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R:\A-J\ARC-19-New-tools-KIRKLC-SE06887\Michael Hartnady\Writing\Papers\Yilgarn Gold Paper\Yilgarn Pb - Gold\Revision 4\"/>
    </mc:Choice>
  </mc:AlternateContent>
  <xr:revisionPtr revIDLastSave="0" documentId="13_ncr:1_{3A0B808B-767B-4DFD-87BA-EBBF5743CAF9}" xr6:coauthVersionLast="47" xr6:coauthVersionMax="47" xr10:uidLastSave="{00000000-0000-0000-0000-000000000000}"/>
  <bookViews>
    <workbookView xWindow="-120" yWindow="-120" windowWidth="29040" windowHeight="17640" firstSheet="1" activeTab="1" xr2:uid="{CEEC6BC8-DD99-C548-8CEA-4AC865A114FD}"/>
  </bookViews>
  <sheets>
    <sheet name="Dataset S1 - Standards" sheetId="4" r:id="rId1"/>
    <sheet name="Dataset S2 - Summary Table" sheetId="1" r:id="rId2"/>
    <sheet name="PlotDat8" sheetId="22" state="hidden" r:id="rId3"/>
    <sheet name="Dataset S3 - Individual" sheetId="2" r:id="rId4"/>
    <sheet name="Dataset S4 - Ore Compilation" sheetId="3" r:id="rId5"/>
    <sheet name="Dataset S5 - Parameters" sheetId="5" r:id="rId6"/>
    <sheet name="D6 - Calculated Mu" sheetId="7" r:id="rId7"/>
  </sheet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O5" i="7" l="1"/>
  <c r="AN5" i="7"/>
  <c r="AQ5" i="7"/>
  <c r="P4143" i="2"/>
  <c r="O4143" i="2"/>
  <c r="AL5" i="7"/>
  <c r="AJ5" i="7"/>
  <c r="AS5" i="7"/>
  <c r="AR5" i="7"/>
  <c r="AS62" i="7"/>
  <c r="AP5" i="7"/>
  <c r="J106" i="1" l="1"/>
  <c r="J107" i="1"/>
  <c r="J108" i="1"/>
  <c r="J109" i="1"/>
  <c r="J110" i="1"/>
  <c r="J111" i="1"/>
  <c r="J112" i="1"/>
  <c r="X106" i="1"/>
  <c r="X107" i="1"/>
  <c r="X108" i="1"/>
  <c r="X109" i="1"/>
  <c r="X110" i="1"/>
  <c r="X111" i="1"/>
  <c r="X112" i="1"/>
  <c r="S5" i="1"/>
  <c r="T5" i="1"/>
  <c r="S6" i="1"/>
  <c r="T6" i="1"/>
  <c r="S7" i="1"/>
  <c r="T7" i="1"/>
  <c r="S8" i="1"/>
  <c r="T8" i="1"/>
  <c r="S9" i="1"/>
  <c r="T9" i="1"/>
  <c r="S10" i="1"/>
  <c r="T10" i="1"/>
  <c r="S11" i="1"/>
  <c r="T11" i="1"/>
  <c r="S12" i="1"/>
  <c r="T12" i="1"/>
  <c r="S13" i="1"/>
  <c r="T13" i="1"/>
  <c r="S14" i="1"/>
  <c r="T14" i="1"/>
  <c r="S15" i="1"/>
  <c r="T15" i="1"/>
  <c r="S16" i="1"/>
  <c r="T16" i="1"/>
  <c r="S17" i="1"/>
  <c r="T17" i="1"/>
  <c r="S18" i="1"/>
  <c r="T18" i="1"/>
  <c r="S19" i="1"/>
  <c r="T19" i="1"/>
  <c r="S20" i="1"/>
  <c r="T20" i="1"/>
  <c r="S21" i="1"/>
  <c r="T21" i="1"/>
  <c r="S22" i="1"/>
  <c r="T22" i="1"/>
  <c r="S23" i="1"/>
  <c r="T23" i="1"/>
  <c r="S24" i="1"/>
  <c r="T24" i="1"/>
  <c r="S25" i="1"/>
  <c r="T25" i="1"/>
  <c r="S26" i="1"/>
  <c r="T26" i="1"/>
  <c r="S27" i="1"/>
  <c r="T27" i="1"/>
  <c r="S28" i="1"/>
  <c r="T28" i="1"/>
  <c r="S29" i="1"/>
  <c r="T29" i="1"/>
  <c r="S30" i="1"/>
  <c r="T30" i="1"/>
  <c r="S31" i="1"/>
  <c r="T31" i="1"/>
  <c r="S32" i="1"/>
  <c r="T32" i="1"/>
  <c r="S33" i="1"/>
  <c r="T33" i="1"/>
  <c r="S34" i="1"/>
  <c r="T34" i="1"/>
  <c r="S35" i="1"/>
  <c r="T35" i="1"/>
  <c r="S36" i="1"/>
  <c r="T36" i="1"/>
  <c r="S37" i="1"/>
  <c r="T37" i="1"/>
  <c r="S38" i="1"/>
  <c r="T38" i="1"/>
  <c r="S39" i="1"/>
  <c r="T39" i="1"/>
  <c r="S40" i="1"/>
  <c r="T40" i="1"/>
  <c r="S41" i="1"/>
  <c r="T41" i="1"/>
  <c r="S42" i="1"/>
  <c r="T42" i="1"/>
  <c r="S43" i="1"/>
  <c r="T43" i="1"/>
  <c r="S44" i="1"/>
  <c r="T44" i="1"/>
  <c r="S45" i="1"/>
  <c r="T45" i="1"/>
  <c r="S46" i="1"/>
  <c r="T46" i="1"/>
  <c r="S47" i="1"/>
  <c r="T47" i="1"/>
  <c r="S48" i="1"/>
  <c r="T48" i="1"/>
  <c r="S49" i="1"/>
  <c r="T49" i="1"/>
  <c r="S50" i="1"/>
  <c r="T50" i="1"/>
  <c r="S51" i="1"/>
  <c r="T51" i="1"/>
  <c r="S52" i="1"/>
  <c r="T52" i="1"/>
  <c r="S53" i="1"/>
  <c r="T53" i="1"/>
  <c r="S54" i="1"/>
  <c r="T54" i="1"/>
  <c r="S55" i="1"/>
  <c r="T55" i="1"/>
  <c r="S56" i="1"/>
  <c r="T56" i="1"/>
  <c r="S57" i="1"/>
  <c r="T57" i="1"/>
  <c r="S58" i="1"/>
  <c r="T58" i="1"/>
  <c r="S59" i="1"/>
  <c r="T59" i="1"/>
  <c r="S60" i="1"/>
  <c r="T60" i="1"/>
  <c r="S61" i="1"/>
  <c r="T61" i="1"/>
  <c r="S62" i="1"/>
  <c r="T62" i="1"/>
  <c r="S63" i="1"/>
  <c r="T63" i="1"/>
  <c r="S64" i="1"/>
  <c r="T64" i="1"/>
  <c r="S65" i="1"/>
  <c r="T65" i="1"/>
  <c r="S66" i="1"/>
  <c r="T66" i="1"/>
  <c r="S67" i="1"/>
  <c r="T67" i="1"/>
  <c r="S68" i="1"/>
  <c r="T68" i="1"/>
  <c r="S69" i="1"/>
  <c r="T69" i="1"/>
  <c r="S70" i="1"/>
  <c r="T70" i="1"/>
  <c r="S71" i="1"/>
  <c r="T71" i="1"/>
  <c r="S72" i="1"/>
  <c r="T72" i="1"/>
  <c r="S73" i="1"/>
  <c r="T73" i="1"/>
  <c r="S74" i="1"/>
  <c r="T74" i="1"/>
  <c r="S75" i="1"/>
  <c r="T75" i="1"/>
  <c r="S76" i="1"/>
  <c r="T76" i="1"/>
  <c r="S77" i="1"/>
  <c r="T77" i="1"/>
  <c r="S78" i="1"/>
  <c r="T78" i="1"/>
  <c r="S79" i="1"/>
  <c r="T79" i="1"/>
  <c r="S80" i="1"/>
  <c r="T80" i="1"/>
  <c r="S81" i="1"/>
  <c r="T81" i="1"/>
  <c r="S82" i="1"/>
  <c r="T82" i="1"/>
  <c r="S83" i="1"/>
  <c r="T83" i="1"/>
  <c r="S84" i="1"/>
  <c r="T84" i="1"/>
  <c r="S85" i="1"/>
  <c r="T85" i="1"/>
  <c r="S86" i="1"/>
  <c r="T86" i="1"/>
  <c r="S87" i="1"/>
  <c r="T87" i="1"/>
  <c r="S88" i="1"/>
  <c r="T88" i="1"/>
  <c r="S89" i="1"/>
  <c r="T89" i="1"/>
  <c r="S90" i="1"/>
  <c r="T90" i="1"/>
  <c r="S91" i="1"/>
  <c r="T91" i="1"/>
  <c r="S92" i="1"/>
  <c r="T92" i="1"/>
  <c r="S93" i="1"/>
  <c r="T93" i="1"/>
  <c r="S94" i="1"/>
  <c r="T94" i="1"/>
  <c r="S95" i="1"/>
  <c r="T95" i="1"/>
  <c r="S96" i="1"/>
  <c r="T96" i="1"/>
  <c r="S97" i="1"/>
  <c r="T97" i="1"/>
  <c r="S98" i="1"/>
  <c r="T98" i="1"/>
  <c r="S99" i="1"/>
  <c r="T99" i="1"/>
  <c r="S100" i="1"/>
  <c r="T100" i="1"/>
  <c r="S101" i="1"/>
  <c r="T101" i="1"/>
  <c r="S102" i="1"/>
  <c r="T102" i="1"/>
  <c r="S103" i="1"/>
  <c r="T103" i="1"/>
  <c r="S104" i="1"/>
  <c r="T104" i="1"/>
  <c r="S105" i="1"/>
  <c r="T105" i="1"/>
  <c r="S106" i="1"/>
  <c r="T106" i="1"/>
  <c r="S107" i="1"/>
  <c r="T107" i="1"/>
  <c r="S108" i="1"/>
  <c r="T108" i="1"/>
  <c r="S109" i="1"/>
  <c r="T109" i="1"/>
  <c r="S110" i="1"/>
  <c r="T110" i="1"/>
  <c r="S111" i="1"/>
  <c r="T111" i="1"/>
  <c r="S112" i="1"/>
  <c r="T112" i="1"/>
  <c r="S113" i="1"/>
  <c r="T113" i="1"/>
  <c r="S114" i="1"/>
  <c r="T114" i="1"/>
  <c r="S115" i="1"/>
  <c r="T115" i="1"/>
  <c r="S116" i="1"/>
  <c r="T116" i="1"/>
  <c r="S117" i="1"/>
  <c r="T117" i="1"/>
  <c r="S118" i="1"/>
  <c r="T118" i="1"/>
  <c r="S119" i="1"/>
  <c r="T119" i="1"/>
  <c r="S120" i="1"/>
  <c r="T120" i="1"/>
  <c r="S121" i="1"/>
  <c r="T121" i="1"/>
  <c r="S122" i="1"/>
  <c r="T122" i="1"/>
  <c r="S123" i="1"/>
  <c r="T123" i="1"/>
  <c r="S124" i="1"/>
  <c r="T124" i="1"/>
  <c r="S125" i="1"/>
  <c r="T125" i="1"/>
  <c r="S126" i="1"/>
  <c r="T126" i="1"/>
  <c r="S127" i="1"/>
  <c r="T127" i="1"/>
  <c r="S128" i="1"/>
  <c r="T128" i="1"/>
  <c r="S129" i="1"/>
  <c r="T129" i="1"/>
  <c r="S130" i="1"/>
  <c r="T130" i="1"/>
  <c r="S131" i="1"/>
  <c r="T131" i="1"/>
  <c r="S132" i="1"/>
  <c r="T132" i="1"/>
  <c r="S133" i="1"/>
  <c r="T133" i="1"/>
  <c r="S134" i="1"/>
  <c r="T134" i="1"/>
  <c r="S135" i="1"/>
  <c r="T135" i="1"/>
  <c r="S136" i="1"/>
  <c r="T136" i="1"/>
  <c r="S137" i="1"/>
  <c r="T137" i="1"/>
  <c r="S138" i="1"/>
  <c r="T138" i="1"/>
  <c r="S139" i="1"/>
  <c r="T139" i="1"/>
  <c r="S140" i="1"/>
  <c r="T140" i="1"/>
  <c r="S141" i="1"/>
  <c r="T141" i="1"/>
  <c r="S142" i="1"/>
  <c r="T142" i="1"/>
  <c r="S143" i="1"/>
  <c r="T143" i="1"/>
  <c r="S144" i="1"/>
  <c r="T144" i="1"/>
  <c r="S145" i="1"/>
  <c r="T145" i="1"/>
  <c r="S146" i="1"/>
  <c r="T146" i="1"/>
  <c r="T4" i="1"/>
  <c r="S4" i="1"/>
  <c r="W106" i="1"/>
  <c r="AJ6" i="7"/>
  <c r="AK6" i="7"/>
  <c r="AL6" i="7"/>
  <c r="AN6" i="7"/>
  <c r="AO6" i="7"/>
  <c r="AP6" i="7"/>
  <c r="AQ6" i="7"/>
  <c r="AR6" i="7"/>
  <c r="AS6" i="7"/>
  <c r="AJ7" i="7"/>
  <c r="AK7" i="7"/>
  <c r="AL7" i="7"/>
  <c r="AN7" i="7"/>
  <c r="AO7" i="7"/>
  <c r="AP7" i="7"/>
  <c r="AQ7" i="7"/>
  <c r="AR7" i="7"/>
  <c r="AS7" i="7"/>
  <c r="AU7" i="7"/>
  <c r="AV7" i="7"/>
  <c r="AW7" i="7"/>
  <c r="AX7" i="7"/>
  <c r="AJ8" i="7"/>
  <c r="AK8" i="7"/>
  <c r="AL8" i="7"/>
  <c r="AN8" i="7"/>
  <c r="AO8" i="7"/>
  <c r="AP8" i="7"/>
  <c r="AQ8" i="7"/>
  <c r="AR8" i="7"/>
  <c r="AS8" i="7"/>
  <c r="AJ9" i="7"/>
  <c r="AK9" i="7"/>
  <c r="AL9" i="7"/>
  <c r="AN9" i="7"/>
  <c r="AO9" i="7"/>
  <c r="AP9" i="7"/>
  <c r="AQ9" i="7"/>
  <c r="AR9" i="7"/>
  <c r="AS9" i="7"/>
  <c r="AU9" i="7"/>
  <c r="AV9" i="7"/>
  <c r="AW9" i="7"/>
  <c r="AX9" i="7"/>
  <c r="AJ10" i="7"/>
  <c r="AK10" i="7"/>
  <c r="AL10" i="7"/>
  <c r="AN10" i="7"/>
  <c r="AO10" i="7"/>
  <c r="AP10" i="7"/>
  <c r="AQ10" i="7"/>
  <c r="AR10" i="7"/>
  <c r="AS10" i="7"/>
  <c r="AJ11" i="7"/>
  <c r="AK11" i="7"/>
  <c r="AL11" i="7"/>
  <c r="AN11" i="7"/>
  <c r="AO11" i="7"/>
  <c r="AP11" i="7"/>
  <c r="AQ11" i="7"/>
  <c r="AR11" i="7"/>
  <c r="AS11" i="7"/>
  <c r="AU11" i="7"/>
  <c r="AV11" i="7"/>
  <c r="AW11" i="7"/>
  <c r="AX11" i="7"/>
  <c r="AJ12" i="7"/>
  <c r="AK12" i="7"/>
  <c r="AL12" i="7"/>
  <c r="AN12" i="7"/>
  <c r="AO12" i="7"/>
  <c r="AP12" i="7"/>
  <c r="AQ12" i="7"/>
  <c r="AR12" i="7"/>
  <c r="AS12" i="7"/>
  <c r="AU12" i="7"/>
  <c r="AV12" i="7"/>
  <c r="AW12" i="7"/>
  <c r="AX12" i="7"/>
  <c r="AJ13" i="7"/>
  <c r="AK13" i="7"/>
  <c r="AL13" i="7"/>
  <c r="AN13" i="7"/>
  <c r="AO13" i="7"/>
  <c r="AP13" i="7"/>
  <c r="AQ13" i="7"/>
  <c r="AR13" i="7"/>
  <c r="AS13" i="7"/>
  <c r="AU13" i="7"/>
  <c r="AV13" i="7"/>
  <c r="AW13" i="7"/>
  <c r="AX13" i="7"/>
  <c r="AJ14" i="7"/>
  <c r="AK14" i="7"/>
  <c r="AL14" i="7"/>
  <c r="AN14" i="7"/>
  <c r="AO14" i="7"/>
  <c r="AP14" i="7"/>
  <c r="AQ14" i="7"/>
  <c r="AR14" i="7"/>
  <c r="AS14" i="7"/>
  <c r="AU14" i="7"/>
  <c r="AV14" i="7"/>
  <c r="AW14" i="7"/>
  <c r="AX14" i="7"/>
  <c r="AJ15" i="7"/>
  <c r="AK15" i="7"/>
  <c r="AL15" i="7"/>
  <c r="AN15" i="7"/>
  <c r="AO15" i="7"/>
  <c r="AP15" i="7"/>
  <c r="AQ15" i="7"/>
  <c r="AR15" i="7"/>
  <c r="AS15" i="7"/>
  <c r="AU15" i="7"/>
  <c r="AV15" i="7"/>
  <c r="AW15" i="7"/>
  <c r="AX15" i="7"/>
  <c r="AJ16" i="7"/>
  <c r="AK16" i="7"/>
  <c r="AL16" i="7"/>
  <c r="AN16" i="7"/>
  <c r="AO16" i="7"/>
  <c r="AP16" i="7"/>
  <c r="AQ16" i="7"/>
  <c r="AR16" i="7"/>
  <c r="AS16" i="7"/>
  <c r="AU16" i="7"/>
  <c r="AV16" i="7"/>
  <c r="AW16" i="7"/>
  <c r="AX16" i="7"/>
  <c r="AJ17" i="7"/>
  <c r="AK17" i="7"/>
  <c r="AL17" i="7"/>
  <c r="AN17" i="7"/>
  <c r="AO17" i="7"/>
  <c r="AP17" i="7"/>
  <c r="AQ17" i="7"/>
  <c r="AR17" i="7"/>
  <c r="AS17" i="7"/>
  <c r="AU17" i="7"/>
  <c r="AV17" i="7"/>
  <c r="AW17" i="7"/>
  <c r="AX17" i="7"/>
  <c r="AJ18" i="7"/>
  <c r="AK18" i="7"/>
  <c r="AL18" i="7"/>
  <c r="AN18" i="7"/>
  <c r="AO18" i="7"/>
  <c r="AP18" i="7"/>
  <c r="AQ18" i="7"/>
  <c r="AR18" i="7"/>
  <c r="AS18" i="7"/>
  <c r="AU18" i="7"/>
  <c r="AV18" i="7"/>
  <c r="AW18" i="7"/>
  <c r="AX18" i="7"/>
  <c r="AJ19" i="7"/>
  <c r="AK19" i="7"/>
  <c r="AL19" i="7"/>
  <c r="AN19" i="7"/>
  <c r="AO19" i="7"/>
  <c r="AP19" i="7"/>
  <c r="AQ19" i="7"/>
  <c r="AR19" i="7"/>
  <c r="AS19" i="7"/>
  <c r="AU19" i="7"/>
  <c r="AV19" i="7"/>
  <c r="AW19" i="7"/>
  <c r="AX19" i="7"/>
  <c r="AJ20" i="7"/>
  <c r="AK20" i="7"/>
  <c r="AL20" i="7"/>
  <c r="AN20" i="7"/>
  <c r="AO20" i="7"/>
  <c r="AP20" i="7"/>
  <c r="AQ20" i="7"/>
  <c r="AR20" i="7"/>
  <c r="AS20" i="7"/>
  <c r="AJ21" i="7"/>
  <c r="AK21" i="7"/>
  <c r="AL21" i="7"/>
  <c r="AN21" i="7"/>
  <c r="AO21" i="7"/>
  <c r="AP21" i="7"/>
  <c r="AQ21" i="7"/>
  <c r="AR21" i="7"/>
  <c r="AS21" i="7"/>
  <c r="AU21" i="7"/>
  <c r="AV21" i="7"/>
  <c r="AW21" i="7"/>
  <c r="AX21" i="7"/>
  <c r="AJ22" i="7"/>
  <c r="AK22" i="7"/>
  <c r="AL22" i="7"/>
  <c r="AN22" i="7"/>
  <c r="AO22" i="7"/>
  <c r="AP22" i="7"/>
  <c r="AQ22" i="7"/>
  <c r="AR22" i="7"/>
  <c r="AS22" i="7"/>
  <c r="AU22" i="7"/>
  <c r="AV22" i="7"/>
  <c r="AW22" i="7"/>
  <c r="AX22" i="7"/>
  <c r="AJ23" i="7"/>
  <c r="AK23" i="7"/>
  <c r="AL23" i="7"/>
  <c r="AN23" i="7"/>
  <c r="AO23" i="7"/>
  <c r="AP23" i="7"/>
  <c r="AQ23" i="7"/>
  <c r="AR23" i="7"/>
  <c r="AS23" i="7"/>
  <c r="AJ24" i="7"/>
  <c r="AK24" i="7"/>
  <c r="AL24" i="7"/>
  <c r="AN24" i="7"/>
  <c r="AO24" i="7"/>
  <c r="AP24" i="7"/>
  <c r="AQ24" i="7"/>
  <c r="AR24" i="7"/>
  <c r="AS24" i="7"/>
  <c r="AJ25" i="7"/>
  <c r="AK25" i="7"/>
  <c r="AL25" i="7"/>
  <c r="AN25" i="7"/>
  <c r="AO25" i="7"/>
  <c r="AP25" i="7"/>
  <c r="AQ25" i="7"/>
  <c r="AR25" i="7"/>
  <c r="AS25" i="7"/>
  <c r="AJ26" i="7"/>
  <c r="AK26" i="7"/>
  <c r="AL26" i="7"/>
  <c r="AN26" i="7"/>
  <c r="AO26" i="7"/>
  <c r="AP26" i="7"/>
  <c r="AQ26" i="7"/>
  <c r="AR26" i="7"/>
  <c r="AS26" i="7"/>
  <c r="AU26" i="7"/>
  <c r="AV26" i="7"/>
  <c r="AW26" i="7"/>
  <c r="AX26" i="7"/>
  <c r="AJ27" i="7"/>
  <c r="AK27" i="7"/>
  <c r="AL27" i="7"/>
  <c r="AN27" i="7"/>
  <c r="AO27" i="7"/>
  <c r="AP27" i="7"/>
  <c r="AQ27" i="7"/>
  <c r="AR27" i="7"/>
  <c r="AS27" i="7"/>
  <c r="AU27" i="7"/>
  <c r="AV27" i="7"/>
  <c r="AW27" i="7"/>
  <c r="AX27" i="7"/>
  <c r="AJ28" i="7"/>
  <c r="AK28" i="7"/>
  <c r="AL28" i="7"/>
  <c r="AN28" i="7"/>
  <c r="AO28" i="7"/>
  <c r="AP28" i="7"/>
  <c r="AQ28" i="7"/>
  <c r="AR28" i="7"/>
  <c r="AS28" i="7"/>
  <c r="AJ29" i="7"/>
  <c r="AK29" i="7"/>
  <c r="AL29" i="7"/>
  <c r="AN29" i="7"/>
  <c r="AO29" i="7"/>
  <c r="AP29" i="7"/>
  <c r="AQ29" i="7"/>
  <c r="AR29" i="7"/>
  <c r="AS29" i="7"/>
  <c r="AU29" i="7"/>
  <c r="AV29" i="7"/>
  <c r="AW29" i="7"/>
  <c r="AX29" i="7"/>
  <c r="AJ30" i="7"/>
  <c r="AK30" i="7"/>
  <c r="AL30" i="7"/>
  <c r="AN30" i="7"/>
  <c r="AO30" i="7"/>
  <c r="AP30" i="7"/>
  <c r="AQ30" i="7"/>
  <c r="AR30" i="7"/>
  <c r="AS30" i="7"/>
  <c r="AU30" i="7"/>
  <c r="AV30" i="7"/>
  <c r="AW30" i="7"/>
  <c r="AX30" i="7"/>
  <c r="AJ31" i="7"/>
  <c r="AK31" i="7"/>
  <c r="AL31" i="7"/>
  <c r="AN31" i="7"/>
  <c r="AO31" i="7"/>
  <c r="AP31" i="7"/>
  <c r="AQ31" i="7"/>
  <c r="AR31" i="7"/>
  <c r="AS31" i="7"/>
  <c r="AU31" i="7"/>
  <c r="AV31" i="7"/>
  <c r="AW31" i="7"/>
  <c r="AX31" i="7"/>
  <c r="AJ32" i="7"/>
  <c r="AK32" i="7"/>
  <c r="AL32" i="7"/>
  <c r="AN32" i="7"/>
  <c r="AO32" i="7"/>
  <c r="AP32" i="7"/>
  <c r="AQ32" i="7"/>
  <c r="AR32" i="7"/>
  <c r="AS32" i="7"/>
  <c r="AJ33" i="7"/>
  <c r="AK33" i="7"/>
  <c r="AL33" i="7"/>
  <c r="AN33" i="7"/>
  <c r="AO33" i="7"/>
  <c r="AP33" i="7"/>
  <c r="AQ33" i="7"/>
  <c r="AR33" i="7"/>
  <c r="AS33" i="7"/>
  <c r="AU33" i="7"/>
  <c r="AV33" i="7"/>
  <c r="AW33" i="7"/>
  <c r="AX33" i="7"/>
  <c r="AJ34" i="7"/>
  <c r="AK34" i="7"/>
  <c r="AL34" i="7"/>
  <c r="AN34" i="7"/>
  <c r="AO34" i="7"/>
  <c r="AP34" i="7"/>
  <c r="AQ34" i="7"/>
  <c r="AR34" i="7"/>
  <c r="AS34" i="7"/>
  <c r="AU34" i="7"/>
  <c r="AV34" i="7"/>
  <c r="AW34" i="7"/>
  <c r="AX34" i="7"/>
  <c r="AJ35" i="7"/>
  <c r="AK35" i="7"/>
  <c r="AL35" i="7"/>
  <c r="AN35" i="7"/>
  <c r="AO35" i="7"/>
  <c r="AP35" i="7"/>
  <c r="AQ35" i="7"/>
  <c r="AR35" i="7"/>
  <c r="AS35" i="7"/>
  <c r="AJ36" i="7"/>
  <c r="AK36" i="7"/>
  <c r="AL36" i="7"/>
  <c r="AN36" i="7"/>
  <c r="AO36" i="7"/>
  <c r="AP36" i="7"/>
  <c r="AQ36" i="7"/>
  <c r="AR36" i="7"/>
  <c r="AS36" i="7"/>
  <c r="AU36" i="7"/>
  <c r="AV36" i="7"/>
  <c r="AW36" i="7"/>
  <c r="AX36" i="7"/>
  <c r="AJ37" i="7"/>
  <c r="AK37" i="7"/>
  <c r="AL37" i="7"/>
  <c r="AN37" i="7"/>
  <c r="AO37" i="7"/>
  <c r="AP37" i="7"/>
  <c r="AQ37" i="7"/>
  <c r="AR37" i="7"/>
  <c r="AS37" i="7"/>
  <c r="AU37" i="7"/>
  <c r="AV37" i="7"/>
  <c r="AW37" i="7"/>
  <c r="AX37" i="7"/>
  <c r="AJ38" i="7"/>
  <c r="AK38" i="7"/>
  <c r="AL38" i="7"/>
  <c r="AN38" i="7"/>
  <c r="AO38" i="7"/>
  <c r="AP38" i="7"/>
  <c r="AQ38" i="7"/>
  <c r="AR38" i="7"/>
  <c r="AS38" i="7"/>
  <c r="AU38" i="7"/>
  <c r="AV38" i="7"/>
  <c r="AW38" i="7"/>
  <c r="AX38" i="7"/>
  <c r="AJ39" i="7"/>
  <c r="AK39" i="7"/>
  <c r="AL39" i="7"/>
  <c r="AN39" i="7"/>
  <c r="AO39" i="7"/>
  <c r="AP39" i="7"/>
  <c r="AQ39" i="7"/>
  <c r="AR39" i="7"/>
  <c r="AS39" i="7"/>
  <c r="AU39" i="7"/>
  <c r="AV39" i="7"/>
  <c r="AW39" i="7"/>
  <c r="AX39" i="7"/>
  <c r="AJ40" i="7"/>
  <c r="AK40" i="7"/>
  <c r="AL40" i="7"/>
  <c r="AN40" i="7"/>
  <c r="AO40" i="7"/>
  <c r="AP40" i="7"/>
  <c r="AQ40" i="7"/>
  <c r="AR40" i="7"/>
  <c r="AS40" i="7"/>
  <c r="AU40" i="7"/>
  <c r="AV40" i="7"/>
  <c r="AW40" i="7"/>
  <c r="AX40" i="7"/>
  <c r="AJ41" i="7"/>
  <c r="AK41" i="7"/>
  <c r="AL41" i="7"/>
  <c r="AN41" i="7"/>
  <c r="AO41" i="7"/>
  <c r="AP41" i="7"/>
  <c r="AQ41" i="7"/>
  <c r="AR41" i="7"/>
  <c r="AS41" i="7"/>
  <c r="AJ42" i="7"/>
  <c r="AK42" i="7"/>
  <c r="AL42" i="7"/>
  <c r="AN42" i="7"/>
  <c r="AO42" i="7"/>
  <c r="AP42" i="7"/>
  <c r="AQ42" i="7"/>
  <c r="AR42" i="7"/>
  <c r="AS42" i="7"/>
  <c r="AU42" i="7"/>
  <c r="AV42" i="7"/>
  <c r="AW42" i="7"/>
  <c r="AX42" i="7"/>
  <c r="AJ43" i="7"/>
  <c r="AK43" i="7"/>
  <c r="AL43" i="7"/>
  <c r="AN43" i="7"/>
  <c r="AO43" i="7"/>
  <c r="AP43" i="7"/>
  <c r="AQ43" i="7"/>
  <c r="AR43" i="7"/>
  <c r="AS43" i="7"/>
  <c r="AU43" i="7"/>
  <c r="AV43" i="7"/>
  <c r="AW43" i="7"/>
  <c r="AX43" i="7"/>
  <c r="AJ44" i="7"/>
  <c r="AK44" i="7"/>
  <c r="AL44" i="7"/>
  <c r="AN44" i="7"/>
  <c r="AO44" i="7"/>
  <c r="AP44" i="7"/>
  <c r="AQ44" i="7"/>
  <c r="AR44" i="7"/>
  <c r="AS44" i="7"/>
  <c r="AJ45" i="7"/>
  <c r="AK45" i="7"/>
  <c r="AL45" i="7"/>
  <c r="AN45" i="7"/>
  <c r="AO45" i="7"/>
  <c r="AP45" i="7"/>
  <c r="AQ45" i="7"/>
  <c r="AR45" i="7"/>
  <c r="AS45" i="7"/>
  <c r="AJ46" i="7"/>
  <c r="AK46" i="7"/>
  <c r="AL46" i="7"/>
  <c r="AN46" i="7"/>
  <c r="AO46" i="7"/>
  <c r="AP46" i="7"/>
  <c r="AQ46" i="7"/>
  <c r="AR46" i="7"/>
  <c r="AS46" i="7"/>
  <c r="AJ47" i="7"/>
  <c r="AK47" i="7"/>
  <c r="AL47" i="7"/>
  <c r="AN47" i="7"/>
  <c r="AO47" i="7"/>
  <c r="AP47" i="7"/>
  <c r="AQ47" i="7"/>
  <c r="AR47" i="7"/>
  <c r="AS47" i="7"/>
  <c r="AU47" i="7"/>
  <c r="AV47" i="7"/>
  <c r="AW47" i="7"/>
  <c r="AX47" i="7"/>
  <c r="AJ48" i="7"/>
  <c r="AK48" i="7"/>
  <c r="AL48" i="7"/>
  <c r="AN48" i="7"/>
  <c r="AO48" i="7"/>
  <c r="AP48" i="7"/>
  <c r="AQ48" i="7"/>
  <c r="AR48" i="7"/>
  <c r="AS48" i="7"/>
  <c r="AU48" i="7"/>
  <c r="AV48" i="7"/>
  <c r="AW48" i="7"/>
  <c r="AX48" i="7"/>
  <c r="AJ49" i="7"/>
  <c r="AK49" i="7"/>
  <c r="AL49" i="7"/>
  <c r="AN49" i="7"/>
  <c r="AO49" i="7"/>
  <c r="AP49" i="7"/>
  <c r="AQ49" i="7"/>
  <c r="AR49" i="7"/>
  <c r="AS49" i="7"/>
  <c r="AU49" i="7"/>
  <c r="AV49" i="7"/>
  <c r="AW49" i="7"/>
  <c r="AX49" i="7"/>
  <c r="AJ50" i="7"/>
  <c r="AK50" i="7"/>
  <c r="AL50" i="7"/>
  <c r="AN50" i="7"/>
  <c r="AO50" i="7"/>
  <c r="AP50" i="7"/>
  <c r="AQ50" i="7"/>
  <c r="AR50" i="7"/>
  <c r="AS50" i="7"/>
  <c r="AJ51" i="7"/>
  <c r="AK51" i="7"/>
  <c r="AL51" i="7"/>
  <c r="AN51" i="7"/>
  <c r="AO51" i="7"/>
  <c r="AP51" i="7"/>
  <c r="AQ51" i="7"/>
  <c r="AR51" i="7"/>
  <c r="AS51" i="7"/>
  <c r="AU51" i="7"/>
  <c r="AV51" i="7"/>
  <c r="AW51" i="7"/>
  <c r="AX51" i="7"/>
  <c r="AJ52" i="7"/>
  <c r="AK52" i="7"/>
  <c r="AL52" i="7"/>
  <c r="AN52" i="7"/>
  <c r="AO52" i="7"/>
  <c r="AP52" i="7"/>
  <c r="AQ52" i="7"/>
  <c r="AR52" i="7"/>
  <c r="AS52" i="7"/>
  <c r="AU52" i="7"/>
  <c r="AV52" i="7"/>
  <c r="AW52" i="7"/>
  <c r="AX52" i="7"/>
  <c r="AJ53" i="7"/>
  <c r="AK53" i="7"/>
  <c r="AL53" i="7"/>
  <c r="AN53" i="7"/>
  <c r="AO53" i="7"/>
  <c r="AP53" i="7"/>
  <c r="AQ53" i="7"/>
  <c r="AR53" i="7"/>
  <c r="AS53" i="7"/>
  <c r="AJ54" i="7"/>
  <c r="AK54" i="7"/>
  <c r="AL54" i="7"/>
  <c r="AN54" i="7"/>
  <c r="AO54" i="7"/>
  <c r="AP54" i="7"/>
  <c r="AQ54" i="7"/>
  <c r="AR54" i="7"/>
  <c r="AS54" i="7"/>
  <c r="AU54" i="7"/>
  <c r="AV54" i="7"/>
  <c r="AW54" i="7"/>
  <c r="AX54" i="7"/>
  <c r="AJ55" i="7"/>
  <c r="AK55" i="7"/>
  <c r="AL55" i="7"/>
  <c r="AN55" i="7"/>
  <c r="AO55" i="7"/>
  <c r="AP55" i="7"/>
  <c r="AQ55" i="7"/>
  <c r="AR55" i="7"/>
  <c r="AS55" i="7"/>
  <c r="AU55" i="7"/>
  <c r="AV55" i="7"/>
  <c r="AW55" i="7"/>
  <c r="AX55" i="7"/>
  <c r="AJ56" i="7"/>
  <c r="AK56" i="7"/>
  <c r="AL56" i="7"/>
  <c r="AN56" i="7"/>
  <c r="AO56" i="7"/>
  <c r="AP56" i="7"/>
  <c r="AQ56" i="7"/>
  <c r="AR56" i="7"/>
  <c r="AS56" i="7"/>
  <c r="AJ57" i="7"/>
  <c r="AK57" i="7"/>
  <c r="AL57" i="7"/>
  <c r="AN57" i="7"/>
  <c r="AO57" i="7"/>
  <c r="AP57" i="7"/>
  <c r="AQ57" i="7"/>
  <c r="AR57" i="7"/>
  <c r="AS57" i="7"/>
  <c r="AJ58" i="7"/>
  <c r="AK58" i="7"/>
  <c r="AL58" i="7"/>
  <c r="AN58" i="7"/>
  <c r="AO58" i="7"/>
  <c r="AP58" i="7"/>
  <c r="AQ58" i="7"/>
  <c r="AR58" i="7"/>
  <c r="AS58" i="7"/>
  <c r="AU58" i="7"/>
  <c r="AV58" i="7"/>
  <c r="AW58" i="7"/>
  <c r="AX58" i="7"/>
  <c r="AJ59" i="7"/>
  <c r="AK59" i="7"/>
  <c r="AL59" i="7"/>
  <c r="AN59" i="7"/>
  <c r="AO59" i="7"/>
  <c r="AP59" i="7"/>
  <c r="AQ59" i="7"/>
  <c r="AR59" i="7"/>
  <c r="AS59" i="7"/>
  <c r="AU59" i="7"/>
  <c r="AV59" i="7"/>
  <c r="AW59" i="7"/>
  <c r="AX59" i="7"/>
  <c r="AJ60" i="7"/>
  <c r="AK60" i="7"/>
  <c r="AL60" i="7"/>
  <c r="AN60" i="7"/>
  <c r="AO60" i="7"/>
  <c r="AP60" i="7"/>
  <c r="AQ60" i="7"/>
  <c r="AR60" i="7"/>
  <c r="AS60" i="7"/>
  <c r="AJ61" i="7"/>
  <c r="AK61" i="7"/>
  <c r="AL61" i="7"/>
  <c r="AN61" i="7"/>
  <c r="AO61" i="7"/>
  <c r="AP61" i="7"/>
  <c r="AQ61" i="7"/>
  <c r="AR61" i="7"/>
  <c r="AS61" i="7"/>
  <c r="AJ62" i="7"/>
  <c r="AK62" i="7"/>
  <c r="AL62" i="7"/>
  <c r="AN62" i="7"/>
  <c r="AO62" i="7"/>
  <c r="AP62" i="7"/>
  <c r="AQ62" i="7"/>
  <c r="AR62" i="7"/>
  <c r="AJ63" i="7"/>
  <c r="AK63" i="7"/>
  <c r="AL63" i="7"/>
  <c r="AN63" i="7"/>
  <c r="AO63" i="7"/>
  <c r="AP63" i="7"/>
  <c r="AQ63" i="7"/>
  <c r="AR63" i="7"/>
  <c r="AS63" i="7"/>
  <c r="AU63" i="7"/>
  <c r="AV63" i="7"/>
  <c r="AW63" i="7"/>
  <c r="AX63" i="7"/>
  <c r="AJ64" i="7"/>
  <c r="AK64" i="7"/>
  <c r="AL64" i="7"/>
  <c r="AN64" i="7"/>
  <c r="AO64" i="7"/>
  <c r="AP64" i="7"/>
  <c r="AQ64" i="7"/>
  <c r="AR64" i="7"/>
  <c r="AS64" i="7"/>
  <c r="AJ65" i="7"/>
  <c r="AK65" i="7"/>
  <c r="AL65" i="7"/>
  <c r="AN65" i="7"/>
  <c r="AO65" i="7"/>
  <c r="AP65" i="7"/>
  <c r="AQ65" i="7"/>
  <c r="AR65" i="7"/>
  <c r="AS65" i="7"/>
  <c r="AJ66" i="7"/>
  <c r="AK66" i="7"/>
  <c r="AL66" i="7"/>
  <c r="AN66" i="7"/>
  <c r="AO66" i="7"/>
  <c r="AP66" i="7"/>
  <c r="AQ66" i="7"/>
  <c r="AR66" i="7"/>
  <c r="AS66" i="7"/>
  <c r="AU66" i="7"/>
  <c r="AV66" i="7"/>
  <c r="AW66" i="7"/>
  <c r="AX66" i="7"/>
  <c r="AJ67" i="7"/>
  <c r="AK67" i="7"/>
  <c r="AL67" i="7"/>
  <c r="AN67" i="7"/>
  <c r="AO67" i="7"/>
  <c r="AP67" i="7"/>
  <c r="AQ67" i="7"/>
  <c r="AR67" i="7"/>
  <c r="AS67" i="7"/>
  <c r="AU67" i="7"/>
  <c r="AV67" i="7"/>
  <c r="AW67" i="7"/>
  <c r="AX67" i="7"/>
  <c r="AJ68" i="7"/>
  <c r="AK68" i="7"/>
  <c r="AL68" i="7"/>
  <c r="AN68" i="7"/>
  <c r="AO68" i="7"/>
  <c r="AP68" i="7"/>
  <c r="AQ68" i="7"/>
  <c r="AR68" i="7"/>
  <c r="AS68" i="7"/>
  <c r="AJ69" i="7"/>
  <c r="AK69" i="7"/>
  <c r="AL69" i="7"/>
  <c r="AN69" i="7"/>
  <c r="AO69" i="7"/>
  <c r="AP69" i="7"/>
  <c r="AQ69" i="7"/>
  <c r="AR69" i="7"/>
  <c r="AS69" i="7"/>
  <c r="AU69" i="7"/>
  <c r="AV69" i="7"/>
  <c r="AW69" i="7"/>
  <c r="AX69" i="7"/>
  <c r="AJ70" i="7"/>
  <c r="AK70" i="7"/>
  <c r="AL70" i="7"/>
  <c r="AN70" i="7"/>
  <c r="AO70" i="7"/>
  <c r="AP70" i="7"/>
  <c r="AQ70" i="7"/>
  <c r="AR70" i="7"/>
  <c r="AS70" i="7"/>
  <c r="AU70" i="7"/>
  <c r="AV70" i="7"/>
  <c r="AW70" i="7"/>
  <c r="AX70" i="7"/>
  <c r="AJ71" i="7"/>
  <c r="AK71" i="7"/>
  <c r="AL71" i="7"/>
  <c r="AN71" i="7"/>
  <c r="AO71" i="7"/>
  <c r="AP71" i="7"/>
  <c r="AQ71" i="7"/>
  <c r="AR71" i="7"/>
  <c r="AS71" i="7"/>
  <c r="AU71" i="7"/>
  <c r="AV71" i="7"/>
  <c r="AW71" i="7"/>
  <c r="AX71" i="7"/>
  <c r="AJ72" i="7"/>
  <c r="AK72" i="7"/>
  <c r="AL72" i="7"/>
  <c r="AN72" i="7"/>
  <c r="AO72" i="7"/>
  <c r="AP72" i="7"/>
  <c r="AQ72" i="7"/>
  <c r="AR72" i="7"/>
  <c r="AS72" i="7"/>
  <c r="AU72" i="7"/>
  <c r="AV72" i="7"/>
  <c r="AW72" i="7"/>
  <c r="AX72" i="7"/>
  <c r="AJ73" i="7"/>
  <c r="AK73" i="7"/>
  <c r="AL73" i="7"/>
  <c r="AN73" i="7"/>
  <c r="AO73" i="7"/>
  <c r="AP73" i="7"/>
  <c r="AQ73" i="7"/>
  <c r="AR73" i="7"/>
  <c r="AS73" i="7"/>
  <c r="AU73" i="7"/>
  <c r="AV73" i="7"/>
  <c r="AW73" i="7"/>
  <c r="AX73" i="7"/>
  <c r="AJ74" i="7"/>
  <c r="AK74" i="7"/>
  <c r="AL74" i="7"/>
  <c r="AN74" i="7"/>
  <c r="AO74" i="7"/>
  <c r="AP74" i="7"/>
  <c r="AQ74" i="7"/>
  <c r="AR74" i="7"/>
  <c r="AS74" i="7"/>
  <c r="AU74" i="7"/>
  <c r="AV74" i="7"/>
  <c r="AW74" i="7"/>
  <c r="AX74" i="7"/>
  <c r="AJ75" i="7"/>
  <c r="AK75" i="7"/>
  <c r="AL75" i="7"/>
  <c r="AN75" i="7"/>
  <c r="AO75" i="7"/>
  <c r="AP75" i="7"/>
  <c r="AQ75" i="7"/>
  <c r="AR75" i="7"/>
  <c r="AS75" i="7"/>
  <c r="AU75" i="7"/>
  <c r="AV75" i="7"/>
  <c r="AW75" i="7"/>
  <c r="AX75" i="7"/>
  <c r="AJ76" i="7"/>
  <c r="AK76" i="7"/>
  <c r="AL76" i="7"/>
  <c r="AN76" i="7"/>
  <c r="AO76" i="7"/>
  <c r="AP76" i="7"/>
  <c r="AQ76" i="7"/>
  <c r="AR76" i="7"/>
  <c r="AS76" i="7"/>
  <c r="AU76" i="7"/>
  <c r="AV76" i="7"/>
  <c r="AW76" i="7"/>
  <c r="AX76" i="7"/>
  <c r="AJ77" i="7"/>
  <c r="AK77" i="7"/>
  <c r="AL77" i="7"/>
  <c r="AN77" i="7"/>
  <c r="AO77" i="7"/>
  <c r="AP77" i="7"/>
  <c r="AQ77" i="7"/>
  <c r="AR77" i="7"/>
  <c r="AS77" i="7"/>
  <c r="AJ78" i="7"/>
  <c r="AK78" i="7"/>
  <c r="AL78" i="7"/>
  <c r="AN78" i="7"/>
  <c r="AO78" i="7"/>
  <c r="AP78" i="7"/>
  <c r="AQ78" i="7"/>
  <c r="AR78" i="7"/>
  <c r="AS78" i="7"/>
  <c r="AU78" i="7"/>
  <c r="AV78" i="7"/>
  <c r="AW78" i="7"/>
  <c r="AX78" i="7"/>
  <c r="AJ79" i="7"/>
  <c r="AK79" i="7"/>
  <c r="AL79" i="7"/>
  <c r="AN79" i="7"/>
  <c r="AO79" i="7"/>
  <c r="AP79" i="7"/>
  <c r="AQ79" i="7"/>
  <c r="AR79" i="7"/>
  <c r="AS79" i="7"/>
  <c r="AJ80" i="7"/>
  <c r="AK80" i="7"/>
  <c r="AL80" i="7"/>
  <c r="AN80" i="7"/>
  <c r="AO80" i="7"/>
  <c r="AP80" i="7"/>
  <c r="AQ80" i="7"/>
  <c r="AR80" i="7"/>
  <c r="AS80" i="7"/>
  <c r="AU80" i="7"/>
  <c r="AV80" i="7"/>
  <c r="AW80" i="7"/>
  <c r="AX80" i="7"/>
  <c r="AJ81" i="7"/>
  <c r="AK81" i="7"/>
  <c r="AL81" i="7"/>
  <c r="AN81" i="7"/>
  <c r="AO81" i="7"/>
  <c r="AP81" i="7"/>
  <c r="AQ81" i="7"/>
  <c r="AR81" i="7"/>
  <c r="AS81" i="7"/>
  <c r="AU81" i="7"/>
  <c r="AV81" i="7"/>
  <c r="AW81" i="7"/>
  <c r="AX81" i="7"/>
  <c r="AJ82" i="7"/>
  <c r="AK82" i="7"/>
  <c r="AL82" i="7"/>
  <c r="AN82" i="7"/>
  <c r="AO82" i="7"/>
  <c r="AP82" i="7"/>
  <c r="AQ82" i="7"/>
  <c r="AR82" i="7"/>
  <c r="AS82" i="7"/>
  <c r="AU82" i="7"/>
  <c r="AV82" i="7"/>
  <c r="AW82" i="7"/>
  <c r="AX82" i="7"/>
  <c r="AJ83" i="7"/>
  <c r="AK83" i="7"/>
  <c r="AL83" i="7"/>
  <c r="AN83" i="7"/>
  <c r="AO83" i="7"/>
  <c r="AP83" i="7"/>
  <c r="AQ83" i="7"/>
  <c r="AR83" i="7"/>
  <c r="AS83" i="7"/>
  <c r="AU83" i="7"/>
  <c r="AV83" i="7"/>
  <c r="AW83" i="7"/>
  <c r="AX83" i="7"/>
  <c r="AJ84" i="7"/>
  <c r="AK84" i="7"/>
  <c r="AL84" i="7"/>
  <c r="AN84" i="7"/>
  <c r="AO84" i="7"/>
  <c r="AP84" i="7"/>
  <c r="AQ84" i="7"/>
  <c r="AR84" i="7"/>
  <c r="AS84" i="7"/>
  <c r="AJ85" i="7"/>
  <c r="AK85" i="7"/>
  <c r="AL85" i="7"/>
  <c r="AN85" i="7"/>
  <c r="AO85" i="7"/>
  <c r="AP85" i="7"/>
  <c r="AQ85" i="7"/>
  <c r="AR85" i="7"/>
  <c r="AS85" i="7"/>
  <c r="AU85" i="7"/>
  <c r="AV85" i="7"/>
  <c r="AW85" i="7"/>
  <c r="AX85" i="7"/>
  <c r="AJ86" i="7"/>
  <c r="AK86" i="7"/>
  <c r="AL86" i="7"/>
  <c r="AN86" i="7"/>
  <c r="AO86" i="7"/>
  <c r="AP86" i="7"/>
  <c r="AQ86" i="7"/>
  <c r="AR86" i="7"/>
  <c r="AS86" i="7"/>
  <c r="AU86" i="7"/>
  <c r="AV86" i="7"/>
  <c r="AW86" i="7"/>
  <c r="AX86" i="7"/>
  <c r="AJ87" i="7"/>
  <c r="AK87" i="7"/>
  <c r="AL87" i="7"/>
  <c r="AN87" i="7"/>
  <c r="AO87" i="7"/>
  <c r="AP87" i="7"/>
  <c r="AQ87" i="7"/>
  <c r="AR87" i="7"/>
  <c r="AS87" i="7"/>
  <c r="AJ88" i="7"/>
  <c r="AK88" i="7"/>
  <c r="AL88" i="7"/>
  <c r="AN88" i="7"/>
  <c r="AO88" i="7"/>
  <c r="AP88" i="7"/>
  <c r="AQ88" i="7"/>
  <c r="AR88" i="7"/>
  <c r="AS88" i="7"/>
  <c r="AJ89" i="7"/>
  <c r="AK89" i="7"/>
  <c r="AL89" i="7"/>
  <c r="AN89" i="7"/>
  <c r="AO89" i="7"/>
  <c r="AP89" i="7"/>
  <c r="AQ89" i="7"/>
  <c r="AR89" i="7"/>
  <c r="AS89" i="7"/>
  <c r="AU89" i="7"/>
  <c r="AV89" i="7"/>
  <c r="AW89" i="7"/>
  <c r="AX89" i="7"/>
  <c r="AJ90" i="7"/>
  <c r="AK90" i="7"/>
  <c r="AL90" i="7"/>
  <c r="AN90" i="7"/>
  <c r="AO90" i="7"/>
  <c r="AP90" i="7"/>
  <c r="AQ90" i="7"/>
  <c r="AR90" i="7"/>
  <c r="AS90" i="7"/>
  <c r="AU90" i="7"/>
  <c r="AV90" i="7"/>
  <c r="AW90" i="7"/>
  <c r="AX90" i="7"/>
  <c r="AJ91" i="7"/>
  <c r="AK91" i="7"/>
  <c r="AL91" i="7"/>
  <c r="AN91" i="7"/>
  <c r="AO91" i="7"/>
  <c r="AP91" i="7"/>
  <c r="AQ91" i="7"/>
  <c r="AR91" i="7"/>
  <c r="AS91" i="7"/>
  <c r="AU91" i="7"/>
  <c r="AV91" i="7"/>
  <c r="AW91" i="7"/>
  <c r="AX91" i="7"/>
  <c r="AJ92" i="7"/>
  <c r="AK92" i="7"/>
  <c r="AL92" i="7"/>
  <c r="AN92" i="7"/>
  <c r="AO92" i="7"/>
  <c r="AP92" i="7"/>
  <c r="AQ92" i="7"/>
  <c r="AR92" i="7"/>
  <c r="AS92" i="7"/>
  <c r="AU92" i="7"/>
  <c r="AV92" i="7"/>
  <c r="AW92" i="7"/>
  <c r="AX92" i="7"/>
  <c r="AJ93" i="7"/>
  <c r="AK93" i="7"/>
  <c r="AL93" i="7"/>
  <c r="AN93" i="7"/>
  <c r="AO93" i="7"/>
  <c r="AP93" i="7"/>
  <c r="AQ93" i="7"/>
  <c r="AR93" i="7"/>
  <c r="AS93" i="7"/>
  <c r="AU93" i="7"/>
  <c r="AV93" i="7"/>
  <c r="AW93" i="7"/>
  <c r="AX93" i="7"/>
  <c r="AJ94" i="7"/>
  <c r="AK94" i="7"/>
  <c r="AL94" i="7"/>
  <c r="AN94" i="7"/>
  <c r="AO94" i="7"/>
  <c r="AP94" i="7"/>
  <c r="AQ94" i="7"/>
  <c r="AR94" i="7"/>
  <c r="AS94" i="7"/>
  <c r="AJ95" i="7"/>
  <c r="AK95" i="7"/>
  <c r="AL95" i="7"/>
  <c r="AN95" i="7"/>
  <c r="AO95" i="7"/>
  <c r="AP95" i="7"/>
  <c r="AQ95" i="7"/>
  <c r="AR95" i="7"/>
  <c r="AS95" i="7"/>
  <c r="AU95" i="7"/>
  <c r="AV95" i="7"/>
  <c r="AW95" i="7"/>
  <c r="AX95" i="7"/>
  <c r="AJ96" i="7"/>
  <c r="AK96" i="7"/>
  <c r="AL96" i="7"/>
  <c r="AN96" i="7"/>
  <c r="AO96" i="7"/>
  <c r="AP96" i="7"/>
  <c r="AQ96" i="7"/>
  <c r="AR96" i="7"/>
  <c r="AS96" i="7"/>
  <c r="AJ97" i="7"/>
  <c r="AK97" i="7"/>
  <c r="AL97" i="7"/>
  <c r="AN97" i="7"/>
  <c r="AO97" i="7"/>
  <c r="AP97" i="7"/>
  <c r="AQ97" i="7"/>
  <c r="AR97" i="7"/>
  <c r="AS97" i="7"/>
  <c r="AU97" i="7"/>
  <c r="AV97" i="7"/>
  <c r="AW97" i="7"/>
  <c r="AX97" i="7"/>
  <c r="AJ98" i="7"/>
  <c r="AK98" i="7"/>
  <c r="AL98" i="7"/>
  <c r="AN98" i="7"/>
  <c r="AO98" i="7"/>
  <c r="AP98" i="7"/>
  <c r="AQ98" i="7"/>
  <c r="AR98" i="7"/>
  <c r="AS98" i="7"/>
  <c r="AU98" i="7"/>
  <c r="AV98" i="7"/>
  <c r="AW98" i="7"/>
  <c r="AX98" i="7"/>
  <c r="AJ151" i="7"/>
  <c r="AK151" i="7"/>
  <c r="AL151" i="7"/>
  <c r="AN151" i="7"/>
  <c r="AO151" i="7"/>
  <c r="AP151" i="7"/>
  <c r="AQ151" i="7"/>
  <c r="AR151" i="7"/>
  <c r="AS151" i="7"/>
  <c r="AU151" i="7"/>
  <c r="AV151" i="7"/>
  <c r="AW151" i="7"/>
  <c r="AX151" i="7"/>
  <c r="AJ152" i="7"/>
  <c r="AK152" i="7"/>
  <c r="AL152" i="7"/>
  <c r="AN152" i="7"/>
  <c r="AO152" i="7"/>
  <c r="AP152" i="7"/>
  <c r="AQ152" i="7"/>
  <c r="AR152" i="7"/>
  <c r="AS152" i="7"/>
  <c r="AU152" i="7"/>
  <c r="AV152" i="7"/>
  <c r="AW152" i="7"/>
  <c r="AX152" i="7"/>
  <c r="AJ153" i="7"/>
  <c r="AK153" i="7"/>
  <c r="AL153" i="7"/>
  <c r="AN153" i="7"/>
  <c r="AO153" i="7"/>
  <c r="AP153" i="7"/>
  <c r="AQ153" i="7"/>
  <c r="AR153" i="7"/>
  <c r="AS153" i="7"/>
  <c r="AU153" i="7"/>
  <c r="AV153" i="7"/>
  <c r="AW153" i="7"/>
  <c r="AX153" i="7"/>
  <c r="AJ154" i="7"/>
  <c r="AK154" i="7"/>
  <c r="AL154" i="7"/>
  <c r="AN154" i="7"/>
  <c r="AO154" i="7"/>
  <c r="AP154" i="7"/>
  <c r="AQ154" i="7"/>
  <c r="AR154" i="7"/>
  <c r="AS154" i="7"/>
  <c r="AU154" i="7"/>
  <c r="AV154" i="7"/>
  <c r="AW154" i="7"/>
  <c r="AX154" i="7"/>
  <c r="AJ155" i="7"/>
  <c r="AK155" i="7"/>
  <c r="AL155" i="7"/>
  <c r="AN155" i="7"/>
  <c r="AO155" i="7"/>
  <c r="AP155" i="7"/>
  <c r="AQ155" i="7"/>
  <c r="AR155" i="7"/>
  <c r="AS155" i="7"/>
  <c r="AU155" i="7"/>
  <c r="AV155" i="7"/>
  <c r="AW155" i="7"/>
  <c r="AX155" i="7"/>
  <c r="AJ156" i="7"/>
  <c r="AK156" i="7"/>
  <c r="AL156" i="7"/>
  <c r="AN156" i="7"/>
  <c r="AO156" i="7"/>
  <c r="AP156" i="7"/>
  <c r="AQ156" i="7"/>
  <c r="AR156" i="7"/>
  <c r="AS156" i="7"/>
  <c r="AU156" i="7"/>
  <c r="AV156" i="7"/>
  <c r="AW156" i="7"/>
  <c r="AX156" i="7"/>
  <c r="AJ157" i="7"/>
  <c r="AK157" i="7"/>
  <c r="AL157" i="7"/>
  <c r="AN157" i="7"/>
  <c r="AO157" i="7"/>
  <c r="AP157" i="7"/>
  <c r="AQ157" i="7"/>
  <c r="AR157" i="7"/>
  <c r="AS157" i="7"/>
  <c r="AU157" i="7"/>
  <c r="AV157" i="7"/>
  <c r="AW157" i="7"/>
  <c r="AX157" i="7"/>
  <c r="AJ158" i="7"/>
  <c r="AK158" i="7"/>
  <c r="AL158" i="7"/>
  <c r="AN158" i="7"/>
  <c r="AO158" i="7"/>
  <c r="AP158" i="7"/>
  <c r="AQ158" i="7"/>
  <c r="AR158" i="7"/>
  <c r="AS158" i="7"/>
  <c r="AU158" i="7"/>
  <c r="AV158" i="7"/>
  <c r="AW158" i="7"/>
  <c r="AX158" i="7"/>
  <c r="AJ159" i="7"/>
  <c r="AK159" i="7"/>
  <c r="AL159" i="7"/>
  <c r="AN159" i="7"/>
  <c r="AO159" i="7"/>
  <c r="AP159" i="7"/>
  <c r="AQ159" i="7"/>
  <c r="AR159" i="7"/>
  <c r="AS159" i="7"/>
  <c r="AU159" i="7"/>
  <c r="AV159" i="7"/>
  <c r="AW159" i="7"/>
  <c r="AX159" i="7"/>
  <c r="AJ160" i="7"/>
  <c r="AK160" i="7"/>
  <c r="AL160" i="7"/>
  <c r="AN160" i="7"/>
  <c r="AO160" i="7"/>
  <c r="AP160" i="7"/>
  <c r="AQ160" i="7"/>
  <c r="AR160" i="7"/>
  <c r="AS160" i="7"/>
  <c r="AU160" i="7"/>
  <c r="AV160" i="7"/>
  <c r="AW160" i="7"/>
  <c r="AX160" i="7"/>
  <c r="AJ161" i="7"/>
  <c r="AK161" i="7"/>
  <c r="AL161" i="7"/>
  <c r="AN161" i="7"/>
  <c r="AO161" i="7"/>
  <c r="AP161" i="7"/>
  <c r="AQ161" i="7"/>
  <c r="AR161" i="7"/>
  <c r="AS161" i="7"/>
  <c r="AU161" i="7"/>
  <c r="AV161" i="7"/>
  <c r="AW161" i="7"/>
  <c r="AX161" i="7"/>
  <c r="AJ162" i="7"/>
  <c r="AK162" i="7"/>
  <c r="AL162" i="7"/>
  <c r="AN162" i="7"/>
  <c r="AO162" i="7"/>
  <c r="AP162" i="7"/>
  <c r="AQ162" i="7"/>
  <c r="AR162" i="7"/>
  <c r="AS162" i="7"/>
  <c r="AU162" i="7"/>
  <c r="AV162" i="7"/>
  <c r="AW162" i="7"/>
  <c r="AX162" i="7"/>
  <c r="AJ163" i="7"/>
  <c r="AK163" i="7"/>
  <c r="AL163" i="7"/>
  <c r="AN163" i="7"/>
  <c r="AO163" i="7"/>
  <c r="AP163" i="7"/>
  <c r="AQ163" i="7"/>
  <c r="AR163" i="7"/>
  <c r="AS163" i="7"/>
  <c r="AU163" i="7"/>
  <c r="AV163" i="7"/>
  <c r="AW163" i="7"/>
  <c r="AX163" i="7"/>
  <c r="AJ164" i="7"/>
  <c r="AK164" i="7"/>
  <c r="AL164" i="7"/>
  <c r="AN164" i="7"/>
  <c r="AO164" i="7"/>
  <c r="AP164" i="7"/>
  <c r="AQ164" i="7"/>
  <c r="AR164" i="7"/>
  <c r="AS164" i="7"/>
  <c r="AU164" i="7"/>
  <c r="AV164" i="7"/>
  <c r="AW164" i="7"/>
  <c r="AX164" i="7"/>
  <c r="AJ165" i="7"/>
  <c r="AK165" i="7"/>
  <c r="AL165" i="7"/>
  <c r="AN165" i="7"/>
  <c r="AO165" i="7"/>
  <c r="AP165" i="7"/>
  <c r="AQ165" i="7"/>
  <c r="AR165" i="7"/>
  <c r="AS165" i="7"/>
  <c r="AU165" i="7"/>
  <c r="AV165" i="7"/>
  <c r="AW165" i="7"/>
  <c r="AX165" i="7"/>
  <c r="AJ166" i="7"/>
  <c r="AK166" i="7"/>
  <c r="AL166" i="7"/>
  <c r="AN166" i="7"/>
  <c r="AO166" i="7"/>
  <c r="AP166" i="7"/>
  <c r="AQ166" i="7"/>
  <c r="AR166" i="7"/>
  <c r="AS166" i="7"/>
  <c r="AU166" i="7"/>
  <c r="AV166" i="7"/>
  <c r="AW166" i="7"/>
  <c r="AX166" i="7"/>
  <c r="AJ167" i="7"/>
  <c r="AK167" i="7"/>
  <c r="AL167" i="7"/>
  <c r="AN167" i="7"/>
  <c r="AO167" i="7"/>
  <c r="AP167" i="7"/>
  <c r="AQ167" i="7"/>
  <c r="AR167" i="7"/>
  <c r="AS167" i="7"/>
  <c r="AU167" i="7"/>
  <c r="AV167" i="7"/>
  <c r="AW167" i="7"/>
  <c r="AX167" i="7"/>
  <c r="AJ99" i="7"/>
  <c r="AK99" i="7"/>
  <c r="AL99" i="7"/>
  <c r="AN99" i="7"/>
  <c r="AO99" i="7"/>
  <c r="AP99" i="7"/>
  <c r="AQ99" i="7"/>
  <c r="AR99" i="7"/>
  <c r="AS99" i="7"/>
  <c r="AJ100" i="7"/>
  <c r="AK100" i="7"/>
  <c r="AL100" i="7"/>
  <c r="AN100" i="7"/>
  <c r="AO100" i="7"/>
  <c r="AP100" i="7"/>
  <c r="AQ100" i="7"/>
  <c r="AR100" i="7"/>
  <c r="AS100" i="7"/>
  <c r="AU100" i="7"/>
  <c r="AV100" i="7"/>
  <c r="AW100" i="7"/>
  <c r="AX100" i="7"/>
  <c r="AJ101" i="7"/>
  <c r="AK101" i="7"/>
  <c r="AL101" i="7"/>
  <c r="AN101" i="7"/>
  <c r="AO101" i="7"/>
  <c r="AP101" i="7"/>
  <c r="AQ101" i="7"/>
  <c r="AR101" i="7"/>
  <c r="AS101" i="7"/>
  <c r="AJ102" i="7"/>
  <c r="AK102" i="7"/>
  <c r="AL102" i="7"/>
  <c r="AN102" i="7"/>
  <c r="AO102" i="7"/>
  <c r="AP102" i="7"/>
  <c r="AQ102" i="7"/>
  <c r="AR102" i="7"/>
  <c r="AS102" i="7"/>
  <c r="AJ103" i="7"/>
  <c r="AK103" i="7"/>
  <c r="AL103" i="7"/>
  <c r="AN103" i="7"/>
  <c r="AO103" i="7"/>
  <c r="AP103" i="7"/>
  <c r="AQ103" i="7"/>
  <c r="AR103" i="7"/>
  <c r="AS103" i="7"/>
  <c r="AU103" i="7"/>
  <c r="AV103" i="7"/>
  <c r="AW103" i="7"/>
  <c r="AX103" i="7"/>
  <c r="AJ104" i="7"/>
  <c r="AK104" i="7"/>
  <c r="AL104" i="7"/>
  <c r="AN104" i="7"/>
  <c r="AO104" i="7"/>
  <c r="AP104" i="7"/>
  <c r="AQ104" i="7"/>
  <c r="AR104" i="7"/>
  <c r="AS104" i="7"/>
  <c r="AJ105" i="7"/>
  <c r="AK105" i="7"/>
  <c r="AL105" i="7"/>
  <c r="AN105" i="7"/>
  <c r="AO105" i="7"/>
  <c r="AP105" i="7"/>
  <c r="AQ105" i="7"/>
  <c r="AR105" i="7"/>
  <c r="AS105" i="7"/>
  <c r="AJ106" i="7"/>
  <c r="AK106" i="7"/>
  <c r="AL106" i="7"/>
  <c r="AN106" i="7"/>
  <c r="AO106" i="7"/>
  <c r="AP106" i="7"/>
  <c r="AQ106" i="7"/>
  <c r="AR106" i="7"/>
  <c r="AS106" i="7"/>
  <c r="AJ107" i="7"/>
  <c r="AK107" i="7"/>
  <c r="AL107" i="7"/>
  <c r="AN107" i="7"/>
  <c r="AO107" i="7"/>
  <c r="AP107" i="7"/>
  <c r="AQ107" i="7"/>
  <c r="AR107" i="7"/>
  <c r="AS107" i="7"/>
  <c r="AJ108" i="7"/>
  <c r="AK108" i="7"/>
  <c r="AL108" i="7"/>
  <c r="AN108" i="7"/>
  <c r="AO108" i="7"/>
  <c r="AP108" i="7"/>
  <c r="AQ108" i="7"/>
  <c r="AR108" i="7"/>
  <c r="AS108" i="7"/>
  <c r="AJ109" i="7"/>
  <c r="AK109" i="7"/>
  <c r="AL109" i="7"/>
  <c r="AN109" i="7"/>
  <c r="AO109" i="7"/>
  <c r="AP109" i="7"/>
  <c r="AQ109" i="7"/>
  <c r="AR109" i="7"/>
  <c r="AS109" i="7"/>
  <c r="AJ110" i="7"/>
  <c r="AK110" i="7"/>
  <c r="AL110" i="7"/>
  <c r="AN110" i="7"/>
  <c r="AO110" i="7"/>
  <c r="AP110" i="7"/>
  <c r="AQ110" i="7"/>
  <c r="AR110" i="7"/>
  <c r="AS110" i="7"/>
  <c r="AJ111" i="7"/>
  <c r="AK111" i="7"/>
  <c r="AL111" i="7"/>
  <c r="AN111" i="7"/>
  <c r="AO111" i="7"/>
  <c r="AP111" i="7"/>
  <c r="AQ111" i="7"/>
  <c r="AR111" i="7"/>
  <c r="AS111" i="7"/>
  <c r="AJ112" i="7"/>
  <c r="AK112" i="7"/>
  <c r="AL112" i="7"/>
  <c r="AN112" i="7"/>
  <c r="AO112" i="7"/>
  <c r="AP112" i="7"/>
  <c r="AQ112" i="7"/>
  <c r="AR112" i="7"/>
  <c r="AS112" i="7"/>
  <c r="AJ113" i="7"/>
  <c r="AK113" i="7"/>
  <c r="AL113" i="7"/>
  <c r="AN113" i="7"/>
  <c r="AO113" i="7"/>
  <c r="AP113" i="7"/>
  <c r="AQ113" i="7"/>
  <c r="AR113" i="7"/>
  <c r="AS113" i="7"/>
  <c r="AJ114" i="7"/>
  <c r="AK114" i="7"/>
  <c r="AL114" i="7"/>
  <c r="AN114" i="7"/>
  <c r="AO114" i="7"/>
  <c r="AP114" i="7"/>
  <c r="AQ114" i="7"/>
  <c r="AR114" i="7"/>
  <c r="AS114" i="7"/>
  <c r="AJ115" i="7"/>
  <c r="AK115" i="7"/>
  <c r="AL115" i="7"/>
  <c r="AN115" i="7"/>
  <c r="AO115" i="7"/>
  <c r="AP115" i="7"/>
  <c r="AQ115" i="7"/>
  <c r="AR115" i="7"/>
  <c r="AS115" i="7"/>
  <c r="AJ116" i="7"/>
  <c r="AK116" i="7"/>
  <c r="AL116" i="7"/>
  <c r="AN116" i="7"/>
  <c r="AO116" i="7"/>
  <c r="AP116" i="7"/>
  <c r="AQ116" i="7"/>
  <c r="AR116" i="7"/>
  <c r="AS116" i="7"/>
  <c r="AJ117" i="7"/>
  <c r="AK117" i="7"/>
  <c r="AL117" i="7"/>
  <c r="AN117" i="7"/>
  <c r="AO117" i="7"/>
  <c r="AP117" i="7"/>
  <c r="AQ117" i="7"/>
  <c r="AR117" i="7"/>
  <c r="AS117" i="7"/>
  <c r="AJ118" i="7"/>
  <c r="AK118" i="7"/>
  <c r="AL118" i="7"/>
  <c r="AN118" i="7"/>
  <c r="AO118" i="7"/>
  <c r="AP118" i="7"/>
  <c r="AQ118" i="7"/>
  <c r="AR118" i="7"/>
  <c r="AS118" i="7"/>
  <c r="AJ119" i="7"/>
  <c r="AK119" i="7"/>
  <c r="AL119" i="7"/>
  <c r="AN119" i="7"/>
  <c r="AO119" i="7"/>
  <c r="AP119" i="7"/>
  <c r="AQ119" i="7"/>
  <c r="AR119" i="7"/>
  <c r="AS119" i="7"/>
  <c r="AJ120" i="7"/>
  <c r="AK120" i="7"/>
  <c r="AL120" i="7"/>
  <c r="AN120" i="7"/>
  <c r="AO120" i="7"/>
  <c r="AP120" i="7"/>
  <c r="AQ120" i="7"/>
  <c r="AR120" i="7"/>
  <c r="AS120" i="7"/>
  <c r="AJ121" i="7"/>
  <c r="AK121" i="7"/>
  <c r="AL121" i="7"/>
  <c r="AN121" i="7"/>
  <c r="AO121" i="7"/>
  <c r="AP121" i="7"/>
  <c r="AQ121" i="7"/>
  <c r="AR121" i="7"/>
  <c r="AS121" i="7"/>
  <c r="AJ122" i="7"/>
  <c r="AK122" i="7"/>
  <c r="AL122" i="7"/>
  <c r="AN122" i="7"/>
  <c r="AO122" i="7"/>
  <c r="AP122" i="7"/>
  <c r="AQ122" i="7"/>
  <c r="AR122" i="7"/>
  <c r="AS122" i="7"/>
  <c r="AJ123" i="7"/>
  <c r="AK123" i="7"/>
  <c r="AL123" i="7"/>
  <c r="AN123" i="7"/>
  <c r="AO123" i="7"/>
  <c r="AP123" i="7"/>
  <c r="AQ123" i="7"/>
  <c r="AR123" i="7"/>
  <c r="AS123" i="7"/>
  <c r="AJ124" i="7"/>
  <c r="AK124" i="7"/>
  <c r="AL124" i="7"/>
  <c r="AN124" i="7"/>
  <c r="AO124" i="7"/>
  <c r="AP124" i="7"/>
  <c r="AQ124" i="7"/>
  <c r="AR124" i="7"/>
  <c r="AS124" i="7"/>
  <c r="AJ125" i="7"/>
  <c r="AK125" i="7"/>
  <c r="AL125" i="7"/>
  <c r="AN125" i="7"/>
  <c r="AO125" i="7"/>
  <c r="AP125" i="7"/>
  <c r="AQ125" i="7"/>
  <c r="AR125" i="7"/>
  <c r="AS125" i="7"/>
  <c r="AJ126" i="7"/>
  <c r="AK126" i="7"/>
  <c r="AL126" i="7"/>
  <c r="AN126" i="7"/>
  <c r="AO126" i="7"/>
  <c r="AP126" i="7"/>
  <c r="AQ126" i="7"/>
  <c r="AR126" i="7"/>
  <c r="AS126" i="7"/>
  <c r="AJ127" i="7"/>
  <c r="AK127" i="7"/>
  <c r="AL127" i="7"/>
  <c r="AN127" i="7"/>
  <c r="AO127" i="7"/>
  <c r="AP127" i="7"/>
  <c r="AQ127" i="7"/>
  <c r="AR127" i="7"/>
  <c r="AS127" i="7"/>
  <c r="AJ128" i="7"/>
  <c r="AK128" i="7"/>
  <c r="AL128" i="7"/>
  <c r="AN128" i="7"/>
  <c r="AO128" i="7"/>
  <c r="AP128" i="7"/>
  <c r="AQ128" i="7"/>
  <c r="AR128" i="7"/>
  <c r="AS128" i="7"/>
  <c r="AJ129" i="7"/>
  <c r="AK129" i="7"/>
  <c r="AL129" i="7"/>
  <c r="AN129" i="7"/>
  <c r="AO129" i="7"/>
  <c r="AP129" i="7"/>
  <c r="AQ129" i="7"/>
  <c r="AR129" i="7"/>
  <c r="AS129" i="7"/>
  <c r="AJ130" i="7"/>
  <c r="AK130" i="7"/>
  <c r="AL130" i="7"/>
  <c r="AN130" i="7"/>
  <c r="AO130" i="7"/>
  <c r="AP130" i="7"/>
  <c r="AQ130" i="7"/>
  <c r="AR130" i="7"/>
  <c r="AS130" i="7"/>
  <c r="AJ131" i="7"/>
  <c r="AK131" i="7"/>
  <c r="AL131" i="7"/>
  <c r="AN131" i="7"/>
  <c r="AO131" i="7"/>
  <c r="AP131" i="7"/>
  <c r="AQ131" i="7"/>
  <c r="AR131" i="7"/>
  <c r="AS131" i="7"/>
  <c r="AJ132" i="7"/>
  <c r="AK132" i="7"/>
  <c r="AL132" i="7"/>
  <c r="AN132" i="7"/>
  <c r="AO132" i="7"/>
  <c r="AP132" i="7"/>
  <c r="AQ132" i="7"/>
  <c r="AR132" i="7"/>
  <c r="AS132" i="7"/>
  <c r="AJ133" i="7"/>
  <c r="AK133" i="7"/>
  <c r="AL133" i="7"/>
  <c r="AN133" i="7"/>
  <c r="AO133" i="7"/>
  <c r="AP133" i="7"/>
  <c r="AQ133" i="7"/>
  <c r="AR133" i="7"/>
  <c r="AS133" i="7"/>
  <c r="AJ134" i="7"/>
  <c r="AK134" i="7"/>
  <c r="AL134" i="7"/>
  <c r="AN134" i="7"/>
  <c r="AO134" i="7"/>
  <c r="AP134" i="7"/>
  <c r="AQ134" i="7"/>
  <c r="AR134" i="7"/>
  <c r="AS134" i="7"/>
  <c r="AJ135" i="7"/>
  <c r="AK135" i="7"/>
  <c r="AL135" i="7"/>
  <c r="AN135" i="7"/>
  <c r="AO135" i="7"/>
  <c r="AP135" i="7"/>
  <c r="AQ135" i="7"/>
  <c r="AR135" i="7"/>
  <c r="AS135" i="7"/>
  <c r="AJ136" i="7"/>
  <c r="AK136" i="7"/>
  <c r="AL136" i="7"/>
  <c r="AN136" i="7"/>
  <c r="AO136" i="7"/>
  <c r="AP136" i="7"/>
  <c r="AQ136" i="7"/>
  <c r="AR136" i="7"/>
  <c r="AS136" i="7"/>
  <c r="AJ137" i="7"/>
  <c r="AK137" i="7"/>
  <c r="AL137" i="7"/>
  <c r="AN137" i="7"/>
  <c r="AO137" i="7"/>
  <c r="AP137" i="7"/>
  <c r="AQ137" i="7"/>
  <c r="AR137" i="7"/>
  <c r="AS137" i="7"/>
  <c r="AJ138" i="7"/>
  <c r="AK138" i="7"/>
  <c r="AL138" i="7"/>
  <c r="AN138" i="7"/>
  <c r="AO138" i="7"/>
  <c r="AP138" i="7"/>
  <c r="AQ138" i="7"/>
  <c r="AR138" i="7"/>
  <c r="AS138" i="7"/>
  <c r="AJ139" i="7"/>
  <c r="AK139" i="7"/>
  <c r="AL139" i="7"/>
  <c r="AN139" i="7"/>
  <c r="AO139" i="7"/>
  <c r="AP139" i="7"/>
  <c r="AQ139" i="7"/>
  <c r="AR139" i="7"/>
  <c r="AS139" i="7"/>
  <c r="AJ140" i="7"/>
  <c r="AK140" i="7"/>
  <c r="AL140" i="7"/>
  <c r="AN140" i="7"/>
  <c r="AO140" i="7"/>
  <c r="AP140" i="7"/>
  <c r="AQ140" i="7"/>
  <c r="AR140" i="7"/>
  <c r="AS140" i="7"/>
  <c r="AJ141" i="7"/>
  <c r="AK141" i="7"/>
  <c r="AL141" i="7"/>
  <c r="AN141" i="7"/>
  <c r="AO141" i="7"/>
  <c r="AP141" i="7"/>
  <c r="AQ141" i="7"/>
  <c r="AR141" i="7"/>
  <c r="AS141" i="7"/>
  <c r="AJ142" i="7"/>
  <c r="AK142" i="7"/>
  <c r="AL142" i="7"/>
  <c r="AN142" i="7"/>
  <c r="AO142" i="7"/>
  <c r="AP142" i="7"/>
  <c r="AQ142" i="7"/>
  <c r="AR142" i="7"/>
  <c r="AS142" i="7"/>
  <c r="AJ143" i="7"/>
  <c r="AK143" i="7"/>
  <c r="AL143" i="7"/>
  <c r="AN143" i="7"/>
  <c r="AO143" i="7"/>
  <c r="AP143" i="7"/>
  <c r="AQ143" i="7"/>
  <c r="AR143" i="7"/>
  <c r="AS143" i="7"/>
  <c r="AJ144" i="7"/>
  <c r="AK144" i="7"/>
  <c r="AL144" i="7"/>
  <c r="AN144" i="7"/>
  <c r="AO144" i="7"/>
  <c r="AP144" i="7"/>
  <c r="AQ144" i="7"/>
  <c r="AR144" i="7"/>
  <c r="AS144" i="7"/>
  <c r="AJ145" i="7"/>
  <c r="AK145" i="7"/>
  <c r="AL145" i="7"/>
  <c r="AN145" i="7"/>
  <c r="AO145" i="7"/>
  <c r="AP145" i="7"/>
  <c r="AQ145" i="7"/>
  <c r="AR145" i="7"/>
  <c r="AS145" i="7"/>
  <c r="AJ146" i="7"/>
  <c r="AK146" i="7"/>
  <c r="AL146" i="7"/>
  <c r="AN146" i="7"/>
  <c r="AO146" i="7"/>
  <c r="AP146" i="7"/>
  <c r="AQ146" i="7"/>
  <c r="AR146" i="7"/>
  <c r="AS146" i="7"/>
  <c r="AU146" i="7"/>
  <c r="AV146" i="7"/>
  <c r="AW146" i="7"/>
  <c r="AX146" i="7"/>
  <c r="AJ147" i="7"/>
  <c r="AK147" i="7"/>
  <c r="AL147" i="7"/>
  <c r="AN147" i="7"/>
  <c r="AO147" i="7"/>
  <c r="AP147" i="7"/>
  <c r="AQ147" i="7"/>
  <c r="AR147" i="7"/>
  <c r="AS147" i="7"/>
  <c r="AJ148" i="7"/>
  <c r="AK148" i="7"/>
  <c r="AL148" i="7"/>
  <c r="AN148" i="7"/>
  <c r="AO148" i="7"/>
  <c r="AP148" i="7"/>
  <c r="AQ148" i="7"/>
  <c r="AR148" i="7"/>
  <c r="AS148" i="7"/>
  <c r="AJ149" i="7"/>
  <c r="AK149" i="7"/>
  <c r="AL149" i="7"/>
  <c r="AN149" i="7"/>
  <c r="AO149" i="7"/>
  <c r="AP149" i="7"/>
  <c r="AQ149" i="7"/>
  <c r="AR149" i="7"/>
  <c r="AS149" i="7"/>
  <c r="AK5" i="7"/>
  <c r="Y149" i="7"/>
  <c r="X149" i="7"/>
  <c r="W149" i="7"/>
  <c r="P149" i="7"/>
  <c r="M149" i="7"/>
  <c r="J149" i="7"/>
  <c r="Y148" i="7"/>
  <c r="X148" i="7"/>
  <c r="W148" i="7"/>
  <c r="P148" i="7"/>
  <c r="M148" i="7"/>
  <c r="J148" i="7"/>
  <c r="Y147" i="7"/>
  <c r="X147" i="7"/>
  <c r="W147" i="7"/>
  <c r="P147" i="7"/>
  <c r="M147" i="7"/>
  <c r="J147" i="7"/>
  <c r="Y146" i="7"/>
  <c r="X146" i="7"/>
  <c r="W146" i="7"/>
  <c r="P146" i="7"/>
  <c r="M146" i="7"/>
  <c r="J146" i="7"/>
  <c r="Y145" i="7"/>
  <c r="X145" i="7"/>
  <c r="W145" i="7"/>
  <c r="P145" i="7"/>
  <c r="M145" i="7"/>
  <c r="J145" i="7"/>
  <c r="Y144" i="7"/>
  <c r="X144" i="7"/>
  <c r="W144" i="7"/>
  <c r="P144" i="7"/>
  <c r="M144" i="7"/>
  <c r="J144" i="7"/>
  <c r="Y143" i="7"/>
  <c r="X143" i="7"/>
  <c r="W143" i="7"/>
  <c r="P143" i="7"/>
  <c r="M143" i="7"/>
  <c r="J143" i="7"/>
  <c r="Y142" i="7"/>
  <c r="X142" i="7"/>
  <c r="W142" i="7"/>
  <c r="P142" i="7"/>
  <c r="M142" i="7"/>
  <c r="J142" i="7"/>
  <c r="Y141" i="7"/>
  <c r="X141" i="7"/>
  <c r="W141" i="7"/>
  <c r="P141" i="7"/>
  <c r="M141" i="7"/>
  <c r="J141" i="7"/>
  <c r="Y140" i="7"/>
  <c r="X140" i="7"/>
  <c r="W140" i="7"/>
  <c r="P140" i="7"/>
  <c r="M140" i="7"/>
  <c r="J140" i="7"/>
  <c r="Y139" i="7"/>
  <c r="X139" i="7"/>
  <c r="W139" i="7"/>
  <c r="P139" i="7"/>
  <c r="M139" i="7"/>
  <c r="J139" i="7"/>
  <c r="Y138" i="7"/>
  <c r="X138" i="7"/>
  <c r="W138" i="7"/>
  <c r="P138" i="7"/>
  <c r="M138" i="7"/>
  <c r="J138" i="7"/>
  <c r="Y137" i="7"/>
  <c r="X137" i="7"/>
  <c r="W137" i="7"/>
  <c r="P137" i="7"/>
  <c r="M137" i="7"/>
  <c r="J137" i="7"/>
  <c r="Y136" i="7"/>
  <c r="X136" i="7"/>
  <c r="W136" i="7"/>
  <c r="P136" i="7"/>
  <c r="M136" i="7"/>
  <c r="J136" i="7"/>
  <c r="Y135" i="7"/>
  <c r="X135" i="7"/>
  <c r="W135" i="7"/>
  <c r="P135" i="7"/>
  <c r="M135" i="7"/>
  <c r="J135" i="7"/>
  <c r="Y134" i="7"/>
  <c r="X134" i="7"/>
  <c r="W134" i="7"/>
  <c r="P134" i="7"/>
  <c r="M134" i="7"/>
  <c r="J134" i="7"/>
  <c r="Y133" i="7"/>
  <c r="X133" i="7"/>
  <c r="W133" i="7"/>
  <c r="P133" i="7"/>
  <c r="M133" i="7"/>
  <c r="J133" i="7"/>
  <c r="Y132" i="7"/>
  <c r="X132" i="7"/>
  <c r="W132" i="7"/>
  <c r="P132" i="7"/>
  <c r="M132" i="7"/>
  <c r="J132" i="7"/>
  <c r="Y131" i="7"/>
  <c r="X131" i="7"/>
  <c r="W131" i="7"/>
  <c r="P131" i="7"/>
  <c r="M131" i="7"/>
  <c r="J131" i="7"/>
  <c r="Y130" i="7"/>
  <c r="X130" i="7"/>
  <c r="W130" i="7"/>
  <c r="P130" i="7"/>
  <c r="M130" i="7"/>
  <c r="J130" i="7"/>
  <c r="Y129" i="7"/>
  <c r="X129" i="7"/>
  <c r="W129" i="7"/>
  <c r="P129" i="7"/>
  <c r="M129" i="7"/>
  <c r="J129" i="7"/>
  <c r="Y128" i="7"/>
  <c r="X128" i="7"/>
  <c r="W128" i="7"/>
  <c r="P128" i="7"/>
  <c r="M128" i="7"/>
  <c r="J128" i="7"/>
  <c r="Y127" i="7"/>
  <c r="X127" i="7"/>
  <c r="W127" i="7"/>
  <c r="P127" i="7"/>
  <c r="M127" i="7"/>
  <c r="J127" i="7"/>
  <c r="Y126" i="7"/>
  <c r="X126" i="7"/>
  <c r="W126" i="7"/>
  <c r="P126" i="7"/>
  <c r="M126" i="7"/>
  <c r="J126" i="7"/>
  <c r="Y125" i="7"/>
  <c r="X125" i="7"/>
  <c r="W125" i="7"/>
  <c r="P125" i="7"/>
  <c r="M125" i="7"/>
  <c r="J125" i="7"/>
  <c r="Y124" i="7"/>
  <c r="X124" i="7"/>
  <c r="W124" i="7"/>
  <c r="P124" i="7"/>
  <c r="M124" i="7"/>
  <c r="J124" i="7"/>
  <c r="Y123" i="7"/>
  <c r="X123" i="7"/>
  <c r="W123" i="7"/>
  <c r="P123" i="7"/>
  <c r="M123" i="7"/>
  <c r="J123" i="7"/>
  <c r="Y122" i="7"/>
  <c r="X122" i="7"/>
  <c r="W122" i="7"/>
  <c r="P122" i="7"/>
  <c r="M122" i="7"/>
  <c r="J122" i="7"/>
  <c r="Y121" i="7"/>
  <c r="X121" i="7"/>
  <c r="W121" i="7"/>
  <c r="P121" i="7"/>
  <c r="M121" i="7"/>
  <c r="J121" i="7"/>
  <c r="Y120" i="7"/>
  <c r="X120" i="7"/>
  <c r="W120" i="7"/>
  <c r="P120" i="7"/>
  <c r="M120" i="7"/>
  <c r="J120" i="7"/>
  <c r="Y119" i="7"/>
  <c r="X119" i="7"/>
  <c r="W119" i="7"/>
  <c r="P119" i="7"/>
  <c r="M119" i="7"/>
  <c r="J119" i="7"/>
  <c r="Y118" i="7"/>
  <c r="X118" i="7"/>
  <c r="W118" i="7"/>
  <c r="P118" i="7"/>
  <c r="M118" i="7"/>
  <c r="J118" i="7"/>
  <c r="Y117" i="7"/>
  <c r="X117" i="7"/>
  <c r="W117" i="7"/>
  <c r="P117" i="7"/>
  <c r="M117" i="7"/>
  <c r="J117" i="7"/>
  <c r="Y116" i="7"/>
  <c r="X116" i="7"/>
  <c r="W116" i="7"/>
  <c r="P116" i="7"/>
  <c r="M116" i="7"/>
  <c r="J116" i="7"/>
  <c r="Y115" i="7"/>
  <c r="X115" i="7"/>
  <c r="W115" i="7"/>
  <c r="P115" i="7"/>
  <c r="M115" i="7"/>
  <c r="J115" i="7"/>
  <c r="Y114" i="7"/>
  <c r="X114" i="7"/>
  <c r="W114" i="7"/>
  <c r="P114" i="7"/>
  <c r="M114" i="7"/>
  <c r="J114" i="7"/>
  <c r="Y113" i="7"/>
  <c r="X113" i="7"/>
  <c r="W113" i="7"/>
  <c r="P113" i="7"/>
  <c r="M113" i="7"/>
  <c r="J113" i="7"/>
  <c r="Y112" i="7"/>
  <c r="X112" i="7"/>
  <c r="W112" i="7"/>
  <c r="P112" i="7"/>
  <c r="M112" i="7"/>
  <c r="J112" i="7"/>
  <c r="Y111" i="7"/>
  <c r="X111" i="7"/>
  <c r="W111" i="7"/>
  <c r="P111" i="7"/>
  <c r="M111" i="7"/>
  <c r="J111" i="7"/>
  <c r="Y110" i="7"/>
  <c r="X110" i="7"/>
  <c r="W110" i="7"/>
  <c r="P110" i="7"/>
  <c r="M110" i="7"/>
  <c r="J110" i="7"/>
  <c r="Y109" i="7"/>
  <c r="X109" i="7"/>
  <c r="W109" i="7"/>
  <c r="P109" i="7"/>
  <c r="M109" i="7"/>
  <c r="J109" i="7"/>
  <c r="Y108" i="7"/>
  <c r="X108" i="7"/>
  <c r="W108" i="7"/>
  <c r="P108" i="7"/>
  <c r="M108" i="7"/>
  <c r="J108" i="7"/>
  <c r="Y107" i="7"/>
  <c r="X107" i="7"/>
  <c r="W107" i="7"/>
  <c r="P107" i="7"/>
  <c r="M107" i="7"/>
  <c r="J107" i="7"/>
  <c r="Y106" i="7"/>
  <c r="X106" i="7"/>
  <c r="W106" i="7"/>
  <c r="P106" i="7"/>
  <c r="M106" i="7"/>
  <c r="J106" i="7"/>
  <c r="Y105" i="7"/>
  <c r="X105" i="7"/>
  <c r="W105" i="7"/>
  <c r="P105" i="7"/>
  <c r="M105" i="7"/>
  <c r="J105" i="7"/>
  <c r="Y104" i="7"/>
  <c r="X104" i="7"/>
  <c r="W104" i="7"/>
  <c r="P104" i="7"/>
  <c r="M104" i="7"/>
  <c r="J104" i="7"/>
  <c r="Y103" i="7"/>
  <c r="X103" i="7"/>
  <c r="W103" i="7"/>
  <c r="P103" i="7"/>
  <c r="M103" i="7"/>
  <c r="J103" i="7"/>
  <c r="Y102" i="7"/>
  <c r="X102" i="7"/>
  <c r="W102" i="7"/>
  <c r="P102" i="7"/>
  <c r="M102" i="7"/>
  <c r="J102" i="7"/>
  <c r="Y101" i="7"/>
  <c r="X101" i="7"/>
  <c r="W101" i="7"/>
  <c r="P101" i="7"/>
  <c r="M101" i="7"/>
  <c r="J101" i="7"/>
  <c r="Y100" i="7"/>
  <c r="X100" i="7"/>
  <c r="W100" i="7"/>
  <c r="P100" i="7"/>
  <c r="M100" i="7"/>
  <c r="J100" i="7"/>
  <c r="Y99" i="7"/>
  <c r="X99" i="7"/>
  <c r="W99" i="7"/>
  <c r="P99" i="7"/>
  <c r="M99" i="7"/>
  <c r="J99" i="7"/>
  <c r="Y167" i="7"/>
  <c r="X167" i="7"/>
  <c r="W167" i="7"/>
  <c r="P167" i="7"/>
  <c r="M167" i="7"/>
  <c r="J167" i="7"/>
  <c r="Y166" i="7"/>
  <c r="X166" i="7"/>
  <c r="W166" i="7"/>
  <c r="P166" i="7"/>
  <c r="M166" i="7"/>
  <c r="J166" i="7"/>
  <c r="Y165" i="7"/>
  <c r="X165" i="7"/>
  <c r="W165" i="7"/>
  <c r="P165" i="7"/>
  <c r="M165" i="7"/>
  <c r="J165" i="7"/>
  <c r="Y164" i="7"/>
  <c r="X164" i="7"/>
  <c r="W164" i="7"/>
  <c r="P164" i="7"/>
  <c r="M164" i="7"/>
  <c r="J164" i="7"/>
  <c r="Y163" i="7"/>
  <c r="X163" i="7"/>
  <c r="W163" i="7"/>
  <c r="P163" i="7"/>
  <c r="M163" i="7"/>
  <c r="J163" i="7"/>
  <c r="Y162" i="7"/>
  <c r="X162" i="7"/>
  <c r="W162" i="7"/>
  <c r="P162" i="7"/>
  <c r="M162" i="7"/>
  <c r="J162" i="7"/>
  <c r="Y161" i="7"/>
  <c r="X161" i="7"/>
  <c r="W161" i="7"/>
  <c r="P161" i="7"/>
  <c r="M161" i="7"/>
  <c r="J161" i="7"/>
  <c r="Y160" i="7"/>
  <c r="X160" i="7"/>
  <c r="W160" i="7"/>
  <c r="P160" i="7"/>
  <c r="M160" i="7"/>
  <c r="J160" i="7"/>
  <c r="Y159" i="7"/>
  <c r="X159" i="7"/>
  <c r="W159" i="7"/>
  <c r="P159" i="7"/>
  <c r="M159" i="7"/>
  <c r="J159" i="7"/>
  <c r="Y158" i="7"/>
  <c r="X158" i="7"/>
  <c r="W158" i="7"/>
  <c r="P158" i="7"/>
  <c r="M158" i="7"/>
  <c r="J158" i="7"/>
  <c r="Y157" i="7"/>
  <c r="X157" i="7"/>
  <c r="W157" i="7"/>
  <c r="P157" i="7"/>
  <c r="M157" i="7"/>
  <c r="J157" i="7"/>
  <c r="Y156" i="7"/>
  <c r="X156" i="7"/>
  <c r="W156" i="7"/>
  <c r="P156" i="7"/>
  <c r="M156" i="7"/>
  <c r="J156" i="7"/>
  <c r="Y155" i="7"/>
  <c r="X155" i="7"/>
  <c r="W155" i="7"/>
  <c r="P155" i="7"/>
  <c r="M155" i="7"/>
  <c r="J155" i="7"/>
  <c r="Y154" i="7"/>
  <c r="X154" i="7"/>
  <c r="W154" i="7"/>
  <c r="P154" i="7"/>
  <c r="M154" i="7"/>
  <c r="J154" i="7"/>
  <c r="Y153" i="7"/>
  <c r="X153" i="7"/>
  <c r="W153" i="7"/>
  <c r="P153" i="7"/>
  <c r="M153" i="7"/>
  <c r="J153" i="7"/>
  <c r="Y152" i="7"/>
  <c r="X152" i="7"/>
  <c r="W152" i="7"/>
  <c r="P152" i="7"/>
  <c r="M152" i="7"/>
  <c r="J152" i="7"/>
  <c r="Y97" i="7"/>
  <c r="X97" i="7"/>
  <c r="W97" i="7"/>
  <c r="P97" i="7"/>
  <c r="M97" i="7"/>
  <c r="J97" i="7"/>
  <c r="Y96" i="7"/>
  <c r="X96" i="7"/>
  <c r="W96" i="7"/>
  <c r="P96" i="7"/>
  <c r="M96" i="7"/>
  <c r="J96" i="7"/>
  <c r="Y95" i="7"/>
  <c r="X95" i="7"/>
  <c r="W95" i="7"/>
  <c r="P95" i="7"/>
  <c r="M95" i="7"/>
  <c r="J95" i="7"/>
  <c r="Y94" i="7"/>
  <c r="X94" i="7"/>
  <c r="W94" i="7"/>
  <c r="P94" i="7"/>
  <c r="M94" i="7"/>
  <c r="J94" i="7"/>
  <c r="Y93" i="7"/>
  <c r="X93" i="7"/>
  <c r="W93" i="7"/>
  <c r="P93" i="7"/>
  <c r="M93" i="7"/>
  <c r="J93" i="7"/>
  <c r="Y92" i="7"/>
  <c r="X92" i="7"/>
  <c r="W92" i="7"/>
  <c r="P92" i="7"/>
  <c r="M92" i="7"/>
  <c r="J92" i="7"/>
  <c r="Y91" i="7"/>
  <c r="X91" i="7"/>
  <c r="W91" i="7"/>
  <c r="P91" i="7"/>
  <c r="M91" i="7"/>
  <c r="J91" i="7"/>
  <c r="Y90" i="7"/>
  <c r="X90" i="7"/>
  <c r="W90" i="7"/>
  <c r="P90" i="7"/>
  <c r="M90" i="7"/>
  <c r="J90" i="7"/>
  <c r="Y89" i="7"/>
  <c r="X89" i="7"/>
  <c r="W89" i="7"/>
  <c r="P89" i="7"/>
  <c r="M89" i="7"/>
  <c r="J89" i="7"/>
  <c r="Y88" i="7"/>
  <c r="X88" i="7"/>
  <c r="W88" i="7"/>
  <c r="P88" i="7"/>
  <c r="M88" i="7"/>
  <c r="J88" i="7"/>
  <c r="Y87" i="7"/>
  <c r="X87" i="7"/>
  <c r="W87" i="7"/>
  <c r="P87" i="7"/>
  <c r="M87" i="7"/>
  <c r="J87" i="7"/>
  <c r="Y86" i="7"/>
  <c r="X86" i="7"/>
  <c r="W86" i="7"/>
  <c r="P86" i="7"/>
  <c r="M86" i="7"/>
  <c r="J86" i="7"/>
  <c r="Y85" i="7"/>
  <c r="X85" i="7"/>
  <c r="W85" i="7"/>
  <c r="P85" i="7"/>
  <c r="M85" i="7"/>
  <c r="J85" i="7"/>
  <c r="Y84" i="7"/>
  <c r="X84" i="7"/>
  <c r="W84" i="7"/>
  <c r="P84" i="7"/>
  <c r="M84" i="7"/>
  <c r="J84" i="7"/>
  <c r="Y83" i="7"/>
  <c r="X83" i="7"/>
  <c r="W83" i="7"/>
  <c r="P83" i="7"/>
  <c r="M83" i="7"/>
  <c r="J83" i="7"/>
  <c r="Y82" i="7"/>
  <c r="X82" i="7"/>
  <c r="W82" i="7"/>
  <c r="P82" i="7"/>
  <c r="M82" i="7"/>
  <c r="J82" i="7"/>
  <c r="Y81" i="7"/>
  <c r="X81" i="7"/>
  <c r="W81" i="7"/>
  <c r="P81" i="7"/>
  <c r="M81" i="7"/>
  <c r="J81" i="7"/>
  <c r="Y80" i="7"/>
  <c r="X80" i="7"/>
  <c r="W80" i="7"/>
  <c r="P80" i="7"/>
  <c r="M80" i="7"/>
  <c r="J80" i="7"/>
  <c r="Y79" i="7"/>
  <c r="X79" i="7"/>
  <c r="W79" i="7"/>
  <c r="P79" i="7"/>
  <c r="M79" i="7"/>
  <c r="J79" i="7"/>
  <c r="Y78" i="7"/>
  <c r="X78" i="7"/>
  <c r="W78" i="7"/>
  <c r="P78" i="7"/>
  <c r="M78" i="7"/>
  <c r="J78" i="7"/>
  <c r="Y77" i="7"/>
  <c r="X77" i="7"/>
  <c r="W77" i="7"/>
  <c r="P77" i="7"/>
  <c r="M77" i="7"/>
  <c r="J77" i="7"/>
  <c r="Y76" i="7"/>
  <c r="X76" i="7"/>
  <c r="W76" i="7"/>
  <c r="P76" i="7"/>
  <c r="M76" i="7"/>
  <c r="J76" i="7"/>
  <c r="Y75" i="7"/>
  <c r="X75" i="7"/>
  <c r="W75" i="7"/>
  <c r="P75" i="7"/>
  <c r="M75" i="7"/>
  <c r="J75" i="7"/>
  <c r="Y74" i="7"/>
  <c r="X74" i="7"/>
  <c r="W74" i="7"/>
  <c r="P74" i="7"/>
  <c r="M74" i="7"/>
  <c r="J74" i="7"/>
  <c r="Y73" i="7"/>
  <c r="X73" i="7"/>
  <c r="W73" i="7"/>
  <c r="P73" i="7"/>
  <c r="M73" i="7"/>
  <c r="J73" i="7"/>
  <c r="Y72" i="7"/>
  <c r="X72" i="7"/>
  <c r="W72" i="7"/>
  <c r="P72" i="7"/>
  <c r="M72" i="7"/>
  <c r="J72" i="7"/>
  <c r="Y71" i="7"/>
  <c r="X71" i="7"/>
  <c r="W71" i="7"/>
  <c r="P71" i="7"/>
  <c r="M71" i="7"/>
  <c r="J71" i="7"/>
  <c r="Y70" i="7"/>
  <c r="X70" i="7"/>
  <c r="W70" i="7"/>
  <c r="P70" i="7"/>
  <c r="M70" i="7"/>
  <c r="J70" i="7"/>
  <c r="Y69" i="7"/>
  <c r="X69" i="7"/>
  <c r="W69" i="7"/>
  <c r="P69" i="7"/>
  <c r="M69" i="7"/>
  <c r="J69" i="7"/>
  <c r="Y68" i="7"/>
  <c r="X68" i="7"/>
  <c r="W68" i="7"/>
  <c r="P68" i="7"/>
  <c r="M68" i="7"/>
  <c r="J68" i="7"/>
  <c r="Y67" i="7"/>
  <c r="X67" i="7"/>
  <c r="W67" i="7"/>
  <c r="P67" i="7"/>
  <c r="M67" i="7"/>
  <c r="J67" i="7"/>
  <c r="Y66" i="7"/>
  <c r="X66" i="7"/>
  <c r="W66" i="7"/>
  <c r="P66" i="7"/>
  <c r="M66" i="7"/>
  <c r="J66" i="7"/>
  <c r="Y65" i="7"/>
  <c r="X65" i="7"/>
  <c r="W65" i="7"/>
  <c r="P65" i="7"/>
  <c r="M65" i="7"/>
  <c r="J65" i="7"/>
  <c r="Y64" i="7"/>
  <c r="X64" i="7"/>
  <c r="W64" i="7"/>
  <c r="P64" i="7"/>
  <c r="M64" i="7"/>
  <c r="J64" i="7"/>
  <c r="Y63" i="7"/>
  <c r="X63" i="7"/>
  <c r="W63" i="7"/>
  <c r="P63" i="7"/>
  <c r="M63" i="7"/>
  <c r="J63" i="7"/>
  <c r="Y62" i="7"/>
  <c r="X62" i="7"/>
  <c r="W62" i="7"/>
  <c r="P62" i="7"/>
  <c r="M62" i="7"/>
  <c r="J62" i="7"/>
  <c r="Y61" i="7"/>
  <c r="X61" i="7"/>
  <c r="W61" i="7"/>
  <c r="P61" i="7"/>
  <c r="M61" i="7"/>
  <c r="J61" i="7"/>
  <c r="Y60" i="7"/>
  <c r="X60" i="7"/>
  <c r="W60" i="7"/>
  <c r="P60" i="7"/>
  <c r="M60" i="7"/>
  <c r="J60" i="7"/>
  <c r="Y59" i="7"/>
  <c r="X59" i="7"/>
  <c r="W59" i="7"/>
  <c r="P59" i="7"/>
  <c r="M59" i="7"/>
  <c r="J59" i="7"/>
  <c r="Y58" i="7"/>
  <c r="X58" i="7"/>
  <c r="W58" i="7"/>
  <c r="P58" i="7"/>
  <c r="M58" i="7"/>
  <c r="J58" i="7"/>
  <c r="Y57" i="7"/>
  <c r="X57" i="7"/>
  <c r="W57" i="7"/>
  <c r="P57" i="7"/>
  <c r="M57" i="7"/>
  <c r="J57" i="7"/>
  <c r="Y56" i="7"/>
  <c r="X56" i="7"/>
  <c r="W56" i="7"/>
  <c r="P56" i="7"/>
  <c r="M56" i="7"/>
  <c r="J56" i="7"/>
  <c r="Y55" i="7"/>
  <c r="X55" i="7"/>
  <c r="W55" i="7"/>
  <c r="P55" i="7"/>
  <c r="M55" i="7"/>
  <c r="J55" i="7"/>
  <c r="Y54" i="7"/>
  <c r="X54" i="7"/>
  <c r="W54" i="7"/>
  <c r="P54" i="7"/>
  <c r="M54" i="7"/>
  <c r="J54" i="7"/>
  <c r="Y53" i="7"/>
  <c r="X53" i="7"/>
  <c r="W53" i="7"/>
  <c r="P53" i="7"/>
  <c r="M53" i="7"/>
  <c r="J53" i="7"/>
  <c r="Y52" i="7"/>
  <c r="X52" i="7"/>
  <c r="W52" i="7"/>
  <c r="P52" i="7"/>
  <c r="M52" i="7"/>
  <c r="J52" i="7"/>
  <c r="Y51" i="7"/>
  <c r="X51" i="7"/>
  <c r="W51" i="7"/>
  <c r="P51" i="7"/>
  <c r="M51" i="7"/>
  <c r="J51" i="7"/>
  <c r="Y50" i="7"/>
  <c r="X50" i="7"/>
  <c r="W50" i="7"/>
  <c r="P50" i="7"/>
  <c r="M50" i="7"/>
  <c r="J50" i="7"/>
  <c r="Y49" i="7"/>
  <c r="X49" i="7"/>
  <c r="W49" i="7"/>
  <c r="P49" i="7"/>
  <c r="M49" i="7"/>
  <c r="J49" i="7"/>
  <c r="Y48" i="7"/>
  <c r="X48" i="7"/>
  <c r="W48" i="7"/>
  <c r="P48" i="7"/>
  <c r="M48" i="7"/>
  <c r="J48" i="7"/>
  <c r="Y47" i="7"/>
  <c r="X47" i="7"/>
  <c r="W47" i="7"/>
  <c r="P47" i="7"/>
  <c r="M47" i="7"/>
  <c r="J47" i="7"/>
  <c r="Y46" i="7"/>
  <c r="X46" i="7"/>
  <c r="W46" i="7"/>
  <c r="P46" i="7"/>
  <c r="M46" i="7"/>
  <c r="J46" i="7"/>
  <c r="Y45" i="7"/>
  <c r="X45" i="7"/>
  <c r="W45" i="7"/>
  <c r="P45" i="7"/>
  <c r="M45" i="7"/>
  <c r="J45" i="7"/>
  <c r="Y44" i="7"/>
  <c r="X44" i="7"/>
  <c r="W44" i="7"/>
  <c r="P44" i="7"/>
  <c r="M44" i="7"/>
  <c r="J44" i="7"/>
  <c r="Y43" i="7"/>
  <c r="X43" i="7"/>
  <c r="W43" i="7"/>
  <c r="P43" i="7"/>
  <c r="M43" i="7"/>
  <c r="J43" i="7"/>
  <c r="Y42" i="7"/>
  <c r="X42" i="7"/>
  <c r="W42" i="7"/>
  <c r="P42" i="7"/>
  <c r="M42" i="7"/>
  <c r="J42" i="7"/>
  <c r="Y41" i="7"/>
  <c r="X41" i="7"/>
  <c r="W41" i="7"/>
  <c r="P41" i="7"/>
  <c r="M41" i="7"/>
  <c r="J41" i="7"/>
  <c r="Y40" i="7"/>
  <c r="X40" i="7"/>
  <c r="W40" i="7"/>
  <c r="P40" i="7"/>
  <c r="M40" i="7"/>
  <c r="J40" i="7"/>
  <c r="Y39" i="7"/>
  <c r="X39" i="7"/>
  <c r="W39" i="7"/>
  <c r="P39" i="7"/>
  <c r="M39" i="7"/>
  <c r="J39" i="7"/>
  <c r="Y38" i="7"/>
  <c r="X38" i="7"/>
  <c r="W38" i="7"/>
  <c r="P38" i="7"/>
  <c r="M38" i="7"/>
  <c r="J38" i="7"/>
  <c r="Y37" i="7"/>
  <c r="X37" i="7"/>
  <c r="W37" i="7"/>
  <c r="P37" i="7"/>
  <c r="M37" i="7"/>
  <c r="J37" i="7"/>
  <c r="Y36" i="7"/>
  <c r="X36" i="7"/>
  <c r="W36" i="7"/>
  <c r="P36" i="7"/>
  <c r="M36" i="7"/>
  <c r="J36" i="7"/>
  <c r="Y35" i="7"/>
  <c r="X35" i="7"/>
  <c r="W35" i="7"/>
  <c r="P35" i="7"/>
  <c r="M35" i="7"/>
  <c r="J35" i="7"/>
  <c r="Y34" i="7"/>
  <c r="X34" i="7"/>
  <c r="W34" i="7"/>
  <c r="P34" i="7"/>
  <c r="M34" i="7"/>
  <c r="J34" i="7"/>
  <c r="Y33" i="7"/>
  <c r="X33" i="7"/>
  <c r="W33" i="7"/>
  <c r="P33" i="7"/>
  <c r="M33" i="7"/>
  <c r="J33" i="7"/>
  <c r="Y32" i="7"/>
  <c r="X32" i="7"/>
  <c r="W32" i="7"/>
  <c r="P32" i="7"/>
  <c r="M32" i="7"/>
  <c r="J32" i="7"/>
  <c r="Y31" i="7"/>
  <c r="X31" i="7"/>
  <c r="W31" i="7"/>
  <c r="P31" i="7"/>
  <c r="M31" i="7"/>
  <c r="J31" i="7"/>
  <c r="Y30" i="7"/>
  <c r="X30" i="7"/>
  <c r="W30" i="7"/>
  <c r="P30" i="7"/>
  <c r="M30" i="7"/>
  <c r="J30" i="7"/>
  <c r="Y29" i="7"/>
  <c r="X29" i="7"/>
  <c r="W29" i="7"/>
  <c r="P29" i="7"/>
  <c r="M29" i="7"/>
  <c r="J29" i="7"/>
  <c r="Y28" i="7"/>
  <c r="X28" i="7"/>
  <c r="W28" i="7"/>
  <c r="P28" i="7"/>
  <c r="M28" i="7"/>
  <c r="J28" i="7"/>
  <c r="Y27" i="7"/>
  <c r="X27" i="7"/>
  <c r="W27" i="7"/>
  <c r="P27" i="7"/>
  <c r="M27" i="7"/>
  <c r="J27" i="7"/>
  <c r="Y26" i="7"/>
  <c r="X26" i="7"/>
  <c r="W26" i="7"/>
  <c r="P26" i="7"/>
  <c r="M26" i="7"/>
  <c r="J26" i="7"/>
  <c r="Y25" i="7"/>
  <c r="X25" i="7"/>
  <c r="W25" i="7"/>
  <c r="P25" i="7"/>
  <c r="M25" i="7"/>
  <c r="J25" i="7"/>
  <c r="Y24" i="7"/>
  <c r="X24" i="7"/>
  <c r="W24" i="7"/>
  <c r="P24" i="7"/>
  <c r="M24" i="7"/>
  <c r="J24" i="7"/>
  <c r="Y23" i="7"/>
  <c r="X23" i="7"/>
  <c r="W23" i="7"/>
  <c r="P23" i="7"/>
  <c r="M23" i="7"/>
  <c r="J23" i="7"/>
  <c r="Y22" i="7"/>
  <c r="X22" i="7"/>
  <c r="W22" i="7"/>
  <c r="P22" i="7"/>
  <c r="M22" i="7"/>
  <c r="J22" i="7"/>
  <c r="Y21" i="7"/>
  <c r="X21" i="7"/>
  <c r="W21" i="7"/>
  <c r="P21" i="7"/>
  <c r="M21" i="7"/>
  <c r="J21" i="7"/>
  <c r="Y20" i="7"/>
  <c r="X20" i="7"/>
  <c r="W20" i="7"/>
  <c r="P20" i="7"/>
  <c r="M20" i="7"/>
  <c r="J20" i="7"/>
  <c r="Y19" i="7"/>
  <c r="X19" i="7"/>
  <c r="W19" i="7"/>
  <c r="P19" i="7"/>
  <c r="M19" i="7"/>
  <c r="J19" i="7"/>
  <c r="Y18" i="7"/>
  <c r="X18" i="7"/>
  <c r="W18" i="7"/>
  <c r="P18" i="7"/>
  <c r="M18" i="7"/>
  <c r="J18" i="7"/>
  <c r="Y17" i="7"/>
  <c r="X17" i="7"/>
  <c r="W17" i="7"/>
  <c r="P17" i="7"/>
  <c r="M17" i="7"/>
  <c r="J17" i="7"/>
  <c r="Y16" i="7"/>
  <c r="X16" i="7"/>
  <c r="W16" i="7"/>
  <c r="P16" i="7"/>
  <c r="M16" i="7"/>
  <c r="J16" i="7"/>
  <c r="Y15" i="7"/>
  <c r="X15" i="7"/>
  <c r="W15" i="7"/>
  <c r="P15" i="7"/>
  <c r="M15" i="7"/>
  <c r="J15" i="7"/>
  <c r="Y14" i="7"/>
  <c r="X14" i="7"/>
  <c r="W14" i="7"/>
  <c r="P14" i="7"/>
  <c r="M14" i="7"/>
  <c r="J14" i="7"/>
  <c r="Y13" i="7"/>
  <c r="X13" i="7"/>
  <c r="W13" i="7"/>
  <c r="P13" i="7"/>
  <c r="M13" i="7"/>
  <c r="J13" i="7"/>
  <c r="Y12" i="7"/>
  <c r="X12" i="7"/>
  <c r="W12" i="7"/>
  <c r="P12" i="7"/>
  <c r="M12" i="7"/>
  <c r="J12" i="7"/>
  <c r="Y11" i="7"/>
  <c r="X11" i="7"/>
  <c r="W11" i="7"/>
  <c r="P11" i="7"/>
  <c r="M11" i="7"/>
  <c r="J11" i="7"/>
  <c r="Y10" i="7"/>
  <c r="X10" i="7"/>
  <c r="W10" i="7"/>
  <c r="P10" i="7"/>
  <c r="M10" i="7"/>
  <c r="J10" i="7"/>
  <c r="Y9" i="7"/>
  <c r="X9" i="7"/>
  <c r="W9" i="7"/>
  <c r="P9" i="7"/>
  <c r="M9" i="7"/>
  <c r="J9" i="7"/>
  <c r="Y8" i="7"/>
  <c r="X8" i="7"/>
  <c r="W8" i="7"/>
  <c r="P8" i="7"/>
  <c r="M8" i="7"/>
  <c r="J8" i="7"/>
  <c r="Y7" i="7"/>
  <c r="X7" i="7"/>
  <c r="W7" i="7"/>
  <c r="P7" i="7"/>
  <c r="M7" i="7"/>
  <c r="J7" i="7"/>
  <c r="Y6" i="7"/>
  <c r="X6" i="7"/>
  <c r="W6" i="7"/>
  <c r="P6" i="7"/>
  <c r="M6" i="7"/>
  <c r="J6" i="7"/>
  <c r="Y5" i="7"/>
  <c r="X5" i="7"/>
  <c r="W5" i="7"/>
  <c r="P5" i="7"/>
  <c r="M5" i="7"/>
  <c r="J5" i="7"/>
  <c r="J4" i="1"/>
  <c r="AW62" i="7" l="1"/>
  <c r="AW135" i="7"/>
  <c r="AW35" i="7"/>
  <c r="AU120" i="7"/>
  <c r="AW126" i="7"/>
  <c r="AV119" i="7"/>
  <c r="AU112" i="7"/>
  <c r="AW110" i="7"/>
  <c r="AU135" i="7"/>
  <c r="AU119" i="7"/>
  <c r="AW117" i="7"/>
  <c r="AU35" i="7"/>
  <c r="AV94" i="7"/>
  <c r="AV32" i="7"/>
  <c r="AU32" i="7"/>
  <c r="AY32" i="7" s="1"/>
  <c r="AU28" i="7"/>
  <c r="AW41" i="7"/>
  <c r="AW114" i="7"/>
  <c r="AV25" i="7"/>
  <c r="AU20" i="7"/>
  <c r="AU6" i="7"/>
  <c r="AV122" i="7"/>
  <c r="AV46" i="7"/>
  <c r="AW118" i="7"/>
  <c r="AV117" i="7"/>
  <c r="AU110" i="7"/>
  <c r="AU8" i="7"/>
  <c r="AW131" i="7"/>
  <c r="AW44" i="7"/>
  <c r="AW138" i="7"/>
  <c r="AV131" i="7"/>
  <c r="AV115" i="7"/>
  <c r="AW32" i="7"/>
  <c r="AW28" i="7"/>
  <c r="AW64" i="7"/>
  <c r="AV41" i="7"/>
  <c r="AW25" i="7"/>
  <c r="AV6" i="7"/>
  <c r="AW120" i="7"/>
  <c r="AV142" i="7"/>
  <c r="AU136" i="7"/>
  <c r="AW140" i="7"/>
  <c r="AW119" i="7"/>
  <c r="AU84" i="7"/>
  <c r="AU122" i="7"/>
  <c r="AW141" i="7"/>
  <c r="AW56" i="7"/>
  <c r="AW45" i="7"/>
  <c r="AW99" i="7"/>
  <c r="AW96" i="7"/>
  <c r="AV45" i="7"/>
  <c r="AV139" i="7"/>
  <c r="AW102" i="7"/>
  <c r="AV99" i="7"/>
  <c r="AU56" i="7"/>
  <c r="AU45" i="7"/>
  <c r="AU138" i="7"/>
  <c r="AU68" i="7"/>
  <c r="AV141" i="7"/>
  <c r="AU114" i="7"/>
  <c r="AV105" i="7"/>
  <c r="AW94" i="7"/>
  <c r="AW65" i="7"/>
  <c r="AU140" i="7"/>
  <c r="AV65" i="7"/>
  <c r="AV62" i="7"/>
  <c r="AU57" i="7"/>
  <c r="AW53" i="7"/>
  <c r="AU23" i="7"/>
  <c r="AW145" i="7"/>
  <c r="AW137" i="7"/>
  <c r="AU101" i="7"/>
  <c r="AY101" i="7" s="1"/>
  <c r="AU62" i="7"/>
  <c r="AW60" i="7"/>
  <c r="AW57" i="7"/>
  <c r="AV53" i="7"/>
  <c r="AV145" i="7"/>
  <c r="AW125" i="7"/>
  <c r="AU106" i="7"/>
  <c r="AW104" i="7"/>
  <c r="AW101" i="7"/>
  <c r="AV60" i="7"/>
  <c r="AV125" i="7"/>
  <c r="AU113" i="7"/>
  <c r="AV104" i="7"/>
  <c r="AV101" i="7"/>
  <c r="AW130" i="7"/>
  <c r="AU104" i="7"/>
  <c r="AV87" i="7"/>
  <c r="AV79" i="7"/>
  <c r="AU5" i="7"/>
  <c r="AV144" i="7"/>
  <c r="AU143" i="7"/>
  <c r="AV130" i="7"/>
  <c r="AW124" i="7"/>
  <c r="AV123" i="7"/>
  <c r="AW109" i="7"/>
  <c r="AU79" i="7"/>
  <c r="AV5" i="7"/>
  <c r="AU144" i="7"/>
  <c r="AU130" i="7"/>
  <c r="AV124" i="7"/>
  <c r="AU123" i="7"/>
  <c r="AV109" i="7"/>
  <c r="AW84" i="7"/>
  <c r="AV68" i="7"/>
  <c r="AW8" i="7"/>
  <c r="AW5" i="7"/>
  <c r="AU124" i="7"/>
  <c r="AU109" i="7"/>
  <c r="AU24" i="7"/>
  <c r="AV8" i="7"/>
  <c r="AV135" i="7"/>
  <c r="AU133" i="7"/>
  <c r="AU128" i="7"/>
  <c r="AV112" i="7"/>
  <c r="AY112" i="7" s="1"/>
  <c r="AV107" i="7"/>
  <c r="AU99" i="7"/>
  <c r="AY99" i="7" s="1"/>
  <c r="AW133" i="7"/>
  <c r="AU129" i="7"/>
  <c r="AV114" i="7"/>
  <c r="AV108" i="7"/>
  <c r="AW134" i="7"/>
  <c r="AU108" i="7"/>
  <c r="AU117" i="7"/>
  <c r="AW20" i="7"/>
  <c r="AU10" i="7"/>
  <c r="AW6" i="7"/>
  <c r="AW136" i="7"/>
  <c r="AV133" i="7"/>
  <c r="AU125" i="7"/>
  <c r="AY125" i="7" s="1"/>
  <c r="AW123" i="7"/>
  <c r="AV120" i="7"/>
  <c r="AU115" i="7"/>
  <c r="AW112" i="7"/>
  <c r="AU60" i="7"/>
  <c r="AV20" i="7"/>
  <c r="AU145" i="7"/>
  <c r="AV143" i="7"/>
  <c r="AV140" i="7"/>
  <c r="AW139" i="7"/>
  <c r="AV136" i="7"/>
  <c r="AU131" i="7"/>
  <c r="AW128" i="7"/>
  <c r="AW115" i="7"/>
  <c r="AV110" i="7"/>
  <c r="AW105" i="7"/>
  <c r="AU102" i="7"/>
  <c r="AV96" i="7"/>
  <c r="AW88" i="7"/>
  <c r="AW23" i="7"/>
  <c r="AU134" i="7"/>
  <c r="AV129" i="7"/>
  <c r="AV126" i="7"/>
  <c r="AW121" i="7"/>
  <c r="AU96" i="7"/>
  <c r="AV88" i="7"/>
  <c r="AU53" i="7"/>
  <c r="AV23" i="7"/>
  <c r="AW143" i="7"/>
  <c r="AU88" i="7"/>
  <c r="AW77" i="7"/>
  <c r="AV57" i="7"/>
  <c r="AW50" i="7"/>
  <c r="AW10" i="7"/>
  <c r="AU107" i="7"/>
  <c r="AV77" i="7"/>
  <c r="AW61" i="7"/>
  <c r="AV50" i="7"/>
  <c r="AW46" i="7"/>
  <c r="AU77" i="7"/>
  <c r="AW68" i="7"/>
  <c r="AV64" i="7"/>
  <c r="AV61" i="7"/>
  <c r="AU50" i="7"/>
  <c r="AU139" i="7"/>
  <c r="AU126" i="7"/>
  <c r="AV121" i="7"/>
  <c r="AV118" i="7"/>
  <c r="AW113" i="7"/>
  <c r="AU105" i="7"/>
  <c r="AV102" i="7"/>
  <c r="AU64" i="7"/>
  <c r="AU61" i="7"/>
  <c r="AU46" i="7"/>
  <c r="AV137" i="7"/>
  <c r="AV134" i="7"/>
  <c r="AW129" i="7"/>
  <c r="AU121" i="7"/>
  <c r="AU118" i="7"/>
  <c r="AW116" i="7"/>
  <c r="AV113" i="7"/>
  <c r="AW79" i="7"/>
  <c r="AU41" i="7"/>
  <c r="AV35" i="7"/>
  <c r="AU142" i="7"/>
  <c r="AU141" i="7"/>
  <c r="AV138" i="7"/>
  <c r="AU137" i="7"/>
  <c r="AW132" i="7"/>
  <c r="AV116" i="7"/>
  <c r="AW108" i="7"/>
  <c r="AV44" i="7"/>
  <c r="AW24" i="7"/>
  <c r="AW144" i="7"/>
  <c r="AV132" i="7"/>
  <c r="AU116" i="7"/>
  <c r="AW111" i="7"/>
  <c r="AU94" i="7"/>
  <c r="AV84" i="7"/>
  <c r="AU44" i="7"/>
  <c r="AV24" i="7"/>
  <c r="AU132" i="7"/>
  <c r="AW127" i="7"/>
  <c r="AV111" i="7"/>
  <c r="AW87" i="7"/>
  <c r="AV127" i="7"/>
  <c r="AU111" i="7"/>
  <c r="AW106" i="7"/>
  <c r="AU25" i="7"/>
  <c r="AW142" i="7"/>
  <c r="AU127" i="7"/>
  <c r="AW122" i="7"/>
  <c r="AV106" i="7"/>
  <c r="AU87" i="7"/>
  <c r="AU65" i="7"/>
  <c r="AV56" i="7"/>
  <c r="AV28" i="7"/>
  <c r="AV10" i="7"/>
  <c r="AV128" i="7"/>
  <c r="AW107" i="7"/>
  <c r="P4" i="1"/>
  <c r="AY119" i="7" l="1"/>
  <c r="AY6" i="7"/>
  <c r="AX32" i="7"/>
  <c r="AX99" i="7"/>
  <c r="AX119" i="7"/>
  <c r="AY120" i="7"/>
  <c r="AY142" i="7"/>
  <c r="AY28" i="7"/>
  <c r="AY65" i="7"/>
  <c r="AX117" i="7"/>
  <c r="AY64" i="7"/>
  <c r="AX56" i="7"/>
  <c r="AX120" i="7"/>
  <c r="AX138" i="7"/>
  <c r="AY130" i="7"/>
  <c r="AY44" i="7"/>
  <c r="AY35" i="7"/>
  <c r="AX105" i="7"/>
  <c r="AY94" i="7"/>
  <c r="AX110" i="7"/>
  <c r="AX106" i="7"/>
  <c r="AX28" i="7"/>
  <c r="AY127" i="7"/>
  <c r="AY139" i="7"/>
  <c r="AY88" i="7"/>
  <c r="AX135" i="7"/>
  <c r="AX6" i="7"/>
  <c r="AY118" i="7"/>
  <c r="AY140" i="7"/>
  <c r="AY121" i="7"/>
  <c r="AX130" i="7"/>
  <c r="AY122" i="7"/>
  <c r="AY5" i="7"/>
  <c r="AY84" i="7"/>
  <c r="AX87" i="7"/>
  <c r="AY46" i="7"/>
  <c r="AX60" i="7"/>
  <c r="AY68" i="7"/>
  <c r="AX44" i="7"/>
  <c r="AY61" i="7"/>
  <c r="AX61" i="7"/>
  <c r="AY20" i="7"/>
  <c r="AY62" i="7"/>
  <c r="AY60" i="7"/>
  <c r="AY104" i="7"/>
  <c r="AY45" i="7"/>
  <c r="AY132" i="7"/>
  <c r="AX94" i="7"/>
  <c r="AX112" i="7"/>
  <c r="AY123" i="7"/>
  <c r="AY105" i="7"/>
  <c r="AY107" i="7"/>
  <c r="AX46" i="7"/>
  <c r="AY108" i="7"/>
  <c r="AY114" i="7"/>
  <c r="AY115" i="7"/>
  <c r="AX45" i="7"/>
  <c r="AX137" i="7"/>
  <c r="AY137" i="7"/>
  <c r="AY87" i="7"/>
  <c r="AX118" i="7"/>
  <c r="AX102" i="7"/>
  <c r="AY102" i="7"/>
  <c r="AY23" i="7"/>
  <c r="AY136" i="7"/>
  <c r="AX84" i="7"/>
  <c r="AX41" i="7"/>
  <c r="AY41" i="7"/>
  <c r="AY144" i="7"/>
  <c r="AY113" i="7"/>
  <c r="AY135" i="7"/>
  <c r="AY138" i="7"/>
  <c r="AY56" i="7"/>
  <c r="AY128" i="7"/>
  <c r="AY57" i="7"/>
  <c r="AX134" i="7"/>
  <c r="AY134" i="7"/>
  <c r="AX141" i="7"/>
  <c r="AY141" i="7"/>
  <c r="AX122" i="7"/>
  <c r="AY126" i="7"/>
  <c r="AY116" i="7"/>
  <c r="AX136" i="7"/>
  <c r="AX133" i="7"/>
  <c r="AY133" i="7"/>
  <c r="AY79" i="7"/>
  <c r="AX62" i="7"/>
  <c r="AY8" i="7"/>
  <c r="AY50" i="7"/>
  <c r="AX128" i="7"/>
  <c r="AX109" i="7"/>
  <c r="AX101" i="7"/>
  <c r="AY110" i="7"/>
  <c r="AX145" i="7"/>
  <c r="AY145" i="7"/>
  <c r="AY129" i="7"/>
  <c r="AX114" i="7"/>
  <c r="AX53" i="7"/>
  <c r="AY53" i="7"/>
  <c r="AY10" i="7"/>
  <c r="AX124" i="7"/>
  <c r="AY111" i="7"/>
  <c r="AX139" i="7"/>
  <c r="AX20" i="7"/>
  <c r="AY109" i="7"/>
  <c r="AX125" i="7"/>
  <c r="AX35" i="7"/>
  <c r="AX25" i="7"/>
  <c r="AY25" i="7"/>
  <c r="AX131" i="7"/>
  <c r="AY131" i="7"/>
  <c r="AX104" i="7"/>
  <c r="AY24" i="7"/>
  <c r="AY106" i="7"/>
  <c r="AY77" i="7"/>
  <c r="AX96" i="7"/>
  <c r="AY96" i="7"/>
  <c r="AY117" i="7"/>
  <c r="AY124" i="7"/>
  <c r="AY143" i="7"/>
  <c r="AX129" i="7"/>
  <c r="AX140" i="7"/>
  <c r="AX79" i="7"/>
  <c r="AX126" i="7"/>
  <c r="AX77" i="7"/>
  <c r="AX8" i="7"/>
  <c r="AX127" i="7"/>
  <c r="AX107" i="7"/>
  <c r="AX132" i="7"/>
  <c r="AX88" i="7"/>
  <c r="AX23" i="7"/>
  <c r="AX10" i="7"/>
  <c r="AX144" i="7"/>
  <c r="AX115" i="7"/>
  <c r="AX65" i="7"/>
  <c r="AX5" i="7"/>
  <c r="AX50" i="7"/>
  <c r="AX111" i="7"/>
  <c r="AX57" i="7"/>
  <c r="AX142" i="7"/>
  <c r="AX24" i="7"/>
  <c r="AX123" i="7"/>
  <c r="AX108" i="7"/>
  <c r="AX68" i="7"/>
  <c r="AX143" i="7"/>
  <c r="AX116" i="7"/>
  <c r="AX64" i="7"/>
  <c r="AX121" i="7"/>
  <c r="AX113" i="7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97" i="1"/>
  <c r="J98" i="1"/>
  <c r="J99" i="1"/>
  <c r="J100" i="1"/>
  <c r="J101" i="1"/>
  <c r="J102" i="1"/>
  <c r="J103" i="1"/>
  <c r="J104" i="1"/>
  <c r="J105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W147" i="1"/>
  <c r="X147" i="1"/>
  <c r="Y147" i="1"/>
  <c r="W97" i="1"/>
  <c r="X97" i="1"/>
  <c r="Y97" i="1"/>
  <c r="W98" i="1"/>
  <c r="X98" i="1"/>
  <c r="Y98" i="1"/>
  <c r="W99" i="1"/>
  <c r="X99" i="1"/>
  <c r="Y99" i="1"/>
  <c r="W100" i="1"/>
  <c r="X100" i="1"/>
  <c r="Y100" i="1"/>
  <c r="W101" i="1"/>
  <c r="X101" i="1"/>
  <c r="Y101" i="1"/>
  <c r="W102" i="1"/>
  <c r="X102" i="1"/>
  <c r="Y102" i="1"/>
  <c r="W103" i="1"/>
  <c r="X103" i="1"/>
  <c r="Y103" i="1"/>
  <c r="W104" i="1"/>
  <c r="X104" i="1"/>
  <c r="Y104" i="1"/>
  <c r="W105" i="1"/>
  <c r="X105" i="1"/>
  <c r="Y105" i="1"/>
  <c r="Y106" i="1"/>
  <c r="W107" i="1"/>
  <c r="Y107" i="1"/>
  <c r="W108" i="1"/>
  <c r="Y108" i="1"/>
  <c r="W109" i="1"/>
  <c r="Y109" i="1"/>
  <c r="W110" i="1"/>
  <c r="Y110" i="1"/>
  <c r="W111" i="1"/>
  <c r="Y111" i="1"/>
  <c r="W112" i="1"/>
  <c r="Y112" i="1"/>
  <c r="W113" i="1"/>
  <c r="X113" i="1"/>
  <c r="Y113" i="1"/>
  <c r="W114" i="1"/>
  <c r="X114" i="1"/>
  <c r="Y114" i="1"/>
  <c r="W115" i="1"/>
  <c r="X115" i="1"/>
  <c r="Y115" i="1"/>
  <c r="W116" i="1"/>
  <c r="X116" i="1"/>
  <c r="Y116" i="1"/>
  <c r="W117" i="1"/>
  <c r="X117" i="1"/>
  <c r="Y117" i="1"/>
  <c r="W118" i="1"/>
  <c r="X118" i="1"/>
  <c r="Y118" i="1"/>
  <c r="W119" i="1"/>
  <c r="X119" i="1"/>
  <c r="Y119" i="1"/>
  <c r="W120" i="1"/>
  <c r="X120" i="1"/>
  <c r="Y120" i="1"/>
  <c r="W121" i="1"/>
  <c r="X121" i="1"/>
  <c r="Y121" i="1"/>
  <c r="W122" i="1"/>
  <c r="X122" i="1"/>
  <c r="Y122" i="1"/>
  <c r="W123" i="1"/>
  <c r="X123" i="1"/>
  <c r="Y123" i="1"/>
  <c r="W124" i="1"/>
  <c r="X124" i="1"/>
  <c r="Y124" i="1"/>
  <c r="W125" i="1"/>
  <c r="X125" i="1"/>
  <c r="Y125" i="1"/>
  <c r="W126" i="1"/>
  <c r="X126" i="1"/>
  <c r="Y126" i="1"/>
  <c r="W127" i="1"/>
  <c r="X127" i="1"/>
  <c r="Y127" i="1"/>
  <c r="W128" i="1"/>
  <c r="X128" i="1"/>
  <c r="Y128" i="1"/>
  <c r="W129" i="1"/>
  <c r="X129" i="1"/>
  <c r="Y129" i="1"/>
  <c r="W130" i="1"/>
  <c r="X130" i="1"/>
  <c r="Y130" i="1"/>
  <c r="W131" i="1"/>
  <c r="X131" i="1"/>
  <c r="Y131" i="1"/>
  <c r="W132" i="1"/>
  <c r="X132" i="1"/>
  <c r="Y132" i="1"/>
  <c r="W133" i="1"/>
  <c r="X133" i="1"/>
  <c r="Y133" i="1"/>
  <c r="W134" i="1"/>
  <c r="X134" i="1"/>
  <c r="Y134" i="1"/>
  <c r="W135" i="1"/>
  <c r="X135" i="1"/>
  <c r="Y135" i="1"/>
  <c r="W136" i="1"/>
  <c r="X136" i="1"/>
  <c r="Y136" i="1"/>
  <c r="W137" i="1"/>
  <c r="X137" i="1"/>
  <c r="Y137" i="1"/>
  <c r="W138" i="1"/>
  <c r="X138" i="1"/>
  <c r="Y138" i="1"/>
  <c r="W139" i="1"/>
  <c r="X139" i="1"/>
  <c r="Y139" i="1"/>
  <c r="W140" i="1"/>
  <c r="X140" i="1"/>
  <c r="Y140" i="1"/>
  <c r="W141" i="1"/>
  <c r="X141" i="1"/>
  <c r="Y141" i="1"/>
  <c r="W142" i="1"/>
  <c r="X142" i="1"/>
  <c r="Y142" i="1"/>
  <c r="W143" i="1"/>
  <c r="X143" i="1"/>
  <c r="Y143" i="1"/>
  <c r="W144" i="1"/>
  <c r="X144" i="1"/>
  <c r="Y144" i="1"/>
  <c r="W145" i="1"/>
  <c r="X145" i="1"/>
  <c r="Y145" i="1"/>
  <c r="W146" i="1"/>
  <c r="X146" i="1"/>
  <c r="Y146" i="1"/>
  <c r="Y4" i="1"/>
  <c r="X4" i="1"/>
  <c r="W4" i="1"/>
  <c r="Y5" i="1"/>
  <c r="Y6" i="1"/>
  <c r="Y7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Y87" i="1"/>
  <c r="Y88" i="1"/>
  <c r="Y89" i="1"/>
  <c r="Y90" i="1"/>
  <c r="Y91" i="1"/>
  <c r="Y92" i="1"/>
  <c r="Y93" i="1"/>
  <c r="Y94" i="1"/>
  <c r="Y95" i="1"/>
  <c r="Y96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X5" i="1"/>
  <c r="X6" i="1"/>
  <c r="X7" i="1"/>
  <c r="X8" i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43" i="1"/>
  <c r="X44" i="1"/>
  <c r="X45" i="1"/>
  <c r="X46" i="1"/>
  <c r="X47" i="1"/>
  <c r="X48" i="1"/>
  <c r="X49" i="1"/>
  <c r="X50" i="1"/>
  <c r="X51" i="1"/>
  <c r="X52" i="1"/>
  <c r="X53" i="1"/>
  <c r="X54" i="1"/>
  <c r="X55" i="1"/>
  <c r="X56" i="1"/>
  <c r="X57" i="1"/>
  <c r="X58" i="1"/>
  <c r="X59" i="1"/>
  <c r="X60" i="1"/>
  <c r="X61" i="1"/>
  <c r="X62" i="1"/>
  <c r="X63" i="1"/>
  <c r="X64" i="1"/>
  <c r="X65" i="1"/>
  <c r="X66" i="1"/>
  <c r="X67" i="1"/>
  <c r="X68" i="1"/>
  <c r="X69" i="1"/>
  <c r="X70" i="1"/>
  <c r="X71" i="1"/>
  <c r="X72" i="1"/>
  <c r="X73" i="1"/>
  <c r="X74" i="1"/>
  <c r="X75" i="1"/>
  <c r="X76" i="1"/>
  <c r="X77" i="1"/>
  <c r="X78" i="1"/>
  <c r="X79" i="1"/>
  <c r="X80" i="1"/>
  <c r="X81" i="1"/>
  <c r="X82" i="1"/>
  <c r="X83" i="1"/>
  <c r="X84" i="1"/>
  <c r="X85" i="1"/>
  <c r="X86" i="1"/>
  <c r="X87" i="1"/>
  <c r="X88" i="1"/>
  <c r="X89" i="1"/>
  <c r="X90" i="1"/>
  <c r="X91" i="1"/>
  <c r="X92" i="1"/>
  <c r="X93" i="1"/>
  <c r="X94" i="1"/>
  <c r="X95" i="1"/>
  <c r="X96" i="1"/>
  <c r="X151" i="1"/>
  <c r="X152" i="1"/>
  <c r="X153" i="1"/>
  <c r="X154" i="1"/>
  <c r="X155" i="1"/>
  <c r="X156" i="1"/>
  <c r="X157" i="1"/>
  <c r="X158" i="1"/>
  <c r="X159" i="1"/>
  <c r="X160" i="1"/>
  <c r="X161" i="1"/>
  <c r="X162" i="1"/>
  <c r="X163" i="1"/>
  <c r="X164" i="1"/>
  <c r="X165" i="1"/>
  <c r="X166" i="1"/>
  <c r="W5" i="1"/>
  <c r="W6" i="1"/>
  <c r="W7" i="1"/>
  <c r="W8" i="1"/>
  <c r="W9" i="1"/>
  <c r="W10" i="1"/>
  <c r="W11" i="1"/>
  <c r="W12" i="1"/>
  <c r="W13" i="1"/>
  <c r="W14" i="1"/>
  <c r="W15" i="1"/>
  <c r="W16" i="1"/>
  <c r="W17" i="1"/>
  <c r="W18" i="1"/>
  <c r="W19" i="1"/>
  <c r="W20" i="1"/>
  <c r="W21" i="1"/>
  <c r="W22" i="1"/>
  <c r="W23" i="1"/>
  <c r="W24" i="1"/>
  <c r="W25" i="1"/>
  <c r="W26" i="1"/>
  <c r="W27" i="1"/>
  <c r="W28" i="1"/>
  <c r="W29" i="1"/>
  <c r="W30" i="1"/>
  <c r="W31" i="1"/>
  <c r="W32" i="1"/>
  <c r="W33" i="1"/>
  <c r="W34" i="1"/>
  <c r="W35" i="1"/>
  <c r="W36" i="1"/>
  <c r="W37" i="1"/>
  <c r="W38" i="1"/>
  <c r="W39" i="1"/>
  <c r="W40" i="1"/>
  <c r="W41" i="1"/>
  <c r="W42" i="1"/>
  <c r="W43" i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M90" i="3"/>
  <c r="O90" i="3"/>
  <c r="M91" i="3"/>
  <c r="O91" i="3"/>
  <c r="M92" i="3"/>
  <c r="O92" i="3"/>
  <c r="M93" i="3"/>
  <c r="O93" i="3"/>
  <c r="M94" i="3"/>
  <c r="O94" i="3"/>
  <c r="M95" i="3"/>
  <c r="O95" i="3"/>
  <c r="M96" i="3"/>
  <c r="O96" i="3"/>
  <c r="M97" i="3"/>
  <c r="O97" i="3"/>
  <c r="M98" i="3"/>
  <c r="O98" i="3"/>
  <c r="M101" i="3"/>
  <c r="N101" i="3"/>
  <c r="O101" i="3"/>
  <c r="M102" i="3"/>
  <c r="N102" i="3"/>
  <c r="O102" i="3"/>
  <c r="M103" i="3"/>
  <c r="N103" i="3"/>
  <c r="O103" i="3"/>
  <c r="M104" i="3"/>
  <c r="N104" i="3"/>
  <c r="O104" i="3"/>
  <c r="M105" i="3"/>
  <c r="N105" i="3"/>
  <c r="O105" i="3"/>
  <c r="M106" i="3"/>
  <c r="N106" i="3"/>
  <c r="O106" i="3"/>
  <c r="M107" i="3"/>
  <c r="N107" i="3"/>
  <c r="O107" i="3"/>
  <c r="M108" i="3"/>
  <c r="N108" i="3"/>
  <c r="O108" i="3"/>
  <c r="M111" i="3"/>
  <c r="N111" i="3"/>
  <c r="O111" i="3"/>
  <c r="M112" i="3"/>
  <c r="N112" i="3"/>
  <c r="O112" i="3"/>
  <c r="M113" i="3"/>
  <c r="N113" i="3"/>
  <c r="O113" i="3"/>
  <c r="M114" i="3"/>
  <c r="N114" i="3"/>
  <c r="O114" i="3"/>
  <c r="M116" i="3"/>
  <c r="N116" i="3"/>
  <c r="O116" i="3"/>
  <c r="M117" i="3"/>
  <c r="N117" i="3"/>
  <c r="O117" i="3"/>
  <c r="M118" i="3"/>
  <c r="N118" i="3"/>
  <c r="O118" i="3"/>
  <c r="M119" i="3"/>
  <c r="N119" i="3"/>
  <c r="O119" i="3"/>
  <c r="M120" i="3"/>
  <c r="N120" i="3"/>
  <c r="O120" i="3"/>
  <c r="M121" i="3"/>
  <c r="N121" i="3"/>
  <c r="O121" i="3"/>
  <c r="M122" i="3"/>
  <c r="N122" i="3"/>
  <c r="O122" i="3"/>
  <c r="M123" i="3"/>
  <c r="N123" i="3"/>
  <c r="O123" i="3"/>
  <c r="M125" i="3"/>
  <c r="N125" i="3"/>
  <c r="O125" i="3"/>
  <c r="M127" i="3"/>
  <c r="N127" i="3"/>
  <c r="O127" i="3"/>
  <c r="M128" i="3"/>
  <c r="N128" i="3"/>
  <c r="O128" i="3"/>
  <c r="M130" i="3"/>
  <c r="N130" i="3"/>
  <c r="O130" i="3"/>
  <c r="M131" i="3"/>
  <c r="N131" i="3"/>
  <c r="O131" i="3"/>
  <c r="M133" i="3"/>
  <c r="N133" i="3"/>
  <c r="O133" i="3"/>
  <c r="M134" i="3"/>
  <c r="N134" i="3"/>
  <c r="O134" i="3"/>
  <c r="M135" i="3"/>
  <c r="N135" i="3"/>
  <c r="O135" i="3"/>
  <c r="M136" i="3"/>
  <c r="N136" i="3"/>
  <c r="O136" i="3"/>
  <c r="M137" i="3"/>
  <c r="N137" i="3"/>
  <c r="O137" i="3"/>
  <c r="M138" i="3"/>
  <c r="N138" i="3"/>
  <c r="O138" i="3"/>
  <c r="M139" i="3"/>
  <c r="N139" i="3"/>
  <c r="O139" i="3"/>
  <c r="M141" i="3"/>
  <c r="N141" i="3"/>
  <c r="O141" i="3"/>
  <c r="M143" i="3"/>
  <c r="N143" i="3"/>
  <c r="O143" i="3"/>
  <c r="M145" i="3"/>
  <c r="N145" i="3"/>
  <c r="O145" i="3"/>
  <c r="M146" i="3"/>
  <c r="N146" i="3"/>
  <c r="O146" i="3"/>
  <c r="M147" i="3"/>
  <c r="N147" i="3"/>
  <c r="O147" i="3"/>
  <c r="M148" i="3"/>
  <c r="N148" i="3"/>
  <c r="O148" i="3"/>
  <c r="M149" i="3"/>
  <c r="N149" i="3"/>
  <c r="O149" i="3"/>
  <c r="M150" i="3"/>
  <c r="N150" i="3"/>
  <c r="O150" i="3"/>
  <c r="M153" i="3"/>
  <c r="N153" i="3"/>
  <c r="O153" i="3"/>
  <c r="M154" i="3"/>
  <c r="O154" i="3"/>
  <c r="M156" i="3"/>
  <c r="N156" i="3"/>
  <c r="O156" i="3"/>
  <c r="M157" i="3"/>
  <c r="N157" i="3"/>
  <c r="O157" i="3"/>
  <c r="O71" i="3" l="1"/>
  <c r="N71" i="3"/>
  <c r="M71" i="3"/>
  <c r="O70" i="3"/>
  <c r="N70" i="3"/>
  <c r="M70" i="3"/>
  <c r="O69" i="3"/>
  <c r="N69" i="3"/>
  <c r="M69" i="3"/>
  <c r="O68" i="3"/>
  <c r="N68" i="3"/>
  <c r="M68" i="3"/>
  <c r="O67" i="3"/>
  <c r="N67" i="3"/>
  <c r="M67" i="3"/>
  <c r="O66" i="3"/>
  <c r="N66" i="3"/>
  <c r="M66" i="3"/>
  <c r="O65" i="3"/>
  <c r="N65" i="3"/>
  <c r="M65" i="3"/>
  <c r="O64" i="3"/>
  <c r="N64" i="3"/>
  <c r="M64" i="3"/>
  <c r="O63" i="3"/>
  <c r="N63" i="3"/>
  <c r="M63" i="3"/>
  <c r="O62" i="3"/>
  <c r="N62" i="3"/>
  <c r="M62" i="3"/>
  <c r="O61" i="3"/>
  <c r="N61" i="3"/>
  <c r="M61" i="3"/>
  <c r="O60" i="3"/>
  <c r="N60" i="3"/>
  <c r="M60" i="3"/>
  <c r="O59" i="3"/>
  <c r="N59" i="3"/>
  <c r="M59" i="3"/>
  <c r="O58" i="3"/>
  <c r="N58" i="3"/>
  <c r="M58" i="3"/>
  <c r="O57" i="3"/>
  <c r="N57" i="3"/>
  <c r="M57" i="3"/>
  <c r="O56" i="3"/>
  <c r="N56" i="3"/>
  <c r="M56" i="3"/>
  <c r="O55" i="3"/>
  <c r="N55" i="3"/>
  <c r="M55" i="3"/>
  <c r="O88" i="3"/>
  <c r="N88" i="3"/>
  <c r="M88" i="3"/>
  <c r="O87" i="3"/>
  <c r="N87" i="3"/>
  <c r="M87" i="3"/>
  <c r="O86" i="3"/>
  <c r="N86" i="3"/>
  <c r="M86" i="3"/>
  <c r="O85" i="3"/>
  <c r="N85" i="3"/>
  <c r="M85" i="3"/>
  <c r="O84" i="3"/>
  <c r="N84" i="3"/>
  <c r="M84" i="3"/>
  <c r="O83" i="3"/>
  <c r="N83" i="3"/>
  <c r="M83" i="3"/>
  <c r="O82" i="3"/>
  <c r="N82" i="3"/>
  <c r="M82" i="3"/>
  <c r="O81" i="3"/>
  <c r="N81" i="3"/>
  <c r="M81" i="3"/>
  <c r="O80" i="3"/>
  <c r="N80" i="3"/>
  <c r="M80" i="3"/>
  <c r="O78" i="3"/>
  <c r="N78" i="3"/>
  <c r="M78" i="3"/>
  <c r="O77" i="3"/>
  <c r="N77" i="3"/>
  <c r="M77" i="3"/>
  <c r="O76" i="3"/>
  <c r="N76" i="3"/>
  <c r="M76" i="3"/>
  <c r="O75" i="3"/>
  <c r="N75" i="3"/>
  <c r="M75" i="3"/>
  <c r="O74" i="3"/>
  <c r="N74" i="3"/>
  <c r="M74" i="3"/>
  <c r="O73" i="3"/>
  <c r="N73" i="3"/>
  <c r="M73" i="3"/>
  <c r="O54" i="3"/>
  <c r="N54" i="3"/>
  <c r="M54" i="3"/>
  <c r="O53" i="3"/>
  <c r="N53" i="3"/>
  <c r="M53" i="3"/>
  <c r="O52" i="3"/>
  <c r="N52" i="3"/>
  <c r="M52" i="3"/>
  <c r="O51" i="3"/>
  <c r="N51" i="3"/>
  <c r="M51" i="3"/>
  <c r="O50" i="3"/>
  <c r="N50" i="3"/>
  <c r="M50" i="3"/>
  <c r="O49" i="3"/>
  <c r="N49" i="3"/>
  <c r="M49" i="3"/>
  <c r="O48" i="3"/>
  <c r="N48" i="3"/>
  <c r="M48" i="3"/>
  <c r="O47" i="3"/>
  <c r="N47" i="3"/>
  <c r="M47" i="3"/>
  <c r="O46" i="3"/>
  <c r="N46" i="3"/>
  <c r="M46" i="3"/>
  <c r="O45" i="3"/>
  <c r="N45" i="3"/>
  <c r="M45" i="3"/>
  <c r="O44" i="3"/>
  <c r="N44" i="3"/>
  <c r="M44" i="3"/>
  <c r="O43" i="3"/>
  <c r="N43" i="3"/>
  <c r="M43" i="3"/>
  <c r="O42" i="3"/>
  <c r="N42" i="3"/>
  <c r="M42" i="3"/>
  <c r="O41" i="3"/>
  <c r="N41" i="3"/>
  <c r="M41" i="3"/>
  <c r="O40" i="3"/>
  <c r="N40" i="3"/>
  <c r="M40" i="3"/>
  <c r="O39" i="3"/>
  <c r="N39" i="3"/>
  <c r="M39" i="3"/>
  <c r="O38" i="3"/>
  <c r="N38" i="3"/>
  <c r="M38" i="3"/>
  <c r="O37" i="3"/>
  <c r="N37" i="3"/>
  <c r="M37" i="3"/>
  <c r="O36" i="3"/>
  <c r="N36" i="3"/>
  <c r="M36" i="3"/>
  <c r="O35" i="3"/>
  <c r="N35" i="3"/>
  <c r="M35" i="3"/>
  <c r="O34" i="3"/>
  <c r="N34" i="3"/>
  <c r="M34" i="3"/>
  <c r="O33" i="3"/>
  <c r="N33" i="3"/>
  <c r="M33" i="3"/>
  <c r="O32" i="3"/>
  <c r="N32" i="3"/>
  <c r="M32" i="3"/>
  <c r="O31" i="3"/>
  <c r="N31" i="3"/>
  <c r="M31" i="3"/>
  <c r="O30" i="3"/>
  <c r="N30" i="3"/>
  <c r="M30" i="3"/>
  <c r="O29" i="3"/>
  <c r="N29" i="3"/>
  <c r="M29" i="3"/>
  <c r="O28" i="3"/>
  <c r="N28" i="3"/>
  <c r="M28" i="3"/>
  <c r="O27" i="3"/>
  <c r="N27" i="3"/>
  <c r="M27" i="3"/>
  <c r="O26" i="3"/>
  <c r="N26" i="3"/>
  <c r="M26" i="3"/>
  <c r="O25" i="3"/>
  <c r="N25" i="3"/>
  <c r="M25" i="3"/>
  <c r="O24" i="3"/>
  <c r="N24" i="3"/>
  <c r="M24" i="3"/>
  <c r="O23" i="3"/>
  <c r="N23" i="3"/>
  <c r="M23" i="3"/>
  <c r="O22" i="3"/>
  <c r="N22" i="3"/>
  <c r="M22" i="3"/>
  <c r="O21" i="3"/>
  <c r="N21" i="3"/>
  <c r="M21" i="3"/>
  <c r="O20" i="3"/>
  <c r="N20" i="3"/>
  <c r="M20" i="3"/>
  <c r="O19" i="3"/>
  <c r="N19" i="3"/>
  <c r="M19" i="3"/>
  <c r="O18" i="3"/>
  <c r="N18" i="3"/>
  <c r="M18" i="3"/>
  <c r="O17" i="3"/>
  <c r="N17" i="3"/>
  <c r="M17" i="3"/>
  <c r="O16" i="3"/>
  <c r="N16" i="3"/>
  <c r="M16" i="3"/>
  <c r="O15" i="3"/>
  <c r="N15" i="3"/>
  <c r="M15" i="3"/>
  <c r="O14" i="3"/>
  <c r="N14" i="3"/>
  <c r="M14" i="3"/>
  <c r="O13" i="3"/>
  <c r="N13" i="3"/>
  <c r="M13" i="3"/>
  <c r="O12" i="3"/>
  <c r="N12" i="3"/>
  <c r="M12" i="3"/>
  <c r="O11" i="3"/>
  <c r="N11" i="3"/>
  <c r="M11" i="3"/>
  <c r="O10" i="3"/>
  <c r="N10" i="3"/>
  <c r="M10" i="3"/>
  <c r="O9" i="3"/>
  <c r="N9" i="3"/>
  <c r="M9" i="3"/>
  <c r="O8" i="3"/>
  <c r="N8" i="3"/>
  <c r="M8" i="3"/>
  <c r="O6" i="3"/>
  <c r="N6" i="3"/>
  <c r="M6" i="3"/>
  <c r="O5" i="3"/>
  <c r="N5" i="3"/>
  <c r="M5" i="3"/>
  <c r="O4" i="3"/>
  <c r="N4" i="3"/>
  <c r="M4" i="3"/>
  <c r="O3" i="3"/>
  <c r="N3" i="3"/>
  <c r="M3" i="3"/>
</calcChain>
</file>

<file path=xl/sharedStrings.xml><?xml version="1.0" encoding="utf-8"?>
<sst xmlns="http://schemas.openxmlformats.org/spreadsheetml/2006/main" count="11109" uniqueCount="482">
  <si>
    <t>Sample</t>
  </si>
  <si>
    <t>Age</t>
  </si>
  <si>
    <t>N</t>
  </si>
  <si>
    <t>2 S.E.</t>
  </si>
  <si>
    <t>sphalerite</t>
  </si>
  <si>
    <t>Griffins Find</t>
  </si>
  <si>
    <t>K-feldspar</t>
  </si>
  <si>
    <t>galena</t>
  </si>
  <si>
    <t>Don Bradman</t>
  </si>
  <si>
    <t>Murchison</t>
  </si>
  <si>
    <t>gold</t>
  </si>
  <si>
    <t>Chesterfield</t>
  </si>
  <si>
    <t>Paynes Find</t>
  </si>
  <si>
    <t>Nannine</t>
  </si>
  <si>
    <t>Morning Star</t>
  </si>
  <si>
    <t>Golden Crown</t>
  </si>
  <si>
    <t>Cue</t>
  </si>
  <si>
    <t>Marvel Loch 1</t>
  </si>
  <si>
    <t>Southern Cross</t>
  </si>
  <si>
    <t>Edna May 1</t>
  </si>
  <si>
    <t>Edna May 2</t>
  </si>
  <si>
    <t>Edna May 3</t>
  </si>
  <si>
    <t>Kalgoorlie</t>
  </si>
  <si>
    <t>Vindicator</t>
  </si>
  <si>
    <t>Menzies</t>
  </si>
  <si>
    <t>Comet Vale</t>
  </si>
  <si>
    <t>Red Hill</t>
  </si>
  <si>
    <t>Daisy</t>
  </si>
  <si>
    <t>Norseman-Wiluna</t>
  </si>
  <si>
    <t>Lesanben</t>
  </si>
  <si>
    <t>Kambalda</t>
  </si>
  <si>
    <t>Corona</t>
  </si>
  <si>
    <t>Leonora</t>
  </si>
  <si>
    <t>Umpire</t>
  </si>
  <si>
    <t>Zuleika 1</t>
  </si>
  <si>
    <t>Zuleika 2</t>
  </si>
  <si>
    <t>Zuleika 3</t>
  </si>
  <si>
    <t>Zuleika 4</t>
  </si>
  <si>
    <t>Zuleika 5</t>
  </si>
  <si>
    <t>Hawkin's Find 1</t>
  </si>
  <si>
    <t>Hawkin's Find 2</t>
  </si>
  <si>
    <t>Norseman 1</t>
  </si>
  <si>
    <t>Norseman</t>
  </si>
  <si>
    <t>Norseman 2</t>
  </si>
  <si>
    <t>Norseman 3</t>
  </si>
  <si>
    <t>Norseman 4</t>
  </si>
  <si>
    <t>Norseman 5</t>
  </si>
  <si>
    <t>Norseman 6</t>
  </si>
  <si>
    <t>Norseman 7</t>
  </si>
  <si>
    <t>Forrest 1</t>
  </si>
  <si>
    <t>Forrest 2</t>
  </si>
  <si>
    <t>Hogan's Find</t>
  </si>
  <si>
    <t>Aspacia</t>
  </si>
  <si>
    <t>Kalgoorlie S</t>
  </si>
  <si>
    <t>Perserverance</t>
  </si>
  <si>
    <t>Dixie</t>
  </si>
  <si>
    <t>King of Hills</t>
  </si>
  <si>
    <t>Oroya 1</t>
  </si>
  <si>
    <t>Oroya 2</t>
  </si>
  <si>
    <t>Hunt</t>
  </si>
  <si>
    <t>Harbour Lights</t>
  </si>
  <si>
    <t>Charlotte</t>
  </si>
  <si>
    <t>Norseman - 108336</t>
  </si>
  <si>
    <t>Norseman - 108337</t>
  </si>
  <si>
    <t>Norseman - 108354</t>
  </si>
  <si>
    <t>Norseman - 108357</t>
  </si>
  <si>
    <t>Norseman - 108358</t>
  </si>
  <si>
    <t>Norseman - 108362</t>
  </si>
  <si>
    <t>Kambalda - 104367Ai</t>
  </si>
  <si>
    <t>EGST</t>
  </si>
  <si>
    <t>base metal</t>
  </si>
  <si>
    <t>Kambalda - 104367Aii</t>
  </si>
  <si>
    <t>Kambalda - 104367B</t>
  </si>
  <si>
    <t>Kambalda - 104367C</t>
  </si>
  <si>
    <t>Kambalda - 104367D</t>
  </si>
  <si>
    <t>Kambalda - 104367E</t>
  </si>
  <si>
    <t>Kambalda - 104367F</t>
  </si>
  <si>
    <t>Kambalda - 104367G</t>
  </si>
  <si>
    <t>Kambalda - 104368D</t>
  </si>
  <si>
    <t>Duketon 1</t>
  </si>
  <si>
    <t>Duketon 2</t>
  </si>
  <si>
    <t>Duketon 3</t>
  </si>
  <si>
    <t>Duketon 4</t>
  </si>
  <si>
    <t>Duketon 5</t>
  </si>
  <si>
    <t>Duketon 6</t>
  </si>
  <si>
    <t>Duketon 7</t>
  </si>
  <si>
    <t>Teutonic Bore</t>
  </si>
  <si>
    <t>Long 1</t>
  </si>
  <si>
    <t>Long 2</t>
  </si>
  <si>
    <t>Long 3</t>
  </si>
  <si>
    <t>Golden Grove 1</t>
  </si>
  <si>
    <t>Golden Grove 2</t>
  </si>
  <si>
    <t>Scuddles</t>
  </si>
  <si>
    <t>Twin Peaks</t>
  </si>
  <si>
    <t>Yerecoin 1</t>
  </si>
  <si>
    <t>Yerecoin 2</t>
  </si>
  <si>
    <t>Initial_WR_isochron</t>
  </si>
  <si>
    <t>71-738AW</t>
  </si>
  <si>
    <t>Mungari Granite</t>
  </si>
  <si>
    <t>72-859AW</t>
  </si>
  <si>
    <t>Edjudina</t>
  </si>
  <si>
    <t>72-860AW</t>
  </si>
  <si>
    <t>Lake Johnston</t>
  </si>
  <si>
    <t>72-864AW</t>
  </si>
  <si>
    <t>71-1079</t>
  </si>
  <si>
    <t>71-742AW</t>
  </si>
  <si>
    <t>Karonia</t>
  </si>
  <si>
    <t>71-905AW</t>
  </si>
  <si>
    <t>Norseman - Stennet Rocks</t>
  </si>
  <si>
    <t>71-906AW</t>
  </si>
  <si>
    <t>71-908</t>
  </si>
  <si>
    <t>Buldania rocks</t>
  </si>
  <si>
    <t>Mineral Analysed</t>
  </si>
  <si>
    <t>Deposit</t>
  </si>
  <si>
    <t>South West</t>
  </si>
  <si>
    <t>Northeastern Goldfields</t>
  </si>
  <si>
    <t>Session</t>
  </si>
  <si>
    <t>Date</t>
  </si>
  <si>
    <t>SampleID</t>
  </si>
  <si>
    <t>Spot</t>
  </si>
  <si>
    <t>NIST612</t>
  </si>
  <si>
    <t xml:space="preserve"> #</t>
  </si>
  <si>
    <r>
      <rPr>
        <b/>
        <vertAlign val="superscript"/>
        <sz val="12"/>
        <color theme="1"/>
        <rFont val="Times New Roman"/>
        <family val="1"/>
      </rPr>
      <t>206</t>
    </r>
    <r>
      <rPr>
        <b/>
        <sz val="12"/>
        <color theme="1"/>
        <rFont val="Times New Roman"/>
        <family val="1"/>
      </rPr>
      <t>Pb</t>
    </r>
    <r>
      <rPr>
        <b/>
        <vertAlign val="superscript"/>
        <sz val="12"/>
        <color theme="1"/>
        <rFont val="Times New Roman"/>
        <family val="1"/>
      </rPr>
      <t>204</t>
    </r>
    <r>
      <rPr>
        <b/>
        <sz val="12"/>
        <color theme="1"/>
        <rFont val="Times New Roman"/>
        <family val="1"/>
      </rPr>
      <t>Pb</t>
    </r>
  </si>
  <si>
    <r>
      <rPr>
        <b/>
        <vertAlign val="superscript"/>
        <sz val="12"/>
        <color theme="1"/>
        <rFont val="Times New Roman"/>
        <family val="1"/>
      </rPr>
      <t>207</t>
    </r>
    <r>
      <rPr>
        <b/>
        <sz val="12"/>
        <color theme="1"/>
        <rFont val="Times New Roman"/>
        <family val="1"/>
      </rPr>
      <t>Pb</t>
    </r>
    <r>
      <rPr>
        <b/>
        <vertAlign val="superscript"/>
        <sz val="12"/>
        <color theme="1"/>
        <rFont val="Times New Roman"/>
        <family val="1"/>
      </rPr>
      <t>204</t>
    </r>
    <r>
      <rPr>
        <b/>
        <sz val="12"/>
        <color theme="1"/>
        <rFont val="Times New Roman"/>
        <family val="1"/>
      </rPr>
      <t>Pb</t>
    </r>
  </si>
  <si>
    <r>
      <rPr>
        <b/>
        <vertAlign val="superscript"/>
        <sz val="12"/>
        <color theme="1"/>
        <rFont val="Times New Roman"/>
        <family val="1"/>
      </rPr>
      <t>208</t>
    </r>
    <r>
      <rPr>
        <b/>
        <sz val="12"/>
        <color theme="1"/>
        <rFont val="Times New Roman"/>
        <family val="1"/>
      </rPr>
      <t>Pb</t>
    </r>
    <r>
      <rPr>
        <b/>
        <vertAlign val="superscript"/>
        <sz val="12"/>
        <color theme="1"/>
        <rFont val="Times New Roman"/>
        <family val="1"/>
      </rPr>
      <t>204</t>
    </r>
    <r>
      <rPr>
        <b/>
        <sz val="12"/>
        <color theme="1"/>
        <rFont val="Times New Roman"/>
        <family val="1"/>
      </rPr>
      <t>Pb</t>
    </r>
  </si>
  <si>
    <r>
      <rPr>
        <b/>
        <vertAlign val="superscript"/>
        <sz val="12"/>
        <color theme="1"/>
        <rFont val="Times New Roman"/>
        <family val="1"/>
      </rPr>
      <t>207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206</t>
    </r>
    <r>
      <rPr>
        <b/>
        <sz val="12"/>
        <color theme="1"/>
        <rFont val="Times New Roman"/>
        <family val="1"/>
      </rPr>
      <t>Pb</t>
    </r>
  </si>
  <si>
    <r>
      <rPr>
        <b/>
        <vertAlign val="superscript"/>
        <sz val="12"/>
        <color theme="1"/>
        <rFont val="Times New Roman"/>
        <family val="1"/>
      </rPr>
      <t>208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206</t>
    </r>
    <r>
      <rPr>
        <b/>
        <sz val="12"/>
        <color theme="1"/>
        <rFont val="Times New Roman"/>
        <family val="1"/>
      </rPr>
      <t>Pb</t>
    </r>
  </si>
  <si>
    <r>
      <rPr>
        <b/>
        <vertAlign val="superscript"/>
        <sz val="12"/>
        <color theme="1"/>
        <rFont val="Times New Roman"/>
        <family val="1"/>
      </rPr>
      <t>204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206</t>
    </r>
    <r>
      <rPr>
        <b/>
        <sz val="12"/>
        <color theme="1"/>
        <rFont val="Times New Roman"/>
        <family val="1"/>
      </rPr>
      <t>Pb</t>
    </r>
  </si>
  <si>
    <r>
      <rPr>
        <b/>
        <vertAlign val="superscript"/>
        <sz val="12"/>
        <color theme="1"/>
        <rFont val="Times New Roman"/>
        <family val="1"/>
      </rPr>
      <t>204</t>
    </r>
    <r>
      <rPr>
        <b/>
        <sz val="12"/>
        <color theme="1"/>
        <rFont val="Times New Roman"/>
        <family val="1"/>
      </rPr>
      <t>Hg/</t>
    </r>
    <r>
      <rPr>
        <b/>
        <vertAlign val="superscript"/>
        <sz val="12"/>
        <color theme="1"/>
        <rFont val="Times New Roman"/>
        <family val="1"/>
      </rPr>
      <t>204</t>
    </r>
    <r>
      <rPr>
        <b/>
        <sz val="12"/>
        <color theme="1"/>
        <rFont val="Times New Roman"/>
        <family val="1"/>
      </rPr>
      <t>Total</t>
    </r>
  </si>
  <si>
    <t>1σ</t>
  </si>
  <si>
    <t>X</t>
  </si>
  <si>
    <t>Y</t>
  </si>
  <si>
    <t>2S.E</t>
  </si>
  <si>
    <t>Pb Conc. (ppm)</t>
  </si>
  <si>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 xml:space="preserve"> Barnicoat, A. C., Fare, R. J., Groves, D. I., and McNaughton, N. J., 1991, Synmetamorphic lode-gold deposits in high-grade Archean settings: Geology, v. 19, no. 9, p. 921-924.</t>
    </r>
  </si>
  <si>
    <r>
      <rPr>
        <vertAlign val="super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 xml:space="preserve"> Browning, P., Groves, D. I., Blockley, J., and Rosman, K., 1987, Lead isotope constraints on the age and source of gold mineralization in the Archean Yilgarn Block, Western Australia: Economic Geology, v. 82, no. 4, p. 971-986.</t>
    </r>
  </si>
  <si>
    <r>
      <rPr>
        <vertAlign val="superscript"/>
        <sz val="12"/>
        <color theme="1"/>
        <rFont val="Times New Roman"/>
        <family val="1"/>
      </rPr>
      <t xml:space="preserve">3 </t>
    </r>
    <r>
      <rPr>
        <sz val="12"/>
        <color theme="1"/>
        <rFont val="Times New Roman"/>
        <family val="1"/>
      </rPr>
      <t>Perring, C., and McNaughton, N., 1990, Proterozoic remobilization of ore metals within Archaean gold deposits: Lead isotope evidence from Norseman, Western Australia.</t>
    </r>
  </si>
  <si>
    <r>
      <rPr>
        <vertAlign val="superscript"/>
        <sz val="12"/>
        <color theme="1"/>
        <rFont val="Times New Roman"/>
        <family val="1"/>
      </rPr>
      <t xml:space="preserve">4 </t>
    </r>
    <r>
      <rPr>
        <sz val="12"/>
        <color theme="1"/>
        <rFont val="Times New Roman"/>
        <family val="1"/>
      </rPr>
      <t>Ho, S. E., McNaughton, N. J., and Groves, D. I., 1994, Criteria for determining initial lead isotopic compositions of pyrite in Archaean lode-gold deposits: a case study at Victory, Kambalda, Western Australia: Chemical Geology, v. 111, no. 1-4, p. 57-84.</t>
    </r>
  </si>
  <si>
    <r>
      <rPr>
        <b/>
        <sz val="12"/>
        <color theme="1"/>
        <rFont val="Times New Roman"/>
        <family val="1"/>
      </rPr>
      <t>Dataset S4.</t>
    </r>
    <r>
      <rPr>
        <sz val="12"/>
        <color theme="1"/>
        <rFont val="Times New Roman"/>
        <family val="1"/>
      </rPr>
      <t xml:space="preserve"> Compilation of the Pb isotope data from gold and volcanic hosted massive sulphide ores and granites from the Yilgarn Craton.</t>
    </r>
  </si>
  <si>
    <r>
      <rPr>
        <b/>
        <sz val="12"/>
        <color theme="1"/>
        <rFont val="Times New Roman"/>
        <family val="1"/>
      </rPr>
      <t>Dataset S3.</t>
    </r>
    <r>
      <rPr>
        <sz val="12"/>
        <color theme="1"/>
        <rFont val="Times New Roman"/>
        <family val="1"/>
      </rPr>
      <t xml:space="preserve"> Individual Pb isotope analyeses from K-feldspar from granites of the Yilgarn Craton, Western Australia.</t>
    </r>
  </si>
  <si>
    <r>
      <rPr>
        <b/>
        <vertAlign val="superscript"/>
        <sz val="12"/>
        <color theme="1"/>
        <rFont val="Times New Roman"/>
        <family val="1"/>
      </rPr>
      <t>206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204</t>
    </r>
    <r>
      <rPr>
        <b/>
        <sz val="12"/>
        <color theme="1"/>
        <rFont val="Times New Roman"/>
        <family val="1"/>
      </rPr>
      <t>Pb</t>
    </r>
  </si>
  <si>
    <r>
      <rPr>
        <b/>
        <vertAlign val="superscript"/>
        <sz val="12"/>
        <color theme="1"/>
        <rFont val="Times New Roman"/>
        <family val="1"/>
      </rPr>
      <t>207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204</t>
    </r>
    <r>
      <rPr>
        <b/>
        <sz val="12"/>
        <color theme="1"/>
        <rFont val="Times New Roman"/>
        <family val="1"/>
      </rPr>
      <t>Pb</t>
    </r>
  </si>
  <si>
    <r>
      <rPr>
        <b/>
        <vertAlign val="superscript"/>
        <sz val="12"/>
        <color theme="1"/>
        <rFont val="Times New Roman"/>
        <family val="1"/>
      </rPr>
      <t>208</t>
    </r>
    <r>
      <rPr>
        <b/>
        <sz val="12"/>
        <color theme="1"/>
        <rFont val="Times New Roman"/>
        <family val="1"/>
      </rPr>
      <t>Pb/</t>
    </r>
    <r>
      <rPr>
        <b/>
        <vertAlign val="superscript"/>
        <sz val="12"/>
        <color theme="1"/>
        <rFont val="Times New Roman"/>
        <family val="1"/>
      </rPr>
      <t>204</t>
    </r>
    <r>
      <rPr>
        <b/>
        <sz val="12"/>
        <color theme="1"/>
        <rFont val="Times New Roman"/>
        <family val="1"/>
      </rPr>
      <t>Pb</t>
    </r>
  </si>
  <si>
    <r>
      <t>207</t>
    </r>
    <r>
      <rPr>
        <b/>
        <sz val="12"/>
        <color rgb="FF000000"/>
        <rFont val="Times New Roman"/>
        <family val="1"/>
      </rPr>
      <t>Pb/</t>
    </r>
    <r>
      <rPr>
        <b/>
        <vertAlign val="superscript"/>
        <sz val="12"/>
        <color rgb="FF000000"/>
        <rFont val="Times New Roman"/>
        <family val="1"/>
      </rPr>
      <t>206</t>
    </r>
    <r>
      <rPr>
        <b/>
        <sz val="12"/>
        <color rgb="FF000000"/>
        <rFont val="Times New Roman"/>
        <family val="1"/>
      </rPr>
      <t>Pb</t>
    </r>
  </si>
  <si>
    <r>
      <rPr>
        <b/>
        <vertAlign val="superscript"/>
        <sz val="12"/>
        <color rgb="FF000000"/>
        <rFont val="Times New Roman"/>
        <family val="1"/>
      </rPr>
      <t>204</t>
    </r>
    <r>
      <rPr>
        <b/>
        <sz val="12"/>
        <color rgb="FF000000"/>
        <rFont val="Times New Roman"/>
        <family val="1"/>
      </rPr>
      <t>Hg/</t>
    </r>
    <r>
      <rPr>
        <b/>
        <vertAlign val="superscript"/>
        <sz val="12"/>
        <color rgb="FF000000"/>
        <rFont val="Times New Roman"/>
        <family val="1"/>
      </rPr>
      <t>204</t>
    </r>
    <r>
      <rPr>
        <b/>
        <sz val="12"/>
        <color rgb="FF000000"/>
        <rFont val="Times New Roman"/>
        <family val="1"/>
      </rPr>
      <t>Total</t>
    </r>
  </si>
  <si>
    <r>
      <rPr>
        <b/>
        <sz val="12"/>
        <color theme="1"/>
        <rFont val="Times New Roman"/>
        <family val="1"/>
      </rPr>
      <t>Dataset S2</t>
    </r>
    <r>
      <rPr>
        <sz val="12"/>
        <color theme="1"/>
        <rFont val="Times New Roman"/>
        <family val="1"/>
      </rPr>
      <t>. Summary of the K-feldspar Pb isotope data for granites from the Yilgarn Craton. Data reported as mean and standard errors of N analyses from each sample.</t>
    </r>
  </si>
  <si>
    <t>Nimbus</t>
  </si>
  <si>
    <t>NBDH012-221m</t>
  </si>
  <si>
    <t>NBDH013-335m</t>
  </si>
  <si>
    <t>NBDH013-334m</t>
  </si>
  <si>
    <t>NBDH035-175m</t>
  </si>
  <si>
    <t>NBDH035-170m</t>
  </si>
  <si>
    <t>NBDH035-175m (2)</t>
  </si>
  <si>
    <t>NBDH013-334m (2)</t>
  </si>
  <si>
    <t>granite</t>
  </si>
  <si>
    <t>Great Unknown</t>
  </si>
  <si>
    <t>Jackson</t>
  </si>
  <si>
    <t>M35</t>
  </si>
  <si>
    <t>Copperhead</t>
  </si>
  <si>
    <t>Galena</t>
  </si>
  <si>
    <t>Pyrite</t>
  </si>
  <si>
    <t>Fraser's</t>
  </si>
  <si>
    <t>Edna May</t>
  </si>
  <si>
    <t>Golden Kilometre</t>
  </si>
  <si>
    <t>Black Flag</t>
  </si>
  <si>
    <t>Lady Bountiful</t>
  </si>
  <si>
    <t>Royal Harry</t>
  </si>
  <si>
    <t>Poker</t>
  </si>
  <si>
    <t>Trump</t>
  </si>
  <si>
    <t>Race Track</t>
  </si>
  <si>
    <t>Jaguar</t>
  </si>
  <si>
    <t>Bentley</t>
  </si>
  <si>
    <t>Jupiter</t>
  </si>
  <si>
    <t>Sand King</t>
  </si>
  <si>
    <t>Grant's Patch</t>
  </si>
  <si>
    <t>Baden-Powell</t>
  </si>
  <si>
    <t>Saint Albans</t>
  </si>
  <si>
    <t>First Hit</t>
  </si>
  <si>
    <t>Paddington</t>
  </si>
  <si>
    <t>Zoroastrian</t>
  </si>
  <si>
    <t>Granny Smith</t>
  </si>
  <si>
    <t>Wallaby</t>
  </si>
  <si>
    <t>Gossan Hill</t>
  </si>
  <si>
    <t>Juan</t>
  </si>
  <si>
    <t>Durkin</t>
  </si>
  <si>
    <t>Reedys</t>
  </si>
  <si>
    <t>Orion Two</t>
  </si>
  <si>
    <t>Hornet</t>
  </si>
  <si>
    <t>Melonite</t>
  </si>
  <si>
    <t>Whole rock</t>
  </si>
  <si>
    <t>Altaite</t>
  </si>
  <si>
    <t>Violarite</t>
  </si>
  <si>
    <t>Laverton</t>
  </si>
  <si>
    <t>Golden Grove</t>
  </si>
  <si>
    <t>Lake Grace</t>
  </si>
  <si>
    <t xml:space="preserve">Data Compiled from Huston, D.L., Champion, D.C., Ware, B., Carr, G., Maas, R., Tessalina, S., 2019. Preliminary national-scale lead isotope maps of Australia. Geoscience Australia. Record 2019/001, </t>
  </si>
  <si>
    <t>Terranes</t>
  </si>
  <si>
    <t>Region</t>
  </si>
  <si>
    <t>Deposit/Rock type</t>
  </si>
  <si>
    <t>108621-B/RF039</t>
  </si>
  <si>
    <t>108621-C/RF039</t>
  </si>
  <si>
    <t>108599-A/RF146</t>
  </si>
  <si>
    <t>63270 GSWA</t>
  </si>
  <si>
    <t>MS10</t>
  </si>
  <si>
    <t>97308 UWA</t>
  </si>
  <si>
    <t>97317 UWA</t>
  </si>
  <si>
    <t>18857Z WMC</t>
  </si>
  <si>
    <t>Esso 26/105</t>
  </si>
  <si>
    <t>P. Browning</t>
  </si>
  <si>
    <t>63261 GSWA</t>
  </si>
  <si>
    <t>63262 GSWA</t>
  </si>
  <si>
    <t>63263 GSWA</t>
  </si>
  <si>
    <t>63264 GSWA</t>
  </si>
  <si>
    <t>63265 GSWA</t>
  </si>
  <si>
    <t>63266 GSWA</t>
  </si>
  <si>
    <t>MS2</t>
  </si>
  <si>
    <t>57446 GSWA</t>
  </si>
  <si>
    <t>P. Buck WMC</t>
  </si>
  <si>
    <t>57361 GSWA</t>
  </si>
  <si>
    <t>72498 UWA</t>
  </si>
  <si>
    <t>MS1</t>
  </si>
  <si>
    <t>57438 GSWA</t>
  </si>
  <si>
    <t>57439 GSWA</t>
  </si>
  <si>
    <t>57413 GSWA</t>
  </si>
  <si>
    <t>53510 GSWA</t>
  </si>
  <si>
    <t>68345 GSWA</t>
  </si>
  <si>
    <t>57354 GSWA</t>
  </si>
  <si>
    <t>63271 GSWA</t>
  </si>
  <si>
    <t>F11 MS</t>
  </si>
  <si>
    <t>F104 MS</t>
  </si>
  <si>
    <t>94036 UWA</t>
  </si>
  <si>
    <t>94027 UWA</t>
  </si>
  <si>
    <t>94028 UWA</t>
  </si>
  <si>
    <t>94031 UWA</t>
  </si>
  <si>
    <t>94032 UWA</t>
  </si>
  <si>
    <t>94035 UWA</t>
  </si>
  <si>
    <t>94038 UWA</t>
  </si>
  <si>
    <t>MS3</t>
  </si>
  <si>
    <t>MS4</t>
  </si>
  <si>
    <t>MS5</t>
  </si>
  <si>
    <t>MS6</t>
  </si>
  <si>
    <t>MS7</t>
  </si>
  <si>
    <t>MS8</t>
  </si>
  <si>
    <t>MS9</t>
  </si>
  <si>
    <t>68340 GSWA</t>
  </si>
  <si>
    <t>64484 GSWA</t>
  </si>
  <si>
    <t>63269 GSWA</t>
  </si>
  <si>
    <t>63268 GSWA</t>
  </si>
  <si>
    <t>63259 GSWA</t>
  </si>
  <si>
    <t>57355 GSWA</t>
  </si>
  <si>
    <t>53046 GSWA</t>
  </si>
  <si>
    <t>39593 GSWA</t>
  </si>
  <si>
    <t>Hotspur</t>
  </si>
  <si>
    <t>64342 GSWA</t>
  </si>
  <si>
    <t>68343 GSWA</t>
  </si>
  <si>
    <t>68346 GSWA</t>
  </si>
  <si>
    <t>63260 GSWA</t>
  </si>
  <si>
    <t>300' Stope</t>
  </si>
  <si>
    <t>57356 GSWA</t>
  </si>
  <si>
    <t>57359 GSWA</t>
  </si>
  <si>
    <t>57360 GSWA</t>
  </si>
  <si>
    <t>66957 GSWA</t>
  </si>
  <si>
    <t>Hill 50 WMC</t>
  </si>
  <si>
    <t>R Cary ACM</t>
  </si>
  <si>
    <t>68344 GSWA</t>
  </si>
  <si>
    <t>108336 UWA</t>
  </si>
  <si>
    <t>108337 UWA</t>
  </si>
  <si>
    <t>108354 UWA</t>
  </si>
  <si>
    <t>108357 UWA</t>
  </si>
  <si>
    <t>108358 UWA</t>
  </si>
  <si>
    <t>108362 UWA</t>
  </si>
  <si>
    <t>104367Ai</t>
  </si>
  <si>
    <t>104367Aii</t>
  </si>
  <si>
    <t>104367B</t>
  </si>
  <si>
    <t>104367C</t>
  </si>
  <si>
    <t>104367D</t>
  </si>
  <si>
    <t>104367E</t>
  </si>
  <si>
    <t>104367F</t>
  </si>
  <si>
    <t>104367G</t>
  </si>
  <si>
    <t>104368D</t>
  </si>
  <si>
    <t>5 Oversby, V.M., 1975, :Lead isotopic systematics and ages of Archaean acid intrusives in the Kalgoorlie-Norseman area, Western Australia, Geochimica et  Cosmochimica Acta, v. 39, no. 8, p. 1107-1125.</t>
  </si>
  <si>
    <t>Data Reference</t>
  </si>
  <si>
    <t>Jackson A</t>
  </si>
  <si>
    <t>GN2 M Gebre-Mariam</t>
  </si>
  <si>
    <t>08 JU 049, 8-9 m</t>
  </si>
  <si>
    <t>10 DT 011, 738.9-739.8m</t>
  </si>
  <si>
    <t>Jupiter D4</t>
  </si>
  <si>
    <t>OFFS2816</t>
  </si>
  <si>
    <t>AC Barnicoat</t>
  </si>
  <si>
    <t>EM227(3) KF Cassidy</t>
  </si>
  <si>
    <t>106662 KF Cassidy</t>
  </si>
  <si>
    <t>JM Bennett</t>
  </si>
  <si>
    <t>GN3B KF Cassidy</t>
  </si>
  <si>
    <t>GN1 MS Skwarnecki</t>
  </si>
  <si>
    <t>NGD47 MS Skwarnecki</t>
  </si>
  <si>
    <t>No4 MS Skwarnecki</t>
  </si>
  <si>
    <t>NBDH023-161m</t>
  </si>
  <si>
    <t>Median</t>
  </si>
  <si>
    <t>TQ83-67</t>
  </si>
  <si>
    <t>110035 GSWA</t>
  </si>
  <si>
    <t>TQ91-33</t>
  </si>
  <si>
    <t>TQ81-49</t>
  </si>
  <si>
    <t>TQ81-26</t>
  </si>
  <si>
    <t>TQ80-3</t>
  </si>
  <si>
    <t>Enterprise</t>
  </si>
  <si>
    <t>206Pb Source Age</t>
  </si>
  <si>
    <t>207Pb Source Age</t>
  </si>
  <si>
    <t>208Pb Source Age</t>
  </si>
  <si>
    <t>6 Barrote, V.R., Tessalina, S., McNaughton, N., Jourdan, F., Hollis, S.P., Ware, B.,Zi, J-W. 2020.4D history of the Nimbus VHMS ore deposit in the Yilgarn Craton, Western Australia. Precambrian Research, v. 337, p. 105536.</t>
  </si>
  <si>
    <t>7Dalstra, H.J., 1995. Metamorphic and structural evolution of greenstone belts of the Southern Cross - Diemals region of the Yilgarn Block, Western Australia, and its relationship to gold mineralisation. PhD theis (unpublished), University of Western Australia ; Qiu, Y.M., McNaughton, N.J., 1999. Source of Pb in orogenic lode-gold mineralisation: Pb isotope constraints from deep crustal rocks from the southwestern Archaean Yilgarn Craton, Australia. Mineralium Deposita 34(4), p366-381</t>
  </si>
  <si>
    <t>8McNaughton, N.J. Cassidy, K.F., Dahl, N., De Laeter, J.R., Golding, S.D., Groves, D.I., Ho, S.E., Mueller, A.G., Perring, C.S., Sang, J.H., 1992. The source of ore components in lode-gold deposits of the Yilgarn Block, Western Australia. Geology Department and University Extension, University of Western Australia Publication v. 22, p. 351-363</t>
  </si>
  <si>
    <t>9Gebre-Mariam, M., Groves, D.I., McNaughton, N.J., Mikucki, E.J., Vearncombe, J.R., 1993. Archaean Au-Ag mineralisation at Racetrack, near Kalgoorlie, Western Australia: a high crustal-level expression of the Archaean composite lode-gold system. Mineralium Deposita v. 28, no. 6, p. 375-387</t>
  </si>
  <si>
    <t>10Huston, D.L., Champion, D.C., Cassidy, K.F., 2014. Tectonic controls on the endowment of Neoarchean cratons in volcanic-hosted massive sulfide deposits: evidence from lead and neodymium isotopes. Economic Geology v. 109, no. 1, p. 11-26</t>
  </si>
  <si>
    <t xml:space="preserve">11Huston, D.L., Champion, D.C., Ware, B., Carr, G., Maas, R., Tessalina, S., 2019. Preliminary national-scale lead isotope maps of Australia. Geoscience Australia. Record 2019/001, </t>
  </si>
  <si>
    <t>12McNaughton, N.J., Compston, W., Barley, M.E., 1993. Constraints on the age of the Warrawoona Group, eastern Pilbara Block, Western Australia. Precambrian Research, v. 60, no. 1-4, p. 69-98</t>
  </si>
  <si>
    <t>13Ojala, V.J., McNaughton, N.J., Groves, D.I., Ridley, J.R., Fanning, C.M., 1997. The Archaean Granny Smith gold deposit, Western Australia: age and Pb-isotope tracer studies. Chronique de la Recherche Miniere, p. 75-89.</t>
  </si>
  <si>
    <t>14Salier, B.P., 2003. The timing and source of gold-bearing fluids in the Laverton Greenstone Belt, Yilgarn Craton, with emphasis on the Wallaby gold deposit. PhD Thesis, University of Western Australia , p. 379</t>
  </si>
  <si>
    <t xml:space="preserve">15Thorpe, R.I., 2008. Release of lead isotope data in 4 databases: Canadian, Western Superior, foreign, and whole rock and feldspar. Geological Survey of Canada Open File 5664, </t>
  </si>
  <si>
    <t>16Wang, L.G., McNaughton, N.J., Groves, D.I., 1993. An overview of the relationship between granitoid intrusions and gold mineralisation in the Archaean Murchsion Province, Western Australia. Mineralium Deposita v. 28, no. 6, p. 482-494</t>
  </si>
  <si>
    <t>17Yeats, C.J., Groves, D.I., 1998. The Archaean Mount Gibson gold deposits, Yilgarn Craton, Western Australia: Products of combined synvolcanic and syntectonic alteration and mineralisation. Ore Geology Reviews v. 13, no. 1-5, p. 103-129</t>
  </si>
  <si>
    <t>This Study</t>
  </si>
  <si>
    <t>92969052</t>
  </si>
  <si>
    <t>92969054</t>
  </si>
  <si>
    <t>92969068</t>
  </si>
  <si>
    <t>92969082</t>
  </si>
  <si>
    <t>92969063</t>
  </si>
  <si>
    <t>92969019</t>
  </si>
  <si>
    <t>92969033</t>
  </si>
  <si>
    <t>92969055</t>
  </si>
  <si>
    <t>92969114</t>
  </si>
  <si>
    <t>92969108</t>
  </si>
  <si>
    <t>92969113</t>
  </si>
  <si>
    <t>92969113A</t>
  </si>
  <si>
    <t>92969122</t>
  </si>
  <si>
    <t>92969071</t>
  </si>
  <si>
    <t>92969082A</t>
  </si>
  <si>
    <t>92969045</t>
  </si>
  <si>
    <t>-</t>
  </si>
  <si>
    <t>Zametzer et al., 2022</t>
  </si>
  <si>
    <t>Decay Constants</t>
  </si>
  <si>
    <t>Initial Conditions</t>
  </si>
  <si>
    <t>Time</t>
  </si>
  <si>
    <t>Units</t>
  </si>
  <si>
    <t>yr</t>
  </si>
  <si>
    <t>Reference</t>
  </si>
  <si>
    <t>Maltese, A., and Mezger, K. 2020. The Pb isotope evolution of bulk silicate earth: Constraints from its accretion and early differentiation history. Geochimica et Cosmochimica Acta, v. 271, p. 179–193.</t>
  </si>
  <si>
    <t>Steiger, R. H., &amp; Jäger, E. (1977). Subcommission on geochronology: convention on the use of decay constants in geo-and cosmochronology. Earth and planetary science letters, v. 36, no. 3, p. 359-362.</t>
  </si>
  <si>
    <t>Jaffey, A. H., Flynn, K. F., Glendenin, L. E., Bentley, W. T., &amp; Essling, A. M. (1971). Precision measurement of half-lives and specific activities of U 235 and U 238. Physical review C, v. 4, no. 5, p.1889.</t>
  </si>
  <si>
    <t>Symbol</t>
  </si>
  <si>
    <r>
      <rPr>
        <sz val="12"/>
        <rFont val="Calibri"/>
        <family val="2"/>
      </rPr>
      <t>λ</t>
    </r>
    <r>
      <rPr>
        <vertAlign val="subscript"/>
        <sz val="12"/>
        <rFont val="Times New Roman"/>
        <family val="1"/>
      </rPr>
      <t>238</t>
    </r>
  </si>
  <si>
    <r>
      <rPr>
        <sz val="12"/>
        <rFont val="Calibri"/>
        <family val="2"/>
      </rPr>
      <t>λ</t>
    </r>
    <r>
      <rPr>
        <vertAlign val="subscript"/>
        <sz val="12"/>
        <rFont val="Times New Roman"/>
        <family val="1"/>
      </rPr>
      <t>235</t>
    </r>
  </si>
  <si>
    <r>
      <rPr>
        <sz val="12"/>
        <rFont val="Calibri"/>
        <family val="2"/>
      </rPr>
      <t>λ</t>
    </r>
    <r>
      <rPr>
        <vertAlign val="subscript"/>
        <sz val="12"/>
        <rFont val="Times New Roman"/>
        <family val="1"/>
      </rPr>
      <t>232</t>
    </r>
  </si>
  <si>
    <r>
      <t>yr</t>
    </r>
    <r>
      <rPr>
        <vertAlign val="superscript"/>
        <sz val="12"/>
        <rFont val="Times New Roman"/>
        <family val="1"/>
      </rPr>
      <t>-1</t>
    </r>
  </si>
  <si>
    <r>
      <t>T</t>
    </r>
    <r>
      <rPr>
        <vertAlign val="subscript"/>
        <sz val="12"/>
        <rFont val="Times New Roman"/>
        <family val="1"/>
      </rPr>
      <t>0</t>
    </r>
  </si>
  <si>
    <r>
      <rPr>
        <vertAlign val="superscript"/>
        <sz val="12"/>
        <rFont val="Times New Roman"/>
        <family val="1"/>
      </rPr>
      <t>238</t>
    </r>
    <r>
      <rPr>
        <sz val="12"/>
        <rFont val="Times New Roman"/>
        <family val="1"/>
      </rPr>
      <t>U</t>
    </r>
  </si>
  <si>
    <r>
      <rPr>
        <vertAlign val="superscript"/>
        <sz val="12"/>
        <rFont val="Times New Roman"/>
        <family val="1"/>
      </rPr>
      <t>235</t>
    </r>
    <r>
      <rPr>
        <sz val="12"/>
        <rFont val="Times New Roman"/>
        <family val="1"/>
      </rPr>
      <t>U</t>
    </r>
  </si>
  <si>
    <r>
      <t>232</t>
    </r>
    <r>
      <rPr>
        <sz val="12"/>
        <rFont val="Times New Roman"/>
        <family val="1"/>
      </rPr>
      <t>Th</t>
    </r>
  </si>
  <si>
    <r>
      <rPr>
        <sz val="12"/>
        <rFont val="Calibri"/>
        <family val="2"/>
      </rPr>
      <t>μ</t>
    </r>
    <r>
      <rPr>
        <vertAlign val="subscript"/>
        <sz val="12"/>
        <rFont val="Calibri"/>
        <family val="2"/>
      </rPr>
      <t>m</t>
    </r>
  </si>
  <si>
    <r>
      <t>μ</t>
    </r>
    <r>
      <rPr>
        <vertAlign val="subscript"/>
        <sz val="12"/>
        <rFont val="Calibri"/>
        <family val="2"/>
      </rPr>
      <t>c</t>
    </r>
  </si>
  <si>
    <r>
      <t>κ</t>
    </r>
    <r>
      <rPr>
        <vertAlign val="subscript"/>
        <sz val="12"/>
        <rFont val="Calibri"/>
        <family val="2"/>
      </rPr>
      <t>m</t>
    </r>
  </si>
  <si>
    <r>
      <t>κ</t>
    </r>
    <r>
      <rPr>
        <vertAlign val="subscript"/>
        <sz val="12"/>
        <rFont val="Calibri"/>
        <family val="2"/>
      </rPr>
      <t>c</t>
    </r>
  </si>
  <si>
    <r>
      <rPr>
        <vertAlign val="superscript"/>
        <sz val="12"/>
        <rFont val="Times New Roman"/>
        <family val="1"/>
      </rPr>
      <t>206</t>
    </r>
    <r>
      <rPr>
        <sz val="12"/>
        <rFont val="Times New Roman"/>
        <family val="1"/>
      </rPr>
      <t>Pb</t>
    </r>
    <r>
      <rPr>
        <vertAlign val="superscript"/>
        <sz val="12"/>
        <rFont val="Times New Roman"/>
        <family val="1"/>
      </rPr>
      <t>/204</t>
    </r>
    <r>
      <rPr>
        <sz val="12"/>
        <rFont val="Times New Roman"/>
        <family val="1"/>
      </rPr>
      <t>Pb ratio</t>
    </r>
  </si>
  <si>
    <r>
      <rPr>
        <vertAlign val="superscript"/>
        <sz val="12"/>
        <rFont val="Times New Roman"/>
        <family val="1"/>
      </rPr>
      <t>207</t>
    </r>
    <r>
      <rPr>
        <sz val="12"/>
        <rFont val="Times New Roman"/>
        <family val="1"/>
      </rPr>
      <t>Pb</t>
    </r>
    <r>
      <rPr>
        <vertAlign val="superscript"/>
        <sz val="12"/>
        <rFont val="Times New Roman"/>
        <family val="1"/>
      </rPr>
      <t>/204</t>
    </r>
    <r>
      <rPr>
        <sz val="12"/>
        <rFont val="Times New Roman"/>
        <family val="1"/>
      </rPr>
      <t>Pb ratio</t>
    </r>
  </si>
  <si>
    <r>
      <rPr>
        <vertAlign val="superscript"/>
        <sz val="12"/>
        <rFont val="Times New Roman"/>
        <family val="1"/>
      </rPr>
      <t>208</t>
    </r>
    <r>
      <rPr>
        <sz val="12"/>
        <rFont val="Times New Roman"/>
        <family val="1"/>
      </rPr>
      <t>Pb</t>
    </r>
    <r>
      <rPr>
        <vertAlign val="superscript"/>
        <sz val="12"/>
        <rFont val="Times New Roman"/>
        <family val="1"/>
      </rPr>
      <t>/204</t>
    </r>
    <r>
      <rPr>
        <sz val="12"/>
        <rFont val="Times New Roman"/>
        <family val="1"/>
      </rPr>
      <t>Pb ratio</t>
    </r>
  </si>
  <si>
    <r>
      <t xml:space="preserve">Crust </t>
    </r>
    <r>
      <rPr>
        <vertAlign val="superscript"/>
        <sz val="12"/>
        <rFont val="Times New Roman"/>
        <family val="1"/>
      </rPr>
      <t>232</t>
    </r>
    <r>
      <rPr>
        <sz val="12"/>
        <rFont val="Times New Roman"/>
        <family val="1"/>
      </rPr>
      <t>Th/</t>
    </r>
    <r>
      <rPr>
        <vertAlign val="superscript"/>
        <sz val="12"/>
        <rFont val="Times New Roman"/>
        <family val="1"/>
      </rPr>
      <t>238</t>
    </r>
    <r>
      <rPr>
        <sz val="12"/>
        <rFont val="Times New Roman"/>
        <family val="1"/>
      </rPr>
      <t>U ratio</t>
    </r>
  </si>
  <si>
    <t>Evolution Parameters</t>
  </si>
  <si>
    <r>
      <t xml:space="preserve">Crust </t>
    </r>
    <r>
      <rPr>
        <vertAlign val="superscript"/>
        <sz val="12"/>
        <rFont val="Times New Roman"/>
        <family val="1"/>
      </rPr>
      <t>238</t>
    </r>
    <r>
      <rPr>
        <sz val="12"/>
        <rFont val="Times New Roman"/>
        <family val="1"/>
      </rPr>
      <t>U/</t>
    </r>
    <r>
      <rPr>
        <vertAlign val="superscript"/>
        <sz val="12"/>
        <rFont val="Times New Roman"/>
        <family val="1"/>
      </rPr>
      <t>204</t>
    </r>
    <r>
      <rPr>
        <sz val="12"/>
        <rFont val="Times New Roman"/>
        <family val="1"/>
      </rPr>
      <t>Pb ratio</t>
    </r>
  </si>
  <si>
    <r>
      <t xml:space="preserve">Mantle </t>
    </r>
    <r>
      <rPr>
        <vertAlign val="superscript"/>
        <sz val="12"/>
        <rFont val="Times New Roman"/>
        <family val="1"/>
      </rPr>
      <t>238</t>
    </r>
    <r>
      <rPr>
        <sz val="12"/>
        <rFont val="Times New Roman"/>
        <family val="1"/>
      </rPr>
      <t>U/</t>
    </r>
    <r>
      <rPr>
        <vertAlign val="superscript"/>
        <sz val="12"/>
        <rFont val="Times New Roman"/>
        <family val="1"/>
      </rPr>
      <t>204</t>
    </r>
    <r>
      <rPr>
        <sz val="12"/>
        <rFont val="Times New Roman"/>
        <family val="1"/>
      </rPr>
      <t>Pb ratio</t>
    </r>
  </si>
  <si>
    <r>
      <t xml:space="preserve">Mantle </t>
    </r>
    <r>
      <rPr>
        <vertAlign val="superscript"/>
        <sz val="12"/>
        <rFont val="Times New Roman"/>
        <family val="1"/>
      </rPr>
      <t>232</t>
    </r>
    <r>
      <rPr>
        <sz val="12"/>
        <rFont val="Times New Roman"/>
        <family val="1"/>
      </rPr>
      <t>Th/</t>
    </r>
    <r>
      <rPr>
        <vertAlign val="superscript"/>
        <sz val="12"/>
        <rFont val="Times New Roman"/>
        <family val="1"/>
      </rPr>
      <t>238</t>
    </r>
    <r>
      <rPr>
        <sz val="12"/>
        <rFont val="Times New Roman"/>
        <family val="1"/>
      </rPr>
      <t>U ratio</t>
    </r>
  </si>
  <si>
    <t>Value</t>
  </si>
  <si>
    <t>Assumed/Inferred</t>
  </si>
  <si>
    <t>Parameter</t>
  </si>
  <si>
    <r>
      <rPr>
        <b/>
        <sz val="12"/>
        <color theme="1"/>
        <rFont val="Times New Roman"/>
        <family val="1"/>
      </rPr>
      <t>Dataset S5.</t>
    </r>
    <r>
      <rPr>
        <sz val="12"/>
        <color theme="1"/>
        <rFont val="Times New Roman"/>
        <family val="1"/>
      </rPr>
      <t xml:space="preserve"> Parameters used for the calculation of two-stage Pb source model ages</t>
    </r>
  </si>
  <si>
    <t>ARC-1A</t>
  </si>
  <si>
    <t>ARC-19</t>
  </si>
  <si>
    <t>ARC-20</t>
  </si>
  <si>
    <t>ARC-21</t>
  </si>
  <si>
    <t>ARC-22</t>
  </si>
  <si>
    <t>ARC-23</t>
  </si>
  <si>
    <t>ARC-24</t>
  </si>
  <si>
    <t>ARC-30</t>
  </si>
  <si>
    <t>ARC-31</t>
  </si>
  <si>
    <t>ARC-32</t>
  </si>
  <si>
    <t>ARC-33</t>
  </si>
  <si>
    <t>ARC-34</t>
  </si>
  <si>
    <t>ARC-35</t>
  </si>
  <si>
    <t>ARC-36</t>
  </si>
  <si>
    <t>ARC-37</t>
  </si>
  <si>
    <t>ARC-38</t>
  </si>
  <si>
    <t>ARC-40</t>
  </si>
  <si>
    <t>ARC-45</t>
  </si>
  <si>
    <t>ARC-58</t>
  </si>
  <si>
    <t>ARC-67</t>
  </si>
  <si>
    <t>ARC-68</t>
  </si>
  <si>
    <t>ARC-69</t>
  </si>
  <si>
    <t>ARC-70</t>
  </si>
  <si>
    <t>ARC-71</t>
  </si>
  <si>
    <t>ARC-74</t>
  </si>
  <si>
    <t>ARC-75</t>
  </si>
  <si>
    <t>ARC-76</t>
  </si>
  <si>
    <t>ARC-77</t>
  </si>
  <si>
    <t>ARC-78</t>
  </si>
  <si>
    <t>ARC-79</t>
  </si>
  <si>
    <t>ARC-80</t>
  </si>
  <si>
    <t>ARC-81</t>
  </si>
  <si>
    <t>ARC-82</t>
  </si>
  <si>
    <t>ARC-83</t>
  </si>
  <si>
    <t>ARC-85</t>
  </si>
  <si>
    <t>ARC-87</t>
  </si>
  <si>
    <t>ARC-86</t>
  </si>
  <si>
    <t>ARC-88</t>
  </si>
  <si>
    <t>ARC-89</t>
  </si>
  <si>
    <t>ARC-90</t>
  </si>
  <si>
    <t>ARC-96</t>
  </si>
  <si>
    <t>ARC-97</t>
  </si>
  <si>
    <t>ARC-99</t>
  </si>
  <si>
    <t>ARC-100</t>
  </si>
  <si>
    <t>ARC-101</t>
  </si>
  <si>
    <t>ARC-104</t>
  </si>
  <si>
    <t>ARC-118</t>
  </si>
  <si>
    <t>ARC-119</t>
  </si>
  <si>
    <t>2 S.D.</t>
  </si>
  <si>
    <t>Tdm_4.5Ga</t>
  </si>
  <si>
    <t>Exponentials</t>
  </si>
  <si>
    <r>
      <t>ARC-1A (15</t>
    </r>
    <r>
      <rPr>
        <sz val="12"/>
        <color theme="1"/>
        <rFont val="Calibri"/>
        <family val="2"/>
      </rPr>
      <t>µ</t>
    </r>
    <r>
      <rPr>
        <sz val="7.8"/>
        <color theme="1"/>
        <rFont val="Times New Roman"/>
        <family val="1"/>
      </rPr>
      <t>m)</t>
    </r>
  </si>
  <si>
    <t>ARC-19  (15µm)</t>
  </si>
  <si>
    <t>ARC-20  (15µm)</t>
  </si>
  <si>
    <t>ARC-21  (15µm)</t>
  </si>
  <si>
    <t>ARC-22  (15µm)</t>
  </si>
  <si>
    <t>ARC-23  (15µm)</t>
  </si>
  <si>
    <t>ARC-24  (15µm)</t>
  </si>
  <si>
    <t>ARC-30  (15µm)</t>
  </si>
  <si>
    <t>ARC-31  (15µm)</t>
  </si>
  <si>
    <t>Pb206Pb204</t>
  </si>
  <si>
    <t>Pb206Pb204_Int2SE</t>
  </si>
  <si>
    <t>Pb207Pb204</t>
  </si>
  <si>
    <t>Pb207Pb204_Int2SE</t>
  </si>
  <si>
    <t>Pb208Pb204</t>
  </si>
  <si>
    <t>Pb208Pb204_Int2SE</t>
  </si>
  <si>
    <r>
      <t>Ω</t>
    </r>
    <r>
      <rPr>
        <b/>
        <vertAlign val="subscript"/>
        <sz val="12"/>
        <color theme="1"/>
        <rFont val="Times New Roman"/>
        <family val="1"/>
      </rPr>
      <t>Pb</t>
    </r>
  </si>
  <si>
    <r>
      <t>κ</t>
    </r>
    <r>
      <rPr>
        <b/>
        <vertAlign val="subscript"/>
        <sz val="12"/>
        <color theme="1"/>
        <rFont val="Times New Roman"/>
        <family val="1"/>
      </rPr>
      <t>Pb</t>
    </r>
  </si>
  <si>
    <r>
      <t>µ</t>
    </r>
    <r>
      <rPr>
        <b/>
        <vertAlign val="subscript"/>
        <sz val="12"/>
        <color theme="1"/>
        <rFont val="Calibri"/>
        <family val="2"/>
      </rPr>
      <t>206Pb</t>
    </r>
  </si>
  <si>
    <r>
      <t>µ</t>
    </r>
    <r>
      <rPr>
        <b/>
        <vertAlign val="subscript"/>
        <sz val="12"/>
        <color theme="1"/>
        <rFont val="Calibri"/>
        <family val="2"/>
      </rPr>
      <t>207Pb</t>
    </r>
  </si>
  <si>
    <r>
      <t>µ</t>
    </r>
    <r>
      <rPr>
        <b/>
        <vertAlign val="subscript"/>
        <sz val="12"/>
        <color theme="1"/>
        <rFont val="Calibri"/>
        <family val="2"/>
      </rPr>
      <t>avg.</t>
    </r>
  </si>
  <si>
    <t>at crystallisation age</t>
  </si>
  <si>
    <t>at model age</t>
  </si>
  <si>
    <r>
      <rPr>
        <b/>
        <vertAlign val="superscript"/>
        <sz val="12"/>
        <rFont val="Arial"/>
        <family val="2"/>
      </rPr>
      <t>176</t>
    </r>
    <r>
      <rPr>
        <b/>
        <sz val="12"/>
        <rFont val="Arial"/>
        <family val="2"/>
      </rPr>
      <t>Hf/</t>
    </r>
    <r>
      <rPr>
        <b/>
        <vertAlign val="superscript"/>
        <sz val="12"/>
        <rFont val="Arial"/>
        <family val="2"/>
      </rPr>
      <t>177</t>
    </r>
    <r>
      <rPr>
        <b/>
        <sz val="12"/>
        <rFont val="Arial"/>
        <family val="2"/>
      </rPr>
      <t>Hf initial</t>
    </r>
  </si>
  <si>
    <r>
      <t>1</t>
    </r>
    <r>
      <rPr>
        <b/>
        <sz val="12"/>
        <rFont val="Calibri"/>
        <family val="2"/>
      </rPr>
      <t>σ</t>
    </r>
  </si>
  <si>
    <t>CHUR_T</t>
  </si>
  <si>
    <t>DM_T_4.5Ga</t>
  </si>
  <si>
    <r>
      <rPr>
        <b/>
        <sz val="12"/>
        <rFont val="Calibri"/>
        <family val="2"/>
      </rPr>
      <t>ε</t>
    </r>
    <r>
      <rPr>
        <b/>
        <sz val="12"/>
        <rFont val="Arial"/>
        <family val="2"/>
      </rPr>
      <t>Hf</t>
    </r>
  </si>
  <si>
    <r>
      <t>1</t>
    </r>
    <r>
      <rPr>
        <b/>
        <sz val="12"/>
        <rFont val="Calibri"/>
        <family val="2"/>
      </rPr>
      <t>σ</t>
    </r>
    <r>
      <rPr>
        <b/>
        <sz val="12"/>
        <rFont val="Arial"/>
        <family val="2"/>
      </rPr>
      <t>-full</t>
    </r>
  </si>
  <si>
    <t>Zircon Hf isotope Data</t>
  </si>
  <si>
    <t>Mantle Pb  Compositions</t>
  </si>
  <si>
    <t>IsoLine</t>
  </si>
  <si>
    <t>ErrBox</t>
  </si>
  <si>
    <t>Source sheet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</si>
  <si>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</si>
  <si>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</si>
  <si>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</si>
  <si>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</si>
  <si>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</si>
  <si>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</si>
  <si>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</si>
  <si>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</si>
  <si>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</si>
  <si>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</si>
  <si>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</si>
  <si>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</si>
  <si>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</si>
  <si>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</si>
  <si>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</si>
  <si>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Dataset S3 - Individual</t>
  </si>
  <si>
    <t>Average8</t>
  </si>
  <si>
    <t>C3:D4140</t>
  </si>
  <si>
    <t>206Pb Source Age (Ma)</t>
  </si>
  <si>
    <t>207Pb Source Age  (Ma)</t>
  </si>
  <si>
    <t>208Pb Source Age  (Ma)</t>
  </si>
  <si>
    <t>CHUR (T)</t>
  </si>
  <si>
    <t>DM (T)</t>
  </si>
  <si>
    <r>
      <t>T</t>
    </r>
    <r>
      <rPr>
        <b/>
        <vertAlign val="superscript"/>
        <sz val="12"/>
        <rFont val="Arial"/>
        <family val="2"/>
      </rPr>
      <t>2</t>
    </r>
    <r>
      <rPr>
        <b/>
        <vertAlign val="subscript"/>
        <sz val="12"/>
        <rFont val="Arial"/>
        <family val="2"/>
      </rPr>
      <t>dm</t>
    </r>
    <r>
      <rPr>
        <b/>
        <sz val="12"/>
        <rFont val="Arial"/>
        <family val="2"/>
      </rPr>
      <t xml:space="preserve"> (Ga)</t>
    </r>
  </si>
  <si>
    <r>
      <t>1</t>
    </r>
    <r>
      <rPr>
        <b/>
        <sz val="12"/>
        <rFont val="Calibri"/>
        <family val="2"/>
      </rPr>
      <t xml:space="preserve">σ - </t>
    </r>
    <r>
      <rPr>
        <b/>
        <sz val="12"/>
        <rFont val="Arial"/>
        <family val="2"/>
      </rPr>
      <t>full uncertainty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</si>
</sst>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"/>
    <numFmt numFmtId="165" formatCode="0.00000"/>
    <numFmt numFmtId="166" formatCode="0.0000"/>
    <numFmt numFmtId="167" formatCode="0.0"/>
    <numFmt numFmtId="168" formatCode="0.000000"/>
  </numFmts>
  <fonts count="34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  <font>
      <sz val="12"/>
      <color rgb="FF000000"/>
      <name val="Times New Roman"/>
      <family val="1"/>
    </font>
    <font>
      <sz val="12"/>
      <color rgb="FFFF0000"/>
      <name val="Times New Roman"/>
      <family val="1"/>
    </font>
    <font>
      <b/>
      <sz val="12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vertAlign val="superscript"/>
      <sz val="12"/>
      <color rgb="FF000000"/>
      <name val="Times New Roman"/>
      <family val="1"/>
    </font>
    <font>
      <b/>
      <sz val="12"/>
      <color rgb="FF000000"/>
      <name val="Times New Roman"/>
      <family val="1"/>
    </font>
    <font>
      <sz val="6"/>
      <color theme="1"/>
      <name val="Times New Roman"/>
      <family val="1"/>
    </font>
    <font>
      <i/>
      <sz val="12"/>
      <color theme="1"/>
      <name val="Times New Roman"/>
      <family val="1"/>
    </font>
    <font>
      <b/>
      <sz val="11"/>
      <color theme="1"/>
      <name val="Calibri"/>
      <family val="2"/>
      <scheme val="minor"/>
    </font>
    <font>
      <b/>
      <i/>
      <sz val="12"/>
      <color theme="1"/>
      <name val="Times New Roman"/>
      <family val="1"/>
    </font>
    <font>
      <sz val="10"/>
      <name val="Arial"/>
      <family val="2"/>
    </font>
    <font>
      <sz val="12"/>
      <name val="Times New Roman"/>
      <family val="1"/>
    </font>
    <font>
      <sz val="12"/>
      <name val="Calibri"/>
      <family val="2"/>
    </font>
    <font>
      <vertAlign val="subscript"/>
      <sz val="12"/>
      <name val="Times New Roman"/>
      <family val="1"/>
    </font>
    <font>
      <sz val="12"/>
      <name val="Times New Roman"/>
      <family val="2"/>
    </font>
    <font>
      <vertAlign val="superscript"/>
      <sz val="12"/>
      <name val="Times New Roman"/>
      <family val="1"/>
    </font>
    <font>
      <vertAlign val="subscript"/>
      <sz val="12"/>
      <name val="Calibri"/>
      <family val="2"/>
    </font>
    <font>
      <i/>
      <u/>
      <sz val="12"/>
      <name val="Times New Roman"/>
      <family val="1"/>
    </font>
    <font>
      <b/>
      <sz val="12"/>
      <name val="Times New Roman"/>
      <family val="1"/>
    </font>
    <font>
      <b/>
      <sz val="12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</font>
    <font>
      <sz val="7.8"/>
      <color theme="1"/>
      <name val="Times New Roman"/>
      <family val="1"/>
    </font>
    <font>
      <b/>
      <sz val="12"/>
      <color theme="1"/>
      <name val="Calibri"/>
      <family val="2"/>
    </font>
    <font>
      <b/>
      <vertAlign val="subscript"/>
      <sz val="12"/>
      <color theme="1"/>
      <name val="Times New Roman"/>
      <family val="1"/>
    </font>
    <font>
      <b/>
      <vertAlign val="subscript"/>
      <sz val="12"/>
      <color theme="1"/>
      <name val="Calibri"/>
      <family val="2"/>
    </font>
    <font>
      <b/>
      <vertAlign val="superscript"/>
      <sz val="12"/>
      <name val="Arial"/>
      <family val="2"/>
    </font>
    <font>
      <b/>
      <sz val="12"/>
      <name val="Calibri"/>
      <family val="2"/>
    </font>
    <font>
      <b/>
      <vertAlign val="subscript"/>
      <sz val="12"/>
      <name val="Arial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/>
      <bottom style="double">
        <color indexed="64"/>
      </bottom>
      <diagonal/>
    </border>
  </borders>
  <cellStyleXfs count="2">
    <xf numFmtId="0" fontId="0" fillId="0" borderId="0"/>
    <xf numFmtId="0" fontId="15" fillId="0" borderId="0"/>
  </cellStyleXfs>
  <cellXfs count="82">
    <xf numFmtId="0" fontId="0" fillId="0" borderId="0" xfId="0"/>
    <xf numFmtId="0" fontId="3" fillId="0" borderId="0" xfId="0" applyFont="1"/>
    <xf numFmtId="2" fontId="3" fillId="0" borderId="0" xfId="0" applyNumberFormat="1" applyFont="1"/>
    <xf numFmtId="0" fontId="3" fillId="0" borderId="1" xfId="0" applyFont="1" applyBorder="1"/>
    <xf numFmtId="2" fontId="3" fillId="0" borderId="1" xfId="0" applyNumberFormat="1" applyFont="1" applyBorder="1"/>
    <xf numFmtId="166" fontId="3" fillId="0" borderId="0" xfId="0" applyNumberFormat="1" applyFont="1"/>
    <xf numFmtId="166" fontId="3" fillId="0" borderId="1" xfId="0" applyNumberFormat="1" applyFont="1" applyBorder="1"/>
    <xf numFmtId="165" fontId="3" fillId="0" borderId="0" xfId="0" applyNumberFormat="1" applyFont="1"/>
    <xf numFmtId="14" fontId="3" fillId="0" borderId="0" xfId="0" applyNumberFormat="1" applyFont="1"/>
    <xf numFmtId="167" fontId="3" fillId="0" borderId="0" xfId="0" applyNumberFormat="1" applyFont="1"/>
    <xf numFmtId="164" fontId="3" fillId="0" borderId="0" xfId="0" applyNumberFormat="1" applyFont="1"/>
    <xf numFmtId="164" fontId="0" fillId="0" borderId="0" xfId="0" applyNumberFormat="1"/>
    <xf numFmtId="166" fontId="0" fillId="0" borderId="0" xfId="0" applyNumberFormat="1"/>
    <xf numFmtId="167" fontId="0" fillId="0" borderId="0" xfId="0" applyNumberFormat="1"/>
    <xf numFmtId="14" fontId="5" fillId="0" borderId="0" xfId="0" applyNumberFormat="1" applyFont="1"/>
    <xf numFmtId="0" fontId="6" fillId="0" borderId="0" xfId="0" applyFont="1"/>
    <xf numFmtId="0" fontId="5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right"/>
    </xf>
    <xf numFmtId="0" fontId="7" fillId="0" borderId="2" xfId="0" applyFont="1" applyBorder="1"/>
    <xf numFmtId="0" fontId="7" fillId="0" borderId="2" xfId="0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7" fillId="0" borderId="2" xfId="0" applyFont="1" applyBorder="1" applyAlignment="1">
      <alignment horizontal="center" vertical="center"/>
    </xf>
    <xf numFmtId="11" fontId="0" fillId="0" borderId="0" xfId="0" applyNumberFormat="1"/>
    <xf numFmtId="2" fontId="0" fillId="0" borderId="0" xfId="0" applyNumberFormat="1"/>
    <xf numFmtId="0" fontId="11" fillId="0" borderId="0" xfId="0" applyFont="1"/>
    <xf numFmtId="0" fontId="12" fillId="0" borderId="0" xfId="0" applyFont="1" applyAlignment="1">
      <alignment horizontal="left"/>
    </xf>
    <xf numFmtId="1" fontId="5" fillId="0" borderId="0" xfId="0" applyNumberFormat="1" applyFont="1" applyAlignment="1">
      <alignment horizontal="center"/>
    </xf>
    <xf numFmtId="168" fontId="3" fillId="0" borderId="0" xfId="0" applyNumberFormat="1" applyFont="1"/>
    <xf numFmtId="1" fontId="3" fillId="0" borderId="0" xfId="0" applyNumberFormat="1" applyFont="1"/>
    <xf numFmtId="0" fontId="7" fillId="0" borderId="0" xfId="0" applyFont="1" applyAlignment="1">
      <alignment horizontal="center" vertical="center"/>
    </xf>
    <xf numFmtId="0" fontId="7" fillId="0" borderId="0" xfId="0" applyFont="1"/>
    <xf numFmtId="0" fontId="14" fillId="0" borderId="0" xfId="0" applyFont="1" applyAlignment="1">
      <alignment horizontal="left" vertical="center"/>
    </xf>
    <xf numFmtId="0" fontId="3" fillId="0" borderId="0" xfId="0" quotePrefix="1" applyFont="1"/>
    <xf numFmtId="0" fontId="0" fillId="0" borderId="0" xfId="0" quotePrefix="1"/>
    <xf numFmtId="0" fontId="13" fillId="0" borderId="0" xfId="0" quotePrefix="1" applyFont="1"/>
    <xf numFmtId="165" fontId="3" fillId="0" borderId="0" xfId="0" applyNumberFormat="1" applyFont="1" applyAlignment="1">
      <alignment horizontal="right"/>
    </xf>
    <xf numFmtId="165" fontId="16" fillId="0" borderId="3" xfId="1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16" fillId="0" borderId="3" xfId="1" applyFont="1" applyBorder="1" applyAlignment="1">
      <alignment horizontal="right" wrapText="1"/>
    </xf>
    <xf numFmtId="0" fontId="13" fillId="0" borderId="0" xfId="0" applyFont="1" applyAlignment="1">
      <alignment horizontal="right"/>
    </xf>
    <xf numFmtId="0" fontId="3" fillId="0" borderId="0" xfId="0" applyFont="1" applyAlignment="1">
      <alignment horizontal="right" vertical="center"/>
    </xf>
    <xf numFmtId="0" fontId="16" fillId="0" borderId="0" xfId="0" applyFont="1"/>
    <xf numFmtId="11" fontId="16" fillId="0" borderId="0" xfId="0" applyNumberFormat="1" applyFont="1"/>
    <xf numFmtId="0" fontId="16" fillId="0" borderId="0" xfId="0" quotePrefix="1" applyFont="1"/>
    <xf numFmtId="0" fontId="19" fillId="0" borderId="0" xfId="0" applyFont="1"/>
    <xf numFmtId="0" fontId="20" fillId="0" borderId="0" xfId="0" applyFont="1"/>
    <xf numFmtId="0" fontId="17" fillId="0" borderId="0" xfId="0" applyFont="1"/>
    <xf numFmtId="11" fontId="22" fillId="0" borderId="0" xfId="0" applyNumberFormat="1" applyFont="1"/>
    <xf numFmtId="0" fontId="22" fillId="0" borderId="0" xfId="0" applyFont="1"/>
    <xf numFmtId="2" fontId="2" fillId="0" borderId="0" xfId="0" applyNumberFormat="1" applyFont="1"/>
    <xf numFmtId="167" fontId="2" fillId="0" borderId="0" xfId="0" applyNumberFormat="1" applyFont="1"/>
    <xf numFmtId="0" fontId="23" fillId="0" borderId="2" xfId="0" applyFont="1" applyBorder="1"/>
    <xf numFmtId="11" fontId="23" fillId="0" borderId="2" xfId="0" applyNumberFormat="1" applyFont="1" applyBorder="1"/>
    <xf numFmtId="0" fontId="16" fillId="0" borderId="2" xfId="0" applyFont="1" applyBorder="1"/>
    <xf numFmtId="11" fontId="16" fillId="0" borderId="2" xfId="0" applyNumberFormat="1" applyFont="1" applyBorder="1"/>
    <xf numFmtId="166" fontId="16" fillId="0" borderId="0" xfId="0" applyNumberFormat="1" applyFont="1"/>
    <xf numFmtId="1" fontId="6" fillId="0" borderId="0" xfId="0" applyNumberFormat="1" applyFont="1"/>
    <xf numFmtId="14" fontId="6" fillId="0" borderId="0" xfId="0" applyNumberFormat="1" applyFont="1"/>
    <xf numFmtId="164" fontId="6" fillId="0" borderId="0" xfId="0" applyNumberFormat="1" applyFont="1"/>
    <xf numFmtId="167" fontId="6" fillId="0" borderId="0" xfId="0" applyNumberFormat="1" applyFont="1"/>
    <xf numFmtId="168" fontId="0" fillId="0" borderId="0" xfId="0" applyNumberFormat="1"/>
    <xf numFmtId="0" fontId="3" fillId="0" borderId="4" xfId="0" applyFont="1" applyBorder="1"/>
    <xf numFmtId="0" fontId="25" fillId="0" borderId="4" xfId="0" applyFont="1" applyBorder="1"/>
    <xf numFmtId="0" fontId="24" fillId="0" borderId="4" xfId="0" applyFont="1" applyBorder="1"/>
    <xf numFmtId="0" fontId="28" fillId="0" borderId="0" xfId="0" applyFont="1"/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3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3" fillId="0" borderId="1" xfId="0" applyFont="1" applyBorder="1" applyAlignment="1">
      <alignment horizontal="left"/>
    </xf>
    <xf numFmtId="0" fontId="3" fillId="0" borderId="2" xfId="0" applyFont="1" applyBorder="1"/>
    <xf numFmtId="0" fontId="25" fillId="0" borderId="2" xfId="0" applyFont="1" applyBorder="1"/>
    <xf numFmtId="0" fontId="24" fillId="0" borderId="2" xfId="0" applyFont="1" applyBorder="1"/>
    <xf numFmtId="0" fontId="28" fillId="0" borderId="2" xfId="0" applyFont="1" applyBorder="1"/>
    <xf numFmtId="0" fontId="1" fillId="0" borderId="0" xfId="0" quotePrefix="1" applyFont="1"/>
    <xf numFmtId="0" fontId="1" fillId="0" borderId="0" xfId="0" applyFont="1" applyAlignment="1">
      <alignment horizontal="right"/>
    </xf>
    <xf numFmtId="166" fontId="0" fillId="0" borderId="0" xfId="0" applyNumberFormat="1" applyFont="1"/>
    <xf numFmtId="2" fontId="1" fillId="0" borderId="0" xfId="0" applyNumberFormat="1" applyFont="1"/>
    <xf numFmtId="167" fontId="1" fillId="0" borderId="0" xfId="0" applyNumberFormat="1" applyFont="1"/>
  </cellXfs>
  <cellStyles count="2">
    <cellStyle name="Normal" xfId="0" builtinId="0"/>
    <cellStyle name="Normal 2" xfId="1" xr:uid="{B99F69BC-F532-4E8D-8E17-D662840C1818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9</xdr:col>
      <xdr:colOff>609949</xdr:colOff>
      <xdr:row>3</xdr:row>
      <xdr:rowOff>198323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D222B177-79BD-0927-4791-16369B0119FC}"/>
            </a:ext>
          </a:extLst>
        </xdr:cNvPr>
        <xdr:cNvSpPr txBox="1"/>
      </xdr:nvSpPr>
      <xdr:spPr>
        <a:xfrm>
          <a:off x="4972050" y="247650"/>
          <a:ext cx="3095974" cy="607898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AU" sz="1100">
              <a:latin typeface="Arial" panose="020B0604020202020204" pitchFamily="34" charset="0"/>
            </a:rPr>
            <a:t>Mean = 17.0969±0.0062  [0.036%]  95% conf.
Wtd by data-pt errs only, 0 of 383 rej.
MSWD = 0.34, probability = 1.000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3638</xdr:row>
      <xdr:rowOff>0</xdr:rowOff>
    </xdr:from>
    <xdr:to>
      <xdr:col>8</xdr:col>
      <xdr:colOff>277871</xdr:colOff>
      <xdr:row>3641</xdr:row>
      <xdr:rowOff>7823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886B4758-750F-1EF2-DE64-308EE7FB425C}"/>
            </a:ext>
          </a:extLst>
        </xdr:cNvPr>
        <xdr:cNvSpPr txBox="1"/>
      </xdr:nvSpPr>
      <xdr:spPr>
        <a:xfrm>
          <a:off x="2809875" y="727748100"/>
          <a:ext cx="2754371" cy="607898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AU" sz="1100">
              <a:latin typeface="Arial" panose="020B0604020202020204" pitchFamily="34" charset="0"/>
            </a:rPr>
            <a:t>Mean = 13.799±0.025  [0.18%]  95% conf.
Wtd by data-pt errs only, 0 of 488 rej.
MSWD = 13, probability = 0.000</a:t>
          </a:r>
        </a:p>
      </xdr:txBody>
    </xdr:sp>
    <xdr:clientData/>
  </xdr:twoCellAnchor>
  <xdr:twoCellAnchor>
    <xdr:from>
      <xdr:col>4</xdr:col>
      <xdr:colOff>0</xdr:colOff>
      <xdr:row>2</xdr:row>
      <xdr:rowOff>0</xdr:rowOff>
    </xdr:from>
    <xdr:to>
      <xdr:col>8</xdr:col>
      <xdr:colOff>619474</xdr:colOff>
      <xdr:row>4</xdr:row>
      <xdr:rowOff>198323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35FD0A0-C90A-7F65-F673-630527A2A30A}"/>
            </a:ext>
          </a:extLst>
        </xdr:cNvPr>
        <xdr:cNvSpPr txBox="1"/>
      </xdr:nvSpPr>
      <xdr:spPr>
        <a:xfrm>
          <a:off x="2809875" y="447675"/>
          <a:ext cx="3095974" cy="607898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AU" sz="1100">
              <a:latin typeface="Arial" panose="020B0604020202020204" pitchFamily="34" charset="0"/>
            </a:rPr>
            <a:t>Mean = 13.7652±0.0053  [0.039%]  95% conf.
Wtd by data-pt errs only, 0 of 3995 rej.
MSWD = 5.9, probability = 0.000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03946-9D41-D34E-A94A-8A84B5BA4C54}">
  <sheetPr codeName="Sheet1"/>
  <dimension ref="A1:AH405"/>
  <sheetViews>
    <sheetView zoomScale="75" zoomScaleNormal="62" workbookViewId="0">
      <pane ySplit="1" topLeftCell="A358" activePane="bottomLeft" state="frozen"/>
      <selection pane="bottomLeft" activeCell="E2" sqref="E2:F405"/>
    </sheetView>
  </sheetViews>
  <sheetFormatPr defaultColWidth="10.875" defaultRowHeight="15.75" x14ac:dyDescent="0.25"/>
  <cols>
    <col min="1" max="10" width="10.875" style="1"/>
    <col min="11" max="14" width="13.875" style="1" bestFit="1" customWidth="1"/>
    <col min="15" max="15" width="13.375" style="1" bestFit="1" customWidth="1"/>
    <col min="16" max="18" width="12.125" style="1" bestFit="1" customWidth="1"/>
    <col min="19" max="19" width="10.875" style="1"/>
    <col min="20" max="20" width="12.875" style="1" bestFit="1" customWidth="1"/>
    <col min="21" max="16384" width="10.875" style="1"/>
  </cols>
  <sheetData>
    <row r="1" spans="1:18" ht="19.5" thickBot="1" x14ac:dyDescent="0.3">
      <c r="A1" s="19" t="s">
        <v>116</v>
      </c>
      <c r="B1" s="19" t="s">
        <v>117</v>
      </c>
      <c r="C1" s="19" t="s">
        <v>118</v>
      </c>
      <c r="D1" s="19" t="s">
        <v>119</v>
      </c>
      <c r="E1" s="20" t="s">
        <v>433</v>
      </c>
      <c r="F1" s="20" t="s">
        <v>434</v>
      </c>
      <c r="G1" s="20" t="s">
        <v>435</v>
      </c>
      <c r="H1" s="20" t="s">
        <v>436</v>
      </c>
      <c r="I1" s="20" t="s">
        <v>437</v>
      </c>
      <c r="J1" s="20" t="s">
        <v>438</v>
      </c>
      <c r="K1" s="20" t="s">
        <v>126</v>
      </c>
      <c r="L1" s="20" t="s">
        <v>132</v>
      </c>
      <c r="M1" s="21" t="s">
        <v>143</v>
      </c>
      <c r="N1" s="20" t="s">
        <v>132</v>
      </c>
      <c r="O1" s="20" t="s">
        <v>133</v>
      </c>
      <c r="P1" s="20" t="s">
        <v>132</v>
      </c>
      <c r="Q1" s="22" t="s">
        <v>144</v>
      </c>
      <c r="R1" s="20" t="s">
        <v>132</v>
      </c>
    </row>
    <row r="2" spans="1:18" ht="16.5" thickTop="1" x14ac:dyDescent="0.25">
      <c r="A2" s="31">
        <v>1</v>
      </c>
      <c r="B2" s="8">
        <v>43998</v>
      </c>
      <c r="C2" s="1" t="s">
        <v>120</v>
      </c>
      <c r="D2" s="1">
        <v>1</v>
      </c>
      <c r="E2" s="5">
        <v>17.1531160690161</v>
      </c>
      <c r="F2" s="5">
        <v>7.7409320780518431E-2</v>
      </c>
      <c r="G2" s="5">
        <v>15.5471587552061</v>
      </c>
      <c r="H2" s="5">
        <v>5.4162295338644202E-2</v>
      </c>
      <c r="I2" s="5">
        <v>37.0776879876408</v>
      </c>
      <c r="J2" s="5">
        <v>0.13724242024726416</v>
      </c>
      <c r="K2" s="5">
        <v>2.1616268922460899</v>
      </c>
      <c r="L2" s="5">
        <v>6.1686310934551602E-3</v>
      </c>
      <c r="M2" s="5">
        <v>0.90639838535611905</v>
      </c>
      <c r="N2" s="5">
        <v>2.5683556036826499E-3</v>
      </c>
      <c r="O2" s="9">
        <v>30.782293429100601</v>
      </c>
      <c r="P2" s="9">
        <v>1.0850366721345399</v>
      </c>
      <c r="Q2" s="10">
        <v>7.2788771948321396E-2</v>
      </c>
      <c r="R2" s="10">
        <v>1.6380885479146199E-3</v>
      </c>
    </row>
    <row r="3" spans="1:18" x14ac:dyDescent="0.25">
      <c r="A3" s="31">
        <v>1</v>
      </c>
      <c r="B3" s="8">
        <v>43998</v>
      </c>
      <c r="C3" s="1" t="s">
        <v>120</v>
      </c>
      <c r="D3" s="1">
        <v>2</v>
      </c>
      <c r="E3" s="5">
        <v>17.098568931040901</v>
      </c>
      <c r="F3" s="5">
        <v>4.5356205396908766E-2</v>
      </c>
      <c r="G3" s="5">
        <v>15.496034609326999</v>
      </c>
      <c r="H3" s="5">
        <v>3.7665297786633502E-2</v>
      </c>
      <c r="I3" s="5">
        <v>36.940407662983802</v>
      </c>
      <c r="J3" s="5">
        <v>8.9291811237386345E-2</v>
      </c>
      <c r="K3" s="5">
        <v>2.1604627261973302</v>
      </c>
      <c r="L3" s="5">
        <v>2.4626359615411899E-3</v>
      </c>
      <c r="M3" s="5">
        <v>0.90628435046946998</v>
      </c>
      <c r="N3" s="5">
        <v>1.33112500373465E-3</v>
      </c>
      <c r="O3" s="9">
        <v>38.4639376452851</v>
      </c>
      <c r="P3" s="9">
        <v>2.5449258274462099</v>
      </c>
      <c r="Q3" s="10">
        <v>5.6485619162292798E-2</v>
      </c>
      <c r="R3" s="10">
        <v>3.0462137422495E-3</v>
      </c>
    </row>
    <row r="4" spans="1:18" x14ac:dyDescent="0.25">
      <c r="A4" s="31">
        <v>1</v>
      </c>
      <c r="B4" s="8">
        <v>43998</v>
      </c>
      <c r="C4" s="1" t="s">
        <v>120</v>
      </c>
      <c r="D4" s="1">
        <v>3</v>
      </c>
      <c r="E4" s="5">
        <v>17.1022686831041</v>
      </c>
      <c r="F4" s="5">
        <v>4.1074903426948431E-2</v>
      </c>
      <c r="G4" s="5">
        <v>15.5035999440076</v>
      </c>
      <c r="H4" s="5">
        <v>3.0779601971090999E-2</v>
      </c>
      <c r="I4" s="5">
        <v>36.972183223241302</v>
      </c>
      <c r="J4" s="5">
        <v>7.8818271007439294E-2</v>
      </c>
      <c r="K4" s="5">
        <v>2.1618515666728602</v>
      </c>
      <c r="L4" s="5">
        <v>2.34599108717819E-3</v>
      </c>
      <c r="M4" s="5">
        <v>0.90653555904677796</v>
      </c>
      <c r="N4" s="5">
        <v>1.43811028727518E-3</v>
      </c>
      <c r="O4" s="9">
        <v>37.399966312019203</v>
      </c>
      <c r="P4" s="9">
        <v>2.2694917483796999</v>
      </c>
      <c r="Q4" s="10">
        <v>5.2520333199178801E-2</v>
      </c>
      <c r="R4" s="10">
        <v>2.5449055849260001E-3</v>
      </c>
    </row>
    <row r="5" spans="1:18" x14ac:dyDescent="0.25">
      <c r="A5" s="31">
        <v>1</v>
      </c>
      <c r="B5" s="8">
        <v>43998</v>
      </c>
      <c r="C5" s="1" t="s">
        <v>120</v>
      </c>
      <c r="D5" s="1">
        <v>4</v>
      </c>
      <c r="E5" s="5">
        <v>17.122276018608499</v>
      </c>
      <c r="F5" s="5">
        <v>4.1156833190038447E-2</v>
      </c>
      <c r="G5" s="5">
        <v>15.5037166657693</v>
      </c>
      <c r="H5" s="5">
        <v>4.0885976488564998E-2</v>
      </c>
      <c r="I5" s="5">
        <v>37.002364375509202</v>
      </c>
      <c r="J5" s="5">
        <v>7.942638107002746E-2</v>
      </c>
      <c r="K5" s="5">
        <v>2.1624943893639101</v>
      </c>
      <c r="L5" s="5">
        <v>2.9844225083289198E-3</v>
      </c>
      <c r="M5" s="5">
        <v>0.90605573375449799</v>
      </c>
      <c r="N5" s="5">
        <v>1.38851581078586E-3</v>
      </c>
      <c r="O5" s="9">
        <v>36.858834183558997</v>
      </c>
      <c r="P5" s="9">
        <v>2.3087687861080002</v>
      </c>
      <c r="Q5" s="10">
        <v>5.45626263827797E-2</v>
      </c>
      <c r="R5" s="10">
        <v>2.2948886712351102E-3</v>
      </c>
    </row>
    <row r="6" spans="1:18" x14ac:dyDescent="0.25">
      <c r="A6" s="31">
        <v>1</v>
      </c>
      <c r="B6" s="8">
        <v>43998</v>
      </c>
      <c r="C6" s="1" t="s">
        <v>120</v>
      </c>
      <c r="D6" s="1">
        <v>5</v>
      </c>
      <c r="E6" s="5">
        <v>17.094219360900201</v>
      </c>
      <c r="F6" s="5">
        <v>4.5699834026429763E-2</v>
      </c>
      <c r="G6" s="5">
        <v>15.5016557555302</v>
      </c>
      <c r="H6" s="5">
        <v>3.8492763456533997E-2</v>
      </c>
      <c r="I6" s="5">
        <v>36.986555557194798</v>
      </c>
      <c r="J6" s="5">
        <v>7.5135472026660141E-2</v>
      </c>
      <c r="K6" s="5">
        <v>2.1637334774885999</v>
      </c>
      <c r="L6" s="5">
        <v>2.8081406090584098E-3</v>
      </c>
      <c r="M6" s="5">
        <v>0.90684882366347797</v>
      </c>
      <c r="N6" s="5">
        <v>1.6754506949929499E-3</v>
      </c>
      <c r="O6" s="9">
        <v>36.029207600515498</v>
      </c>
      <c r="P6" s="9">
        <v>2.1166672677677698</v>
      </c>
      <c r="Q6" s="10">
        <v>5.4156475890483897E-2</v>
      </c>
      <c r="R6" s="10">
        <v>2.7391026524138198E-3</v>
      </c>
    </row>
    <row r="7" spans="1:18" x14ac:dyDescent="0.25">
      <c r="A7" s="31">
        <v>1</v>
      </c>
      <c r="B7" s="8">
        <v>43998</v>
      </c>
      <c r="C7" s="1" t="s">
        <v>120</v>
      </c>
      <c r="D7" s="1">
        <v>6</v>
      </c>
      <c r="E7" s="5">
        <v>17.0895534183229</v>
      </c>
      <c r="F7" s="5">
        <v>6.050556030906707E-2</v>
      </c>
      <c r="G7" s="5">
        <v>15.4988204207796</v>
      </c>
      <c r="H7" s="5">
        <v>4.3279744028714498E-2</v>
      </c>
      <c r="I7" s="5">
        <v>36.985687560680297</v>
      </c>
      <c r="J7" s="5">
        <v>0.1223435732641851</v>
      </c>
      <c r="K7" s="5">
        <v>2.1642457593778199</v>
      </c>
      <c r="L7" s="5">
        <v>3.2376140809617102E-3</v>
      </c>
      <c r="M7" s="5">
        <v>0.90693237057656895</v>
      </c>
      <c r="N7" s="5">
        <v>1.9103933095793301E-3</v>
      </c>
      <c r="O7" s="9">
        <v>37.865079491747501</v>
      </c>
      <c r="P7" s="9">
        <v>1.6889153734234199</v>
      </c>
      <c r="Q7" s="10">
        <v>5.1600575255061398E-2</v>
      </c>
      <c r="R7" s="10">
        <v>2.10390901747546E-3</v>
      </c>
    </row>
    <row r="8" spans="1:18" x14ac:dyDescent="0.25">
      <c r="A8" s="31">
        <v>1</v>
      </c>
      <c r="B8" s="8">
        <v>43998</v>
      </c>
      <c r="C8" s="1" t="s">
        <v>120</v>
      </c>
      <c r="D8" s="1">
        <v>7</v>
      </c>
      <c r="E8" s="5">
        <v>17.065284419614699</v>
      </c>
      <c r="F8" s="5">
        <v>5.2255504536060315E-2</v>
      </c>
      <c r="G8" s="5">
        <v>15.4865827080186</v>
      </c>
      <c r="H8" s="5">
        <v>4.4131147139518899E-2</v>
      </c>
      <c r="I8" s="5">
        <v>36.901498455539397</v>
      </c>
      <c r="J8" s="5">
        <v>9.9424377011176027E-2</v>
      </c>
      <c r="K8" s="5">
        <v>2.16346237412905</v>
      </c>
      <c r="L8" s="5">
        <v>2.1508173486562798E-3</v>
      </c>
      <c r="M8" s="5">
        <v>0.907492567852348</v>
      </c>
      <c r="N8" s="5">
        <v>1.0637442653839201E-3</v>
      </c>
      <c r="O8" s="9">
        <v>42.006447377001201</v>
      </c>
      <c r="P8" s="9">
        <v>2.2621806657232502</v>
      </c>
      <c r="Q8" s="10">
        <v>4.54126175822347E-2</v>
      </c>
      <c r="R8" s="10">
        <v>2.2381175406372199E-3</v>
      </c>
    </row>
    <row r="9" spans="1:18" x14ac:dyDescent="0.25">
      <c r="A9" s="31">
        <v>1</v>
      </c>
      <c r="B9" s="8">
        <v>43998</v>
      </c>
      <c r="C9" s="1" t="s">
        <v>120</v>
      </c>
      <c r="D9" s="1">
        <v>8</v>
      </c>
      <c r="E9" s="5">
        <v>17.154112317234201</v>
      </c>
      <c r="F9" s="5">
        <v>4.6892206315460962E-2</v>
      </c>
      <c r="G9" s="5">
        <v>15.546168973670801</v>
      </c>
      <c r="H9" s="5">
        <v>3.3414127144444902E-2</v>
      </c>
      <c r="I9" s="5">
        <v>37.081888636210898</v>
      </c>
      <c r="J9" s="5">
        <v>8.652842036905628E-2</v>
      </c>
      <c r="K9" s="5">
        <v>2.16172434781102</v>
      </c>
      <c r="L9" s="5">
        <v>2.3232454024401401E-3</v>
      </c>
      <c r="M9" s="5">
        <v>0.90627904966597095</v>
      </c>
      <c r="N9" s="5">
        <v>1.17339776636996E-3</v>
      </c>
      <c r="O9" s="9">
        <v>37.572348211279497</v>
      </c>
      <c r="P9" s="9">
        <v>2.4405311272379402</v>
      </c>
      <c r="Q9" s="10">
        <v>4.9442862786653302E-2</v>
      </c>
      <c r="R9" s="10">
        <v>2.2900272521236701E-3</v>
      </c>
    </row>
    <row r="10" spans="1:18" x14ac:dyDescent="0.25">
      <c r="A10" s="31">
        <v>1</v>
      </c>
      <c r="B10" s="8">
        <v>43998</v>
      </c>
      <c r="C10" s="1" t="s">
        <v>120</v>
      </c>
      <c r="D10" s="1">
        <v>9</v>
      </c>
      <c r="E10" s="5">
        <v>17.0584045092541</v>
      </c>
      <c r="F10" s="5">
        <v>4.4652892904753633E-2</v>
      </c>
      <c r="G10" s="5">
        <v>15.4607036643039</v>
      </c>
      <c r="H10" s="5">
        <v>4.1613131645972502E-2</v>
      </c>
      <c r="I10" s="5">
        <v>36.900631198621802</v>
      </c>
      <c r="J10" s="5">
        <v>0.10146324760240563</v>
      </c>
      <c r="K10" s="5">
        <v>2.1632010466984002</v>
      </c>
      <c r="L10" s="5">
        <v>3.1804585416284198E-3</v>
      </c>
      <c r="M10" s="5">
        <v>0.90634431977528895</v>
      </c>
      <c r="N10" s="5">
        <v>1.8780967926991E-3</v>
      </c>
      <c r="O10" s="9">
        <v>42.4070299350781</v>
      </c>
      <c r="P10" s="9">
        <v>2.2772854045411899</v>
      </c>
      <c r="Q10" s="10">
        <v>4.4561765854672503E-2</v>
      </c>
      <c r="R10" s="10">
        <v>2.1010808017773801E-3</v>
      </c>
    </row>
    <row r="11" spans="1:18" x14ac:dyDescent="0.25">
      <c r="A11" s="31">
        <v>1</v>
      </c>
      <c r="B11" s="8">
        <v>43998</v>
      </c>
      <c r="C11" s="1" t="s">
        <v>120</v>
      </c>
      <c r="D11" s="1">
        <v>10</v>
      </c>
      <c r="E11" s="5">
        <v>17.0796607509068</v>
      </c>
      <c r="F11" s="5">
        <v>4.4518514030482639E-2</v>
      </c>
      <c r="G11" s="5">
        <v>15.495709256202</v>
      </c>
      <c r="H11" s="5">
        <v>4.3854623644065997E-2</v>
      </c>
      <c r="I11" s="5">
        <v>36.9234897716115</v>
      </c>
      <c r="J11" s="5">
        <v>9.4961359446878349E-2</v>
      </c>
      <c r="K11" s="5">
        <v>2.1618533612372501</v>
      </c>
      <c r="L11" s="5">
        <v>2.7529955968303601E-3</v>
      </c>
      <c r="M11" s="5">
        <v>0.90726501201480203</v>
      </c>
      <c r="N11" s="5">
        <v>1.8057941770621799E-3</v>
      </c>
      <c r="O11" s="9">
        <v>39.416258131376701</v>
      </c>
      <c r="P11" s="9">
        <v>2.1749969757694299</v>
      </c>
      <c r="Q11" s="10">
        <v>4.60123263793824E-2</v>
      </c>
      <c r="R11" s="10">
        <v>2.0764760972321501E-3</v>
      </c>
    </row>
    <row r="12" spans="1:18" x14ac:dyDescent="0.25">
      <c r="A12" s="31">
        <v>1</v>
      </c>
      <c r="B12" s="8">
        <v>43998</v>
      </c>
      <c r="C12" s="1" t="s">
        <v>120</v>
      </c>
      <c r="D12" s="1">
        <v>11</v>
      </c>
      <c r="E12" s="5">
        <v>17.085075573295601</v>
      </c>
      <c r="F12" s="5">
        <v>3.7164612509426383E-2</v>
      </c>
      <c r="G12" s="5">
        <v>15.502012510519901</v>
      </c>
      <c r="H12" s="5">
        <v>3.3073169012396299E-2</v>
      </c>
      <c r="I12" s="5">
        <v>36.927665260816703</v>
      </c>
      <c r="J12" s="5">
        <v>7.0394956656164007E-2</v>
      </c>
      <c r="K12" s="5">
        <v>2.16141815190141</v>
      </c>
      <c r="L12" s="5">
        <v>2.1410264422638201E-3</v>
      </c>
      <c r="M12" s="5">
        <v>0.90734705398083204</v>
      </c>
      <c r="N12" s="5">
        <v>1.3315015317597E-3</v>
      </c>
      <c r="O12" s="9">
        <v>38.740383034523497</v>
      </c>
      <c r="P12" s="9">
        <v>2.27204681420648</v>
      </c>
      <c r="Q12" s="10">
        <v>4.7780996519018799E-2</v>
      </c>
      <c r="R12" s="10">
        <v>2.1553714379237898E-3</v>
      </c>
    </row>
    <row r="13" spans="1:18" x14ac:dyDescent="0.25">
      <c r="A13" s="31">
        <v>1</v>
      </c>
      <c r="B13" s="8">
        <v>43998</v>
      </c>
      <c r="C13" s="1" t="s">
        <v>120</v>
      </c>
      <c r="D13" s="1">
        <v>12</v>
      </c>
      <c r="E13" s="5">
        <v>17.041244029655601</v>
      </c>
      <c r="F13" s="5">
        <v>4.765387138015538E-2</v>
      </c>
      <c r="G13" s="5">
        <v>15.4782029043501</v>
      </c>
      <c r="H13" s="5">
        <v>3.8538200284733697E-2</v>
      </c>
      <c r="I13" s="5">
        <v>36.882851819859198</v>
      </c>
      <c r="J13" s="5">
        <v>0.10429231646548007</v>
      </c>
      <c r="K13" s="5">
        <v>2.1643413313807498</v>
      </c>
      <c r="L13" s="5">
        <v>3.8054576313384901E-3</v>
      </c>
      <c r="M13" s="5">
        <v>0.90828712981258597</v>
      </c>
      <c r="N13" s="5">
        <v>1.92980831314305E-3</v>
      </c>
      <c r="O13" s="9">
        <v>45.257376988761102</v>
      </c>
      <c r="P13" s="9">
        <v>2.2792514668903698</v>
      </c>
      <c r="Q13" s="10">
        <v>4.1255353424890902E-2</v>
      </c>
      <c r="R13" s="10">
        <v>1.9672236574364201E-3</v>
      </c>
    </row>
    <row r="14" spans="1:18" x14ac:dyDescent="0.25">
      <c r="A14" s="31">
        <v>1</v>
      </c>
      <c r="B14" s="8">
        <v>43998</v>
      </c>
      <c r="C14" s="1" t="s">
        <v>120</v>
      </c>
      <c r="D14" s="1">
        <v>13</v>
      </c>
      <c r="E14" s="5">
        <v>17.072326908189599</v>
      </c>
      <c r="F14" s="5">
        <v>7.5941596553434784E-2</v>
      </c>
      <c r="G14" s="5">
        <v>15.449234579779899</v>
      </c>
      <c r="H14" s="5">
        <v>6.8662853187566097E-2</v>
      </c>
      <c r="I14" s="5">
        <v>36.863367103750498</v>
      </c>
      <c r="J14" s="5">
        <v>0.16635027821423215</v>
      </c>
      <c r="K14" s="5">
        <v>2.1592700310681701</v>
      </c>
      <c r="L14" s="5">
        <v>5.9854126631201697E-3</v>
      </c>
      <c r="M14" s="5">
        <v>0.90493899589470606</v>
      </c>
      <c r="N14" s="5">
        <v>2.9063328260768399E-3</v>
      </c>
      <c r="O14" s="9">
        <v>29.503754698316801</v>
      </c>
      <c r="P14" s="9">
        <v>0.97410711852316201</v>
      </c>
      <c r="Q14" s="10">
        <v>4.8182937045638301E-2</v>
      </c>
      <c r="R14" s="10">
        <v>6.59118328142801E-4</v>
      </c>
    </row>
    <row r="15" spans="1:18" x14ac:dyDescent="0.25">
      <c r="A15" s="31">
        <v>1</v>
      </c>
      <c r="B15" s="8">
        <v>43998</v>
      </c>
      <c r="C15" s="1" t="s">
        <v>120</v>
      </c>
      <c r="D15" s="1">
        <v>14</v>
      </c>
      <c r="E15" s="5">
        <v>17.1154329130324</v>
      </c>
      <c r="F15" s="5">
        <v>4.0559349643425814E-2</v>
      </c>
      <c r="G15" s="5">
        <v>15.522426886676699</v>
      </c>
      <c r="H15" s="5">
        <v>3.1245918551039999E-2</v>
      </c>
      <c r="I15" s="5">
        <v>37.016100071927198</v>
      </c>
      <c r="J15" s="5">
        <v>7.5560195769959454E-2</v>
      </c>
      <c r="K15" s="5">
        <v>2.1627552885245498</v>
      </c>
      <c r="L15" s="5">
        <v>2.2823037361470499E-3</v>
      </c>
      <c r="M15" s="5">
        <v>0.90693487935309203</v>
      </c>
      <c r="N15" s="5">
        <v>1.28228113235558E-3</v>
      </c>
      <c r="O15" s="9">
        <v>39.491949736877999</v>
      </c>
      <c r="P15" s="9">
        <v>2.2886658729715199</v>
      </c>
      <c r="Q15" s="10">
        <v>4.43821871060434E-2</v>
      </c>
      <c r="R15" s="10">
        <v>2.1635047326239399E-3</v>
      </c>
    </row>
    <row r="16" spans="1:18" x14ac:dyDescent="0.25">
      <c r="A16" s="31">
        <v>1</v>
      </c>
      <c r="B16" s="8">
        <v>43998</v>
      </c>
      <c r="C16" s="1" t="s">
        <v>120</v>
      </c>
      <c r="D16" s="1">
        <v>15</v>
      </c>
      <c r="E16" s="5">
        <v>17.126623438180399</v>
      </c>
      <c r="F16" s="5">
        <v>4.2947959704154923E-2</v>
      </c>
      <c r="G16" s="5">
        <v>15.5454433393499</v>
      </c>
      <c r="H16" s="5">
        <v>4.1827552975356397E-2</v>
      </c>
      <c r="I16" s="5">
        <v>37.054716915018503</v>
      </c>
      <c r="J16" s="5">
        <v>9.4050493658606349E-2</v>
      </c>
      <c r="K16" s="5">
        <v>2.1635790594799902</v>
      </c>
      <c r="L16" s="5">
        <v>1.99328880545646E-3</v>
      </c>
      <c r="M16" s="5">
        <v>0.90768055862806696</v>
      </c>
      <c r="N16" s="5">
        <v>1.7105935354771601E-3</v>
      </c>
      <c r="O16" s="9">
        <v>42.816803330673103</v>
      </c>
      <c r="P16" s="9">
        <v>2.31216214284491</v>
      </c>
      <c r="Q16" s="10">
        <v>4.29541492986725E-2</v>
      </c>
      <c r="R16" s="10">
        <v>2.12875642109034E-3</v>
      </c>
    </row>
    <row r="17" spans="1:18" x14ac:dyDescent="0.25">
      <c r="A17" s="31">
        <v>1</v>
      </c>
      <c r="B17" s="8">
        <v>43998</v>
      </c>
      <c r="C17" s="1" t="s">
        <v>120</v>
      </c>
      <c r="D17" s="1">
        <v>16</v>
      </c>
      <c r="E17" s="5">
        <v>17.102426463062301</v>
      </c>
      <c r="F17" s="5">
        <v>4.3878528830694985E-2</v>
      </c>
      <c r="G17" s="5">
        <v>15.533394372534</v>
      </c>
      <c r="H17" s="5">
        <v>3.4501696749714997E-2</v>
      </c>
      <c r="I17" s="5">
        <v>36.999842141239803</v>
      </c>
      <c r="J17" s="5">
        <v>8.8510404315893146E-2</v>
      </c>
      <c r="K17" s="5">
        <v>2.1634448738131198</v>
      </c>
      <c r="L17" s="5">
        <v>2.2954676765593002E-3</v>
      </c>
      <c r="M17" s="5">
        <v>0.90826450508163104</v>
      </c>
      <c r="N17" s="5">
        <v>1.1797445943300699E-3</v>
      </c>
      <c r="O17" s="9">
        <v>38.785652546982298</v>
      </c>
      <c r="P17" s="9">
        <v>2.1731023195498098</v>
      </c>
      <c r="Q17" s="10">
        <v>4.4065842595108401E-2</v>
      </c>
      <c r="R17" s="10">
        <v>2.05586575168717E-3</v>
      </c>
    </row>
    <row r="18" spans="1:18" x14ac:dyDescent="0.25">
      <c r="A18" s="31">
        <v>1</v>
      </c>
      <c r="B18" s="8">
        <v>43998</v>
      </c>
      <c r="C18" s="1" t="s">
        <v>120</v>
      </c>
      <c r="D18" s="1">
        <v>17</v>
      </c>
      <c r="E18" s="5">
        <v>17.119745350764401</v>
      </c>
      <c r="F18" s="5">
        <v>3.9535316752026019E-2</v>
      </c>
      <c r="G18" s="5">
        <v>15.5274183022918</v>
      </c>
      <c r="H18" s="5">
        <v>2.9014918621015701E-2</v>
      </c>
      <c r="I18" s="5">
        <v>37.032629480620301</v>
      </c>
      <c r="J18" s="5">
        <v>7.8467948688268188E-2</v>
      </c>
      <c r="K18" s="5">
        <v>2.1631736229634102</v>
      </c>
      <c r="L18" s="5">
        <v>2.6027866692912298E-3</v>
      </c>
      <c r="M18" s="5">
        <v>0.90699719110145405</v>
      </c>
      <c r="N18" s="5">
        <v>1.1320298719696099E-3</v>
      </c>
      <c r="O18" s="9">
        <v>41.6763443964294</v>
      </c>
      <c r="P18" s="9">
        <v>2.4345346851697398</v>
      </c>
      <c r="Q18" s="10">
        <v>4.7509120308539897E-2</v>
      </c>
      <c r="R18" s="10">
        <v>2.64474808320737E-3</v>
      </c>
    </row>
    <row r="19" spans="1:18" x14ac:dyDescent="0.25">
      <c r="A19" s="31">
        <v>1</v>
      </c>
      <c r="B19" s="8">
        <v>43998</v>
      </c>
      <c r="C19" s="1" t="s">
        <v>120</v>
      </c>
      <c r="D19" s="1">
        <v>18</v>
      </c>
      <c r="E19" s="5">
        <v>17.126885154929099</v>
      </c>
      <c r="F19" s="5">
        <v>5.0887646276257026E-2</v>
      </c>
      <c r="G19" s="5">
        <v>15.5243130771778</v>
      </c>
      <c r="H19" s="5">
        <v>4.09595590771017E-2</v>
      </c>
      <c r="I19" s="5">
        <v>37.021313323893203</v>
      </c>
      <c r="J19" s="5">
        <v>0.10145341871562537</v>
      </c>
      <c r="K19" s="5">
        <v>2.16160488807347</v>
      </c>
      <c r="L19" s="5">
        <v>2.49688346076143E-3</v>
      </c>
      <c r="M19" s="5">
        <v>0.90643661070813197</v>
      </c>
      <c r="N19" s="5">
        <v>1.52186827498665E-3</v>
      </c>
      <c r="O19" s="9">
        <v>45.564395240361499</v>
      </c>
      <c r="P19" s="9">
        <v>2.5238003213106399</v>
      </c>
      <c r="Q19" s="10">
        <v>4.01556330427532E-2</v>
      </c>
      <c r="R19" s="10">
        <v>1.89596957875595E-3</v>
      </c>
    </row>
    <row r="20" spans="1:18" x14ac:dyDescent="0.25">
      <c r="A20" s="31">
        <v>1</v>
      </c>
      <c r="B20" s="8">
        <v>43998</v>
      </c>
      <c r="C20" s="1" t="s">
        <v>120</v>
      </c>
      <c r="D20" s="1">
        <v>19</v>
      </c>
      <c r="E20" s="5">
        <v>17.152910364874401</v>
      </c>
      <c r="F20" s="5">
        <v>3.8976146565681116E-2</v>
      </c>
      <c r="G20" s="5">
        <v>15.5508684927744</v>
      </c>
      <c r="H20" s="5">
        <v>3.1705410428931401E-2</v>
      </c>
      <c r="I20" s="5">
        <v>37.054978761496699</v>
      </c>
      <c r="J20" s="5">
        <v>9.3156317395183499E-2</v>
      </c>
      <c r="K20" s="5">
        <v>2.1583186742375799</v>
      </c>
      <c r="L20" s="5">
        <v>2.2254974451956602E-3</v>
      </c>
      <c r="M20" s="5">
        <v>0.90624327181679198</v>
      </c>
      <c r="N20" s="5">
        <v>9.8973716570236402E-4</v>
      </c>
      <c r="O20" s="9">
        <v>42.292075751689602</v>
      </c>
      <c r="P20" s="9">
        <v>2.21458323317523</v>
      </c>
      <c r="Q20" s="10">
        <v>4.1278189201337398E-2</v>
      </c>
      <c r="R20" s="10">
        <v>1.3386330382814701E-3</v>
      </c>
    </row>
    <row r="21" spans="1:18" x14ac:dyDescent="0.25">
      <c r="A21" s="31">
        <v>1</v>
      </c>
      <c r="B21" s="8">
        <v>43998</v>
      </c>
      <c r="C21" s="1" t="s">
        <v>120</v>
      </c>
      <c r="D21" s="1">
        <v>20</v>
      </c>
      <c r="E21" s="5">
        <v>17.1179603423119</v>
      </c>
      <c r="F21" s="5">
        <v>5.2932306186113665E-2</v>
      </c>
      <c r="G21" s="5">
        <v>15.529028359716801</v>
      </c>
      <c r="H21" s="5">
        <v>4.0631001756490398E-2</v>
      </c>
      <c r="I21" s="5">
        <v>37.004572564527798</v>
      </c>
      <c r="J21" s="5">
        <v>9.4859516444344746E-2</v>
      </c>
      <c r="K21" s="5">
        <v>2.1617620585556798</v>
      </c>
      <c r="L21" s="5">
        <v>2.2731829762690199E-3</v>
      </c>
      <c r="M21" s="5">
        <v>0.90718381683098304</v>
      </c>
      <c r="N21" s="5">
        <v>1.1412177791075E-3</v>
      </c>
      <c r="O21" s="9">
        <v>44.495469936722898</v>
      </c>
      <c r="P21" s="9">
        <v>2.5013648629029999</v>
      </c>
      <c r="Q21" s="10">
        <v>3.9477846104848599E-2</v>
      </c>
      <c r="R21" s="10">
        <v>1.7856084919326801E-3</v>
      </c>
    </row>
    <row r="22" spans="1:18" x14ac:dyDescent="0.25">
      <c r="A22" s="31">
        <v>1</v>
      </c>
      <c r="B22" s="8">
        <v>43998</v>
      </c>
      <c r="C22" s="1" t="s">
        <v>120</v>
      </c>
      <c r="D22" s="1">
        <v>21</v>
      </c>
      <c r="E22" s="5">
        <v>17.0851688819135</v>
      </c>
      <c r="F22" s="5">
        <v>5.6349895558161549E-2</v>
      </c>
      <c r="G22" s="5">
        <v>15.4971441291546</v>
      </c>
      <c r="H22" s="5">
        <v>4.6896953102517402E-2</v>
      </c>
      <c r="I22" s="5">
        <v>36.961991720871502</v>
      </c>
      <c r="J22" s="5">
        <v>0.10289480904063925</v>
      </c>
      <c r="K22" s="5">
        <v>2.1634205608699801</v>
      </c>
      <c r="L22" s="5">
        <v>2.9513214854535201E-3</v>
      </c>
      <c r="M22" s="5">
        <v>0.90705874092304495</v>
      </c>
      <c r="N22" s="5">
        <v>1.5882945033655301E-3</v>
      </c>
      <c r="O22" s="9">
        <v>42.304917840140497</v>
      </c>
      <c r="P22" s="9">
        <v>1.9769495190181401</v>
      </c>
      <c r="Q22" s="10">
        <v>3.7664171527446499E-2</v>
      </c>
      <c r="R22" s="10">
        <v>1.0629288073615701E-3</v>
      </c>
    </row>
    <row r="23" spans="1:18" x14ac:dyDescent="0.25">
      <c r="A23" s="31">
        <v>1</v>
      </c>
      <c r="B23" s="8">
        <v>43998</v>
      </c>
      <c r="C23" s="1" t="s">
        <v>120</v>
      </c>
      <c r="D23" s="1">
        <v>22</v>
      </c>
      <c r="E23" s="5">
        <v>17.111647073040899</v>
      </c>
      <c r="F23" s="5">
        <v>4.398129390053817E-2</v>
      </c>
      <c r="G23" s="5">
        <v>15.5061058344583</v>
      </c>
      <c r="H23" s="5">
        <v>3.5803231743111098E-2</v>
      </c>
      <c r="I23" s="5">
        <v>36.9708565098503</v>
      </c>
      <c r="J23" s="5">
        <v>9.346903558621858E-2</v>
      </c>
      <c r="K23" s="5">
        <v>2.1605746908555599</v>
      </c>
      <c r="L23" s="5">
        <v>2.37289672665923E-3</v>
      </c>
      <c r="M23" s="5">
        <v>0.90617811362695999</v>
      </c>
      <c r="N23" s="5">
        <v>1.43187117610273E-3</v>
      </c>
      <c r="O23" s="9">
        <v>45.259363012092898</v>
      </c>
      <c r="P23" s="9">
        <v>2.5145691483882602</v>
      </c>
      <c r="Q23" s="10">
        <v>3.6881824245155702E-2</v>
      </c>
      <c r="R23" s="10">
        <v>1.3104959050527099E-3</v>
      </c>
    </row>
    <row r="24" spans="1:18" x14ac:dyDescent="0.25">
      <c r="A24" s="31">
        <v>1</v>
      </c>
      <c r="B24" s="8">
        <v>43998</v>
      </c>
      <c r="C24" s="1" t="s">
        <v>120</v>
      </c>
      <c r="D24" s="1">
        <v>23</v>
      </c>
      <c r="E24" s="5">
        <v>17.111471795336101</v>
      </c>
      <c r="F24" s="5">
        <v>4.6147790679158231E-2</v>
      </c>
      <c r="G24" s="5">
        <v>15.510645334833301</v>
      </c>
      <c r="H24" s="5">
        <v>4.3265551210089098E-2</v>
      </c>
      <c r="I24" s="5">
        <v>36.986366798071302</v>
      </c>
      <c r="J24" s="5">
        <v>0.1092927647738203</v>
      </c>
      <c r="K24" s="5">
        <v>2.16149587151319</v>
      </c>
      <c r="L24" s="5">
        <v>2.5918772488560302E-3</v>
      </c>
      <c r="M24" s="5">
        <v>0.90644866963763504</v>
      </c>
      <c r="N24" s="5">
        <v>1.5623948815188199E-3</v>
      </c>
      <c r="O24" s="9">
        <v>48.851927373450998</v>
      </c>
      <c r="P24" s="9">
        <v>2.4922484351033098</v>
      </c>
      <c r="Q24" s="10">
        <v>3.4698402259733502E-2</v>
      </c>
      <c r="R24" s="10">
        <v>1.8292628303427599E-3</v>
      </c>
    </row>
    <row r="25" spans="1:18" x14ac:dyDescent="0.25">
      <c r="A25" s="31">
        <v>1</v>
      </c>
      <c r="B25" s="8">
        <v>43998</v>
      </c>
      <c r="C25" s="1" t="s">
        <v>120</v>
      </c>
      <c r="D25" s="1">
        <v>24</v>
      </c>
      <c r="E25" s="5">
        <v>17.127655680278501</v>
      </c>
      <c r="F25" s="5">
        <v>5.2282207166869349E-2</v>
      </c>
      <c r="G25" s="5">
        <v>15.5100246196047</v>
      </c>
      <c r="H25" s="5">
        <v>4.3582075443801598E-2</v>
      </c>
      <c r="I25" s="5">
        <v>36.989461186724803</v>
      </c>
      <c r="J25" s="5">
        <v>0.10310221499017994</v>
      </c>
      <c r="K25" s="5">
        <v>2.1596487560106699</v>
      </c>
      <c r="L25" s="5">
        <v>2.9648730633730601E-3</v>
      </c>
      <c r="M25" s="5">
        <v>0.90555991490272902</v>
      </c>
      <c r="N25" s="5">
        <v>1.6071188725656201E-3</v>
      </c>
      <c r="O25" s="9">
        <v>48.167900095792</v>
      </c>
      <c r="P25" s="9">
        <v>2.3480420300593798</v>
      </c>
      <c r="Q25" s="10">
        <v>3.16436374744367E-2</v>
      </c>
      <c r="R25" s="10">
        <v>2.0490931889486398E-3</v>
      </c>
    </row>
    <row r="26" spans="1:18" x14ac:dyDescent="0.25">
      <c r="A26" s="31"/>
    </row>
    <row r="27" spans="1:18" x14ac:dyDescent="0.25">
      <c r="A27" s="31">
        <v>2</v>
      </c>
      <c r="B27" s="8">
        <v>43999</v>
      </c>
      <c r="C27" s="1" t="s">
        <v>120</v>
      </c>
      <c r="D27" s="1">
        <v>1</v>
      </c>
      <c r="E27" s="5">
        <v>17.1499163450362</v>
      </c>
      <c r="F27" s="5">
        <v>5.4239889931303256E-2</v>
      </c>
      <c r="G27" s="5">
        <v>15.538937408178199</v>
      </c>
      <c r="H27" s="5">
        <v>3.7675015193979942E-2</v>
      </c>
      <c r="I27" s="5">
        <v>37.071482526065097</v>
      </c>
      <c r="J27" s="5">
        <v>0.11843432032842929</v>
      </c>
      <c r="K27" s="5">
        <v>2.1616360308132001</v>
      </c>
      <c r="L27" s="5">
        <v>2.4686877095679801E-3</v>
      </c>
      <c r="M27" s="5">
        <v>0.90608033703241697</v>
      </c>
      <c r="N27" s="5">
        <v>1.6615328962257001E-3</v>
      </c>
      <c r="O27" s="9">
        <v>35.319757059076103</v>
      </c>
      <c r="P27" s="9">
        <v>2.20057888566132</v>
      </c>
      <c r="Q27" s="10">
        <v>5.88250178358058E-2</v>
      </c>
      <c r="R27" s="10">
        <v>2.9096893004662899E-3</v>
      </c>
    </row>
    <row r="28" spans="1:18" x14ac:dyDescent="0.25">
      <c r="A28" s="31">
        <v>2</v>
      </c>
      <c r="B28" s="8">
        <v>43999</v>
      </c>
      <c r="C28" s="1" t="s">
        <v>120</v>
      </c>
      <c r="D28" s="1">
        <v>2</v>
      </c>
      <c r="E28" s="5">
        <v>17.073736183858699</v>
      </c>
      <c r="F28" s="5">
        <v>4.8806020829565061E-2</v>
      </c>
      <c r="G28" s="5">
        <v>15.482860091228</v>
      </c>
      <c r="H28" s="5">
        <v>3.6273026596328597E-2</v>
      </c>
      <c r="I28" s="5">
        <v>36.916954359735001</v>
      </c>
      <c r="J28" s="5">
        <v>0.1167063028008061</v>
      </c>
      <c r="K28" s="5">
        <v>2.1622224784235899</v>
      </c>
      <c r="L28" s="5">
        <v>2.7270010339091001E-3</v>
      </c>
      <c r="M28" s="5">
        <v>0.906832395731486</v>
      </c>
      <c r="N28" s="5">
        <v>1.4679726360972401E-3</v>
      </c>
      <c r="O28" s="9">
        <v>35.641362675280597</v>
      </c>
      <c r="P28" s="9">
        <v>2.12347028315431</v>
      </c>
      <c r="Q28" s="10">
        <v>5.8413932858386301E-2</v>
      </c>
      <c r="R28" s="10">
        <v>2.97984762240219E-3</v>
      </c>
    </row>
    <row r="29" spans="1:18" x14ac:dyDescent="0.25">
      <c r="A29" s="31">
        <v>2</v>
      </c>
      <c r="B29" s="8">
        <v>43999</v>
      </c>
      <c r="C29" s="1" t="s">
        <v>120</v>
      </c>
      <c r="D29" s="1">
        <v>3</v>
      </c>
      <c r="E29" s="5">
        <v>17.040522797325199</v>
      </c>
      <c r="F29" s="5">
        <v>5.2708512167717561E-2</v>
      </c>
      <c r="G29" s="5">
        <v>15.463566245094</v>
      </c>
      <c r="H29" s="5">
        <v>4.0340490424957305E-2</v>
      </c>
      <c r="I29" s="5">
        <v>36.8355714993235</v>
      </c>
      <c r="J29" s="5">
        <v>0.11123879197973977</v>
      </c>
      <c r="K29" s="5">
        <v>2.16167281333784</v>
      </c>
      <c r="L29" s="5">
        <v>2.1862261598065099E-3</v>
      </c>
      <c r="M29" s="5">
        <v>0.90746328411489197</v>
      </c>
      <c r="N29" s="5">
        <v>1.1629193181274999E-3</v>
      </c>
      <c r="O29" s="9">
        <v>35.8955426815862</v>
      </c>
      <c r="P29" s="9">
        <v>1.9103518731826901</v>
      </c>
      <c r="Q29" s="10">
        <v>5.4835358778520402E-2</v>
      </c>
      <c r="R29" s="10">
        <v>3.6361581747216898E-3</v>
      </c>
    </row>
    <row r="30" spans="1:18" x14ac:dyDescent="0.25">
      <c r="A30" s="31">
        <v>2</v>
      </c>
      <c r="B30" s="8">
        <v>43999</v>
      </c>
      <c r="C30" s="1" t="s">
        <v>120</v>
      </c>
      <c r="D30" s="1">
        <v>4</v>
      </c>
      <c r="E30" s="5">
        <v>17.093467021549198</v>
      </c>
      <c r="F30" s="5">
        <v>5.812430459596786E-2</v>
      </c>
      <c r="G30" s="5">
        <v>15.498996143366099</v>
      </c>
      <c r="H30" s="5">
        <v>3.1855306484848522E-2</v>
      </c>
      <c r="I30" s="5">
        <v>36.975488258191596</v>
      </c>
      <c r="J30" s="5">
        <v>0.11731331590584715</v>
      </c>
      <c r="K30" s="5">
        <v>2.1631725651020499</v>
      </c>
      <c r="L30" s="5">
        <v>2.9110569798595398E-3</v>
      </c>
      <c r="M30" s="5">
        <v>0.90733089325259297</v>
      </c>
      <c r="N30" s="5">
        <v>1.58148920055913E-3</v>
      </c>
      <c r="O30" s="9">
        <v>38.604227813989901</v>
      </c>
      <c r="P30" s="9">
        <v>2.2326011696309598</v>
      </c>
      <c r="Q30" s="10">
        <v>4.9132426125138101E-2</v>
      </c>
      <c r="R30" s="10">
        <v>2.3371954924628E-3</v>
      </c>
    </row>
    <row r="31" spans="1:18" x14ac:dyDescent="0.25">
      <c r="A31" s="31">
        <v>2</v>
      </c>
      <c r="B31" s="8">
        <v>43999</v>
      </c>
      <c r="C31" s="1" t="s">
        <v>120</v>
      </c>
      <c r="D31" s="1">
        <v>5</v>
      </c>
      <c r="E31" s="5">
        <v>17.073014553693799</v>
      </c>
      <c r="F31" s="5">
        <v>5.5995637612743038E-2</v>
      </c>
      <c r="G31" s="5">
        <v>15.4942420903237</v>
      </c>
      <c r="H31" s="5">
        <v>4.1638684521787747E-2</v>
      </c>
      <c r="I31" s="5">
        <v>36.920782239946497</v>
      </c>
      <c r="J31" s="5">
        <v>0.12487435731669805</v>
      </c>
      <c r="K31" s="5">
        <v>2.1625464406014898</v>
      </c>
      <c r="L31" s="5">
        <v>2.6514698364517898E-3</v>
      </c>
      <c r="M31" s="5">
        <v>0.90754346787783402</v>
      </c>
      <c r="N31" s="5">
        <v>1.7685808243518399E-3</v>
      </c>
      <c r="O31" s="9">
        <v>36.792261353891703</v>
      </c>
      <c r="P31" s="9">
        <v>2.0395402598002899</v>
      </c>
      <c r="Q31" s="10">
        <v>4.6165623356711399E-2</v>
      </c>
      <c r="R31" s="10">
        <v>2.45259320143674E-3</v>
      </c>
    </row>
    <row r="32" spans="1:18" x14ac:dyDescent="0.25">
      <c r="A32" s="31">
        <v>2</v>
      </c>
      <c r="B32" s="8">
        <v>43999</v>
      </c>
      <c r="C32" s="1" t="s">
        <v>120</v>
      </c>
      <c r="D32" s="1">
        <v>6</v>
      </c>
      <c r="E32" s="5">
        <v>17.141693101365298</v>
      </c>
      <c r="F32" s="5">
        <v>5.2383684579790639E-2</v>
      </c>
      <c r="G32" s="5">
        <v>15.5418084186106</v>
      </c>
      <c r="H32" s="5">
        <v>3.7732732177516819E-2</v>
      </c>
      <c r="I32" s="5">
        <v>37.092408310510898</v>
      </c>
      <c r="J32" s="5">
        <v>0.11060342861966529</v>
      </c>
      <c r="K32" s="5">
        <v>2.1627448272632299</v>
      </c>
      <c r="L32" s="5">
        <v>3.0340240271120602E-3</v>
      </c>
      <c r="M32" s="5">
        <v>0.90668174203782204</v>
      </c>
      <c r="N32" s="5">
        <v>1.6028988230395399E-3</v>
      </c>
      <c r="O32" s="9">
        <v>36.917345310501297</v>
      </c>
      <c r="P32" s="9">
        <v>2.3737248256717098</v>
      </c>
      <c r="Q32" s="10">
        <v>4.9242688998164801E-2</v>
      </c>
      <c r="R32" s="10">
        <v>2.2835775055658602E-3</v>
      </c>
    </row>
    <row r="33" spans="1:18" x14ac:dyDescent="0.25">
      <c r="A33" s="31">
        <v>2</v>
      </c>
      <c r="B33" s="8">
        <v>43999</v>
      </c>
      <c r="C33" s="1" t="s">
        <v>120</v>
      </c>
      <c r="D33" s="1">
        <v>7</v>
      </c>
      <c r="E33" s="5">
        <v>17.119243129355102</v>
      </c>
      <c r="F33" s="5">
        <v>5.3124586615785382E-2</v>
      </c>
      <c r="G33" s="5">
        <v>15.535580670349701</v>
      </c>
      <c r="H33" s="5">
        <v>3.6538100935661143E-2</v>
      </c>
      <c r="I33" s="5">
        <v>37.0217488941</v>
      </c>
      <c r="J33" s="5">
        <v>0.1214270392333977</v>
      </c>
      <c r="K33" s="5">
        <v>2.1626085943684501</v>
      </c>
      <c r="L33" s="5">
        <v>3.27451427789622E-3</v>
      </c>
      <c r="M33" s="5">
        <v>0.90751089765215098</v>
      </c>
      <c r="N33" s="5">
        <v>1.79222915669385E-3</v>
      </c>
      <c r="O33" s="9">
        <v>35.974783768383602</v>
      </c>
      <c r="P33" s="9">
        <v>1.98077598252948</v>
      </c>
      <c r="Q33" s="10">
        <v>4.8029838143884E-2</v>
      </c>
      <c r="R33" s="10">
        <v>2.4932794310937099E-3</v>
      </c>
    </row>
    <row r="34" spans="1:18" x14ac:dyDescent="0.25">
      <c r="A34" s="31">
        <v>2</v>
      </c>
      <c r="B34" s="8">
        <v>43999</v>
      </c>
      <c r="C34" s="1" t="s">
        <v>120</v>
      </c>
      <c r="D34" s="1">
        <v>8</v>
      </c>
      <c r="E34" s="5">
        <v>17.109382344083599</v>
      </c>
      <c r="F34" s="5">
        <v>5.6155194394108876E-2</v>
      </c>
      <c r="G34" s="5">
        <v>15.5137953250346</v>
      </c>
      <c r="H34" s="5">
        <v>4.197575619564832E-2</v>
      </c>
      <c r="I34" s="5">
        <v>36.979392989692798</v>
      </c>
      <c r="J34" s="5">
        <v>0.12212694337828978</v>
      </c>
      <c r="K34" s="5">
        <v>2.1613830069255102</v>
      </c>
      <c r="L34" s="5">
        <v>2.9900099391172602E-3</v>
      </c>
      <c r="M34" s="5">
        <v>0.90675567302976601</v>
      </c>
      <c r="N34" s="5">
        <v>1.6924746872498801E-3</v>
      </c>
      <c r="O34" s="9">
        <v>37.268587671276002</v>
      </c>
      <c r="P34" s="9">
        <v>2.1473854559865999</v>
      </c>
      <c r="Q34" s="10">
        <v>4.7514445325465698E-2</v>
      </c>
      <c r="R34" s="10">
        <v>1.81945592143444E-3</v>
      </c>
    </row>
    <row r="35" spans="1:18" x14ac:dyDescent="0.25">
      <c r="A35" s="31">
        <v>2</v>
      </c>
      <c r="B35" s="8">
        <v>43999</v>
      </c>
      <c r="C35" s="1" t="s">
        <v>120</v>
      </c>
      <c r="D35" s="1">
        <v>9</v>
      </c>
      <c r="E35" s="5">
        <v>17.0689693670856</v>
      </c>
      <c r="F35" s="5">
        <v>4.6029369139173479E-2</v>
      </c>
      <c r="G35" s="5">
        <v>15.497804112235601</v>
      </c>
      <c r="H35" s="5">
        <v>3.7383006345668615E-2</v>
      </c>
      <c r="I35" s="5">
        <v>36.924336948935903</v>
      </c>
      <c r="J35" s="5">
        <v>0.12010651828673599</v>
      </c>
      <c r="K35" s="5">
        <v>2.1632543948877099</v>
      </c>
      <c r="L35" s="5">
        <v>3.0946180936822399E-3</v>
      </c>
      <c r="M35" s="5">
        <v>0.90795634040176898</v>
      </c>
      <c r="N35" s="5">
        <v>1.3649084771876401E-3</v>
      </c>
      <c r="O35" s="9">
        <v>36.209752497258997</v>
      </c>
      <c r="P35" s="9">
        <v>2.2801687490738098</v>
      </c>
      <c r="Q35" s="10">
        <v>4.6734907904538499E-2</v>
      </c>
      <c r="R35" s="10">
        <v>1.9554529180135999E-3</v>
      </c>
    </row>
    <row r="36" spans="1:18" x14ac:dyDescent="0.25">
      <c r="A36" s="31">
        <v>2</v>
      </c>
      <c r="B36" s="8">
        <v>43999</v>
      </c>
      <c r="C36" s="1" t="s">
        <v>120</v>
      </c>
      <c r="D36" s="1">
        <v>10</v>
      </c>
      <c r="E36" s="5">
        <v>17.070150182031</v>
      </c>
      <c r="F36" s="5">
        <v>5.2631778059241699E-2</v>
      </c>
      <c r="G36" s="5">
        <v>15.510249201013</v>
      </c>
      <c r="H36" s="5">
        <v>3.92669339927244E-2</v>
      </c>
      <c r="I36" s="5">
        <v>36.938933397228602</v>
      </c>
      <c r="J36" s="5">
        <v>0.11739133738796825</v>
      </c>
      <c r="K36" s="5">
        <v>2.1639716765929702</v>
      </c>
      <c r="L36" s="5">
        <v>2.5942909222847498E-3</v>
      </c>
      <c r="M36" s="5">
        <v>0.90798446327459703</v>
      </c>
      <c r="N36" s="5">
        <v>1.3423236603520401E-3</v>
      </c>
      <c r="O36" s="9">
        <v>37.875695225564399</v>
      </c>
      <c r="P36" s="9">
        <v>2.2002456918637798</v>
      </c>
      <c r="Q36" s="10">
        <v>4.4529814144291802E-2</v>
      </c>
      <c r="R36" s="10">
        <v>2.1725005943681402E-3</v>
      </c>
    </row>
    <row r="37" spans="1:18" x14ac:dyDescent="0.25">
      <c r="A37" s="31"/>
    </row>
    <row r="38" spans="1:18" x14ac:dyDescent="0.25">
      <c r="A38" s="31">
        <v>3</v>
      </c>
      <c r="B38" s="8">
        <v>44042</v>
      </c>
      <c r="C38" s="1" t="s">
        <v>120</v>
      </c>
      <c r="D38" s="1">
        <v>1</v>
      </c>
      <c r="E38" s="5">
        <v>17.1134509018102</v>
      </c>
      <c r="F38" s="5">
        <v>9.7778802076687599E-2</v>
      </c>
      <c r="G38" s="5">
        <v>15.4903824867779</v>
      </c>
      <c r="H38" s="5">
        <v>9.7778802076687599E-2</v>
      </c>
      <c r="I38" s="5">
        <v>37.026444963054097</v>
      </c>
      <c r="J38" s="5">
        <v>0.13420938022307999</v>
      </c>
      <c r="K38" s="5">
        <v>2.1636360521775502</v>
      </c>
      <c r="L38" s="5">
        <v>6.9861395020414203E-3</v>
      </c>
      <c r="M38" s="5">
        <v>0.90516114416399296</v>
      </c>
      <c r="N38" s="5">
        <v>6.0736132391668498E-3</v>
      </c>
      <c r="O38" s="9">
        <v>33.099785816923998</v>
      </c>
      <c r="P38" s="9">
        <v>0.65360824464827205</v>
      </c>
      <c r="Q38" s="10">
        <v>4.4909826070810899E-2</v>
      </c>
      <c r="R38" s="10">
        <v>1.7716892741101401E-3</v>
      </c>
    </row>
    <row r="39" spans="1:18" x14ac:dyDescent="0.25">
      <c r="A39" s="31">
        <v>3</v>
      </c>
      <c r="B39" s="8">
        <v>44042</v>
      </c>
      <c r="C39" s="1" t="s">
        <v>120</v>
      </c>
      <c r="D39" s="1">
        <v>2</v>
      </c>
      <c r="E39" s="5">
        <v>17.100096743065802</v>
      </c>
      <c r="F39" s="5">
        <v>5.7138779240221399E-2</v>
      </c>
      <c r="G39" s="5">
        <v>15.516672484811901</v>
      </c>
      <c r="H39" s="5">
        <v>5.7138779240221399E-2</v>
      </c>
      <c r="I39" s="5">
        <v>37.040337879248703</v>
      </c>
      <c r="J39" s="5">
        <v>0.10590838728933499</v>
      </c>
      <c r="K39" s="5">
        <v>2.1661418227991498</v>
      </c>
      <c r="L39" s="5">
        <v>4.5525498550576197E-3</v>
      </c>
      <c r="M39" s="5">
        <v>0.90826190781044902</v>
      </c>
      <c r="N39" s="5">
        <v>2.1428983073660001E-3</v>
      </c>
      <c r="O39" s="9">
        <v>35.548322885908597</v>
      </c>
      <c r="P39" s="9">
        <v>1.9115282452481801</v>
      </c>
      <c r="Q39" s="10">
        <v>3.9262692845367098E-2</v>
      </c>
      <c r="R39" s="10">
        <v>2.9168899438424801E-3</v>
      </c>
    </row>
    <row r="40" spans="1:18" x14ac:dyDescent="0.25">
      <c r="A40" s="31">
        <v>3</v>
      </c>
      <c r="B40" s="8">
        <v>44042</v>
      </c>
      <c r="C40" s="1" t="s">
        <v>120</v>
      </c>
      <c r="D40" s="1">
        <v>3</v>
      </c>
      <c r="E40" s="5">
        <v>17.0964311788488</v>
      </c>
      <c r="F40" s="5">
        <v>6.0484924913313497E-2</v>
      </c>
      <c r="G40" s="5">
        <v>15.523844718637401</v>
      </c>
      <c r="H40" s="5">
        <v>6.0484924913313497E-2</v>
      </c>
      <c r="I40" s="5">
        <v>36.962212238524202</v>
      </c>
      <c r="J40" s="5">
        <v>0.10736846953034899</v>
      </c>
      <c r="K40" s="5">
        <v>2.1620417543681998</v>
      </c>
      <c r="L40" s="5">
        <v>3.9079334250205801E-3</v>
      </c>
      <c r="M40" s="5">
        <v>0.90803296943338896</v>
      </c>
      <c r="N40" s="5">
        <v>1.92636149277398E-3</v>
      </c>
      <c r="O40" s="9">
        <v>38.245305559052198</v>
      </c>
      <c r="P40" s="9">
        <v>2.2911582183254602</v>
      </c>
      <c r="Q40" s="10">
        <v>3.6120337598732802E-2</v>
      </c>
      <c r="R40" s="10">
        <v>3.3070219604610898E-3</v>
      </c>
    </row>
    <row r="41" spans="1:18" x14ac:dyDescent="0.25">
      <c r="A41" s="31">
        <v>3</v>
      </c>
      <c r="B41" s="8">
        <v>44042</v>
      </c>
      <c r="C41" s="1" t="s">
        <v>120</v>
      </c>
      <c r="D41" s="1">
        <v>4</v>
      </c>
      <c r="E41" s="5">
        <v>17.121846166048101</v>
      </c>
      <c r="F41" s="5">
        <v>4.8164110261683699E-2</v>
      </c>
      <c r="G41" s="5">
        <v>15.5062893671894</v>
      </c>
      <c r="H41" s="5">
        <v>4.8164110261683699E-2</v>
      </c>
      <c r="I41" s="5">
        <v>36.957445903689603</v>
      </c>
      <c r="J41" s="5">
        <v>9.1791917286883504E-2</v>
      </c>
      <c r="K41" s="5">
        <v>2.1585379317086799</v>
      </c>
      <c r="L41" s="5">
        <v>4.3923113280194296E-3</v>
      </c>
      <c r="M41" s="5">
        <v>0.90565769628911097</v>
      </c>
      <c r="N41" s="5">
        <v>2.7360444232086799E-3</v>
      </c>
      <c r="O41" s="9">
        <v>35.782244943208902</v>
      </c>
      <c r="P41" s="9">
        <v>1.8260755113028999</v>
      </c>
      <c r="Q41" s="10">
        <v>3.52380210597079E-2</v>
      </c>
      <c r="R41" s="10">
        <v>3.7133198660741699E-3</v>
      </c>
    </row>
    <row r="42" spans="1:18" x14ac:dyDescent="0.25">
      <c r="A42" s="31">
        <v>3</v>
      </c>
      <c r="B42" s="8">
        <v>44042</v>
      </c>
      <c r="C42" s="1" t="s">
        <v>120</v>
      </c>
      <c r="D42" s="1">
        <v>5</v>
      </c>
      <c r="E42" s="5">
        <v>17.136656299298402</v>
      </c>
      <c r="F42" s="5">
        <v>8.0746811554639406E-2</v>
      </c>
      <c r="G42" s="5">
        <v>15.5215743085223</v>
      </c>
      <c r="H42" s="5">
        <v>8.0746811554639406E-2</v>
      </c>
      <c r="I42" s="5">
        <v>37.031192858343402</v>
      </c>
      <c r="J42" s="5">
        <v>0.15717330768214999</v>
      </c>
      <c r="K42" s="5">
        <v>2.1609644099234702</v>
      </c>
      <c r="L42" s="5">
        <v>4.1792950410732199E-3</v>
      </c>
      <c r="M42" s="5">
        <v>0.90575945667767699</v>
      </c>
      <c r="N42" s="5">
        <v>2.2588831725814098E-3</v>
      </c>
      <c r="O42" s="9">
        <v>40.596945834659998</v>
      </c>
      <c r="P42" s="9">
        <v>2.3571242971823798</v>
      </c>
      <c r="Q42" s="10">
        <v>3.4283027763269601E-2</v>
      </c>
      <c r="R42" s="10">
        <v>2.57228748207503E-3</v>
      </c>
    </row>
    <row r="43" spans="1:18" x14ac:dyDescent="0.25">
      <c r="A43" s="31">
        <v>3</v>
      </c>
      <c r="B43" s="8">
        <v>44042</v>
      </c>
      <c r="C43" s="1" t="s">
        <v>120</v>
      </c>
      <c r="D43" s="1">
        <v>6</v>
      </c>
      <c r="E43" s="5">
        <v>17.1196412117365</v>
      </c>
      <c r="F43" s="5">
        <v>5.2580343696655103E-2</v>
      </c>
      <c r="G43" s="5">
        <v>15.524630140643</v>
      </c>
      <c r="H43" s="5">
        <v>5.2580343696655103E-2</v>
      </c>
      <c r="I43" s="5">
        <v>36.992262854649397</v>
      </c>
      <c r="J43" s="5">
        <v>0.104095596273295</v>
      </c>
      <c r="K43" s="5">
        <v>2.1608409531091701</v>
      </c>
      <c r="L43" s="5">
        <v>4.5875643341725903E-3</v>
      </c>
      <c r="M43" s="5">
        <v>0.906850208770969</v>
      </c>
      <c r="N43" s="5">
        <v>2.9115803042849002E-3</v>
      </c>
      <c r="O43" s="9">
        <v>35.983003213282501</v>
      </c>
      <c r="P43" s="9">
        <v>1.96109755456478</v>
      </c>
      <c r="Q43" s="10">
        <v>3.5352604921665698E-2</v>
      </c>
      <c r="R43" s="10">
        <v>3.2734069425100899E-3</v>
      </c>
    </row>
    <row r="44" spans="1:18" x14ac:dyDescent="0.25">
      <c r="A44" s="31">
        <v>3</v>
      </c>
      <c r="B44" s="8">
        <v>44042</v>
      </c>
      <c r="C44" s="1" t="s">
        <v>120</v>
      </c>
      <c r="D44" s="1">
        <v>7</v>
      </c>
      <c r="E44" s="5">
        <v>17.107898574202899</v>
      </c>
      <c r="F44" s="5">
        <v>5.69184480889324E-2</v>
      </c>
      <c r="G44" s="5">
        <v>15.526149002705299</v>
      </c>
      <c r="H44" s="5">
        <v>5.69184480889324E-2</v>
      </c>
      <c r="I44" s="5">
        <v>37.019223866201401</v>
      </c>
      <c r="J44" s="5">
        <v>0.126892193265771</v>
      </c>
      <c r="K44" s="5">
        <v>2.1638848964512398</v>
      </c>
      <c r="L44" s="5">
        <v>3.7168194789116101E-3</v>
      </c>
      <c r="M44" s="5">
        <v>0.90754714115401303</v>
      </c>
      <c r="N44" s="5">
        <v>2.1050157601578598E-3</v>
      </c>
      <c r="O44" s="9">
        <v>37.589991378249898</v>
      </c>
      <c r="P44" s="9">
        <v>1.9659517104209501</v>
      </c>
      <c r="Q44" s="10">
        <v>3.7459939456028303E-2</v>
      </c>
      <c r="R44" s="10">
        <v>3.6352541338523598E-3</v>
      </c>
    </row>
    <row r="45" spans="1:18" x14ac:dyDescent="0.25">
      <c r="A45" s="31">
        <v>3</v>
      </c>
      <c r="B45" s="8">
        <v>44042</v>
      </c>
      <c r="C45" s="1" t="s">
        <v>120</v>
      </c>
      <c r="D45" s="1">
        <v>8</v>
      </c>
      <c r="E45" s="5">
        <v>17.049409433924499</v>
      </c>
      <c r="F45" s="5">
        <v>6.4067084354109002E-2</v>
      </c>
      <c r="G45" s="5">
        <v>15.4890597389129</v>
      </c>
      <c r="H45" s="5">
        <v>6.4067084354109002E-2</v>
      </c>
      <c r="I45" s="5">
        <v>36.9384439084874</v>
      </c>
      <c r="J45" s="5">
        <v>0.13275137722191199</v>
      </c>
      <c r="K45" s="5">
        <v>2.1665857353640399</v>
      </c>
      <c r="L45" s="5">
        <v>4.1762576730116699E-3</v>
      </c>
      <c r="M45" s="5">
        <v>0.90850413814306996</v>
      </c>
      <c r="N45" s="5">
        <v>2.7560569737266902E-3</v>
      </c>
      <c r="O45" s="9">
        <v>35.916302813865201</v>
      </c>
      <c r="P45" s="9">
        <v>1.6360489236992</v>
      </c>
      <c r="Q45" s="10">
        <v>4.1435078762013501E-2</v>
      </c>
      <c r="R45" s="10">
        <v>3.4474983229002901E-3</v>
      </c>
    </row>
    <row r="46" spans="1:18" x14ac:dyDescent="0.25">
      <c r="A46" s="31">
        <v>3</v>
      </c>
      <c r="B46" s="8">
        <v>44042</v>
      </c>
      <c r="C46" s="1" t="s">
        <v>120</v>
      </c>
      <c r="D46" s="1">
        <v>9</v>
      </c>
      <c r="E46" s="5">
        <v>17.1248106428834</v>
      </c>
      <c r="F46" s="5">
        <v>5.9277763069693602E-2</v>
      </c>
      <c r="G46" s="5">
        <v>15.535918047154</v>
      </c>
      <c r="H46" s="5">
        <v>5.9277763069693602E-2</v>
      </c>
      <c r="I46" s="5">
        <v>37.003585479775403</v>
      </c>
      <c r="J46" s="5">
        <v>0.10198508254161</v>
      </c>
      <c r="K46" s="5">
        <v>2.1608708447629401</v>
      </c>
      <c r="L46" s="5">
        <v>5.1051127466748003E-3</v>
      </c>
      <c r="M46" s="5">
        <v>0.90722710861641898</v>
      </c>
      <c r="N46" s="5">
        <v>2.0830837177845201E-3</v>
      </c>
      <c r="O46" s="9">
        <v>36.463228231731499</v>
      </c>
      <c r="P46" s="9">
        <v>2.2283032119747501</v>
      </c>
      <c r="Q46" s="10">
        <v>3.6041468886664998E-2</v>
      </c>
      <c r="R46" s="10">
        <v>2.5933063839180099E-3</v>
      </c>
    </row>
    <row r="47" spans="1:18" x14ac:dyDescent="0.25">
      <c r="A47" s="31">
        <v>3</v>
      </c>
      <c r="B47" s="8">
        <v>44042</v>
      </c>
      <c r="C47" s="1" t="s">
        <v>120</v>
      </c>
      <c r="D47" s="1">
        <v>10</v>
      </c>
      <c r="E47" s="5">
        <v>17.0732548624907</v>
      </c>
      <c r="F47" s="5">
        <v>5.5677222384513197E-2</v>
      </c>
      <c r="G47" s="5">
        <v>15.4708162016972</v>
      </c>
      <c r="H47" s="5">
        <v>5.5677222384513197E-2</v>
      </c>
      <c r="I47" s="5">
        <v>36.958803923698298</v>
      </c>
      <c r="J47" s="5">
        <v>9.7621967027468504E-2</v>
      </c>
      <c r="K47" s="5">
        <v>2.16476005062027</v>
      </c>
      <c r="L47" s="5">
        <v>3.1838448603530101E-3</v>
      </c>
      <c r="M47" s="5">
        <v>0.90616122282588696</v>
      </c>
      <c r="N47" s="5">
        <v>2.2711665102588901E-3</v>
      </c>
      <c r="O47" s="9">
        <v>40.273684405373501</v>
      </c>
      <c r="P47" s="9">
        <v>2.2886032282352899</v>
      </c>
      <c r="Q47" s="10">
        <v>4.0339921299812002E-2</v>
      </c>
      <c r="R47" s="10">
        <v>2.6436795329548798E-3</v>
      </c>
    </row>
    <row r="48" spans="1:18" x14ac:dyDescent="0.25">
      <c r="A48" s="31"/>
    </row>
    <row r="49" spans="1:18" x14ac:dyDescent="0.25">
      <c r="A49" s="31">
        <v>4</v>
      </c>
      <c r="B49" s="8">
        <v>44043</v>
      </c>
      <c r="C49" s="1" t="s">
        <v>120</v>
      </c>
      <c r="D49">
        <v>1</v>
      </c>
      <c r="E49" s="11">
        <v>17.090227514732302</v>
      </c>
      <c r="F49" s="11">
        <v>6.6835499575487303E-2</v>
      </c>
      <c r="G49" s="11">
        <v>15.5060194006246</v>
      </c>
      <c r="H49" s="11">
        <v>6.5299372813615003E-2</v>
      </c>
      <c r="I49" s="11">
        <v>36.970242539226597</v>
      </c>
      <c r="J49" s="11">
        <v>0.143094618616319</v>
      </c>
      <c r="K49" s="12">
        <v>2.16324602791292</v>
      </c>
      <c r="L49" s="12">
        <v>2.0651266433405202E-3</v>
      </c>
      <c r="M49" s="12">
        <v>0.90730247139093401</v>
      </c>
      <c r="N49" s="12">
        <v>1.31670853180226E-3</v>
      </c>
      <c r="O49" s="13">
        <v>33.4343792519768</v>
      </c>
      <c r="P49" s="13">
        <v>1.61781475085222</v>
      </c>
      <c r="Q49" s="11">
        <v>2.5986116785480899E-2</v>
      </c>
      <c r="R49" s="11">
        <v>1.5007975914042499E-3</v>
      </c>
    </row>
    <row r="50" spans="1:18" x14ac:dyDescent="0.25">
      <c r="A50" s="31">
        <v>4</v>
      </c>
      <c r="B50" s="14">
        <v>44043</v>
      </c>
      <c r="C50" s="1" t="s">
        <v>120</v>
      </c>
      <c r="D50">
        <v>2</v>
      </c>
      <c r="E50" s="11">
        <v>17.0889206139815</v>
      </c>
      <c r="F50" s="11">
        <v>3.1359081037583399E-2</v>
      </c>
      <c r="G50" s="11">
        <v>15.4932521561787</v>
      </c>
      <c r="H50" s="11">
        <v>3.3949315091120501E-2</v>
      </c>
      <c r="I50" s="11">
        <v>36.979801552884702</v>
      </c>
      <c r="J50" s="11">
        <v>7.0797001992858197E-2</v>
      </c>
      <c r="K50" s="12">
        <v>2.1639690112906602</v>
      </c>
      <c r="L50" s="12">
        <v>2.2089598186827999E-3</v>
      </c>
      <c r="M50" s="12">
        <v>0.90662924018064295</v>
      </c>
      <c r="N50" s="12">
        <v>1.4741440140989099E-3</v>
      </c>
      <c r="O50" s="13">
        <v>35.311806264829599</v>
      </c>
      <c r="P50" s="13">
        <v>1.8153012222381799</v>
      </c>
      <c r="Q50" s="11">
        <v>2.4402246399493101E-2</v>
      </c>
      <c r="R50" s="11">
        <v>1.3107134354299499E-3</v>
      </c>
    </row>
    <row r="51" spans="1:18" x14ac:dyDescent="0.25">
      <c r="A51" s="31">
        <v>4</v>
      </c>
      <c r="B51" s="14">
        <v>44043</v>
      </c>
      <c r="C51" s="1" t="s">
        <v>120</v>
      </c>
      <c r="D51">
        <v>3</v>
      </c>
      <c r="E51" s="11">
        <v>17.0923201679696</v>
      </c>
      <c r="F51" s="11">
        <v>4.9401332773926901E-2</v>
      </c>
      <c r="G51" s="11">
        <v>15.502050022592501</v>
      </c>
      <c r="H51" s="11">
        <v>3.9935754932381301E-2</v>
      </c>
      <c r="I51" s="11">
        <v>36.972307062114403</v>
      </c>
      <c r="J51" s="11">
        <v>8.5846860658184906E-2</v>
      </c>
      <c r="K51" s="12">
        <v>2.1631240793774702</v>
      </c>
      <c r="L51" s="12">
        <v>2.5408322460057399E-3</v>
      </c>
      <c r="M51" s="12">
        <v>0.90696790569887697</v>
      </c>
      <c r="N51" s="12">
        <v>9.4501266675880004E-4</v>
      </c>
      <c r="O51" s="13">
        <v>35.839611981532798</v>
      </c>
      <c r="P51" s="13">
        <v>1.8035201364909801</v>
      </c>
      <c r="Q51" s="11">
        <v>2.5391022354193299E-2</v>
      </c>
      <c r="R51" s="11">
        <v>1.0583332340098001E-3</v>
      </c>
    </row>
    <row r="52" spans="1:18" x14ac:dyDescent="0.25">
      <c r="A52" s="31">
        <v>4</v>
      </c>
      <c r="B52" s="14">
        <v>44043</v>
      </c>
      <c r="C52" s="1" t="s">
        <v>120</v>
      </c>
      <c r="D52">
        <v>4</v>
      </c>
      <c r="E52" s="11">
        <v>17.092205122537099</v>
      </c>
      <c r="F52" s="11">
        <v>4.2746990005252103E-2</v>
      </c>
      <c r="G52" s="11">
        <v>15.493539480039599</v>
      </c>
      <c r="H52" s="11">
        <v>3.9200458313624099E-2</v>
      </c>
      <c r="I52" s="11">
        <v>36.954589188879801</v>
      </c>
      <c r="J52" s="11">
        <v>9.4607934425586696E-2</v>
      </c>
      <c r="K52" s="12">
        <v>2.1620774247604602</v>
      </c>
      <c r="L52" s="12">
        <v>2.1015731720237102E-3</v>
      </c>
      <c r="M52" s="12">
        <v>0.90647296077962702</v>
      </c>
      <c r="N52" s="12">
        <v>1.1858564334725999E-3</v>
      </c>
      <c r="O52" s="13">
        <v>37.5231363550133</v>
      </c>
      <c r="P52" s="13">
        <v>1.88391077598475</v>
      </c>
      <c r="Q52" s="11">
        <v>2.6544020163526399E-2</v>
      </c>
      <c r="R52" s="11">
        <v>1.28030104413821E-3</v>
      </c>
    </row>
    <row r="53" spans="1:18" x14ac:dyDescent="0.25">
      <c r="A53" s="31">
        <v>4</v>
      </c>
      <c r="B53" s="14">
        <v>44043</v>
      </c>
      <c r="C53" s="1" t="s">
        <v>120</v>
      </c>
      <c r="D53">
        <v>5</v>
      </c>
      <c r="E53" s="11">
        <v>17.090613397830801</v>
      </c>
      <c r="F53" s="11">
        <v>5.2198628154707299E-2</v>
      </c>
      <c r="G53" s="11">
        <v>15.510218430369701</v>
      </c>
      <c r="H53" s="11">
        <v>4.1620445427859303E-2</v>
      </c>
      <c r="I53" s="11">
        <v>36.988566368269403</v>
      </c>
      <c r="J53" s="11">
        <v>0.106685592023422</v>
      </c>
      <c r="K53" s="12">
        <v>2.1642756507841101</v>
      </c>
      <c r="L53" s="12">
        <v>1.9183078902257199E-3</v>
      </c>
      <c r="M53" s="12">
        <v>0.90753845512397702</v>
      </c>
      <c r="N53" s="12">
        <v>9.1389362945603497E-4</v>
      </c>
      <c r="O53" s="13">
        <v>37.956426737620802</v>
      </c>
      <c r="P53" s="13">
        <v>1.81850255873713</v>
      </c>
      <c r="Q53" s="11">
        <v>2.6649692929030602E-2</v>
      </c>
      <c r="R53" s="11">
        <v>1.4133037089960399E-3</v>
      </c>
    </row>
    <row r="54" spans="1:18" x14ac:dyDescent="0.25">
      <c r="A54" s="31">
        <v>4</v>
      </c>
      <c r="B54" s="14">
        <v>44043</v>
      </c>
      <c r="C54" s="1" t="s">
        <v>120</v>
      </c>
      <c r="D54">
        <v>6</v>
      </c>
      <c r="E54" s="11">
        <v>17.098826388458299</v>
      </c>
      <c r="F54" s="11">
        <v>4.8937616428801803E-2</v>
      </c>
      <c r="G54" s="11">
        <v>15.5233277460064</v>
      </c>
      <c r="H54" s="11">
        <v>3.8732408536228898E-2</v>
      </c>
      <c r="I54" s="11">
        <v>36.998601347206701</v>
      </c>
      <c r="J54" s="11">
        <v>0.110451328647219</v>
      </c>
      <c r="K54" s="12">
        <v>2.1638084616373199</v>
      </c>
      <c r="L54" s="12">
        <v>1.54129796508663E-3</v>
      </c>
      <c r="M54" s="12">
        <v>0.907865766009331</v>
      </c>
      <c r="N54" s="12">
        <v>1.1629796531297601E-3</v>
      </c>
      <c r="O54" s="13">
        <v>41.906165860485601</v>
      </c>
      <c r="P54" s="13">
        <v>1.7876191516058799</v>
      </c>
      <c r="Q54" s="11">
        <v>2.4533594371988099E-2</v>
      </c>
      <c r="R54" s="11">
        <v>1.7188506359548999E-3</v>
      </c>
    </row>
    <row r="55" spans="1:18" x14ac:dyDescent="0.25">
      <c r="A55" s="31">
        <v>4</v>
      </c>
      <c r="B55" s="14">
        <v>44043</v>
      </c>
      <c r="C55" s="1" t="s">
        <v>120</v>
      </c>
      <c r="D55">
        <v>7</v>
      </c>
      <c r="E55" s="11">
        <v>17.113762383384199</v>
      </c>
      <c r="F55" s="11">
        <v>4.7774116436608199E-2</v>
      </c>
      <c r="G55" s="11">
        <v>15.5138401442012</v>
      </c>
      <c r="H55" s="11">
        <v>4.4196303560501998E-2</v>
      </c>
      <c r="I55" s="11">
        <v>37.001643082893899</v>
      </c>
      <c r="J55" s="11">
        <v>0.11061051885522601</v>
      </c>
      <c r="K55" s="12">
        <v>2.1615145695233098</v>
      </c>
      <c r="L55" s="12">
        <v>1.45431468180978E-3</v>
      </c>
      <c r="M55" s="12">
        <v>0.90651490587372996</v>
      </c>
      <c r="N55" s="12">
        <v>9.6257007341926703E-4</v>
      </c>
      <c r="O55" s="13">
        <v>37.984027575846802</v>
      </c>
      <c r="P55" s="13">
        <v>1.81446063665921</v>
      </c>
      <c r="Q55" s="11">
        <v>2.7122665541272802E-2</v>
      </c>
      <c r="R55" s="11">
        <v>1.41106789635901E-3</v>
      </c>
    </row>
    <row r="56" spans="1:18" x14ac:dyDescent="0.25">
      <c r="A56" s="31">
        <v>4</v>
      </c>
      <c r="B56" s="14">
        <v>44043</v>
      </c>
      <c r="C56" s="1" t="s">
        <v>120</v>
      </c>
      <c r="D56">
        <v>8</v>
      </c>
      <c r="E56" s="11">
        <v>17.099787518406099</v>
      </c>
      <c r="F56" s="11">
        <v>4.5518005511236803E-2</v>
      </c>
      <c r="G56" s="11">
        <v>15.5014254174387</v>
      </c>
      <c r="H56" s="11">
        <v>4.6396049958146397E-2</v>
      </c>
      <c r="I56" s="11">
        <v>36.965981060025598</v>
      </c>
      <c r="J56" s="11">
        <v>0.106098500524132</v>
      </c>
      <c r="K56" s="12">
        <v>2.16177497155845</v>
      </c>
      <c r="L56" s="12">
        <v>1.4001971038814E-3</v>
      </c>
      <c r="M56" s="12">
        <v>0.90652459176643296</v>
      </c>
      <c r="N56" s="12">
        <v>8.7026222018136902E-4</v>
      </c>
      <c r="O56" s="13">
        <v>38.922004558773097</v>
      </c>
      <c r="P56" s="13">
        <v>1.82186566862092</v>
      </c>
      <c r="Q56" s="11">
        <v>2.65830551558741E-2</v>
      </c>
      <c r="R56" s="11">
        <v>1.4954821983282601E-3</v>
      </c>
    </row>
    <row r="57" spans="1:18" x14ac:dyDescent="0.25">
      <c r="A57" s="31">
        <v>4</v>
      </c>
      <c r="B57" s="14">
        <v>44043</v>
      </c>
      <c r="C57" s="1" t="s">
        <v>120</v>
      </c>
      <c r="D57">
        <v>9</v>
      </c>
      <c r="E57" s="11">
        <v>17.110411582569501</v>
      </c>
      <c r="F57" s="11">
        <v>4.9410667260946402E-2</v>
      </c>
      <c r="G57" s="11">
        <v>15.506475654603801</v>
      </c>
      <c r="H57" s="11">
        <v>4.5445905031589601E-2</v>
      </c>
      <c r="I57" s="11">
        <v>36.981215561093798</v>
      </c>
      <c r="J57" s="11">
        <v>9.9010461897753296E-2</v>
      </c>
      <c r="K57" s="12">
        <v>2.1613417387642602</v>
      </c>
      <c r="L57" s="12">
        <v>2.48587051051958E-3</v>
      </c>
      <c r="M57" s="12">
        <v>0.90626677755074403</v>
      </c>
      <c r="N57" s="12">
        <v>1.66828408700804E-3</v>
      </c>
      <c r="O57" s="13">
        <v>35.616767939803502</v>
      </c>
      <c r="P57" s="13">
        <v>1.3405582143026999</v>
      </c>
      <c r="Q57" s="11">
        <v>2.60202850669695E-2</v>
      </c>
      <c r="R57" s="11">
        <v>7.8969142902612899E-4</v>
      </c>
    </row>
    <row r="58" spans="1:18" x14ac:dyDescent="0.25">
      <c r="A58" s="31">
        <v>4</v>
      </c>
      <c r="B58" s="14">
        <v>44043</v>
      </c>
      <c r="C58" s="1" t="s">
        <v>120</v>
      </c>
      <c r="D58">
        <v>10</v>
      </c>
      <c r="E58" s="11">
        <v>17.1352333992848</v>
      </c>
      <c r="F58" s="11">
        <v>5.1586823276463502E-2</v>
      </c>
      <c r="G58" s="11">
        <v>15.5354920330543</v>
      </c>
      <c r="H58" s="11">
        <v>4.5024316020916298E-2</v>
      </c>
      <c r="I58" s="11">
        <v>37.0455081081939</v>
      </c>
      <c r="J58" s="11">
        <v>0.110418495317141</v>
      </c>
      <c r="K58" s="12">
        <v>2.1619542202664399</v>
      </c>
      <c r="L58" s="12">
        <v>1.5727413439086599E-3</v>
      </c>
      <c r="M58" s="12">
        <v>0.90664649720582602</v>
      </c>
      <c r="N58" s="12">
        <v>1.1236062846725701E-3</v>
      </c>
      <c r="O58" s="13">
        <v>36.396456526305997</v>
      </c>
      <c r="P58" s="13">
        <v>1.5244341576345299</v>
      </c>
      <c r="Q58" s="11">
        <v>2.4127009623020401E-2</v>
      </c>
      <c r="R58" s="11">
        <v>1.16422792672105E-3</v>
      </c>
    </row>
    <row r="59" spans="1:18" x14ac:dyDescent="0.25">
      <c r="A59" s="31"/>
    </row>
    <row r="60" spans="1:18" x14ac:dyDescent="0.25">
      <c r="A60" s="31">
        <v>5</v>
      </c>
      <c r="B60" s="8">
        <v>44046</v>
      </c>
      <c r="C60" t="s">
        <v>120</v>
      </c>
      <c r="D60">
        <v>1</v>
      </c>
      <c r="E60" s="11">
        <v>17.0696311219838</v>
      </c>
      <c r="F60" s="11">
        <v>6.1611247718539798E-2</v>
      </c>
      <c r="G60" s="11">
        <v>15.4788136771013</v>
      </c>
      <c r="H60" s="11">
        <v>6.1343016682126397E-2</v>
      </c>
      <c r="I60" s="11">
        <v>36.889366818598603</v>
      </c>
      <c r="J60" s="5">
        <v>0.14074106141769016</v>
      </c>
      <c r="K60" s="12">
        <v>2.1611209667883799</v>
      </c>
      <c r="L60" s="12">
        <v>1.7883656424275199E-3</v>
      </c>
      <c r="M60" s="12">
        <v>0.90680320993184305</v>
      </c>
      <c r="N60" s="12">
        <v>1.23884196295968E-3</v>
      </c>
      <c r="O60" s="13">
        <v>40.636266630549201</v>
      </c>
      <c r="P60" s="13">
        <v>1.8513949067984401</v>
      </c>
      <c r="Q60" s="11">
        <v>2.69910726123892E-2</v>
      </c>
      <c r="R60" s="11">
        <v>1.9461670654876001E-3</v>
      </c>
    </row>
    <row r="61" spans="1:18" x14ac:dyDescent="0.25">
      <c r="A61" s="31">
        <v>5</v>
      </c>
      <c r="B61" s="8">
        <v>44046</v>
      </c>
      <c r="C61" t="s">
        <v>120</v>
      </c>
      <c r="D61">
        <v>2</v>
      </c>
      <c r="E61" s="11">
        <v>17.156749218248802</v>
      </c>
      <c r="F61" s="11">
        <v>9.3008558116295506E-2</v>
      </c>
      <c r="G61" s="11">
        <v>15.5745537007931</v>
      </c>
      <c r="H61" s="11">
        <v>7.3698530539574106E-2</v>
      </c>
      <c r="I61" s="11">
        <v>37.160177972567197</v>
      </c>
      <c r="J61" s="5">
        <v>0.19236616075420332</v>
      </c>
      <c r="K61" s="12">
        <v>2.16594794854079</v>
      </c>
      <c r="L61" s="12">
        <v>2.4522977889095002E-3</v>
      </c>
      <c r="M61" s="12">
        <v>0.907792063197572</v>
      </c>
      <c r="N61" s="12">
        <v>1.7576977076817801E-3</v>
      </c>
      <c r="O61" s="13">
        <v>39.463157407948202</v>
      </c>
      <c r="P61" s="13">
        <v>1.7641066861410699</v>
      </c>
      <c r="Q61" s="11">
        <v>2.23148032736439E-2</v>
      </c>
      <c r="R61" s="11">
        <v>1.62110237944462E-3</v>
      </c>
    </row>
    <row r="62" spans="1:18" x14ac:dyDescent="0.25">
      <c r="A62" s="31">
        <v>5</v>
      </c>
      <c r="B62" s="8">
        <v>44046</v>
      </c>
      <c r="C62" t="s">
        <v>120</v>
      </c>
      <c r="D62">
        <v>3</v>
      </c>
      <c r="E62" s="11">
        <v>17.122730580261099</v>
      </c>
      <c r="F62" s="11">
        <v>5.9926238668194701E-2</v>
      </c>
      <c r="G62" s="11">
        <v>15.547428622307301</v>
      </c>
      <c r="H62" s="11">
        <v>5.9754486178848397E-2</v>
      </c>
      <c r="I62" s="11">
        <v>37.124283068364903</v>
      </c>
      <c r="J62" s="5">
        <v>0.13690305925222496</v>
      </c>
      <c r="K62" s="12">
        <v>2.16814048636774</v>
      </c>
      <c r="L62" s="12">
        <v>2.0871662598109801E-3</v>
      </c>
      <c r="M62" s="12">
        <v>0.907998006833177</v>
      </c>
      <c r="N62" s="12">
        <v>1.13336993679716E-3</v>
      </c>
      <c r="O62" s="13">
        <v>37.422902824391798</v>
      </c>
      <c r="P62" s="13">
        <v>1.6613513990470099</v>
      </c>
      <c r="Q62" s="11">
        <v>2.5263510758180299E-2</v>
      </c>
      <c r="R62" s="11">
        <v>1.5554737051653199E-3</v>
      </c>
    </row>
    <row r="63" spans="1:18" x14ac:dyDescent="0.25">
      <c r="A63" s="31">
        <v>5</v>
      </c>
      <c r="B63" s="8">
        <v>44046</v>
      </c>
      <c r="C63" t="s">
        <v>120</v>
      </c>
      <c r="D63">
        <v>4</v>
      </c>
      <c r="E63" s="11">
        <v>17.044542738432401</v>
      </c>
      <c r="F63" s="11">
        <v>6.9744364444300794E-2</v>
      </c>
      <c r="G63" s="11">
        <v>15.488581099891</v>
      </c>
      <c r="H63" s="11">
        <v>5.8404586723211499E-2</v>
      </c>
      <c r="I63" s="11">
        <v>36.9381388247131</v>
      </c>
      <c r="J63" s="5">
        <v>0.17237287175325985</v>
      </c>
      <c r="K63" s="12">
        <v>2.1671593708725201</v>
      </c>
      <c r="L63" s="12">
        <v>2.0324338395509198E-3</v>
      </c>
      <c r="M63" s="12">
        <v>0.90872158104193801</v>
      </c>
      <c r="N63" s="12">
        <v>1.17135583024191E-3</v>
      </c>
      <c r="O63" s="13">
        <v>36.003448314434998</v>
      </c>
      <c r="P63" s="13">
        <v>1.7990295825546301</v>
      </c>
      <c r="Q63" s="11">
        <v>2.2861948569009499E-2</v>
      </c>
      <c r="R63" s="11">
        <v>1.60286036138246E-3</v>
      </c>
    </row>
    <row r="64" spans="1:18" x14ac:dyDescent="0.25">
      <c r="A64" s="31">
        <v>5</v>
      </c>
      <c r="B64" s="8">
        <v>44046</v>
      </c>
      <c r="C64" t="s">
        <v>120</v>
      </c>
      <c r="D64">
        <v>5</v>
      </c>
      <c r="E64" s="11">
        <v>17.098238983534099</v>
      </c>
      <c r="F64" s="11">
        <v>5.9587314060547902E-2</v>
      </c>
      <c r="G64" s="11">
        <v>15.509574534900199</v>
      </c>
      <c r="H64" s="11">
        <v>5.1374102956346201E-2</v>
      </c>
      <c r="I64" s="11">
        <v>37.003289953724902</v>
      </c>
      <c r="J64" s="5">
        <v>0.14428028680340194</v>
      </c>
      <c r="K64" s="12">
        <v>2.1641673216007802</v>
      </c>
      <c r="L64" s="12">
        <v>2.5890906278048902E-3</v>
      </c>
      <c r="M64" s="12">
        <v>0.90709126218677605</v>
      </c>
      <c r="N64" s="12">
        <v>1.3969592525551601E-3</v>
      </c>
      <c r="O64" s="13">
        <v>37.816968964497804</v>
      </c>
      <c r="P64" s="13">
        <v>1.6847310636419599</v>
      </c>
      <c r="Q64" s="11">
        <v>2.0975659062525499E-2</v>
      </c>
      <c r="R64" s="11">
        <v>1.6135074099924099E-3</v>
      </c>
    </row>
    <row r="65" spans="1:18" x14ac:dyDescent="0.25">
      <c r="A65" s="31"/>
    </row>
    <row r="66" spans="1:18" x14ac:dyDescent="0.25">
      <c r="A66" s="31">
        <v>6</v>
      </c>
      <c r="B66" s="8">
        <v>44047</v>
      </c>
      <c r="C66" t="s">
        <v>120</v>
      </c>
      <c r="D66">
        <v>1</v>
      </c>
      <c r="E66" s="11">
        <v>17.1004964390293</v>
      </c>
      <c r="F66" s="11">
        <v>5.9712247046706003E-2</v>
      </c>
      <c r="G66" s="11">
        <v>15.504755860914701</v>
      </c>
      <c r="H66" s="11">
        <v>5.2594675723484897E-2</v>
      </c>
      <c r="I66" s="11">
        <v>36.985632187149101</v>
      </c>
      <c r="J66" s="11">
        <v>0.129944342694367</v>
      </c>
      <c r="K66" s="12">
        <v>2.1628434644540002</v>
      </c>
      <c r="L66" s="12">
        <v>1.86661492314853E-3</v>
      </c>
      <c r="M66" s="12">
        <v>0.90669083387103699</v>
      </c>
      <c r="N66" s="12">
        <v>1.15511489789371E-3</v>
      </c>
      <c r="O66" s="13">
        <v>37.135222659079197</v>
      </c>
      <c r="P66" s="13">
        <v>1.8258587540210101</v>
      </c>
      <c r="Q66" s="11">
        <v>4.40255157490166E-2</v>
      </c>
      <c r="R66" s="11">
        <v>2.0782255056552802E-3</v>
      </c>
    </row>
    <row r="67" spans="1:18" x14ac:dyDescent="0.25">
      <c r="A67" s="31">
        <v>6</v>
      </c>
      <c r="B67" s="8">
        <v>44047</v>
      </c>
      <c r="C67" t="s">
        <v>120</v>
      </c>
      <c r="D67">
        <v>2</v>
      </c>
      <c r="E67" s="11">
        <v>17.140458420047501</v>
      </c>
      <c r="F67" s="11">
        <v>4.6081158429159802E-2</v>
      </c>
      <c r="G67" s="11">
        <v>15.5708688844724</v>
      </c>
      <c r="H67" s="11">
        <v>3.6865144668848E-2</v>
      </c>
      <c r="I67" s="11">
        <v>37.142046832891801</v>
      </c>
      <c r="J67" s="11">
        <v>9.4976771247025402E-2</v>
      </c>
      <c r="K67" s="12">
        <v>2.1669308816293502</v>
      </c>
      <c r="L67" s="12">
        <v>1.8885885324959901E-3</v>
      </c>
      <c r="M67" s="12">
        <v>0.90843444113175897</v>
      </c>
      <c r="N67" s="12">
        <v>9.8018020155324109E-4</v>
      </c>
      <c r="O67" s="13">
        <v>34.0321171967542</v>
      </c>
      <c r="P67" s="13">
        <v>1.22964267862453</v>
      </c>
      <c r="Q67" s="11">
        <v>3.9582093642240503E-2</v>
      </c>
      <c r="R67" s="11">
        <v>1.26711561107677E-3</v>
      </c>
    </row>
    <row r="68" spans="1:18" x14ac:dyDescent="0.25">
      <c r="A68" s="31">
        <v>6</v>
      </c>
      <c r="B68" s="8">
        <v>44047</v>
      </c>
      <c r="C68" t="s">
        <v>120</v>
      </c>
      <c r="D68">
        <v>3</v>
      </c>
      <c r="E68" s="11">
        <v>17.151735411672899</v>
      </c>
      <c r="F68" s="11">
        <v>6.4002830671758701E-2</v>
      </c>
      <c r="G68" s="11">
        <v>15.549645736151</v>
      </c>
      <c r="H68" s="11">
        <v>6.29952617329749E-2</v>
      </c>
      <c r="I68" s="11">
        <v>37.061498205899497</v>
      </c>
      <c r="J68" s="11">
        <v>0.139912671895872</v>
      </c>
      <c r="K68" s="12">
        <v>2.1608024615304098</v>
      </c>
      <c r="L68" s="12">
        <v>1.56607091070971E-3</v>
      </c>
      <c r="M68" s="12">
        <v>0.90659026368161499</v>
      </c>
      <c r="N68" s="12">
        <v>8.6813763566023403E-4</v>
      </c>
      <c r="O68" s="13">
        <v>39.221979970125503</v>
      </c>
      <c r="P68" s="13">
        <v>1.75630844584304</v>
      </c>
      <c r="Q68" s="11">
        <v>3.2081215571703701E-2</v>
      </c>
      <c r="R68" s="11">
        <v>2.20136187694206E-3</v>
      </c>
    </row>
    <row r="69" spans="1:18" x14ac:dyDescent="0.25">
      <c r="A69" s="31">
        <v>6</v>
      </c>
      <c r="B69" s="8">
        <v>44047</v>
      </c>
      <c r="C69" t="s">
        <v>120</v>
      </c>
      <c r="D69">
        <v>4</v>
      </c>
      <c r="E69" s="11">
        <v>17.036244262468301</v>
      </c>
      <c r="F69" s="11">
        <v>8.0034189730030098E-2</v>
      </c>
      <c r="G69" s="11">
        <v>15.4749249726845</v>
      </c>
      <c r="H69" s="11">
        <v>0.110567741607699</v>
      </c>
      <c r="I69" s="11">
        <v>36.8791051597481</v>
      </c>
      <c r="J69" s="11">
        <v>0.22969770691538499</v>
      </c>
      <c r="K69" s="12">
        <v>2.1647308520825099</v>
      </c>
      <c r="L69" s="12">
        <v>4.7228861587471204E-3</v>
      </c>
      <c r="M69" s="12">
        <v>0.90834523598316996</v>
      </c>
      <c r="N69" s="12">
        <v>3.1108546383634998E-3</v>
      </c>
      <c r="O69" s="13">
        <v>43.315224016017197</v>
      </c>
      <c r="P69" s="13">
        <v>1.3012034186460699</v>
      </c>
      <c r="Q69" s="11">
        <v>2.5356646077092301E-2</v>
      </c>
      <c r="R69" s="11">
        <v>1.53055130753246E-3</v>
      </c>
    </row>
    <row r="70" spans="1:18" x14ac:dyDescent="0.25">
      <c r="A70" s="31">
        <v>6</v>
      </c>
      <c r="B70" s="8">
        <v>44047</v>
      </c>
      <c r="C70" t="s">
        <v>120</v>
      </c>
      <c r="D70">
        <v>5</v>
      </c>
      <c r="E70" s="11">
        <v>17.0568327486938</v>
      </c>
      <c r="F70" s="11">
        <v>7.2095140185477705E-2</v>
      </c>
      <c r="G70" s="11">
        <v>15.4731771443463</v>
      </c>
      <c r="H70" s="11">
        <v>7.4859336047439398E-2</v>
      </c>
      <c r="I70" s="11">
        <v>36.949124344035503</v>
      </c>
      <c r="J70" s="11">
        <v>0.16799410298078499</v>
      </c>
      <c r="K70" s="12">
        <v>2.1662433805549601</v>
      </c>
      <c r="L70" s="12">
        <v>5.3898526916733901E-3</v>
      </c>
      <c r="M70" s="12">
        <v>0.90715530205467998</v>
      </c>
      <c r="N70" s="12">
        <v>2.3495607418503898E-3</v>
      </c>
      <c r="O70" s="13">
        <v>41.843587387388197</v>
      </c>
      <c r="P70" s="13">
        <v>1.8424111874207501</v>
      </c>
      <c r="Q70" s="11">
        <v>2.6857667103637899E-2</v>
      </c>
      <c r="R70" s="11">
        <v>1.8713769230572299E-3</v>
      </c>
    </row>
    <row r="71" spans="1:18" x14ac:dyDescent="0.25">
      <c r="A71" s="31">
        <v>6</v>
      </c>
      <c r="B71" s="8">
        <v>44047</v>
      </c>
      <c r="C71" t="s">
        <v>120</v>
      </c>
      <c r="D71">
        <v>6</v>
      </c>
      <c r="E71" s="11">
        <v>17.150083835372101</v>
      </c>
      <c r="F71" s="11">
        <v>5.5330612236343397E-2</v>
      </c>
      <c r="G71" s="11">
        <v>15.551176238948701</v>
      </c>
      <c r="H71" s="11">
        <v>4.5668761029181999E-2</v>
      </c>
      <c r="I71" s="11">
        <v>37.083135979550804</v>
      </c>
      <c r="J71" s="11">
        <v>0.104884300733408</v>
      </c>
      <c r="K71" s="12">
        <v>2.1622936921731402</v>
      </c>
      <c r="L71" s="12">
        <v>2.1901357888615301E-3</v>
      </c>
      <c r="M71" s="12">
        <v>0.90678062654243496</v>
      </c>
      <c r="N71" s="12">
        <v>1.3582248070978899E-3</v>
      </c>
      <c r="O71" s="13">
        <v>35.781909016111797</v>
      </c>
      <c r="P71" s="13">
        <v>1.7160940851908699</v>
      </c>
      <c r="Q71" s="11">
        <v>3.1760483403628997E-2</v>
      </c>
      <c r="R71" s="11">
        <v>1.82575351871672E-3</v>
      </c>
    </row>
    <row r="72" spans="1:18" x14ac:dyDescent="0.25">
      <c r="A72" s="31">
        <v>6</v>
      </c>
      <c r="B72" s="8">
        <v>44047</v>
      </c>
      <c r="C72" t="s">
        <v>120</v>
      </c>
      <c r="D72">
        <v>7</v>
      </c>
      <c r="E72" s="11">
        <v>17.122943703185001</v>
      </c>
      <c r="F72" s="11">
        <v>4.89095386107068E-2</v>
      </c>
      <c r="G72" s="11">
        <v>15.5439560034875</v>
      </c>
      <c r="H72" s="11">
        <v>3.7107272475657302E-2</v>
      </c>
      <c r="I72" s="11">
        <v>37.0227081826147</v>
      </c>
      <c r="J72" s="11">
        <v>9.4467379967008894E-2</v>
      </c>
      <c r="K72" s="12">
        <v>2.1621908054740602</v>
      </c>
      <c r="L72" s="12">
        <v>2.32890292459819E-3</v>
      </c>
      <c r="M72" s="12">
        <v>0.90779924419111802</v>
      </c>
      <c r="N72" s="12">
        <v>1.2673921037326401E-3</v>
      </c>
      <c r="O72" s="13">
        <v>35.585409693936597</v>
      </c>
      <c r="P72" s="13">
        <v>1.87970388305735</v>
      </c>
      <c r="Q72" s="11">
        <v>3.1585544241848403E-2</v>
      </c>
      <c r="R72" s="11">
        <v>1.8253574156437799E-3</v>
      </c>
    </row>
    <row r="73" spans="1:18" x14ac:dyDescent="0.25">
      <c r="A73" s="31">
        <v>6</v>
      </c>
      <c r="B73" s="8">
        <v>44047</v>
      </c>
      <c r="C73" t="s">
        <v>120</v>
      </c>
      <c r="D73">
        <v>8</v>
      </c>
      <c r="E73" s="11">
        <v>17.107068784146598</v>
      </c>
      <c r="F73" s="11">
        <v>5.1578187846557801E-2</v>
      </c>
      <c r="G73" s="11">
        <v>15.5104112530799</v>
      </c>
      <c r="H73" s="11">
        <v>4.28822959983442E-2</v>
      </c>
      <c r="I73" s="11">
        <v>36.9745592992547</v>
      </c>
      <c r="J73" s="11">
        <v>9.5836625199828607E-2</v>
      </c>
      <c r="K73" s="12">
        <v>2.1613834573867199</v>
      </c>
      <c r="L73" s="12">
        <v>2.1781496606214199E-3</v>
      </c>
      <c r="M73" s="12">
        <v>0.90667289065697099</v>
      </c>
      <c r="N73" s="12">
        <v>8.0679503377626002E-4</v>
      </c>
      <c r="O73" s="13">
        <v>34.546314704676298</v>
      </c>
      <c r="P73" s="13">
        <v>1.6030235205497101</v>
      </c>
      <c r="Q73" s="11">
        <v>3.1498411282120602E-2</v>
      </c>
      <c r="R73" s="11">
        <v>1.6366335179180899E-3</v>
      </c>
    </row>
    <row r="74" spans="1:18" x14ac:dyDescent="0.25">
      <c r="A74" s="31">
        <v>6</v>
      </c>
      <c r="B74" s="8">
        <v>44047</v>
      </c>
      <c r="C74" t="s">
        <v>120</v>
      </c>
      <c r="D74">
        <v>9</v>
      </c>
      <c r="E74" s="11">
        <v>17.108601745189802</v>
      </c>
      <c r="F74" s="11">
        <v>6.7108545872707606E-2</v>
      </c>
      <c r="G74" s="11">
        <v>15.513423529136301</v>
      </c>
      <c r="H74" s="11">
        <v>6.6347282913315E-2</v>
      </c>
      <c r="I74" s="11">
        <v>37.006428131083403</v>
      </c>
      <c r="J74" s="11">
        <v>0.14198306322979601</v>
      </c>
      <c r="K74" s="12">
        <v>2.1630360902894199</v>
      </c>
      <c r="L74" s="12">
        <v>2.05478905030988E-3</v>
      </c>
      <c r="M74" s="12">
        <v>0.90676191595893996</v>
      </c>
      <c r="N74" s="12">
        <v>1.5950375347389E-3</v>
      </c>
      <c r="O74" s="13">
        <v>37.170195750471301</v>
      </c>
      <c r="P74" s="13">
        <v>1.5739345544715899</v>
      </c>
      <c r="Q74" s="11">
        <v>2.9245366590215299E-2</v>
      </c>
      <c r="R74" s="11">
        <v>1.8973496293871899E-3</v>
      </c>
    </row>
    <row r="75" spans="1:18" x14ac:dyDescent="0.25">
      <c r="A75" s="31">
        <v>6</v>
      </c>
      <c r="B75" s="8">
        <v>44047</v>
      </c>
      <c r="C75" t="s">
        <v>120</v>
      </c>
      <c r="D75">
        <v>10</v>
      </c>
      <c r="E75" s="11">
        <v>17.098194850374401</v>
      </c>
      <c r="F75" s="11">
        <v>4.7523832973057102E-2</v>
      </c>
      <c r="G75" s="11">
        <v>15.493743943462199</v>
      </c>
      <c r="H75" s="11">
        <v>4.4639867233185297E-2</v>
      </c>
      <c r="I75" s="11">
        <v>36.930245315378798</v>
      </c>
      <c r="J75" s="11">
        <v>0.10900454881178601</v>
      </c>
      <c r="K75" s="12">
        <v>2.1598883344027899</v>
      </c>
      <c r="L75" s="12">
        <v>1.52245978355331E-3</v>
      </c>
      <c r="M75" s="12">
        <v>0.90616349402317498</v>
      </c>
      <c r="N75" s="12">
        <v>8.6212093779675395E-4</v>
      </c>
      <c r="O75" s="13">
        <v>34.833776755982001</v>
      </c>
      <c r="P75" s="13">
        <v>1.6435468477955799</v>
      </c>
      <c r="Q75" s="11">
        <v>3.0402082563752899E-2</v>
      </c>
      <c r="R75" s="11">
        <v>1.6039133676753201E-3</v>
      </c>
    </row>
    <row r="76" spans="1:18" x14ac:dyDescent="0.25">
      <c r="A76" s="31">
        <v>6</v>
      </c>
      <c r="B76" s="8">
        <v>44047</v>
      </c>
      <c r="C76" t="s">
        <v>120</v>
      </c>
      <c r="D76">
        <v>11</v>
      </c>
      <c r="E76" s="11">
        <v>17.086084493055498</v>
      </c>
      <c r="F76" s="11">
        <v>6.3341417222481294E-2</v>
      </c>
      <c r="G76" s="11">
        <v>15.4991178153362</v>
      </c>
      <c r="H76" s="11">
        <v>4.2497893291984702E-2</v>
      </c>
      <c r="I76" s="11">
        <v>36.9517771251735</v>
      </c>
      <c r="J76" s="11">
        <v>0.11755981645732699</v>
      </c>
      <c r="K76" s="12">
        <v>2.1627013058175102</v>
      </c>
      <c r="L76" s="12">
        <v>3.1436891243318498E-3</v>
      </c>
      <c r="M76" s="12">
        <v>0.90713337941817296</v>
      </c>
      <c r="N76" s="12">
        <v>1.8253381019096701E-3</v>
      </c>
      <c r="O76" s="13">
        <v>35.764469356251702</v>
      </c>
      <c r="P76" s="13">
        <v>1.3446463806343201</v>
      </c>
      <c r="Q76" s="11">
        <v>2.8921324937291999E-2</v>
      </c>
      <c r="R76" s="11">
        <v>1.2802233725102E-3</v>
      </c>
    </row>
    <row r="77" spans="1:18" x14ac:dyDescent="0.25">
      <c r="A77" s="31">
        <v>6</v>
      </c>
      <c r="B77" s="8">
        <v>44047</v>
      </c>
      <c r="C77" t="s">
        <v>120</v>
      </c>
      <c r="D77">
        <v>12</v>
      </c>
      <c r="E77" s="11">
        <v>17.103024584323801</v>
      </c>
      <c r="F77" s="11">
        <v>4.7020482001499303E-2</v>
      </c>
      <c r="G77" s="11">
        <v>15.511658898498</v>
      </c>
      <c r="H77" s="11">
        <v>3.6446965374192099E-2</v>
      </c>
      <c r="I77" s="11">
        <v>36.993877852683198</v>
      </c>
      <c r="J77" s="11">
        <v>9.89477520962211E-2</v>
      </c>
      <c r="K77" s="12">
        <v>2.1630115229934002</v>
      </c>
      <c r="L77" s="12">
        <v>2.9146484427294301E-3</v>
      </c>
      <c r="M77" s="12">
        <v>0.90696219745340201</v>
      </c>
      <c r="N77" s="12">
        <v>1.41324572274902E-3</v>
      </c>
      <c r="O77" s="13">
        <v>38.889394113884002</v>
      </c>
      <c r="P77" s="13">
        <v>2.0517464664654899</v>
      </c>
      <c r="Q77" s="11">
        <v>2.5528382097370499E-2</v>
      </c>
      <c r="R77" s="11">
        <v>1.8328108964091199E-3</v>
      </c>
    </row>
    <row r="78" spans="1:18" x14ac:dyDescent="0.25">
      <c r="A78" s="31">
        <v>6</v>
      </c>
      <c r="B78" s="8">
        <v>44047</v>
      </c>
      <c r="C78" t="s">
        <v>120</v>
      </c>
      <c r="D78">
        <v>13</v>
      </c>
      <c r="E78" s="11">
        <v>17.055980909439601</v>
      </c>
      <c r="F78" s="11">
        <v>7.0203429808024506E-2</v>
      </c>
      <c r="G78" s="11">
        <v>15.4866829504902</v>
      </c>
      <c r="H78" s="11">
        <v>6.0493068848395601E-2</v>
      </c>
      <c r="I78" s="11">
        <v>36.9995428939432</v>
      </c>
      <c r="J78" s="11">
        <v>0.15678083473698001</v>
      </c>
      <c r="K78" s="12">
        <v>2.1692989591363099</v>
      </c>
      <c r="L78" s="12">
        <v>1.44008057358058E-3</v>
      </c>
      <c r="M78" s="12">
        <v>0.90799527289434001</v>
      </c>
      <c r="N78" s="12">
        <v>1.4846510614978999E-3</v>
      </c>
      <c r="O78" s="13">
        <v>41.744287824089497</v>
      </c>
      <c r="P78" s="13">
        <v>1.7800612552697199</v>
      </c>
      <c r="Q78" s="11">
        <v>2.2518659770069602E-2</v>
      </c>
      <c r="R78" s="11">
        <v>1.62690736224088E-3</v>
      </c>
    </row>
    <row r="79" spans="1:18" x14ac:dyDescent="0.25">
      <c r="A79" s="31">
        <v>6</v>
      </c>
      <c r="B79" s="8">
        <v>44047</v>
      </c>
      <c r="C79" t="s">
        <v>120</v>
      </c>
      <c r="D79">
        <v>14</v>
      </c>
      <c r="E79" s="11">
        <v>17.093979554180901</v>
      </c>
      <c r="F79" s="11">
        <v>6.3004233960027703E-2</v>
      </c>
      <c r="G79" s="11">
        <v>15.5160465723187</v>
      </c>
      <c r="H79" s="11">
        <v>6.3491435904835095E-2</v>
      </c>
      <c r="I79" s="11">
        <v>37.021470370823899</v>
      </c>
      <c r="J79" s="11">
        <v>0.15099964546556799</v>
      </c>
      <c r="K79" s="12">
        <v>2.1657565388748399</v>
      </c>
      <c r="L79" s="12">
        <v>2.8308897780534499E-3</v>
      </c>
      <c r="M79" s="12">
        <v>0.90769147951993601</v>
      </c>
      <c r="N79" s="12">
        <v>1.7258345669791599E-3</v>
      </c>
      <c r="O79" s="13">
        <v>40.380541727044601</v>
      </c>
      <c r="P79" s="13">
        <v>1.97265085292197</v>
      </c>
      <c r="Q79" s="11">
        <v>2.2496580730320299E-2</v>
      </c>
      <c r="R79" s="11">
        <v>1.7206452882079001E-3</v>
      </c>
    </row>
    <row r="80" spans="1:18" x14ac:dyDescent="0.25">
      <c r="A80" s="31">
        <v>6</v>
      </c>
      <c r="B80" s="8">
        <v>44047</v>
      </c>
      <c r="C80" t="s">
        <v>120</v>
      </c>
      <c r="D80">
        <v>15</v>
      </c>
      <c r="E80" s="11">
        <v>17.092609521573099</v>
      </c>
      <c r="F80" s="11">
        <v>5.3630000529434202E-2</v>
      </c>
      <c r="G80" s="11">
        <v>15.506375436050201</v>
      </c>
      <c r="H80" s="11">
        <v>5.1067353380955603E-2</v>
      </c>
      <c r="I80" s="11">
        <v>36.982761093565301</v>
      </c>
      <c r="J80" s="11">
        <v>0.11134251532655599</v>
      </c>
      <c r="K80" s="12">
        <v>2.1636834202173598</v>
      </c>
      <c r="L80" s="12">
        <v>2.5004622549365898E-3</v>
      </c>
      <c r="M80" s="12">
        <v>0.90720194954352595</v>
      </c>
      <c r="N80" s="12">
        <v>1.4551883658225401E-3</v>
      </c>
      <c r="O80" s="13">
        <v>33.3571856314637</v>
      </c>
      <c r="P80" s="13">
        <v>1.4387738778988699</v>
      </c>
      <c r="Q80" s="11">
        <v>2.6389120633293801E-2</v>
      </c>
      <c r="R80" s="11">
        <v>1.12056563465279E-3</v>
      </c>
    </row>
    <row r="81" spans="1:18" x14ac:dyDescent="0.25">
      <c r="A81" s="31">
        <v>6</v>
      </c>
      <c r="B81" s="8">
        <v>44047</v>
      </c>
      <c r="C81" t="s">
        <v>120</v>
      </c>
      <c r="D81">
        <v>16</v>
      </c>
      <c r="E81" s="11">
        <v>17.0403619883751</v>
      </c>
      <c r="F81" s="11">
        <v>5.0353507086967501E-2</v>
      </c>
      <c r="G81" s="11">
        <v>15.4670750915363</v>
      </c>
      <c r="H81" s="11">
        <v>4.7982569265118999E-2</v>
      </c>
      <c r="I81" s="11">
        <v>36.8977283466714</v>
      </c>
      <c r="J81" s="11">
        <v>0.1169005497268</v>
      </c>
      <c r="K81" s="12">
        <v>2.1653096143684998</v>
      </c>
      <c r="L81" s="12">
        <v>1.7860822585852301E-3</v>
      </c>
      <c r="M81" s="12">
        <v>0.90767514936353599</v>
      </c>
      <c r="N81" s="12">
        <v>1.18197504455524E-3</v>
      </c>
      <c r="O81" s="13">
        <v>34.771594570964098</v>
      </c>
      <c r="P81" s="13">
        <v>1.63595590137748</v>
      </c>
      <c r="Q81" s="11">
        <v>2.61841486220615E-2</v>
      </c>
      <c r="R81" s="11">
        <v>1.42905850404249E-3</v>
      </c>
    </row>
    <row r="82" spans="1:18" x14ac:dyDescent="0.25">
      <c r="A82" s="31">
        <v>6</v>
      </c>
      <c r="B82" s="8">
        <v>44047</v>
      </c>
      <c r="C82" t="s">
        <v>120</v>
      </c>
      <c r="D82">
        <v>17</v>
      </c>
      <c r="E82" s="11">
        <v>17.079010488277401</v>
      </c>
      <c r="F82" s="11">
        <v>2.1524750963820002E-2</v>
      </c>
      <c r="G82" s="11">
        <v>15.5072347987052</v>
      </c>
      <c r="H82" s="11">
        <v>3.0847694129836501E-2</v>
      </c>
      <c r="I82" s="11">
        <v>36.939226487846902</v>
      </c>
      <c r="J82" s="11">
        <v>6.1292506224412902E-2</v>
      </c>
      <c r="K82" s="12">
        <v>2.1628422446150601</v>
      </c>
      <c r="L82" s="12">
        <v>1.5481138289545099E-3</v>
      </c>
      <c r="M82" s="12">
        <v>0.90796976300362497</v>
      </c>
      <c r="N82" s="12">
        <v>1.16765755772405E-3</v>
      </c>
      <c r="O82" s="13">
        <v>41.3768846173149</v>
      </c>
      <c r="P82" s="13">
        <v>1.52066885530088</v>
      </c>
      <c r="Q82" s="11">
        <v>2.0558653150061099E-2</v>
      </c>
      <c r="R82" s="11">
        <v>1.6679957345587799E-3</v>
      </c>
    </row>
    <row r="83" spans="1:18" x14ac:dyDescent="0.25">
      <c r="A83" s="31">
        <v>6</v>
      </c>
      <c r="B83" s="8">
        <v>44047</v>
      </c>
      <c r="C83" t="s">
        <v>120</v>
      </c>
      <c r="D83">
        <v>18</v>
      </c>
      <c r="E83" s="11">
        <v>17.074467212068601</v>
      </c>
      <c r="F83" s="11">
        <v>7.9475429686402199E-2</v>
      </c>
      <c r="G83" s="11">
        <v>15.4888511314151</v>
      </c>
      <c r="H83" s="11">
        <v>4.7186115549746797E-2</v>
      </c>
      <c r="I83" s="11">
        <v>36.950787069535203</v>
      </c>
      <c r="J83" s="11">
        <v>0.128000241879831</v>
      </c>
      <c r="K83" s="12">
        <v>2.1641385747793702</v>
      </c>
      <c r="L83" s="12">
        <v>3.3595831786435702E-3</v>
      </c>
      <c r="M83" s="12">
        <v>0.90716144493557105</v>
      </c>
      <c r="N83" s="12">
        <v>2.1045535684709599E-3</v>
      </c>
      <c r="O83" s="13">
        <v>37.430754514384198</v>
      </c>
      <c r="P83" s="13">
        <v>1.77992936098662</v>
      </c>
      <c r="Q83" s="11">
        <v>2.3265594529286501E-2</v>
      </c>
      <c r="R83" s="11">
        <v>1.18151421004805E-3</v>
      </c>
    </row>
    <row r="84" spans="1:18" x14ac:dyDescent="0.25">
      <c r="A84" s="31">
        <v>6</v>
      </c>
      <c r="B84" s="8">
        <v>44047</v>
      </c>
      <c r="C84" t="s">
        <v>120</v>
      </c>
      <c r="D84">
        <v>19</v>
      </c>
      <c r="E84" s="11">
        <v>17.035762556828399</v>
      </c>
      <c r="F84" s="11">
        <v>6.6096615623017899E-2</v>
      </c>
      <c r="G84" s="11">
        <v>15.463980003283201</v>
      </c>
      <c r="H84" s="11">
        <v>5.9558425369602097E-2</v>
      </c>
      <c r="I84" s="11">
        <v>36.8934484526782</v>
      </c>
      <c r="J84" s="11">
        <v>0.15055656967799</v>
      </c>
      <c r="K84" s="12">
        <v>2.16564576552652</v>
      </c>
      <c r="L84" s="12">
        <v>2.3000614014678901E-3</v>
      </c>
      <c r="M84" s="12">
        <v>0.90773864539511695</v>
      </c>
      <c r="N84" s="12">
        <v>1.22890589816708E-3</v>
      </c>
      <c r="O84" s="13">
        <v>38.390590486601901</v>
      </c>
      <c r="P84" s="13">
        <v>1.6861015644589901</v>
      </c>
      <c r="Q84" s="11">
        <v>2.1699216617521E-2</v>
      </c>
      <c r="R84" s="11">
        <v>1.2548960053173101E-3</v>
      </c>
    </row>
    <row r="85" spans="1:18" x14ac:dyDescent="0.25">
      <c r="A85" s="31">
        <v>6</v>
      </c>
      <c r="B85" s="8">
        <v>44047</v>
      </c>
      <c r="C85" t="s">
        <v>120</v>
      </c>
      <c r="D85">
        <v>20</v>
      </c>
      <c r="E85" s="11">
        <v>17.115429236768399</v>
      </c>
      <c r="F85" s="11">
        <v>7.5454822943305397E-2</v>
      </c>
      <c r="G85" s="11">
        <v>15.520734175370499</v>
      </c>
      <c r="H85" s="11">
        <v>7.0698347838758294E-2</v>
      </c>
      <c r="I85" s="11">
        <v>36.979412971580203</v>
      </c>
      <c r="J85" s="11">
        <v>0.16467715739743599</v>
      </c>
      <c r="K85" s="12">
        <v>2.1605936207055598</v>
      </c>
      <c r="L85" s="12">
        <v>3.5507758076599601E-3</v>
      </c>
      <c r="M85" s="12">
        <v>0.90683086816782099</v>
      </c>
      <c r="N85" s="12">
        <v>2.2456560037807699E-3</v>
      </c>
      <c r="O85" s="13">
        <v>39.395128174584698</v>
      </c>
      <c r="P85" s="13">
        <v>1.47399797696532</v>
      </c>
      <c r="Q85" s="11">
        <v>1.99324161601734E-2</v>
      </c>
      <c r="R85" s="11">
        <v>1.0231098150627501E-3</v>
      </c>
    </row>
    <row r="86" spans="1:18" x14ac:dyDescent="0.25">
      <c r="A86" s="31">
        <v>6</v>
      </c>
      <c r="B86" s="8">
        <v>44047</v>
      </c>
      <c r="C86" t="s">
        <v>120</v>
      </c>
      <c r="D86">
        <v>21</v>
      </c>
      <c r="E86" s="11">
        <v>17.122803056348602</v>
      </c>
      <c r="F86" s="11">
        <v>6.9176445684250604E-2</v>
      </c>
      <c r="G86" s="11">
        <v>15.530221593160899</v>
      </c>
      <c r="H86" s="11">
        <v>5.7485821283672599E-2</v>
      </c>
      <c r="I86" s="11">
        <v>37.023480669913802</v>
      </c>
      <c r="J86" s="11">
        <v>0.133009001070758</v>
      </c>
      <c r="K86" s="12">
        <v>2.1622458135951401</v>
      </c>
      <c r="L86" s="12">
        <v>2.2377080788858802E-3</v>
      </c>
      <c r="M86" s="12">
        <v>0.90699695053375096</v>
      </c>
      <c r="N86" s="12">
        <v>1.4085549235857201E-3</v>
      </c>
      <c r="O86" s="13">
        <v>38.399369975619898</v>
      </c>
      <c r="P86" s="13">
        <v>1.7279098899212999</v>
      </c>
      <c r="Q86" s="11">
        <v>2.22600840443745E-2</v>
      </c>
      <c r="R86" s="11">
        <v>1.38055301971281E-3</v>
      </c>
    </row>
    <row r="87" spans="1:18" x14ac:dyDescent="0.25">
      <c r="A87" s="31"/>
    </row>
    <row r="88" spans="1:18" x14ac:dyDescent="0.25">
      <c r="A88" s="31">
        <v>7</v>
      </c>
      <c r="B88" s="8">
        <v>44048</v>
      </c>
      <c r="C88" t="s">
        <v>120</v>
      </c>
      <c r="D88">
        <v>1</v>
      </c>
      <c r="E88" s="11">
        <v>17.098618100521001</v>
      </c>
      <c r="F88" s="11">
        <v>5.9738404391425401E-2</v>
      </c>
      <c r="G88" s="11">
        <v>15.5041710463447</v>
      </c>
      <c r="H88" s="11">
        <v>5.9377201928881899E-2</v>
      </c>
      <c r="I88" s="11">
        <v>36.949106870451203</v>
      </c>
      <c r="J88" s="11">
        <v>0.13593315549542201</v>
      </c>
      <c r="K88" s="12">
        <v>2.1609412524555802</v>
      </c>
      <c r="L88" s="12">
        <v>2.51548989237104E-3</v>
      </c>
      <c r="M88" s="12">
        <v>0.90674775115267903</v>
      </c>
      <c r="N88" s="12">
        <v>1.12896421122656E-3</v>
      </c>
      <c r="O88" s="13">
        <v>36.815041822220302</v>
      </c>
      <c r="P88" s="13">
        <v>1.67812088006888</v>
      </c>
      <c r="Q88" s="11">
        <v>5.25120601064272E-2</v>
      </c>
      <c r="R88" s="11">
        <v>2.0770737880843101E-3</v>
      </c>
    </row>
    <row r="89" spans="1:18" x14ac:dyDescent="0.25">
      <c r="A89" s="31">
        <v>7</v>
      </c>
      <c r="B89" s="8">
        <v>44048</v>
      </c>
      <c r="C89" t="s">
        <v>120</v>
      </c>
      <c r="D89">
        <v>2</v>
      </c>
      <c r="E89" s="11">
        <v>17.097667396452898</v>
      </c>
      <c r="F89" s="11">
        <v>7.9094675572904699E-2</v>
      </c>
      <c r="G89" s="11">
        <v>15.5065678986549</v>
      </c>
      <c r="H89" s="11">
        <v>6.1530746757959498E-2</v>
      </c>
      <c r="I89" s="11">
        <v>36.990323312530897</v>
      </c>
      <c r="J89" s="11">
        <v>0.14665298480584099</v>
      </c>
      <c r="K89" s="12">
        <v>2.16349215882558</v>
      </c>
      <c r="L89" s="12">
        <v>2.8762829031917601E-3</v>
      </c>
      <c r="M89" s="12">
        <v>0.90694853371156503</v>
      </c>
      <c r="N89" s="12">
        <v>1.05501176070049E-3</v>
      </c>
      <c r="O89" s="13">
        <v>41.132583109851502</v>
      </c>
      <c r="P89" s="13">
        <v>1.7717291473454</v>
      </c>
      <c r="Q89" s="11">
        <v>4.03828996981868E-2</v>
      </c>
      <c r="R89" s="11">
        <v>2.6026370761553E-3</v>
      </c>
    </row>
    <row r="90" spans="1:18" x14ac:dyDescent="0.25">
      <c r="A90" s="31">
        <v>7</v>
      </c>
      <c r="B90" s="8">
        <v>44048</v>
      </c>
      <c r="C90" t="s">
        <v>120</v>
      </c>
      <c r="D90">
        <v>3</v>
      </c>
      <c r="E90" s="11">
        <v>17.071226813478301</v>
      </c>
      <c r="F90" s="11">
        <v>7.1172448490495893E-2</v>
      </c>
      <c r="G90" s="11">
        <v>15.468120123673399</v>
      </c>
      <c r="H90" s="11">
        <v>6.9182683114518306E-2</v>
      </c>
      <c r="I90" s="11">
        <v>36.871449838162697</v>
      </c>
      <c r="J90" s="11">
        <v>0.14241530350737799</v>
      </c>
      <c r="K90" s="12">
        <v>2.1598791029027899</v>
      </c>
      <c r="L90" s="12">
        <v>2.7437931616052101E-3</v>
      </c>
      <c r="M90" s="12">
        <v>0.90609569468128803</v>
      </c>
      <c r="N90" s="12">
        <v>1.79302703656533E-3</v>
      </c>
      <c r="O90" s="13">
        <v>33.3534010847481</v>
      </c>
      <c r="P90" s="13">
        <v>1.18099566793558</v>
      </c>
      <c r="Q90" s="11">
        <v>4.9726394680731402E-2</v>
      </c>
      <c r="R90" s="11">
        <v>1.58473679801399E-3</v>
      </c>
    </row>
    <row r="91" spans="1:18" x14ac:dyDescent="0.25">
      <c r="A91" s="31">
        <v>7</v>
      </c>
      <c r="B91" s="8">
        <v>44048</v>
      </c>
      <c r="C91" t="s">
        <v>120</v>
      </c>
      <c r="D91">
        <v>4</v>
      </c>
      <c r="E91" s="11">
        <v>17.130640862887301</v>
      </c>
      <c r="F91" s="11">
        <v>4.5495022877010502E-2</v>
      </c>
      <c r="G91" s="11">
        <v>15.519177273977199</v>
      </c>
      <c r="H91" s="11">
        <v>4.2006622024337498E-2</v>
      </c>
      <c r="I91" s="11">
        <v>37.011953978955297</v>
      </c>
      <c r="J91" s="11">
        <v>9.4457940788351097E-2</v>
      </c>
      <c r="K91" s="12">
        <v>2.1605780807358501</v>
      </c>
      <c r="L91" s="12">
        <v>2.4218159195735899E-3</v>
      </c>
      <c r="M91" s="12">
        <v>0.905932693910939</v>
      </c>
      <c r="N91" s="12">
        <v>1.0172215866817199E-3</v>
      </c>
      <c r="O91" s="13">
        <v>38.4810198560576</v>
      </c>
      <c r="P91" s="13">
        <v>1.84374982040948</v>
      </c>
      <c r="Q91" s="11">
        <v>4.1369778042241401E-2</v>
      </c>
      <c r="R91" s="11">
        <v>1.9813920234461298E-3</v>
      </c>
    </row>
    <row r="92" spans="1:18" x14ac:dyDescent="0.25">
      <c r="A92" s="31">
        <v>7</v>
      </c>
      <c r="B92" s="8">
        <v>44048</v>
      </c>
      <c r="C92" t="s">
        <v>120</v>
      </c>
      <c r="D92">
        <v>5</v>
      </c>
      <c r="E92" s="11">
        <v>17.110824069471601</v>
      </c>
      <c r="F92" s="11">
        <v>4.2592362775028099E-2</v>
      </c>
      <c r="G92" s="11">
        <v>15.5017133318951</v>
      </c>
      <c r="H92" s="11">
        <v>4.3242555855340099E-2</v>
      </c>
      <c r="I92" s="11">
        <v>36.962960140660797</v>
      </c>
      <c r="J92" s="11">
        <v>8.9354603212030398E-2</v>
      </c>
      <c r="K92" s="12">
        <v>2.1602217852407199</v>
      </c>
      <c r="L92" s="12">
        <v>2.7187073893372698E-3</v>
      </c>
      <c r="M92" s="12">
        <v>0.90596451031408598</v>
      </c>
      <c r="N92" s="12">
        <v>1.68319464310579E-3</v>
      </c>
      <c r="O92" s="13">
        <v>35.770364294162597</v>
      </c>
      <c r="P92" s="13">
        <v>1.6183781926176199</v>
      </c>
      <c r="Q92" s="11">
        <v>4.43298583969821E-2</v>
      </c>
      <c r="R92" s="11">
        <v>2.1414999338371802E-3</v>
      </c>
    </row>
    <row r="93" spans="1:18" x14ac:dyDescent="0.25">
      <c r="A93" s="31">
        <v>7</v>
      </c>
      <c r="B93" s="8">
        <v>44048</v>
      </c>
      <c r="C93" t="s">
        <v>120</v>
      </c>
      <c r="D93">
        <v>6</v>
      </c>
      <c r="E93" s="11">
        <v>17.079756653968399</v>
      </c>
      <c r="F93" s="11">
        <v>5.5398753083572699E-2</v>
      </c>
      <c r="G93" s="11">
        <v>15.4849025978155</v>
      </c>
      <c r="H93" s="11">
        <v>4.5661979946747901E-2</v>
      </c>
      <c r="I93" s="11">
        <v>36.904938219356097</v>
      </c>
      <c r="J93" s="11">
        <v>0.102336618720927</v>
      </c>
      <c r="K93" s="12">
        <v>2.1607734243943799</v>
      </c>
      <c r="L93" s="12">
        <v>3.1079237391998002E-3</v>
      </c>
      <c r="M93" s="12">
        <v>0.90663255769506601</v>
      </c>
      <c r="N93" s="12">
        <v>1.1515377514726599E-3</v>
      </c>
      <c r="O93" s="13">
        <v>35.6547110582964</v>
      </c>
      <c r="P93" s="13">
        <v>1.71371673438015</v>
      </c>
      <c r="Q93" s="11">
        <v>4.2543863134692501E-2</v>
      </c>
      <c r="R93" s="11">
        <v>1.9640770475838E-3</v>
      </c>
    </row>
    <row r="94" spans="1:18" x14ac:dyDescent="0.25">
      <c r="A94" s="31">
        <v>7</v>
      </c>
      <c r="B94" s="8">
        <v>44048</v>
      </c>
      <c r="C94" t="s">
        <v>120</v>
      </c>
      <c r="D94">
        <v>7</v>
      </c>
      <c r="E94" s="11">
        <v>17.0725969325775</v>
      </c>
      <c r="F94" s="11">
        <v>5.8976407731536402E-2</v>
      </c>
      <c r="G94" s="11">
        <v>15.4784578343898</v>
      </c>
      <c r="H94" s="11">
        <v>4.9003939779417097E-2</v>
      </c>
      <c r="I94" s="11">
        <v>36.924075754641102</v>
      </c>
      <c r="J94" s="11">
        <v>0.118439266780097</v>
      </c>
      <c r="K94" s="12">
        <v>2.1627813746152298</v>
      </c>
      <c r="L94" s="12">
        <v>3.0420117746193698E-3</v>
      </c>
      <c r="M94" s="12">
        <v>0.90663258425914095</v>
      </c>
      <c r="N94" s="12">
        <v>1.4720331475948499E-3</v>
      </c>
      <c r="O94" s="13">
        <v>32.615749136193003</v>
      </c>
      <c r="P94" s="13">
        <v>0.90604480913420504</v>
      </c>
      <c r="Q94" s="11">
        <v>4.5830577435032098E-2</v>
      </c>
      <c r="R94" s="11">
        <v>1.09368558837434E-3</v>
      </c>
    </row>
    <row r="95" spans="1:18" x14ac:dyDescent="0.25">
      <c r="A95" s="31">
        <v>7</v>
      </c>
      <c r="B95" s="8">
        <v>44048</v>
      </c>
      <c r="C95" t="s">
        <v>120</v>
      </c>
      <c r="D95">
        <v>8</v>
      </c>
      <c r="E95" s="11">
        <v>17.0762740804979</v>
      </c>
      <c r="F95" s="11">
        <v>5.2361189464190501E-2</v>
      </c>
      <c r="G95" s="11">
        <v>15.510344967579799</v>
      </c>
      <c r="H95" s="11">
        <v>4.2986298335163001E-2</v>
      </c>
      <c r="I95" s="11">
        <v>36.913860702891398</v>
      </c>
      <c r="J95" s="11">
        <v>0.104382981636421</v>
      </c>
      <c r="K95" s="12">
        <v>2.1617223646296599</v>
      </c>
      <c r="L95" s="12">
        <v>2.4911009049914399E-3</v>
      </c>
      <c r="M95" s="12">
        <v>0.90831109627515005</v>
      </c>
      <c r="N95" s="12">
        <v>1.6007785384573199E-3</v>
      </c>
      <c r="O95" s="13">
        <v>35.8058509673439</v>
      </c>
      <c r="P95" s="13">
        <v>1.7989040874725799</v>
      </c>
      <c r="Q95" s="11">
        <v>4.18831280798318E-2</v>
      </c>
      <c r="R95" s="11">
        <v>2.0829191153286701E-3</v>
      </c>
    </row>
    <row r="96" spans="1:18" x14ac:dyDescent="0.25">
      <c r="A96" s="31">
        <v>7</v>
      </c>
      <c r="B96" s="8">
        <v>44048</v>
      </c>
      <c r="C96" t="s">
        <v>120</v>
      </c>
      <c r="D96">
        <v>9</v>
      </c>
      <c r="E96" s="11">
        <v>17.087350157494701</v>
      </c>
      <c r="F96" s="11">
        <v>4.15929108483091E-2</v>
      </c>
      <c r="G96" s="11">
        <v>15.478400266765901</v>
      </c>
      <c r="H96" s="11">
        <v>4.0445016018899098E-2</v>
      </c>
      <c r="I96" s="11">
        <v>36.8935198600456</v>
      </c>
      <c r="J96" s="11">
        <v>9.0702406303822897E-2</v>
      </c>
      <c r="K96" s="12">
        <v>2.15911840435224</v>
      </c>
      <c r="L96" s="12">
        <v>2.1139402559129999E-3</v>
      </c>
      <c r="M96" s="12">
        <v>0.90584373644297</v>
      </c>
      <c r="N96" s="12">
        <v>1.3963758017387501E-3</v>
      </c>
      <c r="O96" s="13">
        <v>34.466419828052103</v>
      </c>
      <c r="P96" s="13">
        <v>1.51471669463152</v>
      </c>
      <c r="Q96" s="11">
        <v>4.1896333007884201E-2</v>
      </c>
      <c r="R96" s="11">
        <v>2.2150370689670998E-3</v>
      </c>
    </row>
    <row r="97" spans="1:18" x14ac:dyDescent="0.25">
      <c r="A97" s="31">
        <v>7</v>
      </c>
      <c r="B97" s="8">
        <v>44048</v>
      </c>
      <c r="C97" t="s">
        <v>120</v>
      </c>
      <c r="D97">
        <v>10</v>
      </c>
      <c r="E97" s="11">
        <v>17.0863098124976</v>
      </c>
      <c r="F97" s="11">
        <v>5.1958559248580803E-2</v>
      </c>
      <c r="G97" s="11">
        <v>15.497544110994999</v>
      </c>
      <c r="H97" s="11">
        <v>5.1719978668669897E-2</v>
      </c>
      <c r="I97" s="11">
        <v>36.963261616361599</v>
      </c>
      <c r="J97" s="11">
        <v>0.111665486774362</v>
      </c>
      <c r="K97" s="12">
        <v>2.1633358858798801</v>
      </c>
      <c r="L97" s="12">
        <v>2.53012875739553E-3</v>
      </c>
      <c r="M97" s="12">
        <v>0.90701634967283395</v>
      </c>
      <c r="N97" s="12">
        <v>1.3656079457391101E-3</v>
      </c>
      <c r="O97" s="13">
        <v>35.868624012869098</v>
      </c>
      <c r="P97" s="13">
        <v>1.7037015341045101</v>
      </c>
      <c r="Q97" s="11">
        <v>3.8958205363663199E-2</v>
      </c>
      <c r="R97" s="11">
        <v>2.0119963489077198E-3</v>
      </c>
    </row>
    <row r="98" spans="1:18" x14ac:dyDescent="0.25">
      <c r="A98" s="31">
        <v>7</v>
      </c>
      <c r="B98" s="8">
        <v>44048</v>
      </c>
      <c r="C98" t="s">
        <v>120</v>
      </c>
      <c r="D98">
        <v>11</v>
      </c>
      <c r="E98" s="11">
        <v>17.111780852688302</v>
      </c>
      <c r="F98" s="11">
        <v>4.1906285844070301E-2</v>
      </c>
      <c r="G98" s="11">
        <v>15.528598604249</v>
      </c>
      <c r="H98" s="11">
        <v>4.2846664388461998E-2</v>
      </c>
      <c r="I98" s="11">
        <v>37.017716193352697</v>
      </c>
      <c r="J98" s="11">
        <v>8.2683299332534099E-2</v>
      </c>
      <c r="K98" s="12">
        <v>2.1633022939456801</v>
      </c>
      <c r="L98" s="12">
        <v>3.7122149965979202E-3</v>
      </c>
      <c r="M98" s="12">
        <v>0.90748331553831896</v>
      </c>
      <c r="N98" s="12">
        <v>1.78650583849785E-3</v>
      </c>
      <c r="O98" s="13">
        <v>38.822504986659702</v>
      </c>
      <c r="P98" s="13">
        <v>1.6996289695842699</v>
      </c>
      <c r="Q98" s="11">
        <v>3.6658176132977803E-2</v>
      </c>
      <c r="R98" s="11">
        <v>1.8443659696428299E-3</v>
      </c>
    </row>
    <row r="99" spans="1:18" x14ac:dyDescent="0.25">
      <c r="A99" s="31">
        <v>7</v>
      </c>
      <c r="B99" s="8">
        <v>44048</v>
      </c>
      <c r="C99" t="s">
        <v>120</v>
      </c>
      <c r="D99">
        <v>12</v>
      </c>
      <c r="E99" s="11">
        <v>17.079265819915499</v>
      </c>
      <c r="F99" s="11">
        <v>9.2399666510051104E-2</v>
      </c>
      <c r="G99" s="11">
        <v>15.4792855768951</v>
      </c>
      <c r="H99" s="11">
        <v>9.2052405297260401E-2</v>
      </c>
      <c r="I99" s="11">
        <v>36.914615474986398</v>
      </c>
      <c r="J99" s="11">
        <v>0.19517591799596401</v>
      </c>
      <c r="K99" s="12">
        <v>2.1613796008053301</v>
      </c>
      <c r="L99" s="12">
        <v>2.5447009269364499E-3</v>
      </c>
      <c r="M99" s="12">
        <v>0.90631781034888903</v>
      </c>
      <c r="N99" s="12">
        <v>1.91685317329488E-3</v>
      </c>
      <c r="O99" s="13">
        <v>33.261979700338003</v>
      </c>
      <c r="P99" s="13">
        <v>0.96373222412289605</v>
      </c>
      <c r="Q99" s="11">
        <v>4.28118984398866E-2</v>
      </c>
      <c r="R99" s="11">
        <v>1.11724691524797E-3</v>
      </c>
    </row>
    <row r="100" spans="1:18" x14ac:dyDescent="0.25">
      <c r="A100" s="31">
        <v>7</v>
      </c>
      <c r="B100" s="8">
        <v>44048</v>
      </c>
      <c r="C100" t="s">
        <v>120</v>
      </c>
      <c r="D100">
        <v>13</v>
      </c>
      <c r="E100" s="11">
        <v>17.074077450115698</v>
      </c>
      <c r="F100" s="11">
        <v>7.7232385400417006E-2</v>
      </c>
      <c r="G100" s="11">
        <v>15.5219189523845</v>
      </c>
      <c r="H100" s="11">
        <v>5.1674231278671302E-2</v>
      </c>
      <c r="I100" s="11">
        <v>36.957191221239498</v>
      </c>
      <c r="J100" s="11">
        <v>0.128684692108398</v>
      </c>
      <c r="K100" s="12">
        <v>2.1645656982454602</v>
      </c>
      <c r="L100" s="12">
        <v>4.5827741941805297E-3</v>
      </c>
      <c r="M100" s="12">
        <v>0.90911777899228297</v>
      </c>
      <c r="N100" s="12">
        <v>2.5019781193372E-3</v>
      </c>
      <c r="O100" s="13">
        <v>32.653593639040302</v>
      </c>
      <c r="P100" s="13">
        <v>0.86729034322915299</v>
      </c>
      <c r="Q100" s="11">
        <v>4.3643584674115797E-2</v>
      </c>
      <c r="R100" s="11">
        <v>1.3366158507064499E-3</v>
      </c>
    </row>
    <row r="101" spans="1:18" x14ac:dyDescent="0.25">
      <c r="A101" s="31">
        <v>7</v>
      </c>
      <c r="B101" s="8">
        <v>44048</v>
      </c>
      <c r="C101" t="s">
        <v>120</v>
      </c>
      <c r="D101">
        <v>14</v>
      </c>
      <c r="E101" s="11">
        <v>17.084759699923499</v>
      </c>
      <c r="F101" s="11">
        <v>5.1115559335903699E-2</v>
      </c>
      <c r="G101" s="11">
        <v>15.4908362438917</v>
      </c>
      <c r="H101" s="11">
        <v>4.5339457888624403E-2</v>
      </c>
      <c r="I101" s="11">
        <v>36.941355530123097</v>
      </c>
      <c r="J101" s="11">
        <v>9.8764747458893798E-2</v>
      </c>
      <c r="K101" s="12">
        <v>2.1622615962291198</v>
      </c>
      <c r="L101" s="12">
        <v>2.6194911946059501E-3</v>
      </c>
      <c r="M101" s="12">
        <v>0.90671094736265101</v>
      </c>
      <c r="N101" s="12">
        <v>1.21951411829304E-3</v>
      </c>
      <c r="O101" s="13">
        <v>36.821229938040197</v>
      </c>
      <c r="P101" s="13">
        <v>1.7330619756497201</v>
      </c>
      <c r="Q101" s="11">
        <v>3.8160377412084702E-2</v>
      </c>
      <c r="R101" s="11">
        <v>1.97830125809459E-3</v>
      </c>
    </row>
    <row r="102" spans="1:18" x14ac:dyDescent="0.25">
      <c r="A102" s="31">
        <v>7</v>
      </c>
      <c r="B102" s="8">
        <v>44048</v>
      </c>
      <c r="C102" t="s">
        <v>120</v>
      </c>
      <c r="D102">
        <v>15</v>
      </c>
      <c r="E102" s="11">
        <v>17.082202978902199</v>
      </c>
      <c r="F102" s="11">
        <v>5.4416874640680998E-2</v>
      </c>
      <c r="G102" s="11">
        <v>15.478104447165499</v>
      </c>
      <c r="H102" s="11">
        <v>5.1324398218035999E-2</v>
      </c>
      <c r="I102" s="11">
        <v>36.919225554573401</v>
      </c>
      <c r="J102" s="11">
        <v>0.10692265986291</v>
      </c>
      <c r="K102" s="12">
        <v>2.1612894402177298</v>
      </c>
      <c r="L102" s="12">
        <v>2.6182802266574699E-3</v>
      </c>
      <c r="M102" s="12">
        <v>0.90609931775644803</v>
      </c>
      <c r="N102" s="12">
        <v>1.3710468822321501E-3</v>
      </c>
      <c r="O102" s="13">
        <v>36.591610076003498</v>
      </c>
      <c r="P102" s="13">
        <v>1.7497879801891201</v>
      </c>
      <c r="Q102" s="11">
        <v>3.4868655183218203E-2</v>
      </c>
      <c r="R102" s="11">
        <v>1.63225268528286E-3</v>
      </c>
    </row>
    <row r="103" spans="1:18" x14ac:dyDescent="0.25">
      <c r="A103" s="31">
        <v>7</v>
      </c>
      <c r="B103" s="8">
        <v>44048</v>
      </c>
      <c r="C103" t="s">
        <v>120</v>
      </c>
      <c r="D103">
        <v>16</v>
      </c>
      <c r="E103" s="11">
        <v>17.095888399440199</v>
      </c>
      <c r="F103" s="11">
        <v>5.8386273737578397E-2</v>
      </c>
      <c r="G103" s="11">
        <v>15.4880088851608</v>
      </c>
      <c r="H103" s="11">
        <v>5.8304835969715703E-2</v>
      </c>
      <c r="I103" s="11">
        <v>36.940821046637097</v>
      </c>
      <c r="J103" s="11">
        <v>0.116190760411552</v>
      </c>
      <c r="K103" s="12">
        <v>2.1608185607719901</v>
      </c>
      <c r="L103" s="12">
        <v>3.1746962319715698E-3</v>
      </c>
      <c r="M103" s="12">
        <v>0.90595008488871498</v>
      </c>
      <c r="N103" s="12">
        <v>1.54432812860677E-3</v>
      </c>
      <c r="O103" s="13">
        <v>34.781726935161601</v>
      </c>
      <c r="P103" s="13">
        <v>1.0567753186874</v>
      </c>
      <c r="Q103" s="11">
        <v>3.8750588972991398E-2</v>
      </c>
      <c r="R103" s="11">
        <v>1.2696924901746101E-3</v>
      </c>
    </row>
    <row r="104" spans="1:18" x14ac:dyDescent="0.25">
      <c r="A104" s="31">
        <v>7</v>
      </c>
      <c r="B104" s="8">
        <v>44048</v>
      </c>
      <c r="C104" t="s">
        <v>120</v>
      </c>
      <c r="D104">
        <v>17</v>
      </c>
      <c r="E104" s="11">
        <v>17.080022820094602</v>
      </c>
      <c r="F104" s="11">
        <v>4.4693021954265E-2</v>
      </c>
      <c r="G104" s="11">
        <v>15.5125967162111</v>
      </c>
      <c r="H104" s="11">
        <v>3.70120066688501E-2</v>
      </c>
      <c r="I104" s="11">
        <v>36.9480357759561</v>
      </c>
      <c r="J104" s="11">
        <v>8.8913690995188296E-2</v>
      </c>
      <c r="K104" s="12">
        <v>2.1632425314955199</v>
      </c>
      <c r="L104" s="12">
        <v>1.83502585822818E-3</v>
      </c>
      <c r="M104" s="12">
        <v>0.90823766901085201</v>
      </c>
      <c r="N104" s="12">
        <v>1.1173365555468401E-3</v>
      </c>
      <c r="O104" s="13">
        <v>36.879149438710101</v>
      </c>
      <c r="P104" s="13">
        <v>1.82137758518919</v>
      </c>
      <c r="Q104" s="11">
        <v>3.4933022543450702E-2</v>
      </c>
      <c r="R104" s="11">
        <v>1.6837185866254601E-3</v>
      </c>
    </row>
    <row r="105" spans="1:18" x14ac:dyDescent="0.25">
      <c r="A105" s="31">
        <v>7</v>
      </c>
      <c r="B105" s="8">
        <v>44048</v>
      </c>
      <c r="C105" t="s">
        <v>120</v>
      </c>
      <c r="D105">
        <v>18</v>
      </c>
      <c r="E105" s="11">
        <v>17.0946539261172</v>
      </c>
      <c r="F105" s="11">
        <v>5.0988793333925399E-2</v>
      </c>
      <c r="G105" s="11">
        <v>15.500601070547299</v>
      </c>
      <c r="H105" s="11">
        <v>3.2190453526574798E-2</v>
      </c>
      <c r="I105" s="11">
        <v>36.942099899714599</v>
      </c>
      <c r="J105" s="11">
        <v>8.2958895102848498E-2</v>
      </c>
      <c r="K105" s="12">
        <v>2.1610548554425</v>
      </c>
      <c r="L105" s="12">
        <v>2.8150414372942502E-3</v>
      </c>
      <c r="M105" s="12">
        <v>0.90676295344459601</v>
      </c>
      <c r="N105" s="12">
        <v>1.34836419451419E-3</v>
      </c>
      <c r="O105" s="13">
        <v>34.361915745812802</v>
      </c>
      <c r="P105" s="13">
        <v>1.1173836563206401</v>
      </c>
      <c r="Q105" s="11">
        <v>3.6916578121906497E-2</v>
      </c>
      <c r="R105" s="11">
        <v>9.0104781995971198E-4</v>
      </c>
    </row>
    <row r="106" spans="1:18" x14ac:dyDescent="0.25">
      <c r="A106" s="31">
        <v>7</v>
      </c>
      <c r="B106" s="8">
        <v>44048</v>
      </c>
      <c r="C106" t="s">
        <v>120</v>
      </c>
      <c r="D106">
        <v>19</v>
      </c>
      <c r="E106" s="11">
        <v>17.0780794565853</v>
      </c>
      <c r="F106" s="11">
        <v>3.0468539072632701E-2</v>
      </c>
      <c r="G106" s="11">
        <v>15.4854093400366</v>
      </c>
      <c r="H106" s="11">
        <v>3.00573971263303E-2</v>
      </c>
      <c r="I106" s="11">
        <v>36.918058927215498</v>
      </c>
      <c r="J106" s="11">
        <v>5.7114682583882997E-2</v>
      </c>
      <c r="K106" s="12">
        <v>2.1617342825672998</v>
      </c>
      <c r="L106" s="12">
        <v>2.2881347210861498E-3</v>
      </c>
      <c r="M106" s="12">
        <v>0.90674586321849404</v>
      </c>
      <c r="N106" s="12">
        <v>1.3037713852828E-3</v>
      </c>
      <c r="O106" s="13">
        <v>36.4142062309732</v>
      </c>
      <c r="P106" s="13">
        <v>1.79377147122768</v>
      </c>
      <c r="Q106" s="11">
        <v>3.3927731192416398E-2</v>
      </c>
      <c r="R106" s="11">
        <v>1.58502440199183E-3</v>
      </c>
    </row>
    <row r="107" spans="1:18" x14ac:dyDescent="0.25">
      <c r="A107" s="31"/>
    </row>
    <row r="108" spans="1:18" x14ac:dyDescent="0.25">
      <c r="A108" s="31">
        <v>8</v>
      </c>
      <c r="B108" s="8">
        <v>44082</v>
      </c>
      <c r="C108" t="s">
        <v>120</v>
      </c>
      <c r="D108">
        <v>1</v>
      </c>
      <c r="E108" s="11">
        <v>17.1895124342347</v>
      </c>
      <c r="F108" s="11">
        <v>7.0787465191695903E-2</v>
      </c>
      <c r="G108" s="11">
        <v>15.596490600049</v>
      </c>
      <c r="H108" s="11">
        <v>6.2994981484340198E-2</v>
      </c>
      <c r="I108" s="11">
        <v>37.117297202744098</v>
      </c>
      <c r="J108" s="11">
        <v>0.113479977046134</v>
      </c>
      <c r="K108" s="12">
        <v>2.1611359109458701</v>
      </c>
      <c r="L108" s="12">
        <v>6.2924625854079699E-3</v>
      </c>
      <c r="M108" s="12">
        <v>0.90808539013015799</v>
      </c>
      <c r="N108" s="12">
        <v>2.7822887810986601E-3</v>
      </c>
      <c r="O108" s="13">
        <v>39.633952214116803</v>
      </c>
      <c r="P108" s="13">
        <v>1.6446099902004301</v>
      </c>
      <c r="Q108" s="11">
        <v>1.8275487306289102E-2</v>
      </c>
      <c r="R108" s="11">
        <v>7.6041177914051297E-4</v>
      </c>
    </row>
    <row r="109" spans="1:18" x14ac:dyDescent="0.25">
      <c r="A109" s="31">
        <v>8</v>
      </c>
      <c r="B109" s="8">
        <v>44082</v>
      </c>
      <c r="C109" t="s">
        <v>120</v>
      </c>
      <c r="D109">
        <v>2</v>
      </c>
      <c r="E109" s="11">
        <v>17.132062032407099</v>
      </c>
      <c r="F109" s="11">
        <v>5.8205823118988101E-2</v>
      </c>
      <c r="G109" s="11">
        <v>15.5645745732797</v>
      </c>
      <c r="H109" s="11">
        <v>5.29994909842905E-2</v>
      </c>
      <c r="I109" s="11">
        <v>37.069042681312403</v>
      </c>
      <c r="J109" s="11">
        <v>0.10030681454801001</v>
      </c>
      <c r="K109" s="12">
        <v>2.1638410499043199</v>
      </c>
      <c r="L109" s="12">
        <v>4.3987317620995401E-3</v>
      </c>
      <c r="M109" s="12">
        <v>0.90855516041044104</v>
      </c>
      <c r="N109" s="12">
        <v>2.6344550548001999E-3</v>
      </c>
      <c r="O109" s="13">
        <v>39.916612446487399</v>
      </c>
      <c r="P109" s="13">
        <v>1.5880059755451399</v>
      </c>
      <c r="Q109" s="11">
        <v>1.7975067428498699E-2</v>
      </c>
      <c r="R109" s="11">
        <v>7.3399116192912205E-4</v>
      </c>
    </row>
    <row r="110" spans="1:18" x14ac:dyDescent="0.25">
      <c r="A110" s="31">
        <v>8</v>
      </c>
      <c r="B110" s="8">
        <v>44082</v>
      </c>
      <c r="C110" t="s">
        <v>120</v>
      </c>
      <c r="D110">
        <v>3</v>
      </c>
      <c r="E110" s="11">
        <v>17.1652245682493</v>
      </c>
      <c r="F110" s="11">
        <v>5.5894712064120097E-2</v>
      </c>
      <c r="G110" s="11">
        <v>15.527549857233399</v>
      </c>
      <c r="H110" s="11">
        <v>4.8610481869453097E-2</v>
      </c>
      <c r="I110" s="11">
        <v>37.064357050231699</v>
      </c>
      <c r="J110" s="11">
        <v>0.10511297415993</v>
      </c>
      <c r="K110" s="12">
        <v>2.1593842008419402</v>
      </c>
      <c r="L110" s="12">
        <v>5.0923676099167599E-3</v>
      </c>
      <c r="M110" s="12">
        <v>0.90463302710263405</v>
      </c>
      <c r="N110" s="12">
        <v>2.19933191735339E-3</v>
      </c>
      <c r="O110" s="13">
        <v>39.649915506986297</v>
      </c>
      <c r="P110" s="13">
        <v>1.5003820650331701</v>
      </c>
      <c r="Q110" s="11">
        <v>1.7728409394355799E-2</v>
      </c>
      <c r="R110" s="11">
        <v>6.3948753154414897E-4</v>
      </c>
    </row>
    <row r="111" spans="1:18" x14ac:dyDescent="0.25">
      <c r="A111" s="31">
        <v>8</v>
      </c>
      <c r="B111" s="8">
        <v>44082</v>
      </c>
      <c r="C111" t="s">
        <v>120</v>
      </c>
      <c r="D111">
        <v>4</v>
      </c>
      <c r="E111" s="11">
        <v>17.160616646951102</v>
      </c>
      <c r="F111" s="11">
        <v>6.5152590089288795E-2</v>
      </c>
      <c r="G111" s="11">
        <v>15.5506556771216</v>
      </c>
      <c r="H111" s="11">
        <v>6.5128441786864194E-2</v>
      </c>
      <c r="I111" s="11">
        <v>37.076699454186503</v>
      </c>
      <c r="J111" s="11">
        <v>0.12557930079593099</v>
      </c>
      <c r="K111" s="12">
        <v>2.1620646883466899</v>
      </c>
      <c r="L111" s="12">
        <v>5.1494640439996896E-3</v>
      </c>
      <c r="M111" s="12">
        <v>0.90623180653509205</v>
      </c>
      <c r="N111" s="12">
        <v>3.1070741180926099E-3</v>
      </c>
      <c r="O111" s="13">
        <v>37.681534189823701</v>
      </c>
      <c r="P111" s="13">
        <v>1.4740044180136</v>
      </c>
      <c r="Q111" s="11">
        <v>1.7541178411628899E-2</v>
      </c>
      <c r="R111" s="11">
        <v>7.5675331262164904E-4</v>
      </c>
    </row>
    <row r="112" spans="1:18" x14ac:dyDescent="0.25">
      <c r="A112" s="31">
        <v>8</v>
      </c>
      <c r="B112" s="8">
        <v>44082</v>
      </c>
      <c r="C112" t="s">
        <v>120</v>
      </c>
      <c r="D112">
        <v>5</v>
      </c>
      <c r="E112" s="11">
        <v>17.134422029895699</v>
      </c>
      <c r="F112" s="11">
        <v>7.3780312074656504E-2</v>
      </c>
      <c r="G112" s="11">
        <v>15.532483812274901</v>
      </c>
      <c r="H112" s="11">
        <v>6.3285426114039506E-2</v>
      </c>
      <c r="I112" s="11">
        <v>37.0128648542359</v>
      </c>
      <c r="J112" s="11">
        <v>0.122312271516029</v>
      </c>
      <c r="K112" s="12">
        <v>2.1603310107189602</v>
      </c>
      <c r="L112" s="12">
        <v>6.2017740960980299E-3</v>
      </c>
      <c r="M112" s="12">
        <v>0.90656713597035299</v>
      </c>
      <c r="N112" s="12">
        <v>2.9012523543669299E-3</v>
      </c>
      <c r="O112" s="13">
        <v>40.6471970656875</v>
      </c>
      <c r="P112" s="13">
        <v>1.4619685160629501</v>
      </c>
      <c r="Q112" s="11">
        <v>1.6083558368708999E-2</v>
      </c>
      <c r="R112" s="11">
        <v>6.7788298786264399E-4</v>
      </c>
    </row>
    <row r="113" spans="1:19" x14ac:dyDescent="0.25">
      <c r="A113" s="31">
        <v>8</v>
      </c>
      <c r="B113" s="8">
        <v>44082</v>
      </c>
      <c r="C113" t="s">
        <v>120</v>
      </c>
      <c r="D113">
        <v>6</v>
      </c>
      <c r="E113" s="11">
        <v>17.113957943191799</v>
      </c>
      <c r="F113" s="11">
        <v>8.4561471286355605E-2</v>
      </c>
      <c r="G113" s="11">
        <v>15.534562513594601</v>
      </c>
      <c r="H113" s="11">
        <v>7.6465490921936399E-2</v>
      </c>
      <c r="I113" s="11">
        <v>37.020117894058998</v>
      </c>
      <c r="J113" s="11">
        <v>0.16041749393371799</v>
      </c>
      <c r="K113" s="12">
        <v>2.1632775788832102</v>
      </c>
      <c r="L113" s="12">
        <v>7.3128525990711303E-3</v>
      </c>
      <c r="M113" s="12">
        <v>0.90776635163108199</v>
      </c>
      <c r="N113" s="12">
        <v>3.7908402205103198E-3</v>
      </c>
      <c r="O113" s="13">
        <v>39.773832851464697</v>
      </c>
      <c r="P113" s="13">
        <v>1.2894404581257</v>
      </c>
      <c r="Q113" s="11">
        <v>1.5890124226251301E-2</v>
      </c>
      <c r="R113" s="11">
        <v>8.6602720847015803E-4</v>
      </c>
    </row>
    <row r="114" spans="1:19" x14ac:dyDescent="0.25">
      <c r="A114" s="31">
        <v>8</v>
      </c>
      <c r="B114" s="8">
        <v>44082</v>
      </c>
      <c r="C114" t="s">
        <v>120</v>
      </c>
      <c r="D114">
        <v>7</v>
      </c>
      <c r="E114" s="11">
        <v>17.084275232835701</v>
      </c>
      <c r="F114" s="11">
        <v>6.3448636052214999E-2</v>
      </c>
      <c r="G114" s="11">
        <v>15.493869340537501</v>
      </c>
      <c r="H114" s="11">
        <v>7.7848606112224397E-2</v>
      </c>
      <c r="I114" s="11">
        <v>36.9683396727063</v>
      </c>
      <c r="J114" s="11">
        <v>0.14763915269365799</v>
      </c>
      <c r="K114" s="12">
        <v>2.1639472878145001</v>
      </c>
      <c r="L114" s="12">
        <v>7.2526704278985197E-3</v>
      </c>
      <c r="M114" s="12">
        <v>0.90693384194282101</v>
      </c>
      <c r="N114" s="12">
        <v>4.0426415922897403E-3</v>
      </c>
      <c r="O114" s="13">
        <v>42.032117293919796</v>
      </c>
      <c r="P114" s="13">
        <v>1.4117037127860701</v>
      </c>
      <c r="Q114" s="11">
        <v>1.48701841893465E-2</v>
      </c>
      <c r="R114" s="11">
        <v>6.8562604756852198E-4</v>
      </c>
    </row>
    <row r="115" spans="1:19" x14ac:dyDescent="0.25">
      <c r="A115" s="31">
        <v>8</v>
      </c>
      <c r="B115" s="8">
        <v>44082</v>
      </c>
      <c r="C115" t="s">
        <v>120</v>
      </c>
      <c r="D115">
        <v>8</v>
      </c>
      <c r="E115" s="11">
        <v>17.109810493907499</v>
      </c>
      <c r="F115" s="11">
        <v>7.85006905649029E-2</v>
      </c>
      <c r="G115" s="11">
        <v>15.5323419505494</v>
      </c>
      <c r="H115" s="11">
        <v>7.55411738916867E-2</v>
      </c>
      <c r="I115" s="11">
        <v>36.971235836495502</v>
      </c>
      <c r="J115" s="11">
        <v>0.134948377040362</v>
      </c>
      <c r="K115" s="12">
        <v>2.1609754788053301</v>
      </c>
      <c r="L115" s="12">
        <v>6.6769716613625397E-3</v>
      </c>
      <c r="M115" s="12">
        <v>0.90784903330731803</v>
      </c>
      <c r="N115" s="12">
        <v>3.5091143763273801E-3</v>
      </c>
      <c r="O115" s="13">
        <v>39.526143889013802</v>
      </c>
      <c r="P115" s="13">
        <v>1.4279082127684199</v>
      </c>
      <c r="Q115" s="11">
        <v>1.5636701610427701E-2</v>
      </c>
      <c r="R115" s="11">
        <v>7.4559317325614805E-4</v>
      </c>
    </row>
    <row r="116" spans="1:19" x14ac:dyDescent="0.25">
      <c r="A116" s="31">
        <v>8</v>
      </c>
      <c r="B116" s="8">
        <v>44082</v>
      </c>
      <c r="C116" t="s">
        <v>120</v>
      </c>
      <c r="D116">
        <v>9</v>
      </c>
      <c r="E116" s="11">
        <v>17.084076404553301</v>
      </c>
      <c r="F116" s="11">
        <v>5.6995690081147299E-2</v>
      </c>
      <c r="G116" s="11">
        <v>15.477610333505901</v>
      </c>
      <c r="H116" s="11">
        <v>6.5505636971124104E-2</v>
      </c>
      <c r="I116" s="11">
        <v>36.963223062906302</v>
      </c>
      <c r="J116" s="11">
        <v>0.114212439167829</v>
      </c>
      <c r="K116" s="12">
        <v>2.1636898068567398</v>
      </c>
      <c r="L116" s="12">
        <v>6.3796137474929999E-3</v>
      </c>
      <c r="M116" s="12">
        <v>0.90598390360816305</v>
      </c>
      <c r="N116" s="12">
        <v>3.0948839578173099E-3</v>
      </c>
      <c r="O116" s="13">
        <v>40.869011967733002</v>
      </c>
      <c r="P116" s="13">
        <v>1.2897725691776301</v>
      </c>
      <c r="Q116" s="11">
        <v>1.50756508823508E-2</v>
      </c>
      <c r="R116" s="11">
        <v>8.1422764349974399E-4</v>
      </c>
    </row>
    <row r="117" spans="1:19" x14ac:dyDescent="0.25">
      <c r="A117" s="31">
        <v>8</v>
      </c>
      <c r="B117" s="8">
        <v>44082</v>
      </c>
      <c r="C117" t="s">
        <v>120</v>
      </c>
      <c r="D117">
        <v>10</v>
      </c>
      <c r="E117" s="11">
        <v>17.1052556277143</v>
      </c>
      <c r="F117" s="11">
        <v>7.1624680692359499E-2</v>
      </c>
      <c r="G117" s="11">
        <v>15.50893205591</v>
      </c>
      <c r="H117" s="11">
        <v>5.8804019097992599E-2</v>
      </c>
      <c r="I117" s="11">
        <v>36.9208796232924</v>
      </c>
      <c r="J117" s="11">
        <v>0.14545833862843699</v>
      </c>
      <c r="K117" s="12">
        <v>2.1588401148526</v>
      </c>
      <c r="L117" s="12">
        <v>5.5554261399114596E-3</v>
      </c>
      <c r="M117" s="12">
        <v>0.90701171771501299</v>
      </c>
      <c r="N117" s="12">
        <v>3.21717033640565E-3</v>
      </c>
      <c r="O117" s="13">
        <v>37.801819151021903</v>
      </c>
      <c r="P117" s="13">
        <v>1.48771147138013</v>
      </c>
      <c r="Q117" s="11">
        <v>1.5626521944165899E-2</v>
      </c>
      <c r="R117" s="11">
        <v>6.0332339725066304E-4</v>
      </c>
    </row>
    <row r="118" spans="1:19" x14ac:dyDescent="0.25">
      <c r="A118" s="31">
        <v>8</v>
      </c>
      <c r="B118" s="8">
        <v>44082</v>
      </c>
      <c r="C118" t="s">
        <v>120</v>
      </c>
      <c r="D118">
        <v>11</v>
      </c>
      <c r="E118" s="11">
        <v>17.120694129193801</v>
      </c>
      <c r="F118" s="11">
        <v>7.4934045906962496E-2</v>
      </c>
      <c r="G118" s="11">
        <v>15.5178189099717</v>
      </c>
      <c r="H118" s="11">
        <v>9.2510357418530795E-2</v>
      </c>
      <c r="I118" s="11">
        <v>37.010011012925901</v>
      </c>
      <c r="J118" s="11">
        <v>0.14719466269742501</v>
      </c>
      <c r="K118" s="12">
        <v>2.16183309762086</v>
      </c>
      <c r="L118" s="12">
        <v>7.6709323283806197E-3</v>
      </c>
      <c r="M118" s="12">
        <v>0.906411245162004</v>
      </c>
      <c r="N118" s="12">
        <v>4.6984964552271996E-3</v>
      </c>
      <c r="O118" s="13">
        <v>41.341116041623401</v>
      </c>
      <c r="P118" s="13">
        <v>1.37985336811944</v>
      </c>
      <c r="Q118" s="11">
        <v>1.4178937785735901E-2</v>
      </c>
      <c r="R118" s="11">
        <v>6.5385384607317E-4</v>
      </c>
    </row>
    <row r="119" spans="1:19" x14ac:dyDescent="0.25">
      <c r="A119" s="31">
        <v>8</v>
      </c>
      <c r="B119" s="8">
        <v>44082</v>
      </c>
      <c r="C119" t="s">
        <v>120</v>
      </c>
      <c r="D119">
        <v>12</v>
      </c>
      <c r="E119" s="11">
        <v>17.027290524453999</v>
      </c>
      <c r="F119" s="11">
        <v>7.8812934663864506E-2</v>
      </c>
      <c r="G119" s="11">
        <v>15.4784211124423</v>
      </c>
      <c r="H119" s="11">
        <v>8.5841679271516702E-2</v>
      </c>
      <c r="I119" s="11">
        <v>36.897527641645901</v>
      </c>
      <c r="J119" s="11">
        <v>0.153325313006933</v>
      </c>
      <c r="K119" s="12">
        <v>2.1670378182235401</v>
      </c>
      <c r="L119" s="12">
        <v>6.2486291373105296E-3</v>
      </c>
      <c r="M119" s="12">
        <v>0.90905001090109905</v>
      </c>
      <c r="N119" s="12">
        <v>3.5400643213296698E-3</v>
      </c>
      <c r="O119" s="13">
        <v>42.637354615887901</v>
      </c>
      <c r="P119" s="13">
        <v>1.3153614065040899</v>
      </c>
      <c r="Q119" s="11">
        <v>1.39504212933933E-2</v>
      </c>
      <c r="R119" s="11">
        <v>7.5488296300406398E-4</v>
      </c>
    </row>
    <row r="120" spans="1:19" s="15" customFormat="1" x14ac:dyDescent="0.25">
      <c r="A120" s="59">
        <v>8</v>
      </c>
      <c r="B120" s="8">
        <v>44082</v>
      </c>
      <c r="C120" t="s">
        <v>120</v>
      </c>
      <c r="D120">
        <v>13</v>
      </c>
      <c r="E120" s="11">
        <v>17.033128273746499</v>
      </c>
      <c r="F120" s="11">
        <v>7.5800390589856104E-2</v>
      </c>
      <c r="G120" s="11">
        <v>15.4155511749928</v>
      </c>
      <c r="H120" s="11">
        <v>8.3711708230503307E-2</v>
      </c>
      <c r="I120" s="11">
        <v>36.785863024723596</v>
      </c>
      <c r="J120" s="11">
        <v>0.13810134219089401</v>
      </c>
      <c r="K120" s="12">
        <v>2.1597474829144101</v>
      </c>
      <c r="L120" s="12">
        <v>7.5056870708696396E-3</v>
      </c>
      <c r="M120" s="12">
        <v>0.90504534651544299</v>
      </c>
      <c r="N120" s="12">
        <v>3.6224160462630401E-3</v>
      </c>
      <c r="O120" s="13">
        <v>42.917690888227099</v>
      </c>
      <c r="P120" s="13">
        <v>0.99987987218626195</v>
      </c>
      <c r="Q120" s="11">
        <v>1.3462875886017E-2</v>
      </c>
      <c r="R120" s="11">
        <v>7.5368556294554904E-4</v>
      </c>
      <c r="S120" s="1"/>
    </row>
    <row r="121" spans="1:19" x14ac:dyDescent="0.25">
      <c r="A121" s="31">
        <v>8</v>
      </c>
      <c r="B121" s="8">
        <v>44082</v>
      </c>
      <c r="C121" t="s">
        <v>120</v>
      </c>
      <c r="D121">
        <v>14</v>
      </c>
      <c r="E121" s="11">
        <v>17.127384753390299</v>
      </c>
      <c r="F121" s="11">
        <v>6.7977983304893505E-2</v>
      </c>
      <c r="G121" s="11">
        <v>15.4798134405513</v>
      </c>
      <c r="H121" s="11">
        <v>8.3958137892522502E-2</v>
      </c>
      <c r="I121" s="11">
        <v>37.000212359656103</v>
      </c>
      <c r="J121" s="11">
        <v>0.12519399409521201</v>
      </c>
      <c r="K121" s="12">
        <v>2.1603676385645598</v>
      </c>
      <c r="L121" s="12">
        <v>7.5863822496947198E-3</v>
      </c>
      <c r="M121" s="12">
        <v>0.90382481020439098</v>
      </c>
      <c r="N121" s="12">
        <v>4.4937211947409898E-3</v>
      </c>
      <c r="O121" s="13">
        <v>44.520142942764203</v>
      </c>
      <c r="P121" s="13">
        <v>1.1614227062862099</v>
      </c>
      <c r="Q121" s="11">
        <v>1.36014541214599E-2</v>
      </c>
      <c r="R121" s="11">
        <v>7.8634434578353399E-4</v>
      </c>
    </row>
    <row r="122" spans="1:19" x14ac:dyDescent="0.25">
      <c r="A122" s="31">
        <v>8</v>
      </c>
      <c r="B122" s="8">
        <v>44082</v>
      </c>
      <c r="C122" t="s">
        <v>120</v>
      </c>
      <c r="D122">
        <v>15</v>
      </c>
      <c r="E122" s="11">
        <v>17.080021922737899</v>
      </c>
      <c r="F122" s="11">
        <v>9.7284234509318598E-2</v>
      </c>
      <c r="G122" s="11">
        <v>15.501026099648801</v>
      </c>
      <c r="H122" s="11">
        <v>7.3989216870307697E-2</v>
      </c>
      <c r="I122" s="11">
        <v>36.913474520295097</v>
      </c>
      <c r="J122" s="11">
        <v>0.16258214820679601</v>
      </c>
      <c r="K122" s="12">
        <v>2.16138472214132</v>
      </c>
      <c r="L122" s="12">
        <v>6.6962655261034697E-3</v>
      </c>
      <c r="M122" s="12">
        <v>0.90763852641724396</v>
      </c>
      <c r="N122" s="12">
        <v>3.6789010595794599E-3</v>
      </c>
      <c r="O122" s="13">
        <v>36.916931984349198</v>
      </c>
      <c r="P122" s="13">
        <v>1.0533887075850601</v>
      </c>
      <c r="Q122" s="11">
        <v>1.5481205438559799E-2</v>
      </c>
      <c r="R122" s="11">
        <v>6.1076625688304804E-4</v>
      </c>
    </row>
    <row r="123" spans="1:19" x14ac:dyDescent="0.25">
      <c r="A123" s="31">
        <v>8</v>
      </c>
      <c r="B123" s="8">
        <v>44082</v>
      </c>
      <c r="C123" t="s">
        <v>120</v>
      </c>
      <c r="D123">
        <v>16</v>
      </c>
      <c r="E123" s="11">
        <v>17.1260200514212</v>
      </c>
      <c r="F123" s="11">
        <v>8.0110698990347298E-2</v>
      </c>
      <c r="G123" s="11">
        <v>15.537769626075301</v>
      </c>
      <c r="H123" s="11">
        <v>7.0314977734173903E-2</v>
      </c>
      <c r="I123" s="11">
        <v>37.094017270886603</v>
      </c>
      <c r="J123" s="11">
        <v>0.13770495890243301</v>
      </c>
      <c r="K123" s="12">
        <v>2.1660848605480001</v>
      </c>
      <c r="L123" s="12">
        <v>6.3348377900078997E-3</v>
      </c>
      <c r="M123" s="12">
        <v>0.90733888438834798</v>
      </c>
      <c r="N123" s="12">
        <v>4.1312794449066001E-3</v>
      </c>
      <c r="O123" s="13">
        <v>39.9566115875989</v>
      </c>
      <c r="P123" s="13">
        <v>1.3484761797587601</v>
      </c>
      <c r="Q123" s="11">
        <v>1.4526391817193399E-2</v>
      </c>
      <c r="R123" s="11">
        <v>6.3951176157550096E-4</v>
      </c>
    </row>
    <row r="124" spans="1:19" x14ac:dyDescent="0.25">
      <c r="A124" s="31">
        <v>8</v>
      </c>
      <c r="B124" s="8">
        <v>44082</v>
      </c>
      <c r="C124" t="s">
        <v>120</v>
      </c>
      <c r="D124">
        <v>17</v>
      </c>
      <c r="E124" s="11">
        <v>17.111731778396699</v>
      </c>
      <c r="F124" s="11">
        <v>6.8612529614639095E-2</v>
      </c>
      <c r="G124" s="11">
        <v>15.494442187898899</v>
      </c>
      <c r="H124" s="11">
        <v>7.1281139047607606E-2</v>
      </c>
      <c r="I124" s="11">
        <v>36.943086134306498</v>
      </c>
      <c r="J124" s="11">
        <v>0.1238442182209</v>
      </c>
      <c r="K124" s="12">
        <v>2.15903089871219</v>
      </c>
      <c r="L124" s="12">
        <v>5.0632945785638898E-3</v>
      </c>
      <c r="M124" s="12">
        <v>0.90550876560370497</v>
      </c>
      <c r="N124" s="12">
        <v>2.9808488287505499E-3</v>
      </c>
      <c r="O124" s="13">
        <v>41.340947847403299</v>
      </c>
      <c r="P124" s="13">
        <v>1.45500675519269</v>
      </c>
      <c r="Q124" s="11">
        <v>1.3448499130735101E-2</v>
      </c>
      <c r="R124" s="11">
        <v>5.5149497708014501E-4</v>
      </c>
    </row>
    <row r="125" spans="1:19" x14ac:dyDescent="0.25">
      <c r="A125" s="31">
        <v>8</v>
      </c>
      <c r="B125" s="8">
        <v>44082</v>
      </c>
      <c r="C125" t="s">
        <v>120</v>
      </c>
      <c r="D125">
        <v>18</v>
      </c>
      <c r="E125" s="11">
        <v>17.124192875548601</v>
      </c>
      <c r="F125" s="11">
        <v>8.0438724791468103E-2</v>
      </c>
      <c r="G125" s="11">
        <v>15.5537314226281</v>
      </c>
      <c r="H125" s="11">
        <v>8.9880082877649106E-2</v>
      </c>
      <c r="I125" s="11">
        <v>37.049547861519002</v>
      </c>
      <c r="J125" s="11">
        <v>0.19232392794154499</v>
      </c>
      <c r="K125" s="12">
        <v>2.1636341558521202</v>
      </c>
      <c r="L125" s="12">
        <v>8.7536890221099495E-3</v>
      </c>
      <c r="M125" s="12">
        <v>0.90831523365986699</v>
      </c>
      <c r="N125" s="12">
        <v>4.4243537679004999E-3</v>
      </c>
      <c r="O125" s="13">
        <v>44.126064888073003</v>
      </c>
      <c r="P125" s="13">
        <v>1.16269617027254</v>
      </c>
      <c r="Q125" s="11">
        <v>1.3031803759708201E-2</v>
      </c>
      <c r="R125" s="11">
        <v>6.3185295550924998E-4</v>
      </c>
    </row>
    <row r="126" spans="1:19" x14ac:dyDescent="0.25">
      <c r="A126" s="31">
        <v>8</v>
      </c>
      <c r="B126" s="8">
        <v>44082</v>
      </c>
      <c r="C126" t="s">
        <v>120</v>
      </c>
      <c r="D126">
        <v>19</v>
      </c>
      <c r="E126" s="11">
        <v>17.141021500710099</v>
      </c>
      <c r="F126" s="11">
        <v>6.3510455793491002E-2</v>
      </c>
      <c r="G126" s="11">
        <v>15.512475163728</v>
      </c>
      <c r="H126" s="11">
        <v>5.3264558653524197E-2</v>
      </c>
      <c r="I126" s="11">
        <v>36.968903450745302</v>
      </c>
      <c r="J126" s="11">
        <v>0.121024441835655</v>
      </c>
      <c r="K126" s="12">
        <v>2.1568764621844299</v>
      </c>
      <c r="L126" s="12">
        <v>6.9522702181739997E-3</v>
      </c>
      <c r="M126" s="12">
        <v>0.90504840637933803</v>
      </c>
      <c r="N126" s="12">
        <v>3.20540893643112E-3</v>
      </c>
      <c r="O126" s="13">
        <v>37.897281834854503</v>
      </c>
      <c r="P126" s="13">
        <v>1.1511468303166099</v>
      </c>
      <c r="Q126" s="11">
        <v>1.49834253039061E-2</v>
      </c>
      <c r="R126" s="11">
        <v>5.5942885950947905E-4</v>
      </c>
    </row>
    <row r="127" spans="1:19" x14ac:dyDescent="0.25">
      <c r="A127" s="31">
        <v>8</v>
      </c>
      <c r="B127" s="8">
        <v>44082</v>
      </c>
      <c r="C127" t="s">
        <v>120</v>
      </c>
      <c r="D127">
        <v>20</v>
      </c>
      <c r="E127" s="11">
        <v>17.1211775451325</v>
      </c>
      <c r="F127" s="11">
        <v>8.4491686127694393E-2</v>
      </c>
      <c r="G127" s="11">
        <v>15.5582154212901</v>
      </c>
      <c r="H127" s="11">
        <v>7.2730775960177699E-2</v>
      </c>
      <c r="I127" s="11">
        <v>36.992053735948602</v>
      </c>
      <c r="J127" s="11">
        <v>0.122216663493774</v>
      </c>
      <c r="K127" s="12">
        <v>2.1606886216790202</v>
      </c>
      <c r="L127" s="12">
        <v>6.6417219610924996E-3</v>
      </c>
      <c r="M127" s="12">
        <v>0.90874712732684904</v>
      </c>
      <c r="N127" s="12">
        <v>4.0363855564085997E-3</v>
      </c>
      <c r="O127" s="13">
        <v>46.996318053291901</v>
      </c>
      <c r="P127" s="13">
        <v>1.0390869360972499</v>
      </c>
      <c r="Q127" s="11">
        <v>1.21013565603613E-2</v>
      </c>
      <c r="R127" s="11">
        <v>8.0757060394195197E-4</v>
      </c>
    </row>
    <row r="128" spans="1:19" x14ac:dyDescent="0.25">
      <c r="A128" s="31">
        <v>8</v>
      </c>
      <c r="B128" s="8">
        <v>44082</v>
      </c>
      <c r="C128" t="s">
        <v>120</v>
      </c>
      <c r="D128">
        <v>21</v>
      </c>
      <c r="E128" s="11">
        <v>17.0687571679778</v>
      </c>
      <c r="F128" s="11">
        <v>7.3837653374808201E-2</v>
      </c>
      <c r="G128" s="11">
        <v>15.4848174486572</v>
      </c>
      <c r="H128" s="11">
        <v>6.3438125329688094E-2</v>
      </c>
      <c r="I128" s="11">
        <v>36.9446019001034</v>
      </c>
      <c r="J128" s="11">
        <v>0.126692166443583</v>
      </c>
      <c r="K128" s="12">
        <v>2.1646014567443901</v>
      </c>
      <c r="L128" s="12">
        <v>5.6176783472793104E-3</v>
      </c>
      <c r="M128" s="12">
        <v>0.90725818517213697</v>
      </c>
      <c r="N128" s="12">
        <v>2.9778647056140899E-3</v>
      </c>
      <c r="O128" s="13">
        <v>40.642080834525302</v>
      </c>
      <c r="P128" s="13">
        <v>1.4969388316543499</v>
      </c>
      <c r="Q128" s="11">
        <v>1.41117035552369E-2</v>
      </c>
      <c r="R128" s="11">
        <v>7.1658307147595495E-4</v>
      </c>
    </row>
    <row r="129" spans="1:19" x14ac:dyDescent="0.25">
      <c r="A129" s="31">
        <v>8</v>
      </c>
      <c r="B129" s="8">
        <v>44082</v>
      </c>
      <c r="C129" t="s">
        <v>120</v>
      </c>
      <c r="D129">
        <v>22</v>
      </c>
      <c r="E129" s="11">
        <v>17.0711195943265</v>
      </c>
      <c r="F129" s="11">
        <v>8.1396253956044398E-2</v>
      </c>
      <c r="G129" s="11">
        <v>15.4566125290757</v>
      </c>
      <c r="H129" s="11">
        <v>6.9680582034498298E-2</v>
      </c>
      <c r="I129" s="11">
        <v>36.855181135740096</v>
      </c>
      <c r="J129" s="11">
        <v>0.138731220595981</v>
      </c>
      <c r="K129" s="12">
        <v>2.1569000150097799</v>
      </c>
      <c r="L129" s="12">
        <v>4.9010727326703101E-3</v>
      </c>
      <c r="M129" s="12">
        <v>0.90547564974884798</v>
      </c>
      <c r="N129" s="12">
        <v>3.8469573393474701E-3</v>
      </c>
      <c r="O129" s="13">
        <v>44.372548250199699</v>
      </c>
      <c r="P129" s="13">
        <v>1.2734923922494099</v>
      </c>
      <c r="Q129" s="11">
        <v>1.2688529791825401E-2</v>
      </c>
      <c r="R129" s="11">
        <v>4.2042864998253202E-4</v>
      </c>
    </row>
    <row r="130" spans="1:19" x14ac:dyDescent="0.25">
      <c r="A130" s="31">
        <v>8</v>
      </c>
      <c r="B130" s="8">
        <v>44082</v>
      </c>
      <c r="C130" t="s">
        <v>120</v>
      </c>
      <c r="D130">
        <v>23</v>
      </c>
      <c r="E130" s="11">
        <v>17.0429438518475</v>
      </c>
      <c r="F130" s="11">
        <v>0.10332842725864499</v>
      </c>
      <c r="G130" s="11">
        <v>15.445061813592201</v>
      </c>
      <c r="H130" s="11">
        <v>6.8622592190144299E-2</v>
      </c>
      <c r="I130" s="11">
        <v>36.856159735064999</v>
      </c>
      <c r="J130" s="11">
        <v>0.169179970757668</v>
      </c>
      <c r="K130" s="12">
        <v>2.16274746122243</v>
      </c>
      <c r="L130" s="12">
        <v>8.45193013589738E-3</v>
      </c>
      <c r="M130" s="12">
        <v>0.906332510331884</v>
      </c>
      <c r="N130" s="12">
        <v>3.5705794533295999E-3</v>
      </c>
      <c r="O130" s="13">
        <v>43.862484899042798</v>
      </c>
      <c r="P130" s="13">
        <v>1.2669400619598199</v>
      </c>
      <c r="Q130" s="11">
        <v>1.2834212249225299E-2</v>
      </c>
      <c r="R130" s="11">
        <v>7.5260252425403298E-4</v>
      </c>
    </row>
    <row r="131" spans="1:19" x14ac:dyDescent="0.25">
      <c r="A131" s="31"/>
      <c r="E131" s="10"/>
    </row>
    <row r="132" spans="1:19" x14ac:dyDescent="0.25">
      <c r="A132" s="31">
        <v>9</v>
      </c>
      <c r="B132" s="8">
        <v>44083</v>
      </c>
      <c r="C132" t="s">
        <v>120</v>
      </c>
      <c r="D132">
        <v>1</v>
      </c>
      <c r="E132" s="11">
        <v>17.069099497692701</v>
      </c>
      <c r="F132" s="11">
        <v>6.5721249157209796E-2</v>
      </c>
      <c r="G132" s="11">
        <v>15.544969227014599</v>
      </c>
      <c r="H132" s="11">
        <v>0.14881576601260099</v>
      </c>
      <c r="I132" s="11">
        <v>37.074752594398703</v>
      </c>
      <c r="J132" s="11">
        <v>0.19377945439345301</v>
      </c>
      <c r="K132" s="12">
        <v>2.1720578193589102</v>
      </c>
      <c r="L132" s="12">
        <v>9.7344140827488896E-3</v>
      </c>
      <c r="M132" s="12">
        <v>0.91069664816330698</v>
      </c>
      <c r="N132" s="12">
        <v>7.3727815401494297E-3</v>
      </c>
      <c r="O132" s="13">
        <v>53.9193699506787</v>
      </c>
      <c r="P132" s="13">
        <v>0.939980091761902</v>
      </c>
      <c r="Q132" s="11">
        <v>5.2159719577162401E-2</v>
      </c>
      <c r="R132" s="11">
        <v>1.6290212344779701E-3</v>
      </c>
      <c r="S132"/>
    </row>
    <row r="133" spans="1:19" x14ac:dyDescent="0.25">
      <c r="A133" s="31">
        <v>9</v>
      </c>
      <c r="B133" s="8">
        <v>44083</v>
      </c>
      <c r="C133" t="s">
        <v>120</v>
      </c>
      <c r="D133">
        <v>2</v>
      </c>
      <c r="E133" s="11">
        <v>17.163694197238399</v>
      </c>
      <c r="F133" s="11">
        <v>6.9211867168366401E-2</v>
      </c>
      <c r="G133" s="11">
        <v>15.4905908570775</v>
      </c>
      <c r="H133" s="11">
        <v>9.6602410908213698E-2</v>
      </c>
      <c r="I133" s="11">
        <v>36.992669854407502</v>
      </c>
      <c r="J133" s="11">
        <v>0.17820981360809199</v>
      </c>
      <c r="K133" s="12">
        <v>2.1553426715695601</v>
      </c>
      <c r="L133" s="12">
        <v>8.2839264395125397E-3</v>
      </c>
      <c r="M133" s="12">
        <v>0.90256197942145799</v>
      </c>
      <c r="N133" s="12">
        <v>5.4369855297872298E-3</v>
      </c>
      <c r="O133" s="13">
        <v>44.239695916798397</v>
      </c>
      <c r="P133" s="13">
        <v>1.5566488987391001</v>
      </c>
      <c r="Q133" s="11">
        <v>3.9653677380066199E-2</v>
      </c>
      <c r="R133" s="11">
        <v>1.74429389693655E-3</v>
      </c>
      <c r="S133"/>
    </row>
    <row r="134" spans="1:19" x14ac:dyDescent="0.25">
      <c r="A134" s="31">
        <v>9</v>
      </c>
      <c r="B134" s="8">
        <v>44083</v>
      </c>
      <c r="C134" t="s">
        <v>120</v>
      </c>
      <c r="D134">
        <v>3</v>
      </c>
      <c r="E134" s="11">
        <v>16.999475265766701</v>
      </c>
      <c r="F134" s="11">
        <v>9.6239218248366204E-2</v>
      </c>
      <c r="G134" s="11">
        <v>15.4748715851998</v>
      </c>
      <c r="H134" s="11">
        <v>8.0109935534697502E-2</v>
      </c>
      <c r="I134" s="11">
        <v>36.927521022030596</v>
      </c>
      <c r="J134" s="11">
        <v>0.14136890147717601</v>
      </c>
      <c r="K134" s="12">
        <v>2.1725170502140698</v>
      </c>
      <c r="L134" s="12">
        <v>8.5592968542723899E-3</v>
      </c>
      <c r="M134" s="12">
        <v>0.91041567271630797</v>
      </c>
      <c r="N134" s="12">
        <v>4.7547867423318397E-3</v>
      </c>
      <c r="O134" s="13">
        <v>42.186808701116298</v>
      </c>
      <c r="P134" s="13">
        <v>1.41376302755935</v>
      </c>
      <c r="Q134" s="11">
        <v>3.9935463370857099E-2</v>
      </c>
      <c r="R134" s="11">
        <v>1.6409656477651901E-3</v>
      </c>
      <c r="S134"/>
    </row>
    <row r="135" spans="1:19" x14ac:dyDescent="0.25">
      <c r="A135" s="31">
        <v>9</v>
      </c>
      <c r="B135" s="8">
        <v>44083</v>
      </c>
      <c r="C135" t="s">
        <v>120</v>
      </c>
      <c r="D135">
        <v>4</v>
      </c>
      <c r="E135" s="11">
        <v>17.100319502604101</v>
      </c>
      <c r="F135" s="11">
        <v>9.0964884517534705E-2</v>
      </c>
      <c r="G135" s="11">
        <v>15.501619546593799</v>
      </c>
      <c r="H135" s="11">
        <v>8.0462552199115397E-2</v>
      </c>
      <c r="I135" s="11">
        <v>36.9798187088521</v>
      </c>
      <c r="J135" s="11">
        <v>0.170263562521759</v>
      </c>
      <c r="K135" s="12">
        <v>2.1626800818126002</v>
      </c>
      <c r="L135" s="12">
        <v>7.03749886426361E-3</v>
      </c>
      <c r="M135" s="12">
        <v>0.90774065406476401</v>
      </c>
      <c r="N135" s="12">
        <v>3.38917753572315E-3</v>
      </c>
      <c r="O135" s="13">
        <v>42.406704884126</v>
      </c>
      <c r="P135" s="13">
        <v>1.6377203803087099</v>
      </c>
      <c r="Q135" s="11">
        <v>4.2278847687986301E-2</v>
      </c>
      <c r="R135" s="11">
        <v>1.66757725343515E-3</v>
      </c>
      <c r="S135"/>
    </row>
    <row r="136" spans="1:19" x14ac:dyDescent="0.25">
      <c r="A136" s="31">
        <v>9</v>
      </c>
      <c r="B136" s="8">
        <v>44083</v>
      </c>
      <c r="C136" t="s">
        <v>120</v>
      </c>
      <c r="D136">
        <v>5</v>
      </c>
      <c r="E136" s="11">
        <v>17.1261551233668</v>
      </c>
      <c r="F136" s="11">
        <v>0.15147462362658101</v>
      </c>
      <c r="G136" s="11">
        <v>15.514655396122</v>
      </c>
      <c r="H136" s="11">
        <v>0.11628377081677101</v>
      </c>
      <c r="I136" s="11">
        <v>36.894156405412303</v>
      </c>
      <c r="J136" s="11">
        <v>0.221895683379391</v>
      </c>
      <c r="K136" s="12">
        <v>2.15468371689246</v>
      </c>
      <c r="L136" s="12">
        <v>1.3116094167466801E-2</v>
      </c>
      <c r="M136" s="12">
        <v>0.90604028782788504</v>
      </c>
      <c r="N136" s="12">
        <v>5.5709756324280497E-3</v>
      </c>
      <c r="O136" s="13">
        <v>38.413751052715099</v>
      </c>
      <c r="P136" s="13">
        <v>1.0575894326408699</v>
      </c>
      <c r="Q136" s="11">
        <v>4.0086281203080602E-2</v>
      </c>
      <c r="R136" s="11">
        <v>1.16930615579975E-3</v>
      </c>
      <c r="S136"/>
    </row>
    <row r="137" spans="1:19" x14ac:dyDescent="0.25">
      <c r="A137" s="31">
        <v>9</v>
      </c>
      <c r="B137" s="8">
        <v>44083</v>
      </c>
      <c r="C137" t="s">
        <v>120</v>
      </c>
      <c r="D137">
        <v>6</v>
      </c>
      <c r="E137" s="11">
        <v>17.1147493266906</v>
      </c>
      <c r="F137" s="11">
        <v>0.10589107996068201</v>
      </c>
      <c r="G137" s="11">
        <v>15.547376616625099</v>
      </c>
      <c r="H137" s="11">
        <v>8.0668197658794294E-2</v>
      </c>
      <c r="I137" s="11">
        <v>37.015425490652703</v>
      </c>
      <c r="J137" s="11">
        <v>0.157102442526839</v>
      </c>
      <c r="K137" s="12">
        <v>2.1630249699469402</v>
      </c>
      <c r="L137" s="12">
        <v>8.6454039371005598E-3</v>
      </c>
      <c r="M137" s="12">
        <v>0.90851842207225098</v>
      </c>
      <c r="N137" s="12">
        <v>4.3944359837038097E-3</v>
      </c>
      <c r="O137" s="13">
        <v>41.569885976981801</v>
      </c>
      <c r="P137" s="13">
        <v>1.34296237297639</v>
      </c>
      <c r="Q137" s="11">
        <v>3.7543656173322698E-2</v>
      </c>
      <c r="R137" s="11">
        <v>1.80290216615372E-3</v>
      </c>
      <c r="S137"/>
    </row>
    <row r="138" spans="1:19" x14ac:dyDescent="0.25">
      <c r="A138" s="31">
        <v>9</v>
      </c>
      <c r="B138" s="8">
        <v>44083</v>
      </c>
      <c r="C138" t="s">
        <v>120</v>
      </c>
      <c r="D138">
        <v>7</v>
      </c>
      <c r="E138" s="11">
        <v>17.106580971899199</v>
      </c>
      <c r="F138" s="11">
        <v>9.3526459875668502E-2</v>
      </c>
      <c r="G138" s="11">
        <v>15.526988364762399</v>
      </c>
      <c r="H138" s="11">
        <v>9.7235648824240906E-2</v>
      </c>
      <c r="I138" s="11">
        <v>36.998428742584998</v>
      </c>
      <c r="J138" s="11">
        <v>0.14798128232546001</v>
      </c>
      <c r="K138" s="12">
        <v>2.1629956514039299</v>
      </c>
      <c r="L138" s="12">
        <v>1.0280596158672901E-2</v>
      </c>
      <c r="M138" s="12">
        <v>0.90769347677675505</v>
      </c>
      <c r="N138" s="12">
        <v>4.5376674848545302E-3</v>
      </c>
      <c r="O138" s="13">
        <v>45.830949912938301</v>
      </c>
      <c r="P138" s="13">
        <v>1.3497515526908499</v>
      </c>
      <c r="Q138" s="11">
        <v>3.66526107932683E-2</v>
      </c>
      <c r="R138" s="11">
        <v>1.2229791759090199E-3</v>
      </c>
      <c r="S138"/>
    </row>
    <row r="139" spans="1:19" s="15" customFormat="1" x14ac:dyDescent="0.25">
      <c r="A139" s="59">
        <v>9</v>
      </c>
      <c r="B139" s="8">
        <v>44083</v>
      </c>
      <c r="C139" t="s">
        <v>120</v>
      </c>
      <c r="D139">
        <v>8</v>
      </c>
      <c r="E139" s="11">
        <v>17.048446694069199</v>
      </c>
      <c r="F139" s="11">
        <v>0.17326392448858499</v>
      </c>
      <c r="G139" s="11">
        <v>15.445300568444299</v>
      </c>
      <c r="H139" s="11">
        <v>0.13689590424722001</v>
      </c>
      <c r="I139" s="11">
        <v>36.852213015657902</v>
      </c>
      <c r="J139" s="11">
        <v>0.26767306208292202</v>
      </c>
      <c r="K139" s="12">
        <v>2.16189860008997</v>
      </c>
      <c r="L139" s="12">
        <v>1.4347111319710599E-2</v>
      </c>
      <c r="M139" s="12">
        <v>0.906025404657676</v>
      </c>
      <c r="N139" s="12">
        <v>4.4510332083021603E-3</v>
      </c>
      <c r="O139" s="13">
        <v>44.4272274937289</v>
      </c>
      <c r="P139" s="13">
        <v>1.3200115620697701</v>
      </c>
      <c r="Q139" s="11">
        <v>2.2346378224230499E-2</v>
      </c>
      <c r="R139" s="11">
        <v>1.36379757644395E-3</v>
      </c>
      <c r="S139"/>
    </row>
    <row r="140" spans="1:19" x14ac:dyDescent="0.25">
      <c r="A140" s="31">
        <v>9</v>
      </c>
      <c r="B140" s="8">
        <v>44083</v>
      </c>
      <c r="C140" t="s">
        <v>120</v>
      </c>
      <c r="D140">
        <v>9</v>
      </c>
      <c r="E140" s="11">
        <v>17.0792684315354</v>
      </c>
      <c r="F140" s="11">
        <v>0.118857069622598</v>
      </c>
      <c r="G140" s="11">
        <v>15.507797952429501</v>
      </c>
      <c r="H140" s="11">
        <v>8.9651400381532895E-2</v>
      </c>
      <c r="I140" s="11">
        <v>36.895356859405702</v>
      </c>
      <c r="J140" s="11">
        <v>0.24444973273999801</v>
      </c>
      <c r="K140" s="12">
        <v>2.16042401731641</v>
      </c>
      <c r="L140" s="12">
        <v>1.28218254640921E-2</v>
      </c>
      <c r="M140" s="12">
        <v>0.90808289813337595</v>
      </c>
      <c r="N140" s="12">
        <v>5.2733897581652301E-3</v>
      </c>
      <c r="O140" s="13">
        <v>37.784318818224598</v>
      </c>
      <c r="P140" s="13">
        <v>0.89357745024941704</v>
      </c>
      <c r="Q140" s="11">
        <v>3.9891862348763102E-2</v>
      </c>
      <c r="R140" s="11">
        <v>8.8901372053548102E-4</v>
      </c>
      <c r="S140"/>
    </row>
    <row r="141" spans="1:19" x14ac:dyDescent="0.25">
      <c r="A141" s="31">
        <v>9</v>
      </c>
      <c r="B141" s="8">
        <v>44083</v>
      </c>
      <c r="C141" t="s">
        <v>120</v>
      </c>
      <c r="D141">
        <v>10</v>
      </c>
      <c r="E141" s="11">
        <v>17.093423099820001</v>
      </c>
      <c r="F141" s="11">
        <v>9.52536149438582E-2</v>
      </c>
      <c r="G141" s="11">
        <v>15.4597027899931</v>
      </c>
      <c r="H141" s="11">
        <v>8.1699400916482201E-2</v>
      </c>
      <c r="I141" s="11">
        <v>37.013796106100898</v>
      </c>
      <c r="J141" s="11">
        <v>0.16874619315355599</v>
      </c>
      <c r="K141" s="12">
        <v>2.1656484478829898</v>
      </c>
      <c r="L141" s="12">
        <v>8.7412549266131494E-3</v>
      </c>
      <c r="M141" s="12">
        <v>0.90455073877574799</v>
      </c>
      <c r="N141" s="12">
        <v>4.7248936744994302E-3</v>
      </c>
      <c r="O141" s="13">
        <v>39.593729185304397</v>
      </c>
      <c r="P141" s="13">
        <v>1.45016667324832</v>
      </c>
      <c r="Q141" s="11">
        <v>3.7307582358743097E-2</v>
      </c>
      <c r="R141" s="11">
        <v>1.5439624338278201E-3</v>
      </c>
      <c r="S141"/>
    </row>
    <row r="142" spans="1:19" x14ac:dyDescent="0.25">
      <c r="A142" s="31">
        <v>9</v>
      </c>
      <c r="B142" s="8">
        <v>44083</v>
      </c>
      <c r="C142" t="s">
        <v>120</v>
      </c>
      <c r="D142">
        <v>11</v>
      </c>
      <c r="E142" s="11">
        <v>17.0935211640742</v>
      </c>
      <c r="F142" s="11">
        <v>0.118247214366311</v>
      </c>
      <c r="G142" s="11">
        <v>15.5410535280093</v>
      </c>
      <c r="H142" s="11">
        <v>0.13311978348011</v>
      </c>
      <c r="I142" s="11">
        <v>36.987006027116699</v>
      </c>
      <c r="J142" s="11">
        <v>0.167807184637141</v>
      </c>
      <c r="K142" s="12">
        <v>2.1640513188997601</v>
      </c>
      <c r="L142" s="12">
        <v>9.9572564219465708E-3</v>
      </c>
      <c r="M142" s="12">
        <v>0.90927306258834795</v>
      </c>
      <c r="N142" s="12">
        <v>7.5729504603788897E-3</v>
      </c>
      <c r="O142" s="13">
        <v>36.211470509074701</v>
      </c>
      <c r="P142" s="13">
        <v>0.81635059461107096</v>
      </c>
      <c r="Q142" s="11">
        <v>4.4406620995722401E-2</v>
      </c>
      <c r="R142" s="11">
        <v>1.4317734343491601E-3</v>
      </c>
      <c r="S142"/>
    </row>
    <row r="143" spans="1:19" x14ac:dyDescent="0.25">
      <c r="A143" s="31">
        <v>9</v>
      </c>
      <c r="B143" s="8">
        <v>44083</v>
      </c>
      <c r="C143" t="s">
        <v>120</v>
      </c>
      <c r="D143">
        <v>12</v>
      </c>
      <c r="E143" s="11">
        <v>17.1238687268226</v>
      </c>
      <c r="F143" s="11">
        <v>8.7091184680132702E-2</v>
      </c>
      <c r="G143" s="11">
        <v>15.5406682074694</v>
      </c>
      <c r="H143" s="11">
        <v>6.3380300614462204E-2</v>
      </c>
      <c r="I143" s="11">
        <v>37.002893490113301</v>
      </c>
      <c r="J143" s="11">
        <v>0.14462543515052401</v>
      </c>
      <c r="K143" s="12">
        <v>2.16103160277616</v>
      </c>
      <c r="L143" s="12">
        <v>7.5591469277656899E-3</v>
      </c>
      <c r="M143" s="12">
        <v>0.90763815724753505</v>
      </c>
      <c r="N143" s="12">
        <v>4.8212568967026404E-3</v>
      </c>
      <c r="O143" s="13">
        <v>42.513698381455796</v>
      </c>
      <c r="P143" s="13">
        <v>1.17639773419897</v>
      </c>
      <c r="Q143" s="11">
        <v>3.2880697973605301E-2</v>
      </c>
      <c r="R143" s="11">
        <v>1.7667782098612301E-3</v>
      </c>
      <c r="S143"/>
    </row>
    <row r="144" spans="1:19" x14ac:dyDescent="0.25">
      <c r="A144" s="31">
        <v>9</v>
      </c>
      <c r="B144" s="8">
        <v>44083</v>
      </c>
      <c r="C144" t="s">
        <v>120</v>
      </c>
      <c r="D144">
        <v>13</v>
      </c>
      <c r="E144" s="11">
        <v>17.174595552258001</v>
      </c>
      <c r="F144" s="11">
        <v>7.2820265687730201E-2</v>
      </c>
      <c r="G144" s="11">
        <v>15.547525752864599</v>
      </c>
      <c r="H144" s="11">
        <v>0.10971932998178199</v>
      </c>
      <c r="I144" s="11">
        <v>37.087725419146601</v>
      </c>
      <c r="J144" s="11">
        <v>0.16492723263270501</v>
      </c>
      <c r="K144" s="12">
        <v>2.1595359397954002</v>
      </c>
      <c r="L144" s="12">
        <v>8.1400119465447202E-3</v>
      </c>
      <c r="M144" s="12">
        <v>0.90528892077970802</v>
      </c>
      <c r="N144" s="12">
        <v>5.7834133504225402E-3</v>
      </c>
      <c r="O144" s="13">
        <v>43.557254294289798</v>
      </c>
      <c r="P144" s="13">
        <v>1.3047170266602199</v>
      </c>
      <c r="Q144" s="11">
        <v>3.3954020757790498E-2</v>
      </c>
      <c r="R144" s="11">
        <v>1.7686486635791799E-3</v>
      </c>
      <c r="S144"/>
    </row>
    <row r="145" spans="1:19" x14ac:dyDescent="0.25">
      <c r="A145" s="31">
        <v>9</v>
      </c>
      <c r="B145" s="8">
        <v>44083</v>
      </c>
      <c r="C145" t="s">
        <v>120</v>
      </c>
      <c r="D145">
        <v>14</v>
      </c>
      <c r="E145" s="11">
        <v>17.088703539493</v>
      </c>
      <c r="F145" s="11">
        <v>8.9060900709473007E-2</v>
      </c>
      <c r="G145" s="11">
        <v>15.4735895862775</v>
      </c>
      <c r="H145" s="11">
        <v>8.2447077347959502E-2</v>
      </c>
      <c r="I145" s="11">
        <v>36.974181483557501</v>
      </c>
      <c r="J145" s="11">
        <v>0.151207389588561</v>
      </c>
      <c r="K145" s="12">
        <v>2.16551982784895</v>
      </c>
      <c r="L145" s="12">
        <v>6.3113365435966901E-3</v>
      </c>
      <c r="M145" s="12">
        <v>0.905582209176511</v>
      </c>
      <c r="N145" s="12">
        <v>3.8240124788433499E-3</v>
      </c>
      <c r="O145" s="13">
        <v>38.825026771271098</v>
      </c>
      <c r="P145" s="13">
        <v>1.49644822683237</v>
      </c>
      <c r="Q145" s="11">
        <v>3.6823674504309199E-2</v>
      </c>
      <c r="R145" s="11">
        <v>9.2882669327357895E-4</v>
      </c>
      <c r="S145"/>
    </row>
    <row r="146" spans="1:19" x14ac:dyDescent="0.25">
      <c r="A146" s="31">
        <v>9</v>
      </c>
      <c r="B146" s="8">
        <v>44083</v>
      </c>
      <c r="C146" t="s">
        <v>120</v>
      </c>
      <c r="D146">
        <v>15</v>
      </c>
      <c r="E146" s="11">
        <v>17.112710116061798</v>
      </c>
      <c r="F146" s="11">
        <v>7.7736750974055399E-2</v>
      </c>
      <c r="G146" s="11">
        <v>15.5123381671198</v>
      </c>
      <c r="H146" s="11">
        <v>7.7840529682676796E-2</v>
      </c>
      <c r="I146" s="11">
        <v>36.979166073032097</v>
      </c>
      <c r="J146" s="11">
        <v>0.12956917304958401</v>
      </c>
      <c r="K146" s="12">
        <v>2.1611731377831398</v>
      </c>
      <c r="L146" s="12">
        <v>6.7839239394175401E-3</v>
      </c>
      <c r="M146" s="12">
        <v>0.90565541528242099</v>
      </c>
      <c r="N146" s="12">
        <v>3.7180909348995001E-3</v>
      </c>
      <c r="O146" s="13">
        <v>38.623084046827202</v>
      </c>
      <c r="P146" s="13">
        <v>1.5524542982204199</v>
      </c>
      <c r="Q146" s="11">
        <v>3.3120808417344598E-2</v>
      </c>
      <c r="R146" s="11">
        <v>1.3427703028052399E-3</v>
      </c>
      <c r="S146"/>
    </row>
    <row r="147" spans="1:19" x14ac:dyDescent="0.25">
      <c r="A147" s="31">
        <v>9</v>
      </c>
      <c r="B147" s="8">
        <v>44083</v>
      </c>
      <c r="C147" t="s">
        <v>120</v>
      </c>
      <c r="D147">
        <v>16</v>
      </c>
      <c r="E147" s="11">
        <v>17.142580874692499</v>
      </c>
      <c r="F147" s="11">
        <v>9.4165784980093703E-2</v>
      </c>
      <c r="G147" s="11">
        <v>15.5854601368074</v>
      </c>
      <c r="H147" s="11">
        <v>9.2371075913051701E-2</v>
      </c>
      <c r="I147" s="11">
        <v>36.995320696186802</v>
      </c>
      <c r="J147" s="11">
        <v>0.155716542086106</v>
      </c>
      <c r="K147" s="12">
        <v>2.1581941243783</v>
      </c>
      <c r="L147" s="12">
        <v>8.5359883384159407E-3</v>
      </c>
      <c r="M147" s="12">
        <v>0.90919135049217004</v>
      </c>
      <c r="N147" s="12">
        <v>4.2466888110856901E-3</v>
      </c>
      <c r="O147" s="13">
        <v>45.000990405526601</v>
      </c>
      <c r="P147" s="13">
        <v>1.1384457667236301</v>
      </c>
      <c r="Q147" s="11">
        <v>2.07098881782714E-2</v>
      </c>
      <c r="R147" s="11">
        <v>8.9350733596788099E-4</v>
      </c>
      <c r="S147"/>
    </row>
    <row r="148" spans="1:19" x14ac:dyDescent="0.25">
      <c r="A148" s="31">
        <v>9</v>
      </c>
      <c r="B148" s="8">
        <v>44083</v>
      </c>
      <c r="C148" t="s">
        <v>120</v>
      </c>
      <c r="D148">
        <v>17</v>
      </c>
      <c r="E148" s="11">
        <v>17.078920354959799</v>
      </c>
      <c r="F148" s="11">
        <v>7.6383871665670594E-2</v>
      </c>
      <c r="G148" s="11">
        <v>15.4646552959613</v>
      </c>
      <c r="H148" s="11">
        <v>6.4746869341256397E-2</v>
      </c>
      <c r="I148" s="11">
        <v>36.897557686835398</v>
      </c>
      <c r="J148" s="11">
        <v>0.14091340584234699</v>
      </c>
      <c r="K148" s="12">
        <v>2.1606099103348702</v>
      </c>
      <c r="L148" s="12">
        <v>6.2936546025028402E-3</v>
      </c>
      <c r="M148" s="12">
        <v>0.90557773044690404</v>
      </c>
      <c r="N148" s="12">
        <v>3.37000615730063E-3</v>
      </c>
      <c r="O148" s="13">
        <v>37.810685660954597</v>
      </c>
      <c r="P148" s="13">
        <v>1.6005577342749899</v>
      </c>
      <c r="Q148" s="11">
        <v>3.1732208792238301E-2</v>
      </c>
      <c r="R148" s="11">
        <v>8.7297334758549801E-4</v>
      </c>
      <c r="S148"/>
    </row>
    <row r="149" spans="1:19" x14ac:dyDescent="0.25">
      <c r="A149" s="31">
        <v>9</v>
      </c>
      <c r="B149" s="8">
        <v>44083</v>
      </c>
      <c r="C149" t="s">
        <v>120</v>
      </c>
      <c r="D149">
        <v>18</v>
      </c>
      <c r="E149" s="11">
        <v>17.152441791538799</v>
      </c>
      <c r="F149" s="11">
        <v>9.5747150657215493E-2</v>
      </c>
      <c r="G149" s="11">
        <v>15.482777121538399</v>
      </c>
      <c r="H149" s="11">
        <v>9.6424858244737205E-2</v>
      </c>
      <c r="I149" s="11">
        <v>36.888450899164297</v>
      </c>
      <c r="J149" s="11">
        <v>0.166620674539014</v>
      </c>
      <c r="K149" s="12">
        <v>2.15078993420014</v>
      </c>
      <c r="L149" s="12">
        <v>9.2909265638744E-3</v>
      </c>
      <c r="M149" s="12">
        <v>0.90276768428052001</v>
      </c>
      <c r="N149" s="12">
        <v>6.6256012264633898E-3</v>
      </c>
      <c r="O149" s="13">
        <v>36.242565278308</v>
      </c>
      <c r="P149" s="13">
        <v>0.84484655874041403</v>
      </c>
      <c r="Q149" s="11">
        <v>3.9345131169955298E-2</v>
      </c>
      <c r="R149" s="11">
        <v>1.30855762438096E-3</v>
      </c>
      <c r="S149"/>
    </row>
    <row r="150" spans="1:19" x14ac:dyDescent="0.25">
      <c r="A150" s="31">
        <v>9</v>
      </c>
      <c r="B150" s="8">
        <v>44083</v>
      </c>
      <c r="C150" t="s">
        <v>120</v>
      </c>
      <c r="D150">
        <v>19</v>
      </c>
      <c r="E150" s="11">
        <v>17.100014150931699</v>
      </c>
      <c r="F150" s="11">
        <v>7.6757284398098896E-2</v>
      </c>
      <c r="G150" s="11">
        <v>15.5039475712406</v>
      </c>
      <c r="H150" s="11">
        <v>6.17833070029132E-2</v>
      </c>
      <c r="I150" s="11">
        <v>36.965044140701302</v>
      </c>
      <c r="J150" s="11">
        <v>0.12826718546070201</v>
      </c>
      <c r="K150" s="12">
        <v>2.1601572832303799</v>
      </c>
      <c r="L150" s="12">
        <v>7.7228558099045903E-3</v>
      </c>
      <c r="M150" s="12">
        <v>0.90581288007342897</v>
      </c>
      <c r="N150" s="12">
        <v>4.08568956962634E-3</v>
      </c>
      <c r="O150" s="13">
        <v>38.274993919780499</v>
      </c>
      <c r="P150" s="13">
        <v>1.3628239158575599</v>
      </c>
      <c r="Q150" s="11">
        <v>3.6011591887535797E-2</v>
      </c>
      <c r="R150" s="11">
        <v>1.5957473808999401E-3</v>
      </c>
      <c r="S150"/>
    </row>
    <row r="151" spans="1:19" x14ac:dyDescent="0.25">
      <c r="A151" s="31">
        <v>9</v>
      </c>
      <c r="B151" s="8">
        <v>44083</v>
      </c>
      <c r="C151" t="s">
        <v>120</v>
      </c>
      <c r="D151">
        <v>20</v>
      </c>
      <c r="E151" s="11">
        <v>17.1500505474208</v>
      </c>
      <c r="F151" s="11">
        <v>8.2725737596513194E-2</v>
      </c>
      <c r="G151" s="11">
        <v>15.549903470211</v>
      </c>
      <c r="H151" s="11">
        <v>5.9245604986147997E-2</v>
      </c>
      <c r="I151" s="11">
        <v>36.963879995629298</v>
      </c>
      <c r="J151" s="11">
        <v>0.11328138952924301</v>
      </c>
      <c r="K151" s="12">
        <v>2.15724505458155</v>
      </c>
      <c r="L151" s="12">
        <v>6.5321474747393402E-3</v>
      </c>
      <c r="M151" s="12">
        <v>0.906888224618841</v>
      </c>
      <c r="N151" s="12">
        <v>4.4715414417554802E-3</v>
      </c>
      <c r="O151" s="13">
        <v>38.988803262054702</v>
      </c>
      <c r="P151" s="13">
        <v>1.49855700899665</v>
      </c>
      <c r="Q151" s="11">
        <v>2.9911633727610298E-2</v>
      </c>
      <c r="R151" s="11">
        <v>8.8716927054208704E-4</v>
      </c>
      <c r="S151"/>
    </row>
    <row r="152" spans="1:19" x14ac:dyDescent="0.25">
      <c r="A152" s="31">
        <v>9</v>
      </c>
      <c r="B152" s="8">
        <v>44083</v>
      </c>
      <c r="C152" t="s">
        <v>120</v>
      </c>
      <c r="D152">
        <v>21</v>
      </c>
      <c r="E152" s="11">
        <v>17.165534454602</v>
      </c>
      <c r="F152" s="11">
        <v>7.0816231550655501E-2</v>
      </c>
      <c r="G152" s="11">
        <v>15.559205496066699</v>
      </c>
      <c r="H152" s="11">
        <v>6.8260551880722595E-2</v>
      </c>
      <c r="I152" s="11">
        <v>37.052656777091798</v>
      </c>
      <c r="J152" s="11">
        <v>0.117261482382683</v>
      </c>
      <c r="K152" s="12">
        <v>2.15876787009576</v>
      </c>
      <c r="L152" s="12">
        <v>6.31230006274226E-3</v>
      </c>
      <c r="M152" s="12">
        <v>0.906493980355776</v>
      </c>
      <c r="N152" s="12">
        <v>3.4552214731641902E-3</v>
      </c>
      <c r="O152" s="13">
        <v>38.068086795237797</v>
      </c>
      <c r="P152" s="13">
        <v>1.4017135398045999</v>
      </c>
      <c r="Q152" s="11">
        <v>3.2658067257217399E-2</v>
      </c>
      <c r="R152" s="11">
        <v>1.4637503437831599E-3</v>
      </c>
      <c r="S152"/>
    </row>
    <row r="153" spans="1:19" x14ac:dyDescent="0.25">
      <c r="A153" s="31"/>
      <c r="K153" s="5"/>
      <c r="L153" s="5"/>
      <c r="M153" s="5"/>
      <c r="N153" s="5"/>
      <c r="O153" s="5"/>
      <c r="P153" s="5"/>
      <c r="Q153" s="5"/>
      <c r="R153" s="5"/>
    </row>
    <row r="154" spans="1:19" x14ac:dyDescent="0.25">
      <c r="A154" s="31">
        <v>10</v>
      </c>
      <c r="B154" s="8">
        <v>44084</v>
      </c>
      <c r="C154" t="s">
        <v>120</v>
      </c>
      <c r="D154">
        <v>1</v>
      </c>
      <c r="E154" s="11">
        <v>17.1231707398127</v>
      </c>
      <c r="F154" s="11">
        <v>0.109510417595586</v>
      </c>
      <c r="G154" s="11">
        <v>15.522560546454599</v>
      </c>
      <c r="H154" s="11">
        <v>9.8318952191441294E-2</v>
      </c>
      <c r="I154" s="11">
        <v>37.067564311567999</v>
      </c>
      <c r="J154" s="11">
        <v>0.170550903235409</v>
      </c>
      <c r="K154" s="12">
        <v>2.1653912411468501</v>
      </c>
      <c r="L154" s="12">
        <v>1.07779168811471E-2</v>
      </c>
      <c r="M154" s="12">
        <v>0.90678828492840702</v>
      </c>
      <c r="N154" s="12">
        <v>6.0274218786873796E-3</v>
      </c>
      <c r="O154" s="13">
        <v>36.547487832971399</v>
      </c>
      <c r="P154" s="13">
        <v>1.6372563589508999</v>
      </c>
      <c r="Q154" s="11">
        <v>5.9540384588219898E-2</v>
      </c>
      <c r="R154" s="11">
        <v>1.67901607381762E-3</v>
      </c>
    </row>
    <row r="155" spans="1:19" x14ac:dyDescent="0.25">
      <c r="A155" s="31">
        <v>10</v>
      </c>
      <c r="B155" s="8">
        <v>44084</v>
      </c>
      <c r="C155" t="s">
        <v>120</v>
      </c>
      <c r="D155">
        <v>2</v>
      </c>
      <c r="E155" s="11">
        <v>17.076339109739902</v>
      </c>
      <c r="F155" s="11">
        <v>8.1210982565825707E-2</v>
      </c>
      <c r="G155" s="11">
        <v>15.471049692094599</v>
      </c>
      <c r="H155" s="11">
        <v>9.01738553648469E-2</v>
      </c>
      <c r="I155" s="11">
        <v>36.9301809526455</v>
      </c>
      <c r="J155" s="11">
        <v>0.147056448076719</v>
      </c>
      <c r="K155" s="12">
        <v>2.16379824121283</v>
      </c>
      <c r="L155" s="12">
        <v>9.1897458163352104E-3</v>
      </c>
      <c r="M155" s="12">
        <v>0.90738599321518498</v>
      </c>
      <c r="N155" s="12">
        <v>5.7270709439793304E-3</v>
      </c>
      <c r="O155" s="13">
        <v>37.495957146646298</v>
      </c>
      <c r="P155" s="13">
        <v>1.5250591684247199</v>
      </c>
      <c r="Q155" s="11">
        <v>5.7304896830681899E-2</v>
      </c>
      <c r="R155" s="11">
        <v>2.45045679204761E-3</v>
      </c>
    </row>
    <row r="156" spans="1:19" x14ac:dyDescent="0.25">
      <c r="A156" s="31">
        <v>10</v>
      </c>
      <c r="B156" s="8">
        <v>44084</v>
      </c>
      <c r="C156" t="s">
        <v>120</v>
      </c>
      <c r="D156">
        <v>3</v>
      </c>
      <c r="E156" s="11">
        <v>17.131561089604901</v>
      </c>
      <c r="F156" s="11">
        <v>0.10518908253638901</v>
      </c>
      <c r="G156" s="11">
        <v>15.514323830935499</v>
      </c>
      <c r="H156" s="11">
        <v>7.0684328670379798E-2</v>
      </c>
      <c r="I156" s="11">
        <v>37.005749818129097</v>
      </c>
      <c r="J156" s="11">
        <v>0.151892053883009</v>
      </c>
      <c r="K156" s="12">
        <v>2.1607819679715199</v>
      </c>
      <c r="L156" s="12">
        <v>1.1470511812761E-2</v>
      </c>
      <c r="M156" s="12">
        <v>0.90589588607461002</v>
      </c>
      <c r="N156" s="12">
        <v>5.2307154910133796E-3</v>
      </c>
      <c r="O156" s="13">
        <v>37.654121707724101</v>
      </c>
      <c r="P156" s="13">
        <v>1.5458702427292199</v>
      </c>
      <c r="Q156" s="11">
        <v>6.5512227159566103E-2</v>
      </c>
      <c r="R156" s="11">
        <v>2.3376866978684799E-3</v>
      </c>
    </row>
    <row r="157" spans="1:19" x14ac:dyDescent="0.25">
      <c r="A157" s="31">
        <v>10</v>
      </c>
      <c r="B157" s="8">
        <v>44084</v>
      </c>
      <c r="C157" t="s">
        <v>120</v>
      </c>
      <c r="D157">
        <v>4</v>
      </c>
      <c r="E157" s="11">
        <v>17.098432028270601</v>
      </c>
      <c r="F157" s="11">
        <v>8.6536221364926905E-2</v>
      </c>
      <c r="G157" s="11">
        <v>15.511830387741201</v>
      </c>
      <c r="H157" s="11">
        <v>7.7360852620364406E-2</v>
      </c>
      <c r="I157" s="11">
        <v>36.930954981409002</v>
      </c>
      <c r="J157" s="11">
        <v>0.13994202668248901</v>
      </c>
      <c r="K157" s="12">
        <v>2.15805436375169</v>
      </c>
      <c r="L157" s="12">
        <v>8.7413582504536694E-3</v>
      </c>
      <c r="M157" s="12">
        <v>0.90624854449132997</v>
      </c>
      <c r="N157" s="12">
        <v>4.4857090383832897E-3</v>
      </c>
      <c r="O157" s="13">
        <v>38.6976316793751</v>
      </c>
      <c r="P157" s="13">
        <v>1.5734898546724201</v>
      </c>
      <c r="Q157" s="11">
        <v>6.0233942410267298E-2</v>
      </c>
      <c r="R157" s="11">
        <v>2.21036472727433E-3</v>
      </c>
    </row>
    <row r="158" spans="1:19" x14ac:dyDescent="0.25">
      <c r="A158" s="31">
        <v>10</v>
      </c>
      <c r="B158" s="8">
        <v>44084</v>
      </c>
      <c r="C158" t="s">
        <v>120</v>
      </c>
      <c r="D158">
        <v>5</v>
      </c>
      <c r="E158" s="11">
        <v>17.1331027229322</v>
      </c>
      <c r="F158" s="11">
        <v>0.109669287590009</v>
      </c>
      <c r="G158" s="11">
        <v>15.5648745187182</v>
      </c>
      <c r="H158" s="11">
        <v>8.8936923767342593E-2</v>
      </c>
      <c r="I158" s="11">
        <v>37.043370246793401</v>
      </c>
      <c r="J158" s="11">
        <v>0.157494636743091</v>
      </c>
      <c r="K158" s="12">
        <v>2.1628071619467502</v>
      </c>
      <c r="L158" s="12">
        <v>1.1690726103261301E-2</v>
      </c>
      <c r="M158" s="12">
        <v>0.90742685733693496</v>
      </c>
      <c r="N158" s="12">
        <v>5.9119459097532702E-3</v>
      </c>
      <c r="O158" s="13">
        <v>38.845968962265196</v>
      </c>
      <c r="P158" s="13">
        <v>1.67923981907639</v>
      </c>
      <c r="Q158" s="11">
        <v>5.6541457189712402E-2</v>
      </c>
      <c r="R158" s="11">
        <v>2.0273211108902899E-3</v>
      </c>
    </row>
    <row r="159" spans="1:19" x14ac:dyDescent="0.25">
      <c r="A159" s="31">
        <v>10</v>
      </c>
      <c r="B159" s="8">
        <v>44084</v>
      </c>
      <c r="C159" t="s">
        <v>120</v>
      </c>
      <c r="D159">
        <v>6</v>
      </c>
      <c r="E159" s="11">
        <v>17.178245875610902</v>
      </c>
      <c r="F159" s="11">
        <v>0.12457671373253799</v>
      </c>
      <c r="G159" s="11">
        <v>15.5662707501785</v>
      </c>
      <c r="H159" s="11">
        <v>0.14606616679204901</v>
      </c>
      <c r="I159" s="11">
        <v>37.092119440273201</v>
      </c>
      <c r="J159" s="11">
        <v>0.24114792250605599</v>
      </c>
      <c r="K159" s="12">
        <v>2.1594209628751901</v>
      </c>
      <c r="L159" s="12">
        <v>1.28349164616712E-2</v>
      </c>
      <c r="M159" s="12">
        <v>0.90627600415472598</v>
      </c>
      <c r="N159" s="12">
        <v>9.3401404511567095E-3</v>
      </c>
      <c r="O159" s="13">
        <v>38.471103690004298</v>
      </c>
      <c r="P159" s="13">
        <v>0.97773422930377896</v>
      </c>
      <c r="Q159" s="11">
        <v>5.4297471637561497E-2</v>
      </c>
      <c r="R159" s="11">
        <v>1.7159458063875301E-3</v>
      </c>
    </row>
    <row r="160" spans="1:19" x14ac:dyDescent="0.25">
      <c r="A160" s="31">
        <v>10</v>
      </c>
      <c r="B160" s="8">
        <v>44084</v>
      </c>
      <c r="C160" t="s">
        <v>120</v>
      </c>
      <c r="D160">
        <v>7</v>
      </c>
      <c r="E160" s="11">
        <v>17.071834602235899</v>
      </c>
      <c r="F160" s="11">
        <v>0.101123273654159</v>
      </c>
      <c r="G160" s="11">
        <v>15.4796047817426</v>
      </c>
      <c r="H160" s="11">
        <v>0.11505348466337</v>
      </c>
      <c r="I160" s="11">
        <v>36.941911103076102</v>
      </c>
      <c r="J160" s="11">
        <v>0.18950922949659099</v>
      </c>
      <c r="K160" s="12">
        <v>2.1641572915635598</v>
      </c>
      <c r="L160" s="12">
        <v>1.1709628329121501E-2</v>
      </c>
      <c r="M160" s="12">
        <v>0.90684279830663195</v>
      </c>
      <c r="N160" s="12">
        <v>7.0660418945547301E-3</v>
      </c>
      <c r="O160" s="13">
        <v>39.195124502414899</v>
      </c>
      <c r="P160" s="13">
        <v>1.20355900000897</v>
      </c>
      <c r="Q160" s="11">
        <v>5.2830425202458002E-2</v>
      </c>
      <c r="R160" s="11">
        <v>1.5651039320856001E-3</v>
      </c>
    </row>
    <row r="161" spans="1:18" x14ac:dyDescent="0.25">
      <c r="A161" s="31">
        <v>10</v>
      </c>
      <c r="B161" s="8">
        <v>44084</v>
      </c>
      <c r="C161" t="s">
        <v>120</v>
      </c>
      <c r="D161">
        <v>8</v>
      </c>
      <c r="E161" s="11">
        <v>17.073329517132098</v>
      </c>
      <c r="F161" s="11">
        <v>0.112075195434671</v>
      </c>
      <c r="G161" s="11">
        <v>15.5551716656678</v>
      </c>
      <c r="H161" s="11">
        <v>0.113228513252009</v>
      </c>
      <c r="I161" s="11">
        <v>37.077734180673801</v>
      </c>
      <c r="J161" s="11">
        <v>0.27981851688633602</v>
      </c>
      <c r="K161" s="12">
        <v>2.1717533867155399</v>
      </c>
      <c r="L161" s="12">
        <v>1.40970376921327E-2</v>
      </c>
      <c r="M161" s="12">
        <v>0.91113699691574401</v>
      </c>
      <c r="N161" s="12">
        <v>7.0404403035183799E-3</v>
      </c>
      <c r="O161" s="13">
        <v>50.256202230572903</v>
      </c>
      <c r="P161" s="13">
        <v>0.89900421755955195</v>
      </c>
      <c r="Q161" s="11">
        <v>4.6710880945601503E-2</v>
      </c>
      <c r="R161" s="11">
        <v>1.47166442527845E-3</v>
      </c>
    </row>
    <row r="162" spans="1:18" x14ac:dyDescent="0.25">
      <c r="A162" s="31">
        <v>10</v>
      </c>
      <c r="B162" s="8">
        <v>44084</v>
      </c>
      <c r="C162" t="s">
        <v>120</v>
      </c>
      <c r="D162">
        <v>9</v>
      </c>
      <c r="E162" s="11">
        <v>17.149568002576299</v>
      </c>
      <c r="F162" s="11">
        <v>0.14169456748079301</v>
      </c>
      <c r="G162" s="11">
        <v>15.569523416291901</v>
      </c>
      <c r="H162" s="11">
        <v>0.101692501087829</v>
      </c>
      <c r="I162" s="11">
        <v>37.033870904743203</v>
      </c>
      <c r="J162" s="11">
        <v>0.20043048903550101</v>
      </c>
      <c r="K162" s="12">
        <v>2.1600416182991902</v>
      </c>
      <c r="L162" s="12">
        <v>1.5229742163046799E-2</v>
      </c>
      <c r="M162" s="12">
        <v>0.90814460416334897</v>
      </c>
      <c r="N162" s="12">
        <v>7.9264778334205508E-3</v>
      </c>
      <c r="O162" s="13">
        <v>34.282473605410601</v>
      </c>
      <c r="P162" s="13">
        <v>0.90469509508579804</v>
      </c>
      <c r="Q162" s="11">
        <v>5.95863400809706E-2</v>
      </c>
      <c r="R162" s="11">
        <v>1.4071498924547901E-3</v>
      </c>
    </row>
    <row r="163" spans="1:18" x14ac:dyDescent="0.25">
      <c r="A163" s="31">
        <v>10</v>
      </c>
      <c r="B163" s="8">
        <v>44084</v>
      </c>
      <c r="C163" t="s">
        <v>120</v>
      </c>
      <c r="D163">
        <v>10</v>
      </c>
      <c r="E163" s="11">
        <v>17.174793508751801</v>
      </c>
      <c r="F163" s="11">
        <v>0.11697307608608799</v>
      </c>
      <c r="G163" s="11">
        <v>15.5745038148772</v>
      </c>
      <c r="H163" s="11">
        <v>0.117714846100742</v>
      </c>
      <c r="I163" s="11">
        <v>37.120670380318501</v>
      </c>
      <c r="J163" s="11">
        <v>0.26948376121353301</v>
      </c>
      <c r="K163" s="12">
        <v>2.1614787220926601</v>
      </c>
      <c r="L163" s="12">
        <v>1.2547483659940101E-2</v>
      </c>
      <c r="M163" s="12">
        <v>0.90692105686023405</v>
      </c>
      <c r="N163" s="12">
        <v>6.9600605589073697E-3</v>
      </c>
      <c r="O163" s="13">
        <v>40.506845411218102</v>
      </c>
      <c r="P163" s="13">
        <v>0.94677189072300705</v>
      </c>
      <c r="Q163" s="11">
        <v>5.1374394568584399E-2</v>
      </c>
      <c r="R163" s="11">
        <v>1.9086768526351101E-3</v>
      </c>
    </row>
    <row r="164" spans="1:18" x14ac:dyDescent="0.25">
      <c r="A164" s="31">
        <v>10</v>
      </c>
      <c r="B164" s="8">
        <v>44084</v>
      </c>
      <c r="C164" t="s">
        <v>120</v>
      </c>
      <c r="D164">
        <v>11</v>
      </c>
      <c r="E164" s="11">
        <v>17.122576941392001</v>
      </c>
      <c r="F164" s="11">
        <v>0.11623129221410999</v>
      </c>
      <c r="G164" s="11">
        <v>15.560013292607101</v>
      </c>
      <c r="H164" s="11">
        <v>0.13558610652912001</v>
      </c>
      <c r="I164" s="11">
        <v>37.077235828852899</v>
      </c>
      <c r="J164" s="11">
        <v>0.25621104682711598</v>
      </c>
      <c r="K164" s="12">
        <v>2.1655390133686598</v>
      </c>
      <c r="L164" s="12">
        <v>1.12807353270964E-2</v>
      </c>
      <c r="M164" s="12">
        <v>0.90883174523295296</v>
      </c>
      <c r="N164" s="12">
        <v>7.5671941165647502E-3</v>
      </c>
      <c r="O164" s="13">
        <v>42.148699877530298</v>
      </c>
      <c r="P164" s="13">
        <v>1.1656731495660999</v>
      </c>
      <c r="Q164" s="11">
        <v>5.1262897652160702E-2</v>
      </c>
      <c r="R164" s="11">
        <v>2.5495456204742699E-3</v>
      </c>
    </row>
    <row r="165" spans="1:18" x14ac:dyDescent="0.25">
      <c r="A165" s="31">
        <v>10</v>
      </c>
      <c r="B165" s="8">
        <v>44084</v>
      </c>
      <c r="C165" t="s">
        <v>120</v>
      </c>
      <c r="D165">
        <v>12</v>
      </c>
      <c r="E165" s="11">
        <v>17.117719689910501</v>
      </c>
      <c r="F165" s="11">
        <v>8.9589818536490506E-2</v>
      </c>
      <c r="G165" s="11">
        <v>15.5131599438587</v>
      </c>
      <c r="H165" s="11">
        <v>9.9252637152055401E-2</v>
      </c>
      <c r="I165" s="11">
        <v>36.944225744931501</v>
      </c>
      <c r="J165" s="11">
        <v>0.13811216858256201</v>
      </c>
      <c r="K165" s="12">
        <v>2.1585556807962498</v>
      </c>
      <c r="L165" s="12">
        <v>1.10596423566089E-2</v>
      </c>
      <c r="M165" s="12">
        <v>0.90640574845777699</v>
      </c>
      <c r="N165" s="12">
        <v>6.8128672374122498E-3</v>
      </c>
      <c r="O165" s="13">
        <v>46.394921851243801</v>
      </c>
      <c r="P165" s="13">
        <v>1.4054020998080801</v>
      </c>
      <c r="Q165" s="11">
        <v>4.5075643583357701E-2</v>
      </c>
      <c r="R165" s="11">
        <v>2.1928931242700999E-3</v>
      </c>
    </row>
    <row r="166" spans="1:18" x14ac:dyDescent="0.25">
      <c r="A166" s="31">
        <v>10</v>
      </c>
      <c r="B166" s="8">
        <v>44084</v>
      </c>
      <c r="C166" t="s">
        <v>120</v>
      </c>
      <c r="D166">
        <v>13</v>
      </c>
      <c r="E166" s="11">
        <v>17.0706105126187</v>
      </c>
      <c r="F166" s="11">
        <v>0.109919835452467</v>
      </c>
      <c r="G166" s="11">
        <v>15.478173928014</v>
      </c>
      <c r="H166" s="11">
        <v>0.129357049817061</v>
      </c>
      <c r="I166" s="11">
        <v>37.155272663210901</v>
      </c>
      <c r="J166" s="11">
        <v>0.16322008611346001</v>
      </c>
      <c r="K166" s="12">
        <v>2.1806132199147101</v>
      </c>
      <c r="L166" s="12">
        <v>1.29615135932901E-2</v>
      </c>
      <c r="M166" s="12">
        <v>0.90688273032712496</v>
      </c>
      <c r="N166" s="12">
        <v>8.1477607366473095E-3</v>
      </c>
      <c r="O166" s="13">
        <v>35.815836441142302</v>
      </c>
      <c r="P166" s="13">
        <v>1.01361405598502</v>
      </c>
      <c r="Q166" s="11">
        <v>4.9917302971136099E-2</v>
      </c>
      <c r="R166" s="11">
        <v>1.50175707805508E-3</v>
      </c>
    </row>
    <row r="167" spans="1:18" x14ac:dyDescent="0.25">
      <c r="A167" s="31"/>
      <c r="E167" s="10"/>
    </row>
    <row r="168" spans="1:18" x14ac:dyDescent="0.25">
      <c r="A168" s="31">
        <v>11</v>
      </c>
      <c r="B168" s="8">
        <v>44088</v>
      </c>
      <c r="C168" t="s">
        <v>120</v>
      </c>
      <c r="D168">
        <v>1</v>
      </c>
      <c r="E168" s="11">
        <v>17.149448070063301</v>
      </c>
      <c r="F168" s="11">
        <v>9.2406548902890101E-2</v>
      </c>
      <c r="G168" s="11">
        <v>15.545535573336</v>
      </c>
      <c r="H168" s="11">
        <v>7.9630548779857493E-2</v>
      </c>
      <c r="I168" s="11">
        <v>37.069708978150302</v>
      </c>
      <c r="J168" s="11">
        <v>0.13487140615798501</v>
      </c>
      <c r="K168" s="12">
        <v>2.16197851227715</v>
      </c>
      <c r="L168" s="12">
        <v>8.6018079506590996E-3</v>
      </c>
      <c r="M168" s="12">
        <v>0.90663810332120098</v>
      </c>
      <c r="N168" s="12">
        <v>4.72657102893925E-3</v>
      </c>
      <c r="O168" s="13">
        <v>44.080236693365997</v>
      </c>
      <c r="P168" s="13">
        <v>1.91817344322465</v>
      </c>
      <c r="Q168" s="11">
        <v>5.5978011159364197E-2</v>
      </c>
      <c r="R168" s="11">
        <v>2.6019554842670102E-3</v>
      </c>
    </row>
    <row r="169" spans="1:18" x14ac:dyDescent="0.25">
      <c r="A169" s="31">
        <v>11</v>
      </c>
      <c r="B169" s="8">
        <v>44088</v>
      </c>
      <c r="C169" t="s">
        <v>120</v>
      </c>
      <c r="D169">
        <v>2</v>
      </c>
      <c r="E169" s="11">
        <v>17.105896061102602</v>
      </c>
      <c r="F169" s="11">
        <v>8.0678504446247107E-2</v>
      </c>
      <c r="G169" s="11">
        <v>15.5083398828409</v>
      </c>
      <c r="H169" s="11">
        <v>6.4805901665861296E-2</v>
      </c>
      <c r="I169" s="11">
        <v>36.984613669939698</v>
      </c>
      <c r="J169" s="11">
        <v>0.13100336411439401</v>
      </c>
      <c r="K169" s="12">
        <v>2.1623866648269798</v>
      </c>
      <c r="L169" s="12">
        <v>7.2918411583166396E-3</v>
      </c>
      <c r="M169" s="12">
        <v>0.90764455045454295</v>
      </c>
      <c r="N169" s="12">
        <v>3.6629201159899798E-3</v>
      </c>
      <c r="O169" s="13">
        <v>42.822008293808899</v>
      </c>
      <c r="P169" s="13">
        <v>1.95131648082403</v>
      </c>
      <c r="Q169" s="11">
        <v>6.0362145175926502E-2</v>
      </c>
      <c r="R169" s="11">
        <v>2.0842588023205098E-3</v>
      </c>
    </row>
    <row r="170" spans="1:18" x14ac:dyDescent="0.25">
      <c r="A170" s="31">
        <v>11</v>
      </c>
      <c r="B170" s="8">
        <v>44088</v>
      </c>
      <c r="C170" t="s">
        <v>120</v>
      </c>
      <c r="D170">
        <v>3</v>
      </c>
      <c r="E170" s="11">
        <v>17.112811287810999</v>
      </c>
      <c r="F170" s="11">
        <v>0.106041585153258</v>
      </c>
      <c r="G170" s="11">
        <v>15.497819481470801</v>
      </c>
      <c r="H170" s="11">
        <v>9.4184139006596806E-2</v>
      </c>
      <c r="I170" s="11">
        <v>36.990505956241101</v>
      </c>
      <c r="J170" s="11">
        <v>0.17514288506492101</v>
      </c>
      <c r="K170" s="12">
        <v>2.1618087300891098</v>
      </c>
      <c r="L170" s="12">
        <v>6.9265298628393398E-3</v>
      </c>
      <c r="M170" s="12">
        <v>0.90570457245837999</v>
      </c>
      <c r="N170" s="12">
        <v>3.92872878374284E-3</v>
      </c>
      <c r="O170" s="13">
        <v>46.968821145982801</v>
      </c>
      <c r="P170" s="13">
        <v>1.70605798817196</v>
      </c>
      <c r="Q170" s="11">
        <v>5.2779354960471897E-2</v>
      </c>
      <c r="R170" s="11">
        <v>2.4712264358213798E-3</v>
      </c>
    </row>
    <row r="171" spans="1:18" x14ac:dyDescent="0.25">
      <c r="A171" s="31">
        <v>11</v>
      </c>
      <c r="B171" s="8">
        <v>44088</v>
      </c>
      <c r="C171" t="s">
        <v>120</v>
      </c>
      <c r="D171">
        <v>4</v>
      </c>
      <c r="E171" s="11">
        <v>17.095404248212699</v>
      </c>
      <c r="F171" s="11">
        <v>7.4141391387684205E-2</v>
      </c>
      <c r="G171" s="11">
        <v>15.4870894819828</v>
      </c>
      <c r="H171" s="11">
        <v>6.7050577829623995E-2</v>
      </c>
      <c r="I171" s="11">
        <v>36.939998947452303</v>
      </c>
      <c r="J171" s="11">
        <v>0.138581870933837</v>
      </c>
      <c r="K171" s="12">
        <v>2.16106065122661</v>
      </c>
      <c r="L171" s="12">
        <v>7.7155409183962903E-3</v>
      </c>
      <c r="M171" s="12">
        <v>0.90602756774638005</v>
      </c>
      <c r="N171" s="12">
        <v>3.8337941713463201E-3</v>
      </c>
      <c r="O171" s="13">
        <v>43.0783912546881</v>
      </c>
      <c r="P171" s="13">
        <v>1.96271456120848</v>
      </c>
      <c r="Q171" s="11">
        <v>5.8562009219751798E-2</v>
      </c>
      <c r="R171" s="11">
        <v>2.2047632458175401E-3</v>
      </c>
    </row>
    <row r="172" spans="1:18" x14ac:dyDescent="0.25">
      <c r="A172" s="31">
        <v>11</v>
      </c>
      <c r="B172" s="8">
        <v>44088</v>
      </c>
      <c r="C172" t="s">
        <v>120</v>
      </c>
      <c r="D172">
        <v>5</v>
      </c>
      <c r="E172" s="11">
        <v>17.0640327724402</v>
      </c>
      <c r="F172" s="11">
        <v>6.9122998760914101E-2</v>
      </c>
      <c r="G172" s="11">
        <v>15.4685416204162</v>
      </c>
      <c r="H172" s="11">
        <v>7.1030604718007206E-2</v>
      </c>
      <c r="I172" s="11">
        <v>36.940293717460399</v>
      </c>
      <c r="J172" s="11">
        <v>0.13143374232981</v>
      </c>
      <c r="K172" s="12">
        <v>2.1650060310030299</v>
      </c>
      <c r="L172" s="12">
        <v>7.1143638272329699E-3</v>
      </c>
      <c r="M172" s="12">
        <v>0.90755559149362397</v>
      </c>
      <c r="N172" s="12">
        <v>3.5978692231370098E-3</v>
      </c>
      <c r="O172" s="13">
        <v>42.794287507475701</v>
      </c>
      <c r="P172" s="13">
        <v>1.86304070349505</v>
      </c>
      <c r="Q172" s="11">
        <v>5.6100685635507699E-2</v>
      </c>
      <c r="R172" s="11">
        <v>1.93494320508121E-3</v>
      </c>
    </row>
    <row r="173" spans="1:18" x14ac:dyDescent="0.25">
      <c r="A173" s="31">
        <v>11</v>
      </c>
      <c r="B173" s="8">
        <v>44088</v>
      </c>
      <c r="C173" t="s">
        <v>120</v>
      </c>
      <c r="D173">
        <v>6</v>
      </c>
      <c r="E173" s="11">
        <v>17.012095621478998</v>
      </c>
      <c r="F173" s="11">
        <v>7.23854881509821E-2</v>
      </c>
      <c r="G173" s="11">
        <v>15.4821894369184</v>
      </c>
      <c r="H173" s="11">
        <v>7.3381948492642901E-2</v>
      </c>
      <c r="I173" s="11">
        <v>36.964711141698203</v>
      </c>
      <c r="J173" s="11">
        <v>0.15210364522683201</v>
      </c>
      <c r="K173" s="12">
        <v>2.17299665781796</v>
      </c>
      <c r="L173" s="12">
        <v>6.5451438854569203E-3</v>
      </c>
      <c r="M173" s="12">
        <v>0.91013259533165602</v>
      </c>
      <c r="N173" s="12">
        <v>3.5011707851136599E-3</v>
      </c>
      <c r="O173" s="13">
        <v>42.486997223469501</v>
      </c>
      <c r="P173" s="13">
        <v>1.78573464748828</v>
      </c>
      <c r="Q173" s="11">
        <v>5.6862751416858703E-2</v>
      </c>
      <c r="R173" s="11">
        <v>2.3071404699177601E-3</v>
      </c>
    </row>
    <row r="174" spans="1:18" x14ac:dyDescent="0.25">
      <c r="A174" s="31">
        <v>11</v>
      </c>
      <c r="B174" s="8">
        <v>44088</v>
      </c>
      <c r="C174" t="s">
        <v>120</v>
      </c>
      <c r="D174">
        <v>7</v>
      </c>
      <c r="E174" s="11">
        <v>17.116314861729698</v>
      </c>
      <c r="F174" s="11">
        <v>7.6184158345053099E-2</v>
      </c>
      <c r="G174" s="11">
        <v>15.498810376566601</v>
      </c>
      <c r="H174" s="11">
        <v>6.4730083515477502E-2</v>
      </c>
      <c r="I174" s="11">
        <v>37.009223024881997</v>
      </c>
      <c r="J174" s="11">
        <v>0.12591225720704599</v>
      </c>
      <c r="K174" s="12">
        <v>2.1625024002248998</v>
      </c>
      <c r="L174" s="12">
        <v>7.5019896584130902E-3</v>
      </c>
      <c r="M174" s="12">
        <v>0.90563372635221295</v>
      </c>
      <c r="N174" s="12">
        <v>4.1137760513636898E-3</v>
      </c>
      <c r="O174" s="13">
        <v>42.236413741227601</v>
      </c>
      <c r="P174" s="13">
        <v>1.82311916419109</v>
      </c>
      <c r="Q174" s="11">
        <v>5.5210412314130902E-2</v>
      </c>
      <c r="R174" s="11">
        <v>1.8762429257169399E-3</v>
      </c>
    </row>
    <row r="175" spans="1:18" x14ac:dyDescent="0.25">
      <c r="A175" s="31">
        <v>11</v>
      </c>
      <c r="B175" s="8">
        <v>44088</v>
      </c>
      <c r="C175" t="s">
        <v>120</v>
      </c>
      <c r="D175">
        <v>8</v>
      </c>
      <c r="E175" s="11">
        <v>17.132102458714101</v>
      </c>
      <c r="F175" s="11">
        <v>8.0265997962296803E-2</v>
      </c>
      <c r="G175" s="11">
        <v>15.5426479777685</v>
      </c>
      <c r="H175" s="11">
        <v>7.7477015486081394E-2</v>
      </c>
      <c r="I175" s="11">
        <v>36.972111792239097</v>
      </c>
      <c r="J175" s="11">
        <v>0.13320603073467799</v>
      </c>
      <c r="K175" s="12">
        <v>2.15839459810985</v>
      </c>
      <c r="L175" s="12">
        <v>7.4545725233812902E-3</v>
      </c>
      <c r="M175" s="12">
        <v>0.90733582583341099</v>
      </c>
      <c r="N175" s="12">
        <v>4.0210368665339301E-3</v>
      </c>
      <c r="O175" s="13">
        <v>41.085321002907001</v>
      </c>
      <c r="P175" s="13">
        <v>1.8389574614539199</v>
      </c>
      <c r="Q175" s="11">
        <v>5.4657070419522003E-2</v>
      </c>
      <c r="R175" s="11">
        <v>1.96424695875127E-3</v>
      </c>
    </row>
    <row r="176" spans="1:18" x14ac:dyDescent="0.25">
      <c r="A176" s="31">
        <v>11</v>
      </c>
      <c r="B176" s="8">
        <v>44088</v>
      </c>
      <c r="C176" t="s">
        <v>120</v>
      </c>
      <c r="D176">
        <v>9</v>
      </c>
      <c r="E176" s="11">
        <v>17.089931730442</v>
      </c>
      <c r="F176" s="11">
        <v>6.2276817638866597E-2</v>
      </c>
      <c r="G176" s="11">
        <v>15.4899294552034</v>
      </c>
      <c r="H176" s="11">
        <v>5.2404187957268103E-2</v>
      </c>
      <c r="I176" s="11">
        <v>37.021280608294298</v>
      </c>
      <c r="J176" s="11">
        <v>0.107455017560721</v>
      </c>
      <c r="K176" s="12">
        <v>2.1664902523165899</v>
      </c>
      <c r="L176" s="12">
        <v>7.28975503214497E-3</v>
      </c>
      <c r="M176" s="12">
        <v>0.90648347726100498</v>
      </c>
      <c r="N176" s="12">
        <v>3.64541938032338E-3</v>
      </c>
      <c r="O176" s="13">
        <v>42.2349881706727</v>
      </c>
      <c r="P176" s="13">
        <v>1.83509368704181</v>
      </c>
      <c r="Q176" s="11">
        <v>5.2270076377963999E-2</v>
      </c>
      <c r="R176" s="11">
        <v>1.92877156318862E-3</v>
      </c>
    </row>
    <row r="177" spans="1:18" x14ac:dyDescent="0.25">
      <c r="A177" s="31">
        <v>11</v>
      </c>
      <c r="B177" s="8">
        <v>44088</v>
      </c>
      <c r="C177" t="s">
        <v>120</v>
      </c>
      <c r="D177">
        <v>10</v>
      </c>
      <c r="E177" s="11">
        <v>17.088159030027899</v>
      </c>
      <c r="F177" s="11">
        <v>7.2421730682350097E-2</v>
      </c>
      <c r="G177" s="11">
        <v>15.501996165391001</v>
      </c>
      <c r="H177" s="11">
        <v>7.40227824676674E-2</v>
      </c>
      <c r="I177" s="11">
        <v>36.938140042312703</v>
      </c>
      <c r="J177" s="11">
        <v>0.119732778481795</v>
      </c>
      <c r="K177" s="12">
        <v>2.1595836265740598</v>
      </c>
      <c r="L177" s="12">
        <v>7.8905764148950695E-3</v>
      </c>
      <c r="M177" s="12">
        <v>0.90631612762344405</v>
      </c>
      <c r="N177" s="12">
        <v>4.4797972836652204E-3</v>
      </c>
      <c r="O177" s="13">
        <v>41.343636240136902</v>
      </c>
      <c r="P177" s="13">
        <v>1.6328952986598799</v>
      </c>
      <c r="Q177" s="11">
        <v>4.9202990678003503E-2</v>
      </c>
      <c r="R177" s="11">
        <v>2.0211556240478002E-3</v>
      </c>
    </row>
    <row r="178" spans="1:18" x14ac:dyDescent="0.25">
      <c r="A178" s="31">
        <v>11</v>
      </c>
      <c r="B178" s="8">
        <v>44088</v>
      </c>
      <c r="C178" t="s">
        <v>120</v>
      </c>
      <c r="D178">
        <v>11</v>
      </c>
      <c r="E178" s="11">
        <v>17.172561607667301</v>
      </c>
      <c r="F178" s="11">
        <v>0.114126132219746</v>
      </c>
      <c r="G178" s="11">
        <v>15.521399458917299</v>
      </c>
      <c r="H178" s="11">
        <v>9.1555077151568298E-2</v>
      </c>
      <c r="I178" s="11">
        <v>37.020858197166397</v>
      </c>
      <c r="J178" s="11">
        <v>0.21412249414451701</v>
      </c>
      <c r="K178" s="12">
        <v>2.1559007097750098</v>
      </c>
      <c r="L178" s="12">
        <v>7.4629455023149001E-3</v>
      </c>
      <c r="M178" s="12">
        <v>0.90389286985999795</v>
      </c>
      <c r="N178" s="12">
        <v>3.8736115455477401E-3</v>
      </c>
      <c r="O178" s="13">
        <v>50.528648356539598</v>
      </c>
      <c r="P178" s="13">
        <v>1.28303166566035</v>
      </c>
      <c r="Q178" s="11">
        <v>4.6760252561935702E-2</v>
      </c>
      <c r="R178" s="11">
        <v>1.5150319668065201E-3</v>
      </c>
    </row>
    <row r="179" spans="1:18" x14ac:dyDescent="0.25">
      <c r="A179" s="31">
        <v>11</v>
      </c>
      <c r="B179" s="8">
        <v>44088</v>
      </c>
      <c r="C179" t="s">
        <v>120</v>
      </c>
      <c r="D179">
        <v>12</v>
      </c>
      <c r="E179" s="11">
        <v>17.135538339302101</v>
      </c>
      <c r="F179" s="11">
        <v>6.2267739601889201E-2</v>
      </c>
      <c r="G179" s="11">
        <v>15.550583764713499</v>
      </c>
      <c r="H179" s="11">
        <v>6.3418250053831296E-2</v>
      </c>
      <c r="I179" s="11">
        <v>37.113504644948698</v>
      </c>
      <c r="J179" s="11">
        <v>0.128693521476162</v>
      </c>
      <c r="K179" s="12">
        <v>2.1654532005621099</v>
      </c>
      <c r="L179" s="12">
        <v>6.6937089205732804E-3</v>
      </c>
      <c r="M179" s="12">
        <v>0.90650552157642195</v>
      </c>
      <c r="N179" s="12">
        <v>3.5846647768567998E-3</v>
      </c>
      <c r="O179" s="13">
        <v>43.0552356163005</v>
      </c>
      <c r="P179" s="13">
        <v>1.7853613539261901</v>
      </c>
      <c r="Q179" s="11">
        <v>5.41096491210801E-2</v>
      </c>
      <c r="R179" s="11">
        <v>1.93612647936439E-3</v>
      </c>
    </row>
    <row r="180" spans="1:18" x14ac:dyDescent="0.25">
      <c r="A180" s="31">
        <v>11</v>
      </c>
      <c r="B180" s="8">
        <v>44088</v>
      </c>
      <c r="C180" t="s">
        <v>120</v>
      </c>
      <c r="D180">
        <v>13</v>
      </c>
      <c r="E180" s="11">
        <v>17.094744119708398</v>
      </c>
      <c r="F180" s="11">
        <v>6.5444913405165603E-2</v>
      </c>
      <c r="G180" s="11">
        <v>15.5180053924164</v>
      </c>
      <c r="H180" s="11">
        <v>8.3769178528520297E-2</v>
      </c>
      <c r="I180" s="11">
        <v>37.010622446135699</v>
      </c>
      <c r="J180" s="11">
        <v>0.130068535688911</v>
      </c>
      <c r="K180" s="12">
        <v>2.1651347119782098</v>
      </c>
      <c r="L180" s="12">
        <v>9.8182717034734895E-3</v>
      </c>
      <c r="M180" s="12">
        <v>0.90782470007300697</v>
      </c>
      <c r="N180" s="12">
        <v>6.1262965461784001E-3</v>
      </c>
      <c r="O180" s="13">
        <v>50.535542261584503</v>
      </c>
      <c r="P180" s="13">
        <v>1.32548919256239</v>
      </c>
      <c r="Q180" s="11">
        <v>4.5721166881404297E-2</v>
      </c>
      <c r="R180" s="11">
        <v>1.1199628168365599E-3</v>
      </c>
    </row>
    <row r="181" spans="1:18" x14ac:dyDescent="0.25">
      <c r="A181" s="31"/>
    </row>
    <row r="182" spans="1:18" x14ac:dyDescent="0.25">
      <c r="A182" s="31">
        <v>12</v>
      </c>
      <c r="B182" s="8">
        <v>44137</v>
      </c>
      <c r="C182" t="s">
        <v>120</v>
      </c>
      <c r="D182">
        <v>1</v>
      </c>
      <c r="E182" s="11">
        <v>17.062873335031</v>
      </c>
      <c r="F182" s="11">
        <v>8.5968217572298097E-2</v>
      </c>
      <c r="G182" s="11">
        <v>15.4808886450547</v>
      </c>
      <c r="H182" s="11">
        <v>9.0386341498843698E-2</v>
      </c>
      <c r="I182" s="11">
        <v>36.967608805434097</v>
      </c>
      <c r="J182" s="11">
        <v>0.14341945637782699</v>
      </c>
      <c r="K182" s="12">
        <v>2.1666902926424298</v>
      </c>
      <c r="L182" s="12">
        <v>8.0869991175792893E-3</v>
      </c>
      <c r="M182" s="12">
        <v>0.90514768625739805</v>
      </c>
      <c r="N182" s="12">
        <v>4.4216442542415399E-3</v>
      </c>
      <c r="O182" s="13">
        <v>46.248228886587903</v>
      </c>
      <c r="P182" s="13">
        <v>1.4248269674128999</v>
      </c>
      <c r="Q182" s="11">
        <v>3.9007038792673497E-2</v>
      </c>
      <c r="R182" s="11">
        <v>1.06969963270427E-3</v>
      </c>
    </row>
    <row r="183" spans="1:18" x14ac:dyDescent="0.25">
      <c r="A183" s="31">
        <v>12</v>
      </c>
      <c r="B183" s="8">
        <v>44137</v>
      </c>
      <c r="C183" t="s">
        <v>120</v>
      </c>
      <c r="D183">
        <v>2</v>
      </c>
      <c r="E183" s="11">
        <v>17.071647388950201</v>
      </c>
      <c r="F183" s="11">
        <v>0.111230584384078</v>
      </c>
      <c r="G183" s="11">
        <v>15.484459563104901</v>
      </c>
      <c r="H183" s="11">
        <v>0.111020354590945</v>
      </c>
      <c r="I183" s="11">
        <v>36.9001780812345</v>
      </c>
      <c r="J183" s="11">
        <v>0.17935016284303501</v>
      </c>
      <c r="K183" s="12">
        <v>2.1616649414176798</v>
      </c>
      <c r="L183" s="12">
        <v>1.21168672667846E-2</v>
      </c>
      <c r="M183" s="12">
        <v>0.90706575646572796</v>
      </c>
      <c r="N183" s="12">
        <v>5.3284297887655997E-3</v>
      </c>
      <c r="O183" s="13">
        <v>44.1126784879133</v>
      </c>
      <c r="P183" s="13">
        <v>0.87382692074857105</v>
      </c>
      <c r="Q183" s="11">
        <v>3.7778374634177297E-2</v>
      </c>
      <c r="R183" s="11">
        <v>1.45956109814262E-3</v>
      </c>
    </row>
    <row r="184" spans="1:18" x14ac:dyDescent="0.25">
      <c r="A184" s="31">
        <v>12</v>
      </c>
      <c r="B184" s="8">
        <v>44137</v>
      </c>
      <c r="C184" t="s">
        <v>120</v>
      </c>
      <c r="D184">
        <v>3</v>
      </c>
      <c r="E184" s="11">
        <v>17.061650048658699</v>
      </c>
      <c r="F184" s="11">
        <v>0.106581357244678</v>
      </c>
      <c r="G184" s="11">
        <v>15.4893936258128</v>
      </c>
      <c r="H184" s="11">
        <v>0.124563369682672</v>
      </c>
      <c r="I184" s="11">
        <v>37.012381568009999</v>
      </c>
      <c r="J184" s="11">
        <v>0.223953224959549</v>
      </c>
      <c r="K184" s="12">
        <v>2.16939704342732</v>
      </c>
      <c r="L184" s="12">
        <v>7.1605164136357303E-3</v>
      </c>
      <c r="M184" s="12">
        <v>0.90788430245417595</v>
      </c>
      <c r="N184" s="12">
        <v>5.9674988254115498E-3</v>
      </c>
      <c r="O184" s="13">
        <v>34.159668525544099</v>
      </c>
      <c r="P184" s="13">
        <v>0.61220134986863595</v>
      </c>
      <c r="Q184" s="11">
        <v>4.4926860609928301E-2</v>
      </c>
      <c r="R184" s="11">
        <v>1.4738616967402999E-3</v>
      </c>
    </row>
    <row r="185" spans="1:18" x14ac:dyDescent="0.25">
      <c r="A185" s="31">
        <v>12</v>
      </c>
      <c r="B185" s="8">
        <v>44137</v>
      </c>
      <c r="C185" t="s">
        <v>120</v>
      </c>
      <c r="D185">
        <v>4</v>
      </c>
      <c r="E185" s="11">
        <v>17.0837451508818</v>
      </c>
      <c r="F185" s="11">
        <v>0.111760039044734</v>
      </c>
      <c r="G185" s="11">
        <v>15.565288322801299</v>
      </c>
      <c r="H185" s="11">
        <v>9.3166003713477205E-2</v>
      </c>
      <c r="I185" s="11">
        <v>37.032225212859899</v>
      </c>
      <c r="J185" s="11">
        <v>0.186565122725252</v>
      </c>
      <c r="K185" s="12">
        <v>2.1679237909109701</v>
      </c>
      <c r="L185" s="12">
        <v>9.7796994678447206E-3</v>
      </c>
      <c r="M185" s="12">
        <v>0.91119010831491098</v>
      </c>
      <c r="N185" s="12">
        <v>4.2046083188611496E-3</v>
      </c>
      <c r="O185" s="13">
        <v>34.069603069267899</v>
      </c>
      <c r="P185" s="13">
        <v>0.66642121923296005</v>
      </c>
      <c r="Q185" s="11">
        <v>4.5260796874806601E-2</v>
      </c>
      <c r="R185" s="11">
        <v>1.67967803585977E-3</v>
      </c>
    </row>
    <row r="186" spans="1:18" x14ac:dyDescent="0.25">
      <c r="A186" s="31">
        <v>12</v>
      </c>
      <c r="B186" s="8">
        <v>44137</v>
      </c>
      <c r="C186" t="s">
        <v>120</v>
      </c>
      <c r="D186">
        <v>5</v>
      </c>
      <c r="E186" s="11">
        <v>17.119737003970801</v>
      </c>
      <c r="F186" s="11">
        <v>6.5150275293008195E-2</v>
      </c>
      <c r="G186" s="11">
        <v>15.5045684929504</v>
      </c>
      <c r="H186" s="11">
        <v>6.1352279437727801E-2</v>
      </c>
      <c r="I186" s="11">
        <v>36.992859793260898</v>
      </c>
      <c r="J186" s="11">
        <v>0.11727938111661</v>
      </c>
      <c r="K186" s="12">
        <v>2.1609547427039999</v>
      </c>
      <c r="L186" s="12">
        <v>4.7957891498695204E-3</v>
      </c>
      <c r="M186" s="12">
        <v>0.90664084802386102</v>
      </c>
      <c r="N186" s="12">
        <v>2.8403434129187898E-3</v>
      </c>
      <c r="O186" s="13">
        <v>40.966146218069902</v>
      </c>
      <c r="P186" s="13">
        <v>1.53629197481492</v>
      </c>
      <c r="Q186" s="11">
        <v>3.9601915210223999E-2</v>
      </c>
      <c r="R186" s="11">
        <v>1.7129896755789999E-3</v>
      </c>
    </row>
    <row r="187" spans="1:18" x14ac:dyDescent="0.25">
      <c r="A187" s="31">
        <v>12</v>
      </c>
      <c r="B187" s="8">
        <v>44137</v>
      </c>
      <c r="C187" t="s">
        <v>120</v>
      </c>
      <c r="D187">
        <v>6</v>
      </c>
      <c r="E187" s="11">
        <v>17.094085905024599</v>
      </c>
      <c r="F187" s="11">
        <v>6.1935813944321703E-2</v>
      </c>
      <c r="G187" s="11">
        <v>15.520656680233101</v>
      </c>
      <c r="H187" s="11">
        <v>5.9707196904743701E-2</v>
      </c>
      <c r="I187" s="11">
        <v>36.959580310591598</v>
      </c>
      <c r="J187" s="11">
        <v>0.118725683466624</v>
      </c>
      <c r="K187" s="12">
        <v>2.1622455348365901</v>
      </c>
      <c r="L187" s="12">
        <v>5.3558711492108996E-3</v>
      </c>
      <c r="M187" s="12">
        <v>0.90884996394958095</v>
      </c>
      <c r="N187" s="12">
        <v>3.2899011840008402E-3</v>
      </c>
      <c r="O187" s="13">
        <v>40.431662554989103</v>
      </c>
      <c r="P187" s="13">
        <v>1.57934636319581</v>
      </c>
      <c r="Q187" s="11">
        <v>3.99071344447577E-2</v>
      </c>
      <c r="R187" s="11">
        <v>1.3879148965459599E-3</v>
      </c>
    </row>
    <row r="188" spans="1:18" x14ac:dyDescent="0.25">
      <c r="A188" s="31">
        <v>12</v>
      </c>
      <c r="B188" s="8">
        <v>44137</v>
      </c>
      <c r="C188" t="s">
        <v>120</v>
      </c>
      <c r="D188">
        <v>7</v>
      </c>
      <c r="E188" s="11">
        <v>17.113123430007001</v>
      </c>
      <c r="F188" s="11">
        <v>0.117134358399232</v>
      </c>
      <c r="G188" s="11">
        <v>15.531978235916799</v>
      </c>
      <c r="H188" s="11">
        <v>0.102700951569378</v>
      </c>
      <c r="I188" s="11">
        <v>37.002863309074399</v>
      </c>
      <c r="J188" s="11">
        <v>0.19212353673931601</v>
      </c>
      <c r="K188" s="12">
        <v>2.16261672709516</v>
      </c>
      <c r="L188" s="12">
        <v>1.0879389499583701E-2</v>
      </c>
      <c r="M188" s="12">
        <v>0.90774698445507096</v>
      </c>
      <c r="N188" s="12">
        <v>5.6082523243227902E-3</v>
      </c>
      <c r="O188" s="13">
        <v>36.199203912839401</v>
      </c>
      <c r="P188" s="13">
        <v>1.05921422888025</v>
      </c>
      <c r="Q188" s="11">
        <v>4.4169704947389601E-2</v>
      </c>
      <c r="R188" s="11">
        <v>9.0639137303820405E-4</v>
      </c>
    </row>
    <row r="189" spans="1:18" x14ac:dyDescent="0.25">
      <c r="A189" s="31">
        <v>12</v>
      </c>
      <c r="B189" s="8">
        <v>44137</v>
      </c>
      <c r="C189" t="s">
        <v>120</v>
      </c>
      <c r="D189">
        <v>8</v>
      </c>
      <c r="E189" s="11">
        <v>17.0906763831142</v>
      </c>
      <c r="F189" s="11">
        <v>5.7138494834092599E-2</v>
      </c>
      <c r="G189" s="11">
        <v>15.4987455268709</v>
      </c>
      <c r="H189" s="11">
        <v>6.4268768530265197E-2</v>
      </c>
      <c r="I189" s="11">
        <v>36.9356660758448</v>
      </c>
      <c r="J189" s="11">
        <v>0.130972348452982</v>
      </c>
      <c r="K189" s="12">
        <v>2.1612366140152499</v>
      </c>
      <c r="L189" s="12">
        <v>5.8287493586532601E-3</v>
      </c>
      <c r="M189" s="12">
        <v>0.90687901212553501</v>
      </c>
      <c r="N189" s="12">
        <v>2.9503918197433501E-3</v>
      </c>
      <c r="O189" s="13">
        <v>40.132815467339697</v>
      </c>
      <c r="P189" s="13">
        <v>1.5230419284557599</v>
      </c>
      <c r="Q189" s="11">
        <v>4.0201110336551001E-2</v>
      </c>
      <c r="R189" s="11">
        <v>1.4873897870962499E-3</v>
      </c>
    </row>
    <row r="190" spans="1:18" x14ac:dyDescent="0.25">
      <c r="A190" s="31">
        <v>12</v>
      </c>
      <c r="B190" s="8">
        <v>44137</v>
      </c>
      <c r="C190" t="s">
        <v>120</v>
      </c>
      <c r="D190">
        <v>9</v>
      </c>
      <c r="E190" s="11">
        <v>17.152743512724399</v>
      </c>
      <c r="F190" s="11">
        <v>7.6471708233605606E-2</v>
      </c>
      <c r="G190" s="11">
        <v>15.584212341809</v>
      </c>
      <c r="H190" s="11">
        <v>6.9939735967522607E-2</v>
      </c>
      <c r="I190" s="11">
        <v>37.0956619858229</v>
      </c>
      <c r="J190" s="11">
        <v>0.14331344745428401</v>
      </c>
      <c r="K190" s="12">
        <v>2.16280632938021</v>
      </c>
      <c r="L190" s="12">
        <v>7.5997111492154303E-3</v>
      </c>
      <c r="M190" s="12">
        <v>0.90861698807603797</v>
      </c>
      <c r="N190" s="12">
        <v>3.9048074548248901E-3</v>
      </c>
      <c r="O190" s="13">
        <v>38.730730183199697</v>
      </c>
      <c r="P190" s="13">
        <v>1.1571548802131399</v>
      </c>
      <c r="Q190" s="11">
        <v>4.2002188759015499E-2</v>
      </c>
      <c r="R190" s="11">
        <v>1.1606034799688E-3</v>
      </c>
    </row>
    <row r="191" spans="1:18" x14ac:dyDescent="0.25">
      <c r="A191" s="31">
        <v>12</v>
      </c>
      <c r="B191" s="8">
        <v>44137</v>
      </c>
      <c r="C191" t="s">
        <v>120</v>
      </c>
      <c r="D191">
        <v>10</v>
      </c>
      <c r="E191" s="11">
        <v>17.136122260139398</v>
      </c>
      <c r="F191" s="11">
        <v>7.6156812670830798E-2</v>
      </c>
      <c r="G191" s="11">
        <v>15.5305808826808</v>
      </c>
      <c r="H191" s="11">
        <v>6.7581821064114894E-2</v>
      </c>
      <c r="I191" s="11">
        <v>37.053940015087498</v>
      </c>
      <c r="J191" s="11">
        <v>0.14880593037074499</v>
      </c>
      <c r="K191" s="12">
        <v>2.1624651304669902</v>
      </c>
      <c r="L191" s="12">
        <v>5.50813035034002E-3</v>
      </c>
      <c r="M191" s="12">
        <v>0.90637865147708097</v>
      </c>
      <c r="N191" s="12">
        <v>3.1431644565994301E-3</v>
      </c>
      <c r="O191" s="13">
        <v>40.093136453561797</v>
      </c>
      <c r="P191" s="13">
        <v>1.53915886493426</v>
      </c>
      <c r="Q191" s="11">
        <v>4.1956826641012503E-2</v>
      </c>
      <c r="R191" s="11">
        <v>1.3920564668980901E-3</v>
      </c>
    </row>
    <row r="192" spans="1:18" x14ac:dyDescent="0.25">
      <c r="A192" s="31">
        <v>12</v>
      </c>
      <c r="B192" s="8">
        <v>44137</v>
      </c>
      <c r="C192" t="s">
        <v>120</v>
      </c>
      <c r="D192">
        <v>11</v>
      </c>
      <c r="E192" s="11">
        <v>17.1125916107611</v>
      </c>
      <c r="F192" s="11">
        <v>7.3954457153762601E-2</v>
      </c>
      <c r="G192" s="11">
        <v>15.514223848071699</v>
      </c>
      <c r="H192" s="11">
        <v>5.4493560546849201E-2</v>
      </c>
      <c r="I192" s="11">
        <v>36.904746108022501</v>
      </c>
      <c r="J192" s="11">
        <v>0.102897239048971</v>
      </c>
      <c r="K192" s="12">
        <v>2.1582345984079598</v>
      </c>
      <c r="L192" s="12">
        <v>5.7505712508801798E-3</v>
      </c>
      <c r="M192" s="12">
        <v>0.90668291798330702</v>
      </c>
      <c r="N192" s="12">
        <v>2.7403490856423899E-3</v>
      </c>
      <c r="O192" s="13">
        <v>39.034267485170602</v>
      </c>
      <c r="P192" s="13">
        <v>1.5072993001578301</v>
      </c>
      <c r="Q192" s="11">
        <v>3.7911290091638301E-2</v>
      </c>
      <c r="R192" s="11">
        <v>1.15746561315355E-3</v>
      </c>
    </row>
    <row r="193" spans="1:19" x14ac:dyDescent="0.25">
      <c r="A193" s="31">
        <v>12</v>
      </c>
      <c r="B193" s="8">
        <v>44137</v>
      </c>
      <c r="C193" t="s">
        <v>120</v>
      </c>
      <c r="D193">
        <v>12</v>
      </c>
      <c r="E193" s="11">
        <v>17.113931800169599</v>
      </c>
      <c r="F193" s="11">
        <v>7.7591189640348099E-2</v>
      </c>
      <c r="G193" s="11">
        <v>15.4860133455749</v>
      </c>
      <c r="H193" s="11">
        <v>8.9462642547610202E-2</v>
      </c>
      <c r="I193" s="11">
        <v>37.0178454196041</v>
      </c>
      <c r="J193" s="11">
        <v>0.135160404708699</v>
      </c>
      <c r="K193" s="12">
        <v>2.1632098689107102</v>
      </c>
      <c r="L193" s="12">
        <v>7.4153650068475296E-3</v>
      </c>
      <c r="M193" s="12">
        <v>0.90490728667384901</v>
      </c>
      <c r="N193" s="12">
        <v>4.0362058476647597E-3</v>
      </c>
      <c r="O193" s="13">
        <v>34.436760076011403</v>
      </c>
      <c r="P193" s="13">
        <v>0.93222741433008405</v>
      </c>
      <c r="Q193" s="11">
        <v>4.5673534138394499E-2</v>
      </c>
      <c r="R193" s="11">
        <v>1.5359223645820101E-3</v>
      </c>
    </row>
    <row r="194" spans="1:19" x14ac:dyDescent="0.25">
      <c r="A194" s="31">
        <v>12</v>
      </c>
      <c r="B194" s="8">
        <v>44137</v>
      </c>
      <c r="C194" t="s">
        <v>120</v>
      </c>
      <c r="D194">
        <v>13</v>
      </c>
      <c r="E194" s="11">
        <v>17.108787750656901</v>
      </c>
      <c r="F194" s="11">
        <v>8.6729988292786706E-2</v>
      </c>
      <c r="G194" s="11">
        <v>15.5164824296302</v>
      </c>
      <c r="H194" s="11">
        <v>8.4735996024736998E-2</v>
      </c>
      <c r="I194" s="11">
        <v>36.962880938103702</v>
      </c>
      <c r="J194" s="11">
        <v>0.147770040654922</v>
      </c>
      <c r="K194" s="12">
        <v>2.1606606896516198</v>
      </c>
      <c r="L194" s="12">
        <v>8.0766229276163296E-3</v>
      </c>
      <c r="M194" s="12">
        <v>0.90580433909420699</v>
      </c>
      <c r="N194" s="12">
        <v>3.3558646069329701E-3</v>
      </c>
      <c r="O194" s="13">
        <v>34.417855611373703</v>
      </c>
      <c r="P194" s="13">
        <v>0.81840080221076195</v>
      </c>
      <c r="Q194" s="11">
        <v>4.5749074841635401E-2</v>
      </c>
      <c r="R194" s="11">
        <v>1.07315123826028E-3</v>
      </c>
    </row>
    <row r="195" spans="1:19" x14ac:dyDescent="0.25">
      <c r="A195" s="31">
        <v>12</v>
      </c>
      <c r="B195" s="8">
        <v>44137</v>
      </c>
      <c r="C195" t="s">
        <v>120</v>
      </c>
      <c r="D195">
        <v>14</v>
      </c>
      <c r="E195" s="11">
        <v>17.093272915455</v>
      </c>
      <c r="F195" s="11">
        <v>6.0445895125153797E-2</v>
      </c>
      <c r="G195" s="11">
        <v>15.4790936548217</v>
      </c>
      <c r="H195" s="11">
        <v>6.0956479955567799E-2</v>
      </c>
      <c r="I195" s="11">
        <v>36.923364968496202</v>
      </c>
      <c r="J195" s="11">
        <v>9.7631285702542703E-2</v>
      </c>
      <c r="K195" s="12">
        <v>2.1597788835084999</v>
      </c>
      <c r="L195" s="12">
        <v>5.97215742622081E-3</v>
      </c>
      <c r="M195" s="12">
        <v>0.904726537329823</v>
      </c>
      <c r="N195" s="12">
        <v>3.6869952056628199E-3</v>
      </c>
      <c r="O195" s="13">
        <v>39.027805871280201</v>
      </c>
      <c r="P195" s="13">
        <v>1.45824245921319</v>
      </c>
      <c r="Q195" s="11">
        <v>3.7240423723498201E-2</v>
      </c>
      <c r="R195" s="11">
        <v>1.20554067362435E-3</v>
      </c>
    </row>
    <row r="196" spans="1:19" x14ac:dyDescent="0.25">
      <c r="A196" s="31">
        <v>12</v>
      </c>
      <c r="B196" s="8">
        <v>44137</v>
      </c>
      <c r="C196" t="s">
        <v>120</v>
      </c>
      <c r="D196">
        <v>15</v>
      </c>
      <c r="E196" s="11">
        <v>17.097424773588401</v>
      </c>
      <c r="F196" s="11">
        <v>6.2887602318773606E-2</v>
      </c>
      <c r="G196" s="11">
        <v>15.5011058736242</v>
      </c>
      <c r="H196" s="11">
        <v>5.5181274642695101E-2</v>
      </c>
      <c r="I196" s="11">
        <v>36.987229413725998</v>
      </c>
      <c r="J196" s="11">
        <v>0.12197468784007499</v>
      </c>
      <c r="K196" s="12">
        <v>2.1634899515100301</v>
      </c>
      <c r="L196" s="12">
        <v>6.89780283301622E-3</v>
      </c>
      <c r="M196" s="12">
        <v>0.90671951942317297</v>
      </c>
      <c r="N196" s="12">
        <v>3.4752537259804899E-3</v>
      </c>
      <c r="O196" s="13">
        <v>39.243685877507197</v>
      </c>
      <c r="P196" s="13">
        <v>1.48039052425525</v>
      </c>
      <c r="Q196" s="11">
        <v>3.8646140599090197E-2</v>
      </c>
      <c r="R196" s="11">
        <v>1.0424326018872499E-3</v>
      </c>
    </row>
    <row r="197" spans="1:19" x14ac:dyDescent="0.25">
      <c r="A197" s="31">
        <v>12</v>
      </c>
      <c r="B197" s="8">
        <v>44137</v>
      </c>
      <c r="C197" t="s">
        <v>120</v>
      </c>
      <c r="D197">
        <v>16</v>
      </c>
      <c r="E197" s="11">
        <v>17.100527671326599</v>
      </c>
      <c r="F197" s="11">
        <v>6.9964820112939793E-2</v>
      </c>
      <c r="G197" s="11">
        <v>15.484091194546</v>
      </c>
      <c r="H197" s="11">
        <v>7.23790252859558E-2</v>
      </c>
      <c r="I197" s="11">
        <v>36.918433518292602</v>
      </c>
      <c r="J197" s="11">
        <v>0.14146232583801799</v>
      </c>
      <c r="K197" s="12">
        <v>2.1605423216121702</v>
      </c>
      <c r="L197" s="12">
        <v>4.6851515568354799E-3</v>
      </c>
      <c r="M197" s="12">
        <v>0.90669043481530598</v>
      </c>
      <c r="N197" s="12">
        <v>3.08277095509838E-3</v>
      </c>
      <c r="O197" s="13">
        <v>39.0791204115501</v>
      </c>
      <c r="P197" s="13">
        <v>1.45218036901685</v>
      </c>
      <c r="Q197" s="11">
        <v>4.0305434824369199E-2</v>
      </c>
      <c r="R197" s="11">
        <v>1.37938489505729E-3</v>
      </c>
    </row>
    <row r="198" spans="1:19" x14ac:dyDescent="0.25">
      <c r="A198" s="31">
        <v>12</v>
      </c>
      <c r="B198" s="8">
        <v>44137</v>
      </c>
      <c r="C198" t="s">
        <v>120</v>
      </c>
      <c r="D198">
        <v>17</v>
      </c>
      <c r="E198" s="11">
        <v>17.0622613548773</v>
      </c>
      <c r="F198" s="11">
        <v>6.9533235439918004E-2</v>
      </c>
      <c r="G198" s="11">
        <v>15.465171956441701</v>
      </c>
      <c r="H198" s="11">
        <v>6.0909342515462102E-2</v>
      </c>
      <c r="I198" s="11">
        <v>36.927811038354498</v>
      </c>
      <c r="J198" s="11">
        <v>0.12042461364377401</v>
      </c>
      <c r="K198" s="12">
        <v>2.1644712878574</v>
      </c>
      <c r="L198" s="12">
        <v>5.6605810294407203E-3</v>
      </c>
      <c r="M198" s="12">
        <v>0.90645133640722997</v>
      </c>
      <c r="N198" s="12">
        <v>2.65594666362472E-3</v>
      </c>
      <c r="O198" s="13">
        <v>36.575758409983102</v>
      </c>
      <c r="P198" s="13">
        <v>1.31382855057196</v>
      </c>
      <c r="Q198" s="11">
        <v>4.1925842796211803E-2</v>
      </c>
      <c r="R198" s="11">
        <v>1.3610569502742001E-3</v>
      </c>
    </row>
    <row r="199" spans="1:19" x14ac:dyDescent="0.25">
      <c r="A199" s="31">
        <v>12</v>
      </c>
      <c r="B199" s="8">
        <v>44137</v>
      </c>
      <c r="C199" t="s">
        <v>120</v>
      </c>
      <c r="D199">
        <v>18</v>
      </c>
      <c r="E199" s="11">
        <v>17.0785902112647</v>
      </c>
      <c r="F199" s="11">
        <v>8.88008767273267E-2</v>
      </c>
      <c r="G199" s="11">
        <v>15.505946366202499</v>
      </c>
      <c r="H199" s="11">
        <v>8.2764383128045002E-2</v>
      </c>
      <c r="I199" s="11">
        <v>37.018555344095802</v>
      </c>
      <c r="J199" s="11">
        <v>0.14422242269868299</v>
      </c>
      <c r="K199" s="12">
        <v>2.1677655817752401</v>
      </c>
      <c r="L199" s="12">
        <v>7.6529601813508296E-3</v>
      </c>
      <c r="M199" s="12">
        <v>0.907982222507975</v>
      </c>
      <c r="N199" s="12">
        <v>3.8940927527545701E-3</v>
      </c>
      <c r="O199" s="13">
        <v>34.9939601351928</v>
      </c>
      <c r="P199" s="13">
        <v>0.94909125176546105</v>
      </c>
      <c r="Q199" s="11">
        <v>4.4433255193839102E-2</v>
      </c>
      <c r="R199" s="11">
        <v>1.20724335764988E-3</v>
      </c>
    </row>
    <row r="200" spans="1:19" x14ac:dyDescent="0.25">
      <c r="A200" s="31">
        <v>12</v>
      </c>
      <c r="B200" s="8">
        <v>44137</v>
      </c>
      <c r="C200" t="s">
        <v>120</v>
      </c>
      <c r="D200">
        <v>19</v>
      </c>
      <c r="E200" s="11">
        <v>17.175739502347501</v>
      </c>
      <c r="F200" s="11">
        <v>0.103646802041337</v>
      </c>
      <c r="G200" s="11">
        <v>15.5379732688289</v>
      </c>
      <c r="H200" s="11">
        <v>0.12334967898487</v>
      </c>
      <c r="I200" s="11">
        <v>37.086452835517498</v>
      </c>
      <c r="J200" s="11">
        <v>0.21781443661810401</v>
      </c>
      <c r="K200" s="12">
        <v>2.1593282517029202</v>
      </c>
      <c r="L200" s="12">
        <v>8.1161566979274496E-3</v>
      </c>
      <c r="M200" s="12">
        <v>0.90469337234504399</v>
      </c>
      <c r="N200" s="12">
        <v>6.0966966310354699E-3</v>
      </c>
      <c r="O200" s="13">
        <v>31.8912285600023</v>
      </c>
      <c r="P200" s="13">
        <v>0.67858947354800503</v>
      </c>
      <c r="Q200" s="11">
        <v>4.94499679418283E-2</v>
      </c>
      <c r="R200" s="11">
        <v>1.43592278075978E-3</v>
      </c>
    </row>
    <row r="201" spans="1:19" x14ac:dyDescent="0.25">
      <c r="A201" s="31"/>
    </row>
    <row r="202" spans="1:19" x14ac:dyDescent="0.25">
      <c r="A202" s="31">
        <v>13</v>
      </c>
      <c r="B202" s="8">
        <v>44151</v>
      </c>
      <c r="C202" t="s">
        <v>120</v>
      </c>
      <c r="D202">
        <v>1</v>
      </c>
      <c r="E202" s="11">
        <v>17.1121623865114</v>
      </c>
      <c r="F202" s="11">
        <v>7.1844975446406098E-2</v>
      </c>
      <c r="G202" s="11">
        <v>15.5507042735913</v>
      </c>
      <c r="H202" s="5">
        <v>6.6355782388754031E-2</v>
      </c>
      <c r="I202" s="11">
        <v>37.042575633680798</v>
      </c>
      <c r="J202" s="5">
        <v>0.14655397374094609</v>
      </c>
      <c r="K202" s="12">
        <v>2.1647295225391798</v>
      </c>
      <c r="L202" s="12">
        <v>5.9940812531826104E-3</v>
      </c>
      <c r="M202" s="12">
        <v>0.90876600165974897</v>
      </c>
      <c r="N202" s="12">
        <v>2.7989703308792901E-3</v>
      </c>
      <c r="O202" s="13">
        <v>34.090955301703602</v>
      </c>
      <c r="P202" s="13">
        <v>0.50813176696792295</v>
      </c>
      <c r="Q202" s="11">
        <v>5.0775965046505903E-2</v>
      </c>
      <c r="R202" s="11">
        <v>1.10530691130539E-3</v>
      </c>
      <c r="S202" s="10"/>
    </row>
    <row r="203" spans="1:19" x14ac:dyDescent="0.25">
      <c r="A203" s="31">
        <v>13</v>
      </c>
      <c r="B203" s="8">
        <v>44151</v>
      </c>
      <c r="C203" t="s">
        <v>120</v>
      </c>
      <c r="D203">
        <v>2</v>
      </c>
      <c r="E203" s="11">
        <v>17.0898704765006</v>
      </c>
      <c r="F203" s="11">
        <v>7.40314306584825E-2</v>
      </c>
      <c r="G203" s="11">
        <v>15.540746184610301</v>
      </c>
      <c r="H203" s="5">
        <v>8.3519719621551039E-2</v>
      </c>
      <c r="I203" s="11">
        <v>36.995379542041498</v>
      </c>
      <c r="J203" s="5">
        <v>0.16449144498647017</v>
      </c>
      <c r="K203" s="12">
        <v>2.1647959054489099</v>
      </c>
      <c r="L203" s="12">
        <v>8.0572174138417805E-3</v>
      </c>
      <c r="M203" s="12">
        <v>0.90936392375375497</v>
      </c>
      <c r="N203" s="12">
        <v>3.7094536046508599E-3</v>
      </c>
      <c r="O203" s="13">
        <v>34.803398232198802</v>
      </c>
      <c r="P203" s="13">
        <v>0.66377814759480502</v>
      </c>
      <c r="Q203" s="11">
        <v>5.0433974196455303E-2</v>
      </c>
      <c r="R203" s="11">
        <v>1.2906172830549701E-3</v>
      </c>
      <c r="S203" s="10"/>
    </row>
    <row r="204" spans="1:19" x14ac:dyDescent="0.25">
      <c r="A204" s="31">
        <v>13</v>
      </c>
      <c r="B204" s="8">
        <v>44151</v>
      </c>
      <c r="C204" t="s">
        <v>120</v>
      </c>
      <c r="D204">
        <v>3</v>
      </c>
      <c r="E204" s="11">
        <v>17.070731231388098</v>
      </c>
      <c r="F204" s="11">
        <v>7.1630852777703299E-2</v>
      </c>
      <c r="G204" s="11">
        <v>15.4913249801007</v>
      </c>
      <c r="H204" s="5">
        <v>5.1724653356401674E-2</v>
      </c>
      <c r="I204" s="11">
        <v>36.9113488323826</v>
      </c>
      <c r="J204" s="5">
        <v>0.14146509617269828</v>
      </c>
      <c r="K204" s="12">
        <v>2.1622935953988698</v>
      </c>
      <c r="L204" s="12">
        <v>5.0037729004530898E-3</v>
      </c>
      <c r="M204" s="12">
        <v>0.90750710861402195</v>
      </c>
      <c r="N204" s="12">
        <v>2.9843409976659102E-3</v>
      </c>
      <c r="O204" s="13">
        <v>35.134042597344802</v>
      </c>
      <c r="P204" s="13">
        <v>0.58989200516965801</v>
      </c>
      <c r="Q204" s="11">
        <v>5.1163443830686398E-2</v>
      </c>
      <c r="R204" s="11">
        <v>1.06008852787356E-3</v>
      </c>
      <c r="S204" s="10"/>
    </row>
    <row r="205" spans="1:19" x14ac:dyDescent="0.25">
      <c r="A205" s="31">
        <v>13</v>
      </c>
      <c r="B205" s="8">
        <v>44151</v>
      </c>
      <c r="C205" t="s">
        <v>120</v>
      </c>
      <c r="D205">
        <v>4</v>
      </c>
      <c r="E205" s="11">
        <v>17.111502112023899</v>
      </c>
      <c r="F205" s="11">
        <v>4.4770282948006598E-2</v>
      </c>
      <c r="G205" s="11">
        <v>15.5257778271754</v>
      </c>
      <c r="H205" s="5">
        <v>5.3018137785894343E-2</v>
      </c>
      <c r="I205" s="11">
        <v>37.029491800129499</v>
      </c>
      <c r="J205" s="5">
        <v>9.0351604341896249E-2</v>
      </c>
      <c r="K205" s="12">
        <v>2.1640260678484302</v>
      </c>
      <c r="L205" s="12">
        <v>4.287333151895E-3</v>
      </c>
      <c r="M205" s="12">
        <v>0.90733154525903703</v>
      </c>
      <c r="N205" s="12">
        <v>2.1460614222839599E-3</v>
      </c>
      <c r="O205" s="13">
        <v>42.477359391219103</v>
      </c>
      <c r="P205" s="13">
        <v>0.75164516967580497</v>
      </c>
      <c r="Q205" s="11">
        <v>4.62222446450304E-2</v>
      </c>
      <c r="R205" s="11">
        <v>9.3800826792736101E-4</v>
      </c>
      <c r="S205" s="10"/>
    </row>
    <row r="206" spans="1:19" x14ac:dyDescent="0.25">
      <c r="A206" s="31">
        <v>13</v>
      </c>
      <c r="B206" s="8">
        <v>44151</v>
      </c>
      <c r="C206" t="s">
        <v>120</v>
      </c>
      <c r="D206">
        <v>5</v>
      </c>
      <c r="E206" s="11">
        <v>17.072857766516201</v>
      </c>
      <c r="F206" s="11">
        <v>4.8077196334416497E-2</v>
      </c>
      <c r="G206" s="11">
        <v>15.5052279451268</v>
      </c>
      <c r="H206" s="5">
        <v>4.4301567920757082E-2</v>
      </c>
      <c r="I206" s="11">
        <v>37.0092638407232</v>
      </c>
      <c r="J206" s="5">
        <v>0.10055465837059552</v>
      </c>
      <c r="K206" s="12">
        <v>2.1677449275248302</v>
      </c>
      <c r="L206" s="12">
        <v>2.7396488140474301E-3</v>
      </c>
      <c r="M206" s="12">
        <v>0.90818706456095</v>
      </c>
      <c r="N206" s="12">
        <v>1.2659591790672401E-3</v>
      </c>
      <c r="O206" s="13">
        <v>42.278310987872203</v>
      </c>
      <c r="P206" s="13">
        <v>1.1968750172346001</v>
      </c>
      <c r="Q206" s="11">
        <v>4.7493602469781897E-2</v>
      </c>
      <c r="R206" s="11">
        <v>1.33025605893115E-3</v>
      </c>
      <c r="S206" s="10"/>
    </row>
    <row r="207" spans="1:19" x14ac:dyDescent="0.25">
      <c r="A207" s="31">
        <v>13</v>
      </c>
      <c r="B207" s="8">
        <v>44151</v>
      </c>
      <c r="C207" t="s">
        <v>120</v>
      </c>
      <c r="D207">
        <v>6</v>
      </c>
      <c r="E207" s="11">
        <v>17.076324189668799</v>
      </c>
      <c r="F207" s="11">
        <v>7.0797861570937204E-2</v>
      </c>
      <c r="G207" s="11">
        <v>15.4916506324652</v>
      </c>
      <c r="H207" s="5">
        <v>6.6529983267337625E-2</v>
      </c>
      <c r="I207" s="11">
        <v>36.983306893078399</v>
      </c>
      <c r="J207" s="5">
        <v>0.11893119509403084</v>
      </c>
      <c r="K207" s="12">
        <v>2.1657927767912102</v>
      </c>
      <c r="L207" s="12">
        <v>4.2628121991269696E-3</v>
      </c>
      <c r="M207" s="12">
        <v>0.90720651046217105</v>
      </c>
      <c r="N207" s="12">
        <v>2.2715670097378298E-3</v>
      </c>
      <c r="O207" s="13">
        <v>50.221230541707598</v>
      </c>
      <c r="P207" s="13">
        <v>1.02231013445643</v>
      </c>
      <c r="Q207" s="11">
        <v>3.86234773190842E-2</v>
      </c>
      <c r="R207" s="11">
        <v>1.2195369657528601E-3</v>
      </c>
      <c r="S207" s="10"/>
    </row>
    <row r="208" spans="1:19" x14ac:dyDescent="0.25">
      <c r="A208" s="31">
        <v>13</v>
      </c>
      <c r="B208" s="8">
        <v>44151</v>
      </c>
      <c r="C208" t="s">
        <v>120</v>
      </c>
      <c r="D208">
        <v>7</v>
      </c>
      <c r="E208" s="11">
        <v>17.082153178576601</v>
      </c>
      <c r="F208" s="11">
        <v>6.3078169022473193E-2</v>
      </c>
      <c r="G208" s="11">
        <v>15.509608096970201</v>
      </c>
      <c r="H208" s="5">
        <v>4.9583107673240423E-2</v>
      </c>
      <c r="I208" s="11">
        <v>37.034977966825103</v>
      </c>
      <c r="J208" s="5">
        <v>0.11857308029816552</v>
      </c>
      <c r="K208" s="12">
        <v>2.1680896296573402</v>
      </c>
      <c r="L208" s="12">
        <v>4.5239862145521597E-3</v>
      </c>
      <c r="M208" s="12">
        <v>0.90796011999049697</v>
      </c>
      <c r="N208" s="12">
        <v>2.06955224139654E-3</v>
      </c>
      <c r="O208" s="13">
        <v>47.413736711609502</v>
      </c>
      <c r="P208" s="13">
        <v>1.25163188532652</v>
      </c>
      <c r="Q208" s="11">
        <v>4.0015909433139402E-2</v>
      </c>
      <c r="R208" s="11">
        <v>1.29679558514595E-3</v>
      </c>
      <c r="S208" s="10"/>
    </row>
    <row r="209" spans="1:19" x14ac:dyDescent="0.25">
      <c r="A209" s="31">
        <v>13</v>
      </c>
      <c r="B209" s="8">
        <v>44151</v>
      </c>
      <c r="C209" t="s">
        <v>120</v>
      </c>
      <c r="D209">
        <v>8</v>
      </c>
      <c r="E209" s="11">
        <v>17.132472374470002</v>
      </c>
      <c r="F209" s="11">
        <v>3.8991688726863698E-2</v>
      </c>
      <c r="G209" s="11">
        <v>15.5477767354348</v>
      </c>
      <c r="H209" s="5">
        <v>3.6436461011931681E-2</v>
      </c>
      <c r="I209" s="11">
        <v>37.087935799690101</v>
      </c>
      <c r="J209" s="5">
        <v>7.1154963710310812E-2</v>
      </c>
      <c r="K209" s="12">
        <v>2.1648255387099402</v>
      </c>
      <c r="L209" s="12">
        <v>2.71026029483966E-3</v>
      </c>
      <c r="M209" s="12">
        <v>0.90752275296636198</v>
      </c>
      <c r="N209" s="12">
        <v>1.5614416866413701E-3</v>
      </c>
      <c r="O209" s="13">
        <v>39.785784379777802</v>
      </c>
      <c r="P209" s="13">
        <v>1.5623827224736599</v>
      </c>
      <c r="Q209" s="11">
        <v>4.6163755792436499E-2</v>
      </c>
      <c r="R209" s="11">
        <v>1.33312821036567E-3</v>
      </c>
      <c r="S209" s="10"/>
    </row>
    <row r="210" spans="1:19" x14ac:dyDescent="0.25">
      <c r="A210" s="31">
        <v>13</v>
      </c>
      <c r="B210" s="8">
        <v>44151</v>
      </c>
      <c r="C210" t="s">
        <v>120</v>
      </c>
      <c r="D210">
        <v>9</v>
      </c>
      <c r="E210" s="11">
        <v>17.101185746578501</v>
      </c>
      <c r="F210" s="11">
        <v>4.0176838078606898E-2</v>
      </c>
      <c r="G210" s="11">
        <v>15.5181560055136</v>
      </c>
      <c r="H210" s="5">
        <v>3.6565368830004157E-2</v>
      </c>
      <c r="I210" s="11">
        <v>37.008494149530499</v>
      </c>
      <c r="J210" s="5">
        <v>8.4292065075447453E-2</v>
      </c>
      <c r="K210" s="12">
        <v>2.1641133042001202</v>
      </c>
      <c r="L210" s="12">
        <v>2.2068938283020798E-3</v>
      </c>
      <c r="M210" s="12">
        <v>0.90744435688796998</v>
      </c>
      <c r="N210" s="12">
        <v>1.2441786097478801E-3</v>
      </c>
      <c r="O210" s="13">
        <v>40.347502975285302</v>
      </c>
      <c r="P210" s="13">
        <v>1.5788345002076101</v>
      </c>
      <c r="Q210" s="11">
        <v>4.6070346220195499E-2</v>
      </c>
      <c r="R210" s="11">
        <v>1.5900552578579201E-3</v>
      </c>
      <c r="S210" s="10"/>
    </row>
    <row r="211" spans="1:19" x14ac:dyDescent="0.25">
      <c r="A211" s="31">
        <v>13</v>
      </c>
      <c r="B211" s="8">
        <v>44151</v>
      </c>
      <c r="C211" t="s">
        <v>120</v>
      </c>
      <c r="D211">
        <v>10</v>
      </c>
      <c r="E211" s="11">
        <v>17.043111567721699</v>
      </c>
      <c r="F211" s="11">
        <v>4.0420739393607401E-2</v>
      </c>
      <c r="G211" s="11">
        <v>15.461779214502799</v>
      </c>
      <c r="H211" s="5">
        <v>3.9877040655665781E-2</v>
      </c>
      <c r="I211" s="11">
        <v>36.8798168557514</v>
      </c>
      <c r="J211" s="5">
        <v>8.3792611183734739E-2</v>
      </c>
      <c r="K211" s="12">
        <v>2.1639510145437701</v>
      </c>
      <c r="L211" s="12">
        <v>3.0085018242233799E-3</v>
      </c>
      <c r="M211" s="12">
        <v>0.90722906043397</v>
      </c>
      <c r="N211" s="12">
        <v>1.55176259099664E-3</v>
      </c>
      <c r="O211" s="13">
        <v>39.484898540759097</v>
      </c>
      <c r="P211" s="13">
        <v>1.51815023163223</v>
      </c>
      <c r="Q211" s="11">
        <v>4.5920649846961002E-2</v>
      </c>
      <c r="R211" s="11">
        <v>1.26171284519681E-3</v>
      </c>
      <c r="S211" s="10"/>
    </row>
    <row r="212" spans="1:19" x14ac:dyDescent="0.25">
      <c r="A212" s="31">
        <v>13</v>
      </c>
      <c r="B212" s="8">
        <v>44151</v>
      </c>
      <c r="C212" t="s">
        <v>120</v>
      </c>
      <c r="D212">
        <v>11</v>
      </c>
      <c r="E212" s="11">
        <v>17.0531274168236</v>
      </c>
      <c r="F212" s="11">
        <v>4.0551773213326002E-2</v>
      </c>
      <c r="G212" s="11">
        <v>15.456249115331801</v>
      </c>
      <c r="H212" s="5">
        <v>3.9932933780298177E-2</v>
      </c>
      <c r="I212" s="11">
        <v>36.884216383092898</v>
      </c>
      <c r="J212" s="5">
        <v>8.6739557328481487E-2</v>
      </c>
      <c r="K212" s="12">
        <v>2.1629230081659698</v>
      </c>
      <c r="L212" s="12">
        <v>2.2828160477166601E-3</v>
      </c>
      <c r="M212" s="12">
        <v>0.90636865893086205</v>
      </c>
      <c r="N212" s="12">
        <v>1.3718763836803099E-3</v>
      </c>
      <c r="O212" s="13">
        <v>40.048192732538602</v>
      </c>
      <c r="P212" s="13">
        <v>1.54497990632283</v>
      </c>
      <c r="Q212" s="11">
        <v>4.4793164966249903E-2</v>
      </c>
      <c r="R212" s="11">
        <v>1.3933129655309001E-3</v>
      </c>
      <c r="S212" s="10"/>
    </row>
    <row r="213" spans="1:19" x14ac:dyDescent="0.25">
      <c r="A213" s="31">
        <v>13</v>
      </c>
      <c r="B213" s="8">
        <v>44151</v>
      </c>
      <c r="C213" t="s">
        <v>120</v>
      </c>
      <c r="D213">
        <v>12</v>
      </c>
      <c r="E213" s="11">
        <v>17.083197985761899</v>
      </c>
      <c r="F213" s="11">
        <v>4.1316385281652802E-2</v>
      </c>
      <c r="G213" s="11">
        <v>15.498195883193899</v>
      </c>
      <c r="H213" s="5">
        <v>4.0136042724116486E-2</v>
      </c>
      <c r="I213" s="11">
        <v>36.9813785533131</v>
      </c>
      <c r="J213" s="5">
        <v>8.3408833045811814E-2</v>
      </c>
      <c r="K213" s="12">
        <v>2.1648144897178798</v>
      </c>
      <c r="L213" s="12">
        <v>2.5149248792099201E-3</v>
      </c>
      <c r="M213" s="12">
        <v>0.90722645019001003</v>
      </c>
      <c r="N213" s="12">
        <v>1.2038408957959299E-3</v>
      </c>
      <c r="O213" s="13">
        <v>39.973882516437698</v>
      </c>
      <c r="P213" s="13">
        <v>1.55636686793451</v>
      </c>
      <c r="Q213" s="11">
        <v>4.64340883894616E-2</v>
      </c>
      <c r="R213" s="11">
        <v>1.6489281649472601E-3</v>
      </c>
      <c r="S213" s="10"/>
    </row>
    <row r="214" spans="1:19" x14ac:dyDescent="0.25">
      <c r="A214" s="31">
        <v>13</v>
      </c>
      <c r="B214" s="8">
        <v>44151</v>
      </c>
      <c r="C214" t="s">
        <v>120</v>
      </c>
      <c r="D214">
        <v>13</v>
      </c>
      <c r="E214" s="11">
        <v>17.085427473914201</v>
      </c>
      <c r="F214" s="11">
        <v>6.5025833154923995E-2</v>
      </c>
      <c r="G214" s="11">
        <v>15.5316382615324</v>
      </c>
      <c r="H214" s="5">
        <v>4.3716595589721241E-2</v>
      </c>
      <c r="I214" s="11">
        <v>37.090477843262398</v>
      </c>
      <c r="J214" s="5">
        <v>0.10055971700712764</v>
      </c>
      <c r="K214" s="12">
        <v>2.1709408265605901</v>
      </c>
      <c r="L214" s="12">
        <v>3.9814300583212699E-3</v>
      </c>
      <c r="M214" s="12">
        <v>0.90907977855375499</v>
      </c>
      <c r="N214" s="12">
        <v>1.6013835695268201E-3</v>
      </c>
      <c r="O214" s="13">
        <v>45.748781339400097</v>
      </c>
      <c r="P214" s="13">
        <v>1.30899207975924</v>
      </c>
      <c r="Q214" s="11">
        <v>4.0608816277327701E-2</v>
      </c>
      <c r="R214" s="11">
        <v>1.6485177286413E-3</v>
      </c>
      <c r="S214" s="10"/>
    </row>
    <row r="215" spans="1:19" x14ac:dyDescent="0.25">
      <c r="A215" s="31">
        <v>13</v>
      </c>
      <c r="B215" s="8">
        <v>44151</v>
      </c>
      <c r="C215" t="s">
        <v>120</v>
      </c>
      <c r="D215">
        <v>14</v>
      </c>
      <c r="E215" s="11">
        <v>17.038623626470599</v>
      </c>
      <c r="F215" s="11">
        <v>4.98801678397452E-2</v>
      </c>
      <c r="G215" s="11">
        <v>15.4619350551673</v>
      </c>
      <c r="H215" s="5">
        <v>5.0406533924335528E-2</v>
      </c>
      <c r="I215" s="11">
        <v>36.964524538272698</v>
      </c>
      <c r="J215" s="5">
        <v>0.11199644201943827</v>
      </c>
      <c r="K215" s="12">
        <v>2.1694609286671001</v>
      </c>
      <c r="L215" s="12">
        <v>2.50297057186878E-3</v>
      </c>
      <c r="M215" s="12">
        <v>0.90746594039175699</v>
      </c>
      <c r="N215" s="12">
        <v>1.43348257749524E-3</v>
      </c>
      <c r="O215" s="13">
        <v>47.034614195672397</v>
      </c>
      <c r="P215" s="13">
        <v>1.19371084459439</v>
      </c>
      <c r="Q215" s="11">
        <v>3.9784739321228599E-2</v>
      </c>
      <c r="R215" s="11">
        <v>1.23431239774007E-3</v>
      </c>
      <c r="S215" s="10"/>
    </row>
    <row r="216" spans="1:19" x14ac:dyDescent="0.25">
      <c r="A216" s="31">
        <v>13</v>
      </c>
      <c r="B216" s="8">
        <v>44151</v>
      </c>
      <c r="C216" t="s">
        <v>120</v>
      </c>
      <c r="D216">
        <v>15</v>
      </c>
      <c r="E216" s="11">
        <v>17.093713402153998</v>
      </c>
      <c r="F216" s="11">
        <v>4.8004716762271298E-2</v>
      </c>
      <c r="G216" s="11">
        <v>15.527933290378201</v>
      </c>
      <c r="H216" s="5">
        <v>4.4848240951882321E-2</v>
      </c>
      <c r="I216" s="11">
        <v>37.013072161326797</v>
      </c>
      <c r="J216" s="5">
        <v>8.7439806432245679E-2</v>
      </c>
      <c r="K216" s="12">
        <v>2.1653403623351899</v>
      </c>
      <c r="L216" s="12">
        <v>4.2128184156066404E-3</v>
      </c>
      <c r="M216" s="12">
        <v>0.90841292310882504</v>
      </c>
      <c r="N216" s="12">
        <v>2.07324508382735E-3</v>
      </c>
      <c r="O216" s="13">
        <v>45.889329711629202</v>
      </c>
      <c r="P216" s="13">
        <v>1.2816111101732499</v>
      </c>
      <c r="Q216" s="11">
        <v>4.1653001289009901E-2</v>
      </c>
      <c r="R216" s="11">
        <v>1.2431562128234601E-3</v>
      </c>
      <c r="S216" s="10"/>
    </row>
    <row r="217" spans="1:19" x14ac:dyDescent="0.25">
      <c r="A217" s="31">
        <v>13</v>
      </c>
      <c r="B217" s="8">
        <v>44151</v>
      </c>
      <c r="C217" t="s">
        <v>120</v>
      </c>
      <c r="D217">
        <v>16</v>
      </c>
      <c r="E217" s="11">
        <v>17.120311705912801</v>
      </c>
      <c r="F217" s="11">
        <v>3.8907310633028498E-2</v>
      </c>
      <c r="G217" s="11">
        <v>15.5266612768706</v>
      </c>
      <c r="H217" s="5">
        <v>3.2220862831659959E-2</v>
      </c>
      <c r="I217" s="11">
        <v>37.017073199937897</v>
      </c>
      <c r="J217" s="5">
        <v>6.9720672989558488E-2</v>
      </c>
      <c r="K217" s="12">
        <v>2.1621954434028199</v>
      </c>
      <c r="L217" s="12">
        <v>3.0612451322235201E-3</v>
      </c>
      <c r="M217" s="12">
        <v>0.90692198068666596</v>
      </c>
      <c r="N217" s="12">
        <v>1.22442842106868E-3</v>
      </c>
      <c r="O217" s="13">
        <v>44.835020165322398</v>
      </c>
      <c r="P217" s="13">
        <v>1.22249551935332</v>
      </c>
      <c r="Q217" s="11">
        <v>4.1508593798870903E-2</v>
      </c>
      <c r="R217" s="11">
        <v>1.28048732861796E-3</v>
      </c>
      <c r="S217" s="10"/>
    </row>
    <row r="218" spans="1:19" x14ac:dyDescent="0.25">
      <c r="A218" s="31">
        <v>13</v>
      </c>
      <c r="B218" s="8">
        <v>44151</v>
      </c>
      <c r="C218" t="s">
        <v>120</v>
      </c>
      <c r="D218">
        <v>17</v>
      </c>
      <c r="E218" s="11">
        <v>17.1521623007479</v>
      </c>
      <c r="F218" s="11">
        <v>7.6182760950124703E-2</v>
      </c>
      <c r="G218" s="11">
        <v>15.5666262355162</v>
      </c>
      <c r="H218" s="5">
        <v>7.0947047509018007E-2</v>
      </c>
      <c r="I218" s="11">
        <v>37.061442674711003</v>
      </c>
      <c r="J218" s="5">
        <v>0.15408671720532011</v>
      </c>
      <c r="K218" s="12">
        <v>2.1608052856334101</v>
      </c>
      <c r="L218" s="12">
        <v>4.9632220813473904E-3</v>
      </c>
      <c r="M218" s="12">
        <v>0.90757366698933695</v>
      </c>
      <c r="N218" s="12">
        <v>1.92968645544643E-3</v>
      </c>
      <c r="O218" s="13">
        <v>32.904152696703903</v>
      </c>
      <c r="P218" s="13">
        <v>0.72828145590610105</v>
      </c>
      <c r="Q218" s="11">
        <v>5.1367825201448503E-2</v>
      </c>
      <c r="R218" s="11">
        <v>8.4047023698857195E-4</v>
      </c>
      <c r="S218" s="10"/>
    </row>
    <row r="219" spans="1:19" x14ac:dyDescent="0.25">
      <c r="A219" s="31">
        <v>13</v>
      </c>
      <c r="B219" s="8">
        <v>44151</v>
      </c>
      <c r="C219" t="s">
        <v>120</v>
      </c>
      <c r="D219">
        <v>18</v>
      </c>
      <c r="E219" s="11">
        <v>17.108583440106099</v>
      </c>
      <c r="F219" s="11">
        <v>4.5033435528186901E-2</v>
      </c>
      <c r="G219" s="11">
        <v>15.5191390126217</v>
      </c>
      <c r="H219" s="5">
        <v>4.360352777848437E-2</v>
      </c>
      <c r="I219" s="11">
        <v>36.992425331108798</v>
      </c>
      <c r="J219" s="5">
        <v>9.3209530974282875E-2</v>
      </c>
      <c r="K219" s="12">
        <v>2.1628018788077101</v>
      </c>
      <c r="L219" s="12">
        <v>2.3748532262157199E-3</v>
      </c>
      <c r="M219" s="12">
        <v>0.90734141484554798</v>
      </c>
      <c r="N219" s="12">
        <v>1.0298781548736299E-3</v>
      </c>
      <c r="O219" s="13">
        <v>38.839587211630302</v>
      </c>
      <c r="P219" s="13">
        <v>1.45743636492025</v>
      </c>
      <c r="Q219" s="11">
        <v>4.6592341292069801E-2</v>
      </c>
      <c r="R219" s="11">
        <v>1.5232407347234101E-3</v>
      </c>
      <c r="S219" s="10"/>
    </row>
    <row r="220" spans="1:19" x14ac:dyDescent="0.25">
      <c r="A220" s="31">
        <v>13</v>
      </c>
      <c r="B220" s="8">
        <v>44151</v>
      </c>
      <c r="C220" t="s">
        <v>120</v>
      </c>
      <c r="D220">
        <v>19</v>
      </c>
      <c r="E220" s="11">
        <v>17.0687831774224</v>
      </c>
      <c r="F220" s="11">
        <v>5.4977031954460902E-2</v>
      </c>
      <c r="G220" s="11">
        <v>15.495475173058701</v>
      </c>
      <c r="H220" s="5">
        <v>5.6666561371914469E-2</v>
      </c>
      <c r="I220" s="11">
        <v>37.027705736568798</v>
      </c>
      <c r="J220" s="5">
        <v>0.11741704246728989</v>
      </c>
      <c r="K220" s="12">
        <v>2.1693367720287098</v>
      </c>
      <c r="L220" s="12">
        <v>2.4141348577214998E-3</v>
      </c>
      <c r="M220" s="12">
        <v>0.90782566404135001</v>
      </c>
      <c r="N220" s="12">
        <v>1.3903195422597099E-3</v>
      </c>
      <c r="O220" s="13">
        <v>44.519434532562101</v>
      </c>
      <c r="P220" s="13">
        <v>1.3393929566568601</v>
      </c>
      <c r="Q220" s="11">
        <v>4.1470552570113201E-2</v>
      </c>
      <c r="R220" s="11">
        <v>1.4381630483755901E-3</v>
      </c>
      <c r="S220" s="10"/>
    </row>
    <row r="221" spans="1:19" x14ac:dyDescent="0.25">
      <c r="A221" s="31">
        <v>13</v>
      </c>
      <c r="B221" s="8">
        <v>44151</v>
      </c>
      <c r="C221" t="s">
        <v>120</v>
      </c>
      <c r="D221">
        <v>20</v>
      </c>
      <c r="E221" s="11">
        <v>17.088836758507</v>
      </c>
      <c r="F221" s="11">
        <v>4.8754016309305197E-2</v>
      </c>
      <c r="G221" s="11">
        <v>15.530800668593301</v>
      </c>
      <c r="H221" s="5">
        <v>4.8590779744675329E-2</v>
      </c>
      <c r="I221" s="11">
        <v>37.0514889964278</v>
      </c>
      <c r="J221" s="5">
        <v>9.1997375155420086E-2</v>
      </c>
      <c r="K221" s="12">
        <v>2.1682053354440001</v>
      </c>
      <c r="L221" s="12">
        <v>3.2812032601188998E-3</v>
      </c>
      <c r="M221" s="12">
        <v>0.908831882335006</v>
      </c>
      <c r="N221" s="12">
        <v>1.4344060571596701E-3</v>
      </c>
      <c r="O221" s="13">
        <v>43.589853444276898</v>
      </c>
      <c r="P221" s="13">
        <v>1.47286961592927</v>
      </c>
      <c r="Q221" s="11">
        <v>4.3194800969130399E-2</v>
      </c>
      <c r="R221" s="11">
        <v>1.41151651878348E-3</v>
      </c>
      <c r="S221" s="10"/>
    </row>
    <row r="222" spans="1:19" x14ac:dyDescent="0.25">
      <c r="A222" s="31">
        <v>13</v>
      </c>
      <c r="B222" s="8">
        <v>44151</v>
      </c>
      <c r="C222" t="s">
        <v>120</v>
      </c>
      <c r="D222">
        <v>21</v>
      </c>
      <c r="E222" s="11">
        <v>17.044107616862799</v>
      </c>
      <c r="F222" s="11">
        <v>7.4670935388829004E-2</v>
      </c>
      <c r="G222" s="11">
        <v>15.4861777788644</v>
      </c>
      <c r="H222" s="5">
        <v>7.4040606237133239E-2</v>
      </c>
      <c r="I222" s="11">
        <v>36.913570545541802</v>
      </c>
      <c r="J222" s="5">
        <v>0.14901005268653117</v>
      </c>
      <c r="K222" s="12">
        <v>2.1658011225524998</v>
      </c>
      <c r="L222" s="12">
        <v>3.2243057280349802E-3</v>
      </c>
      <c r="M222" s="12">
        <v>0.90859731667155097</v>
      </c>
      <c r="N222" s="12">
        <v>1.8156355738165101E-3</v>
      </c>
      <c r="O222" s="13">
        <v>44.158318861843902</v>
      </c>
      <c r="P222" s="13">
        <v>1.2914532548622299</v>
      </c>
      <c r="Q222" s="11">
        <v>4.1023797805253101E-2</v>
      </c>
      <c r="R222" s="11">
        <v>1.6606866081915E-3</v>
      </c>
      <c r="S222" s="10"/>
    </row>
    <row r="223" spans="1:19" x14ac:dyDescent="0.25">
      <c r="A223" s="31">
        <v>13</v>
      </c>
      <c r="B223" s="8">
        <v>44151</v>
      </c>
      <c r="C223" t="s">
        <v>120</v>
      </c>
      <c r="D223">
        <v>22</v>
      </c>
      <c r="E223" s="11">
        <v>17.071113602411</v>
      </c>
      <c r="F223" s="11">
        <v>6.7225932246227596E-2</v>
      </c>
      <c r="G223" s="11">
        <v>15.4830332676336</v>
      </c>
      <c r="H223" s="5">
        <v>6.5148127364393155E-2</v>
      </c>
      <c r="I223" s="11">
        <v>36.9734620734543</v>
      </c>
      <c r="J223" s="5">
        <v>0.14596613294343944</v>
      </c>
      <c r="K223" s="12">
        <v>2.1658582653843399</v>
      </c>
      <c r="L223" s="12">
        <v>3.0600586339946702E-3</v>
      </c>
      <c r="M223" s="12">
        <v>0.90697344757854903</v>
      </c>
      <c r="N223" s="12">
        <v>1.25654515831805E-3</v>
      </c>
      <c r="O223" s="13">
        <v>46.1664697786441</v>
      </c>
      <c r="P223" s="13">
        <v>0.93954840813765295</v>
      </c>
      <c r="Q223" s="11">
        <v>3.8249224941570598E-2</v>
      </c>
      <c r="R223" s="11">
        <v>1.2217930531379501E-3</v>
      </c>
      <c r="S223" s="10"/>
    </row>
    <row r="224" spans="1:19" x14ac:dyDescent="0.25">
      <c r="A224" s="31"/>
      <c r="Q224" s="10"/>
      <c r="R224" s="10"/>
      <c r="S224" s="10"/>
    </row>
    <row r="225" spans="1:34" x14ac:dyDescent="0.25">
      <c r="A225" s="31">
        <v>14</v>
      </c>
      <c r="B225" s="8">
        <v>44305</v>
      </c>
      <c r="C225" t="s">
        <v>120</v>
      </c>
      <c r="D225">
        <v>1</v>
      </c>
      <c r="E225" s="11">
        <v>17.074806862072201</v>
      </c>
      <c r="F225" s="11">
        <v>3.6413678867764601E-2</v>
      </c>
      <c r="G225" s="11">
        <v>15.4904835317825</v>
      </c>
      <c r="H225" s="11">
        <v>2.96657669719948E-2</v>
      </c>
      <c r="I225" s="11">
        <v>36.9636137295862</v>
      </c>
      <c r="J225" s="11">
        <v>6.6343687685713706E-2</v>
      </c>
      <c r="K225" s="12">
        <v>2.1648331889695598</v>
      </c>
      <c r="L225" s="12">
        <v>2.7847112183480901E-3</v>
      </c>
      <c r="M225" s="12">
        <v>0.90672189197313202</v>
      </c>
      <c r="N225" s="12">
        <v>1.7216373819255999E-3</v>
      </c>
      <c r="O225" s="13">
        <v>34.463966411744401</v>
      </c>
      <c r="P225" s="13">
        <v>1.2771292394134499</v>
      </c>
      <c r="Q225" s="11">
        <v>5.0551331359409202E-2</v>
      </c>
      <c r="R225" s="11">
        <v>1.66672342013768E-3</v>
      </c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</row>
    <row r="226" spans="1:34" x14ac:dyDescent="0.25">
      <c r="A226" s="31">
        <v>14</v>
      </c>
      <c r="B226" s="8">
        <v>44305</v>
      </c>
      <c r="C226" t="s">
        <v>120</v>
      </c>
      <c r="D226">
        <v>2</v>
      </c>
      <c r="E226" s="11">
        <v>17.060466198944901</v>
      </c>
      <c r="F226" s="11">
        <v>6.1143728554033799E-2</v>
      </c>
      <c r="G226" s="11">
        <v>15.4951088984346</v>
      </c>
      <c r="H226" s="11">
        <v>4.9177858570004097E-2</v>
      </c>
      <c r="I226" s="11">
        <v>36.970289620253403</v>
      </c>
      <c r="J226" s="11">
        <v>0.11385792562203</v>
      </c>
      <c r="K226" s="12">
        <v>2.1670444565006299</v>
      </c>
      <c r="L226" s="12">
        <v>2.8821014388708301E-3</v>
      </c>
      <c r="M226" s="12">
        <v>0.90826270522470798</v>
      </c>
      <c r="N226" s="12">
        <v>1.81426609711149E-3</v>
      </c>
      <c r="O226" s="13">
        <v>46.884483345797399</v>
      </c>
      <c r="P226" s="13">
        <v>1.20696879108057</v>
      </c>
      <c r="Q226" s="11">
        <v>3.2608151672273399E-2</v>
      </c>
      <c r="R226" s="11">
        <v>7.3413527156466899E-4</v>
      </c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</row>
    <row r="227" spans="1:34" x14ac:dyDescent="0.25">
      <c r="A227" s="31">
        <v>14</v>
      </c>
      <c r="B227" s="8">
        <v>44305</v>
      </c>
      <c r="C227" t="s">
        <v>120</v>
      </c>
      <c r="D227">
        <v>3</v>
      </c>
      <c r="E227" s="11">
        <v>17.0865055111326</v>
      </c>
      <c r="F227" s="11">
        <v>4.0540316600010902E-2</v>
      </c>
      <c r="G227" s="11">
        <v>15.5119479327657</v>
      </c>
      <c r="H227" s="11">
        <v>3.8983734019059101E-2</v>
      </c>
      <c r="I227" s="11">
        <v>37.0093909844121</v>
      </c>
      <c r="J227" s="11">
        <v>8.7510643990172193E-2</v>
      </c>
      <c r="K227" s="12">
        <v>2.1657014965835599</v>
      </c>
      <c r="L227" s="12">
        <v>1.4204395332276601E-3</v>
      </c>
      <c r="M227" s="12">
        <v>0.90785053280721195</v>
      </c>
      <c r="N227" s="12">
        <v>9.3768322715450595E-4</v>
      </c>
      <c r="O227" s="13">
        <v>41.769048964522597</v>
      </c>
      <c r="P227" s="13">
        <v>1.83725122421267</v>
      </c>
      <c r="Q227" s="11">
        <v>3.8245884958443402E-2</v>
      </c>
      <c r="R227" s="11">
        <v>1.30379720747203E-3</v>
      </c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</row>
    <row r="228" spans="1:34" x14ac:dyDescent="0.25">
      <c r="A228" s="31">
        <v>14</v>
      </c>
      <c r="B228" s="8">
        <v>44305</v>
      </c>
      <c r="C228" t="s">
        <v>120</v>
      </c>
      <c r="D228">
        <v>4</v>
      </c>
      <c r="E228" s="11">
        <v>17.097602979992001</v>
      </c>
      <c r="F228" s="11">
        <v>3.89336985466536E-2</v>
      </c>
      <c r="G228" s="11">
        <v>15.4976099261104</v>
      </c>
      <c r="H228" s="11">
        <v>3.2556213202546397E-2</v>
      </c>
      <c r="I228" s="11">
        <v>36.9978301643606</v>
      </c>
      <c r="J228" s="11">
        <v>7.9236137711342303E-2</v>
      </c>
      <c r="K228" s="12">
        <v>2.1639366847844101</v>
      </c>
      <c r="L228" s="12">
        <v>1.45525618532663E-3</v>
      </c>
      <c r="M228" s="12">
        <v>0.906253221913356</v>
      </c>
      <c r="N228" s="12">
        <v>7.5458601195865197E-4</v>
      </c>
      <c r="O228" s="13">
        <v>42.586708046932898</v>
      </c>
      <c r="P228" s="13">
        <v>1.9209704414606601</v>
      </c>
      <c r="Q228" s="11">
        <v>3.8860799955141398E-2</v>
      </c>
      <c r="R228" s="11">
        <v>1.4283944701261001E-3</v>
      </c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</row>
    <row r="229" spans="1:34" x14ac:dyDescent="0.25">
      <c r="A229" s="31">
        <v>14</v>
      </c>
      <c r="B229" s="8">
        <v>44305</v>
      </c>
      <c r="C229" t="s">
        <v>120</v>
      </c>
      <c r="D229">
        <v>5</v>
      </c>
      <c r="E229" s="11">
        <v>17.085437889129299</v>
      </c>
      <c r="F229" s="11">
        <v>3.8923744243545701E-2</v>
      </c>
      <c r="G229" s="11">
        <v>15.499972052609699</v>
      </c>
      <c r="H229" s="11">
        <v>3.0006030651192801E-2</v>
      </c>
      <c r="I229" s="11">
        <v>36.9682118509186</v>
      </c>
      <c r="J229" s="11">
        <v>7.1393867046103704E-2</v>
      </c>
      <c r="K229" s="12">
        <v>2.16376305709551</v>
      </c>
      <c r="L229" s="12">
        <v>1.8965263935376701E-3</v>
      </c>
      <c r="M229" s="12">
        <v>0.90722296761586296</v>
      </c>
      <c r="N229" s="12">
        <v>1.0547080276388501E-3</v>
      </c>
      <c r="O229" s="13">
        <v>42.0950714752639</v>
      </c>
      <c r="P229" s="13">
        <v>1.93305848766953</v>
      </c>
      <c r="Q229" s="11">
        <v>3.7937527249951003E-2</v>
      </c>
      <c r="R229" s="11">
        <v>1.2795423179610701E-3</v>
      </c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</row>
    <row r="230" spans="1:34" x14ac:dyDescent="0.25">
      <c r="A230" s="31">
        <v>14</v>
      </c>
      <c r="B230" s="8">
        <v>44305</v>
      </c>
      <c r="C230" t="s">
        <v>120</v>
      </c>
      <c r="D230">
        <v>6</v>
      </c>
      <c r="E230" s="11">
        <v>17.065754540874</v>
      </c>
      <c r="F230" s="11">
        <v>3.5000398596492802E-2</v>
      </c>
      <c r="G230" s="11">
        <v>15.4877839683536</v>
      </c>
      <c r="H230" s="11">
        <v>3.6354535246726001E-2</v>
      </c>
      <c r="I230" s="11">
        <v>36.957112927160203</v>
      </c>
      <c r="J230" s="11">
        <v>6.5629790538815305E-2</v>
      </c>
      <c r="K230" s="12">
        <v>2.1654594437643802</v>
      </c>
      <c r="L230" s="12">
        <v>1.80220094347572E-3</v>
      </c>
      <c r="M230" s="12">
        <v>0.90702467163831202</v>
      </c>
      <c r="N230" s="12">
        <v>1.0742796111779E-3</v>
      </c>
      <c r="O230" s="13">
        <v>46.758065404083702</v>
      </c>
      <c r="P230" s="13">
        <v>1.75697883269249</v>
      </c>
      <c r="Q230" s="11">
        <v>3.5486237440489399E-2</v>
      </c>
      <c r="R230" s="11">
        <v>9.4372279609017601E-4</v>
      </c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</row>
    <row r="231" spans="1:34" x14ac:dyDescent="0.25">
      <c r="A231" s="31">
        <v>14</v>
      </c>
      <c r="B231" s="8">
        <v>44305</v>
      </c>
      <c r="C231" t="s">
        <v>120</v>
      </c>
      <c r="D231">
        <v>7</v>
      </c>
      <c r="E231" s="11">
        <v>17.0472287746788</v>
      </c>
      <c r="F231" s="11">
        <v>3.8240918144464703E-2</v>
      </c>
      <c r="G231" s="11">
        <v>15.491014919403799</v>
      </c>
      <c r="H231" s="11">
        <v>4.02091228872654E-2</v>
      </c>
      <c r="I231" s="11">
        <v>36.919864709712897</v>
      </c>
      <c r="J231" s="11">
        <v>7.4993899534043798E-2</v>
      </c>
      <c r="K231" s="12">
        <v>2.1657197749099399</v>
      </c>
      <c r="L231" s="12">
        <v>1.6648045671991999E-3</v>
      </c>
      <c r="M231" s="12">
        <v>0.90823625317633905</v>
      </c>
      <c r="N231" s="12">
        <v>1.0116133020132501E-3</v>
      </c>
      <c r="O231" s="13">
        <v>40.957140489006001</v>
      </c>
      <c r="P231" s="13">
        <v>1.70149691405923</v>
      </c>
      <c r="Q231" s="11">
        <v>3.9194578723722798E-2</v>
      </c>
      <c r="R231" s="11">
        <v>1.2862901358876399E-3</v>
      </c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</row>
    <row r="232" spans="1:34" x14ac:dyDescent="0.25">
      <c r="A232" s="31">
        <v>14</v>
      </c>
      <c r="B232" s="8">
        <v>44305</v>
      </c>
      <c r="C232" t="s">
        <v>120</v>
      </c>
      <c r="D232">
        <v>8</v>
      </c>
      <c r="E232" s="11">
        <v>17.125708501467098</v>
      </c>
      <c r="F232" s="11">
        <v>3.6890836860839001E-2</v>
      </c>
      <c r="G232" s="11">
        <v>15.544397016406901</v>
      </c>
      <c r="H232" s="11">
        <v>3.4090554749189997E-2</v>
      </c>
      <c r="I232" s="11">
        <v>37.068458682993203</v>
      </c>
      <c r="J232" s="11">
        <v>7.6446706249034102E-2</v>
      </c>
      <c r="K232" s="12">
        <v>2.1651224157681299</v>
      </c>
      <c r="L232" s="12">
        <v>2.00857070398857E-3</v>
      </c>
      <c r="M232" s="12">
        <v>0.90767198394799198</v>
      </c>
      <c r="N232" s="12">
        <v>1.21153398817594E-3</v>
      </c>
      <c r="O232" s="13">
        <v>43.992329710202803</v>
      </c>
      <c r="P232" s="13">
        <v>1.6761434425367601</v>
      </c>
      <c r="Q232" s="11">
        <v>3.6843114837152503E-2</v>
      </c>
      <c r="R232" s="11">
        <v>1.1005995888638299E-3</v>
      </c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</row>
    <row r="233" spans="1:34" x14ac:dyDescent="0.25">
      <c r="A233" s="31">
        <v>14</v>
      </c>
      <c r="B233" s="8">
        <v>44305</v>
      </c>
      <c r="C233" t="s">
        <v>120</v>
      </c>
      <c r="D233">
        <v>9</v>
      </c>
      <c r="E233" s="11">
        <v>17.099370295812101</v>
      </c>
      <c r="F233" s="11">
        <v>2.5886628819644701E-2</v>
      </c>
      <c r="G233" s="11">
        <v>15.5226098765534</v>
      </c>
      <c r="H233" s="11">
        <v>2.6332780415423401E-2</v>
      </c>
      <c r="I233" s="11">
        <v>37.031956278307703</v>
      </c>
      <c r="J233" s="11">
        <v>5.8454099138079897E-2</v>
      </c>
      <c r="K233" s="12">
        <v>2.1664121116489401</v>
      </c>
      <c r="L233" s="12">
        <v>1.6798324734187799E-3</v>
      </c>
      <c r="M233" s="12">
        <v>0.90809012115457999</v>
      </c>
      <c r="N233" s="12">
        <v>8.7170569357735599E-4</v>
      </c>
      <c r="O233" s="13">
        <v>40.757743670091799</v>
      </c>
      <c r="P233" s="13">
        <v>1.77097561510335</v>
      </c>
      <c r="Q233" s="11">
        <v>3.8100274376445503E-2</v>
      </c>
      <c r="R233" s="11">
        <v>1.1384524741539E-3</v>
      </c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</row>
    <row r="234" spans="1:34" x14ac:dyDescent="0.25">
      <c r="A234" s="31">
        <v>14</v>
      </c>
      <c r="B234" s="8">
        <v>44305</v>
      </c>
      <c r="C234" t="s">
        <v>120</v>
      </c>
      <c r="D234">
        <v>10</v>
      </c>
      <c r="E234" s="11">
        <v>17.081113875840501</v>
      </c>
      <c r="F234" s="11">
        <v>4.2051806037096899E-2</v>
      </c>
      <c r="G234" s="11">
        <v>15.4785963565432</v>
      </c>
      <c r="H234" s="11">
        <v>3.2322804313629099E-2</v>
      </c>
      <c r="I234" s="11">
        <v>36.944028497293402</v>
      </c>
      <c r="J234" s="11">
        <v>7.3331031558294194E-2</v>
      </c>
      <c r="K234" s="12">
        <v>2.1640810351796098</v>
      </c>
      <c r="L234" s="12">
        <v>1.6791498112642201E-3</v>
      </c>
      <c r="M234" s="12">
        <v>0.90679741610125897</v>
      </c>
      <c r="N234" s="12">
        <v>1.0326118020107201E-3</v>
      </c>
      <c r="O234" s="13">
        <v>43.764705205417798</v>
      </c>
      <c r="P234" s="13">
        <v>1.6746316413615201</v>
      </c>
      <c r="Q234" s="11">
        <v>3.65707419426844E-2</v>
      </c>
      <c r="R234" s="11">
        <v>1.0285881389036E-3</v>
      </c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</row>
    <row r="235" spans="1:34" x14ac:dyDescent="0.25">
      <c r="A235" s="31">
        <v>14</v>
      </c>
      <c r="B235" s="8">
        <v>44305</v>
      </c>
      <c r="C235" t="s">
        <v>120</v>
      </c>
      <c r="D235">
        <v>11</v>
      </c>
      <c r="E235" s="11">
        <v>17.104097514323701</v>
      </c>
      <c r="F235" s="11">
        <v>3.0516076277045199E-2</v>
      </c>
      <c r="G235" s="11">
        <v>15.5222576754445</v>
      </c>
      <c r="H235" s="11">
        <v>2.9208275817163901E-2</v>
      </c>
      <c r="I235" s="11">
        <v>37.028266467157302</v>
      </c>
      <c r="J235" s="11">
        <v>6.6600124958753101E-2</v>
      </c>
      <c r="K235" s="12">
        <v>2.1648862219384601</v>
      </c>
      <c r="L235" s="12">
        <v>1.6986921269970901E-3</v>
      </c>
      <c r="M235" s="12">
        <v>0.90736061868581397</v>
      </c>
      <c r="N235" s="12">
        <v>7.5849111638067303E-4</v>
      </c>
      <c r="O235" s="13">
        <v>41.571522431604997</v>
      </c>
      <c r="P235" s="13">
        <v>1.8683196078241</v>
      </c>
      <c r="Q235" s="11">
        <v>3.8286663381548902E-2</v>
      </c>
      <c r="R235" s="11">
        <v>1.2076828990669601E-3</v>
      </c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</row>
    <row r="236" spans="1:34" x14ac:dyDescent="0.25">
      <c r="A236" s="31">
        <v>14</v>
      </c>
      <c r="B236" s="8">
        <v>44305</v>
      </c>
      <c r="C236" t="s">
        <v>120</v>
      </c>
      <c r="D236">
        <v>12</v>
      </c>
      <c r="E236" s="11">
        <v>17.112494145199001</v>
      </c>
      <c r="F236" s="11">
        <v>3.5172916997519899E-2</v>
      </c>
      <c r="G236" s="11">
        <v>15.524889856726601</v>
      </c>
      <c r="H236" s="11">
        <v>3.3163480802394299E-2</v>
      </c>
      <c r="I236" s="11">
        <v>37.034607877304502</v>
      </c>
      <c r="J236" s="11">
        <v>8.1643285501747306E-2</v>
      </c>
      <c r="K236" s="12">
        <v>2.1641899000294198</v>
      </c>
      <c r="L236" s="12">
        <v>2.0678158454433999E-3</v>
      </c>
      <c r="M236" s="12">
        <v>0.90745310841800997</v>
      </c>
      <c r="N236" s="12">
        <v>1.03817588451801E-3</v>
      </c>
      <c r="O236" s="13">
        <v>41.3540003363807</v>
      </c>
      <c r="P236" s="13">
        <v>1.7972683163226</v>
      </c>
      <c r="Q236" s="11">
        <v>3.7315614692013603E-2</v>
      </c>
      <c r="R236" s="11">
        <v>1.13948293263145E-3</v>
      </c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</row>
    <row r="237" spans="1:34" x14ac:dyDescent="0.25">
      <c r="A237" s="31">
        <v>14</v>
      </c>
      <c r="B237" s="8">
        <v>44305</v>
      </c>
      <c r="C237" t="s">
        <v>120</v>
      </c>
      <c r="D237">
        <v>13</v>
      </c>
      <c r="E237" s="11">
        <v>17.097535255235801</v>
      </c>
      <c r="F237" s="11">
        <v>5.4500220011673699E-2</v>
      </c>
      <c r="G237" s="11">
        <v>15.5145585011511</v>
      </c>
      <c r="H237" s="11">
        <v>5.0578986273353402E-2</v>
      </c>
      <c r="I237" s="11">
        <v>37.005395977481498</v>
      </c>
      <c r="J237" s="11">
        <v>0.11547541551177901</v>
      </c>
      <c r="K237" s="12">
        <v>2.1643827188624001</v>
      </c>
      <c r="L237" s="12">
        <v>2.0584619662836002E-3</v>
      </c>
      <c r="M237" s="12">
        <v>0.90741730119574904</v>
      </c>
      <c r="N237" s="12">
        <v>9.4354574050656596E-4</v>
      </c>
      <c r="O237" s="13">
        <v>46.296436160984797</v>
      </c>
      <c r="P237" s="13">
        <v>1.5661849769019101</v>
      </c>
      <c r="Q237" s="11">
        <v>3.4507953980037101E-2</v>
      </c>
      <c r="R237" s="11">
        <v>8.27609973353737E-4</v>
      </c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</row>
    <row r="238" spans="1:34" x14ac:dyDescent="0.25">
      <c r="A238" s="31">
        <v>14</v>
      </c>
      <c r="B238" s="8">
        <v>44305</v>
      </c>
      <c r="C238" t="s">
        <v>120</v>
      </c>
      <c r="D238">
        <v>14</v>
      </c>
      <c r="E238" s="11">
        <v>17.124042378795298</v>
      </c>
      <c r="F238" s="11">
        <v>3.4425461413589598E-2</v>
      </c>
      <c r="G238" s="11">
        <v>15.5383498340745</v>
      </c>
      <c r="H238" s="11">
        <v>3.3667331350673499E-2</v>
      </c>
      <c r="I238" s="11">
        <v>37.067252041163798</v>
      </c>
      <c r="J238" s="11">
        <v>7.0200297601868605E-2</v>
      </c>
      <c r="K238" s="12">
        <v>2.16464912788995</v>
      </c>
      <c r="L238" s="12">
        <v>1.6201280968632099E-3</v>
      </c>
      <c r="M238" s="12">
        <v>0.90740272397461397</v>
      </c>
      <c r="N238" s="12">
        <v>9.46469168229617E-4</v>
      </c>
      <c r="O238" s="13">
        <v>42.168686167896396</v>
      </c>
      <c r="P238" s="13">
        <v>1.84354597661915</v>
      </c>
      <c r="Q238" s="11">
        <v>3.67406708064957E-2</v>
      </c>
      <c r="R238" s="11">
        <v>1.0426331162285299E-3</v>
      </c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</row>
    <row r="239" spans="1:34" x14ac:dyDescent="0.25">
      <c r="A239" s="31">
        <v>14</v>
      </c>
      <c r="B239" s="8">
        <v>44305</v>
      </c>
      <c r="C239" t="s">
        <v>120</v>
      </c>
      <c r="D239">
        <v>15</v>
      </c>
      <c r="E239" s="11">
        <v>17.103339488558401</v>
      </c>
      <c r="F239" s="11">
        <v>3.8884350116594697E-2</v>
      </c>
      <c r="G239" s="11">
        <v>15.520097915451601</v>
      </c>
      <c r="H239" s="11">
        <v>3.5013753637527199E-2</v>
      </c>
      <c r="I239" s="11">
        <v>37.037514986363</v>
      </c>
      <c r="J239" s="11">
        <v>8.2088745186059395E-2</v>
      </c>
      <c r="K239" s="12">
        <v>2.1655308272536198</v>
      </c>
      <c r="L239" s="12">
        <v>1.92003456604084E-3</v>
      </c>
      <c r="M239" s="12">
        <v>0.90743788065905495</v>
      </c>
      <c r="N239" s="12">
        <v>8.7974069490111501E-4</v>
      </c>
      <c r="O239" s="13">
        <v>40.625682179994001</v>
      </c>
      <c r="P239" s="13">
        <v>1.7748801888832999</v>
      </c>
      <c r="Q239" s="11">
        <v>3.7369253834928902E-2</v>
      </c>
      <c r="R239" s="11">
        <v>1.0490199950034299E-3</v>
      </c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</row>
    <row r="240" spans="1:34" x14ac:dyDescent="0.25">
      <c r="A240" s="31">
        <v>14</v>
      </c>
      <c r="B240" s="8">
        <v>44305</v>
      </c>
      <c r="C240" t="s">
        <v>120</v>
      </c>
      <c r="D240">
        <v>16</v>
      </c>
      <c r="E240" s="11">
        <v>17.094772182984499</v>
      </c>
      <c r="F240" s="11">
        <v>3.2493895692401097E-2</v>
      </c>
      <c r="G240" s="11">
        <v>15.5061990959978</v>
      </c>
      <c r="H240" s="11">
        <v>2.9530428264233601E-2</v>
      </c>
      <c r="I240" s="11">
        <v>37.010939915236797</v>
      </c>
      <c r="J240" s="11">
        <v>6.4408209789563894E-2</v>
      </c>
      <c r="K240" s="12">
        <v>2.1650932081286398</v>
      </c>
      <c r="L240" s="12">
        <v>1.9421734600100901E-3</v>
      </c>
      <c r="M240" s="12">
        <v>0.90744089775685499</v>
      </c>
      <c r="N240" s="12">
        <v>8.7755833479915798E-4</v>
      </c>
      <c r="O240" s="13">
        <v>41.8455998011164</v>
      </c>
      <c r="P240" s="13">
        <v>1.83840119564354</v>
      </c>
      <c r="Q240" s="11">
        <v>3.7011055371715798E-2</v>
      </c>
      <c r="R240" s="11">
        <v>1.1169062941066301E-3</v>
      </c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</row>
    <row r="241" spans="1:34" x14ac:dyDescent="0.25">
      <c r="A241" s="31">
        <v>14</v>
      </c>
      <c r="B241" s="8">
        <v>44305</v>
      </c>
      <c r="C241" t="s">
        <v>120</v>
      </c>
      <c r="D241">
        <v>17</v>
      </c>
      <c r="E241" s="11">
        <v>17.095142938233899</v>
      </c>
      <c r="F241" s="11">
        <v>3.46629712612678E-2</v>
      </c>
      <c r="G241" s="11">
        <v>15.508483152967401</v>
      </c>
      <c r="H241" s="11">
        <v>3.1659903588604398E-2</v>
      </c>
      <c r="I241" s="11">
        <v>36.967059738548301</v>
      </c>
      <c r="J241" s="11">
        <v>7.1207369404589299E-2</v>
      </c>
      <c r="K241" s="12">
        <v>2.1634164443368</v>
      </c>
      <c r="L241" s="12">
        <v>1.6285268083517199E-3</v>
      </c>
      <c r="M241" s="12">
        <v>0.90760384793726701</v>
      </c>
      <c r="N241" s="12">
        <v>9.1816717303562696E-4</v>
      </c>
      <c r="O241" s="13">
        <v>41.597964040911499</v>
      </c>
      <c r="P241" s="13">
        <v>1.8383694912417501</v>
      </c>
      <c r="Q241" s="11">
        <v>3.7092293413738001E-2</v>
      </c>
      <c r="R241" s="11">
        <v>1.1166028644001001E-3</v>
      </c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</row>
    <row r="242" spans="1:34" x14ac:dyDescent="0.25">
      <c r="A242" s="31">
        <v>14</v>
      </c>
      <c r="B242" s="8">
        <v>44305</v>
      </c>
      <c r="C242" t="s">
        <v>120</v>
      </c>
      <c r="D242">
        <v>18</v>
      </c>
      <c r="E242" s="11">
        <v>17.1239184706684</v>
      </c>
      <c r="F242" s="11">
        <v>3.5483694360953701E-2</v>
      </c>
      <c r="G242" s="11">
        <v>15.534280334618099</v>
      </c>
      <c r="H242" s="11">
        <v>3.3803860705932699E-2</v>
      </c>
      <c r="I242" s="11">
        <v>37.061632280413399</v>
      </c>
      <c r="J242" s="11">
        <v>6.4556831850934901E-2</v>
      </c>
      <c r="K242" s="12">
        <v>2.16513820461088</v>
      </c>
      <c r="L242" s="12">
        <v>2.0596265575191499E-3</v>
      </c>
      <c r="M242" s="12">
        <v>0.90717531401719098</v>
      </c>
      <c r="N242" s="12">
        <v>1.0763490371390699E-3</v>
      </c>
      <c r="O242" s="13">
        <v>41.565959305681403</v>
      </c>
      <c r="P242" s="13">
        <v>1.8271701668171101</v>
      </c>
      <c r="Q242" s="11">
        <v>3.6516929768149103E-2</v>
      </c>
      <c r="R242" s="11">
        <v>1.1173031472433001E-3</v>
      </c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</row>
    <row r="243" spans="1:34" x14ac:dyDescent="0.25">
      <c r="A243" s="31">
        <v>14</v>
      </c>
      <c r="B243" s="8">
        <v>44305</v>
      </c>
      <c r="C243" t="s">
        <v>120</v>
      </c>
      <c r="D243">
        <v>19</v>
      </c>
      <c r="E243" s="11">
        <v>17.101743812427198</v>
      </c>
      <c r="F243" s="11">
        <v>3.4531768222351503E-2</v>
      </c>
      <c r="G243" s="11">
        <v>15.5019215684211</v>
      </c>
      <c r="H243" s="11">
        <v>2.86852584778154E-2</v>
      </c>
      <c r="I243" s="11">
        <v>36.986814634418003</v>
      </c>
      <c r="J243" s="11">
        <v>6.89268564425147E-2</v>
      </c>
      <c r="K243" s="12">
        <v>2.16276891200588</v>
      </c>
      <c r="L243" s="12">
        <v>1.4659498387837801E-3</v>
      </c>
      <c r="M243" s="12">
        <v>0.90646537155357698</v>
      </c>
      <c r="N243" s="12">
        <v>9.7502693656349596E-4</v>
      </c>
      <c r="O243" s="13">
        <v>41.147442355045001</v>
      </c>
      <c r="P243" s="13">
        <v>1.8575667573378201</v>
      </c>
      <c r="Q243" s="11">
        <v>3.6324497455789299E-2</v>
      </c>
      <c r="R243" s="11">
        <v>1.0480587797256199E-3</v>
      </c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</row>
    <row r="244" spans="1:34" x14ac:dyDescent="0.25">
      <c r="A244" s="31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 s="11"/>
      <c r="R244" s="11"/>
    </row>
    <row r="245" spans="1:34" x14ac:dyDescent="0.25">
      <c r="A245" s="31">
        <v>15</v>
      </c>
      <c r="B245" s="8">
        <v>44306</v>
      </c>
      <c r="C245" t="s">
        <v>120</v>
      </c>
      <c r="D245">
        <v>1</v>
      </c>
      <c r="E245" s="11">
        <v>17.118342188811098</v>
      </c>
      <c r="F245" s="11">
        <v>5.4209331310627197E-2</v>
      </c>
      <c r="G245" s="11">
        <v>15.5223442109945</v>
      </c>
      <c r="H245" s="11">
        <v>5.4018122180388102E-2</v>
      </c>
      <c r="I245" s="11">
        <v>37.0297228624474</v>
      </c>
      <c r="J245" s="11">
        <v>0.117433494573324</v>
      </c>
      <c r="K245" s="12">
        <v>2.1631650445140802</v>
      </c>
      <c r="L245" s="12">
        <v>2.6713265803952799E-3</v>
      </c>
      <c r="M245" s="12">
        <v>0.90676821358555204</v>
      </c>
      <c r="N245" s="12">
        <v>1.62003839955333E-3</v>
      </c>
      <c r="O245" s="13">
        <v>44.815887842185198</v>
      </c>
      <c r="P245" s="13">
        <v>0.80341522637748297</v>
      </c>
      <c r="Q245" s="11">
        <v>4.4638753610391803E-2</v>
      </c>
      <c r="R245" s="11">
        <v>5.7482941096645001E-4</v>
      </c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</row>
    <row r="246" spans="1:34" x14ac:dyDescent="0.25">
      <c r="A246" s="31">
        <v>15</v>
      </c>
      <c r="B246" s="8">
        <v>44306</v>
      </c>
      <c r="C246" t="s">
        <v>120</v>
      </c>
      <c r="D246">
        <v>2</v>
      </c>
      <c r="E246" s="11">
        <v>17.097990684567002</v>
      </c>
      <c r="F246" s="11">
        <v>3.4523082578162501E-2</v>
      </c>
      <c r="G246" s="11">
        <v>15.508623411415799</v>
      </c>
      <c r="H246" s="11">
        <v>3.2605169895751601E-2</v>
      </c>
      <c r="I246" s="11">
        <v>36.9742227265466</v>
      </c>
      <c r="J246" s="11">
        <v>6.61806338133102E-2</v>
      </c>
      <c r="K246" s="12">
        <v>2.1629876428833299</v>
      </c>
      <c r="L246" s="12">
        <v>1.6365414494465701E-3</v>
      </c>
      <c r="M246" s="12">
        <v>0.90746471565367104</v>
      </c>
      <c r="N246" s="12">
        <v>1.00063414709211E-3</v>
      </c>
      <c r="O246" s="13">
        <v>37.174313566955398</v>
      </c>
      <c r="P246" s="13">
        <v>1.69458749325703</v>
      </c>
      <c r="Q246" s="11">
        <v>4.4977790765846799E-2</v>
      </c>
      <c r="R246" s="11">
        <v>1.48556640395725E-3</v>
      </c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</row>
    <row r="247" spans="1:34" x14ac:dyDescent="0.25">
      <c r="A247" s="31">
        <v>15</v>
      </c>
      <c r="B247" s="8">
        <v>44306</v>
      </c>
      <c r="C247" t="s">
        <v>120</v>
      </c>
      <c r="D247">
        <v>3</v>
      </c>
      <c r="E247" s="11">
        <v>17.076144159428701</v>
      </c>
      <c r="F247" s="11">
        <v>3.0299284486280598E-2</v>
      </c>
      <c r="G247" s="11">
        <v>15.4694987535292</v>
      </c>
      <c r="H247" s="11">
        <v>2.67917778688481E-2</v>
      </c>
      <c r="I247" s="11">
        <v>36.905386560549601</v>
      </c>
      <c r="J247" s="11">
        <v>5.9015591627196599E-2</v>
      </c>
      <c r="K247" s="12">
        <v>2.1612504036962799</v>
      </c>
      <c r="L247" s="12">
        <v>2.0482336398527901E-3</v>
      </c>
      <c r="M247" s="12">
        <v>0.90592436216912897</v>
      </c>
      <c r="N247" s="12">
        <v>1.0885471461280999E-3</v>
      </c>
      <c r="O247" s="13">
        <v>37.609562710764202</v>
      </c>
      <c r="P247" s="13">
        <v>1.6848509743751601</v>
      </c>
      <c r="Q247" s="11">
        <v>4.3416831805826402E-2</v>
      </c>
      <c r="R247" s="11">
        <v>1.4244858765341999E-3</v>
      </c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</row>
    <row r="248" spans="1:34" x14ac:dyDescent="0.25">
      <c r="A248" s="31">
        <v>15</v>
      </c>
      <c r="B248" s="8">
        <v>44306</v>
      </c>
      <c r="C248" t="s">
        <v>120</v>
      </c>
      <c r="D248">
        <v>4</v>
      </c>
      <c r="E248" s="11">
        <v>17.107684797539701</v>
      </c>
      <c r="F248" s="11">
        <v>3.8797204659483803E-2</v>
      </c>
      <c r="G248" s="11">
        <v>15.5042288301692</v>
      </c>
      <c r="H248" s="11">
        <v>3.3866984954597501E-2</v>
      </c>
      <c r="I248" s="11">
        <v>36.9652163383196</v>
      </c>
      <c r="J248" s="11">
        <v>8.0381329289293202E-2</v>
      </c>
      <c r="K248" s="12">
        <v>2.1603346347266101</v>
      </c>
      <c r="L248" s="12">
        <v>1.7518361258502899E-3</v>
      </c>
      <c r="M248" s="12">
        <v>0.90648256737497401</v>
      </c>
      <c r="N248" s="12">
        <v>9.4919880892204898E-4</v>
      </c>
      <c r="O248" s="13">
        <v>37.567624565173801</v>
      </c>
      <c r="P248" s="13">
        <v>1.70620428829211</v>
      </c>
      <c r="Q248" s="11">
        <v>4.3841881584547701E-2</v>
      </c>
      <c r="R248" s="11">
        <v>1.4522628206376201E-3</v>
      </c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</row>
    <row r="249" spans="1:34" x14ac:dyDescent="0.25">
      <c r="A249" s="31">
        <v>15</v>
      </c>
      <c r="B249" s="8">
        <v>44306</v>
      </c>
      <c r="C249" t="s">
        <v>120</v>
      </c>
      <c r="D249">
        <v>5</v>
      </c>
      <c r="E249" s="11">
        <v>17.133331074525</v>
      </c>
      <c r="F249" s="11">
        <v>6.1785711685453402E-2</v>
      </c>
      <c r="G249" s="11">
        <v>15.531291070900499</v>
      </c>
      <c r="H249" s="11">
        <v>5.3024694034301399E-2</v>
      </c>
      <c r="I249" s="11">
        <v>37.034196268176501</v>
      </c>
      <c r="J249" s="11">
        <v>0.120876726506249</v>
      </c>
      <c r="K249" s="12">
        <v>2.16155060057695</v>
      </c>
      <c r="L249" s="12">
        <v>2.9133004075123001E-3</v>
      </c>
      <c r="M249" s="12">
        <v>0.90650998567061303</v>
      </c>
      <c r="N249" s="12">
        <v>2.0797541366851099E-3</v>
      </c>
      <c r="O249" s="13">
        <v>30.500415301972499</v>
      </c>
      <c r="P249" s="13">
        <v>0.69802289998179501</v>
      </c>
      <c r="Q249" s="11">
        <v>7.0305724873106101E-2</v>
      </c>
      <c r="R249" s="11">
        <v>1.19942645102451E-3</v>
      </c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</row>
    <row r="250" spans="1:34" x14ac:dyDescent="0.25">
      <c r="A250" s="31">
        <v>15</v>
      </c>
      <c r="B250" s="8">
        <v>44306</v>
      </c>
      <c r="C250" t="s">
        <v>120</v>
      </c>
      <c r="D250">
        <v>6</v>
      </c>
      <c r="E250" s="11">
        <v>17.077878455879102</v>
      </c>
      <c r="F250" s="11">
        <v>3.15968713155425E-2</v>
      </c>
      <c r="G250" s="11">
        <v>15.4913169424286</v>
      </c>
      <c r="H250" s="11">
        <v>2.9325665896999802E-2</v>
      </c>
      <c r="I250" s="11">
        <v>36.936546061822</v>
      </c>
      <c r="J250" s="11">
        <v>6.3264272675180297E-2</v>
      </c>
      <c r="K250" s="12">
        <v>2.1628488339211902</v>
      </c>
      <c r="L250" s="12">
        <v>1.6866793285469999E-3</v>
      </c>
      <c r="M250" s="12">
        <v>0.90686176338203395</v>
      </c>
      <c r="N250" s="12">
        <v>1.00798685481143E-3</v>
      </c>
      <c r="O250" s="13">
        <v>37.910691697242903</v>
      </c>
      <c r="P250" s="13">
        <v>1.69555967073529</v>
      </c>
      <c r="Q250" s="11">
        <v>4.18945091574962E-2</v>
      </c>
      <c r="R250" s="11">
        <v>1.27711074239313E-3</v>
      </c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</row>
    <row r="251" spans="1:34" x14ac:dyDescent="0.25">
      <c r="A251" s="31">
        <v>15</v>
      </c>
      <c r="B251" s="8">
        <v>44306</v>
      </c>
      <c r="C251" t="s">
        <v>120</v>
      </c>
      <c r="D251">
        <v>7</v>
      </c>
      <c r="E251" s="11">
        <v>17.115188305276799</v>
      </c>
      <c r="F251" s="11">
        <v>3.2138461389474703E-2</v>
      </c>
      <c r="G251" s="11">
        <v>15.511525108108801</v>
      </c>
      <c r="H251" s="11">
        <v>3.6161435338525998E-2</v>
      </c>
      <c r="I251" s="11">
        <v>36.993481995869899</v>
      </c>
      <c r="J251" s="11">
        <v>7.3723357925729996E-2</v>
      </c>
      <c r="K251" s="12">
        <v>2.1619157328951899</v>
      </c>
      <c r="L251" s="12">
        <v>1.95491541981716E-3</v>
      </c>
      <c r="M251" s="12">
        <v>0.90669193762454003</v>
      </c>
      <c r="N251" s="12">
        <v>1.11789502091853E-3</v>
      </c>
      <c r="O251" s="13">
        <v>37.440943943986397</v>
      </c>
      <c r="P251" s="13">
        <v>1.5360403688879001</v>
      </c>
      <c r="Q251" s="11">
        <v>4.2051057591218598E-2</v>
      </c>
      <c r="R251" s="11">
        <v>1.26255751340799E-3</v>
      </c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</row>
    <row r="252" spans="1:34" x14ac:dyDescent="0.25">
      <c r="A252" s="31">
        <v>15</v>
      </c>
      <c r="B252" s="8">
        <v>44306</v>
      </c>
      <c r="C252" t="s">
        <v>120</v>
      </c>
      <c r="D252">
        <v>8</v>
      </c>
      <c r="E252" s="11">
        <v>17.111379022062501</v>
      </c>
      <c r="F252" s="11">
        <v>4.5145657098999703E-2</v>
      </c>
      <c r="G252" s="11">
        <v>15.5252600004998</v>
      </c>
      <c r="H252" s="11">
        <v>4.2511839696237702E-2</v>
      </c>
      <c r="I252" s="11">
        <v>36.9827409595812</v>
      </c>
      <c r="J252" s="11">
        <v>0.100656719317155</v>
      </c>
      <c r="K252" s="12">
        <v>2.1613034019268298</v>
      </c>
      <c r="L252" s="12">
        <v>2.48434772726758E-3</v>
      </c>
      <c r="M252" s="12">
        <v>0.90731073564190201</v>
      </c>
      <c r="N252" s="12">
        <v>1.1748839522502999E-3</v>
      </c>
      <c r="O252" s="13">
        <v>41.019834428370402</v>
      </c>
      <c r="P252" s="13">
        <v>1.4199881037759201</v>
      </c>
      <c r="Q252" s="11">
        <v>3.7977057870412598E-2</v>
      </c>
      <c r="R252" s="11">
        <v>9.8122138634873491E-4</v>
      </c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</row>
    <row r="253" spans="1:34" x14ac:dyDescent="0.25">
      <c r="A253" s="31">
        <v>15</v>
      </c>
      <c r="B253" s="8">
        <v>44306</v>
      </c>
      <c r="C253" t="s">
        <v>120</v>
      </c>
      <c r="D253">
        <v>9</v>
      </c>
      <c r="E253" s="11">
        <v>17.0960794192479</v>
      </c>
      <c r="F253" s="11">
        <v>3.6390627780444697E-2</v>
      </c>
      <c r="G253" s="11">
        <v>15.500860356269801</v>
      </c>
      <c r="H253" s="11">
        <v>2.9866141067342301E-2</v>
      </c>
      <c r="I253" s="11">
        <v>36.9373429504274</v>
      </c>
      <c r="J253" s="11">
        <v>7.1470397560568097E-2</v>
      </c>
      <c r="K253" s="12">
        <v>2.1605964836160698</v>
      </c>
      <c r="L253" s="12">
        <v>1.55299013650286E-3</v>
      </c>
      <c r="M253" s="12">
        <v>0.90689511347776597</v>
      </c>
      <c r="N253" s="12">
        <v>8.2888556713350803E-4</v>
      </c>
      <c r="O253" s="13">
        <v>38.180941958770099</v>
      </c>
      <c r="P253" s="13">
        <v>1.71056182137562</v>
      </c>
      <c r="Q253" s="11">
        <v>4.0394180827555297E-2</v>
      </c>
      <c r="R253" s="11">
        <v>1.1847991477266799E-3</v>
      </c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</row>
    <row r="254" spans="1:34" x14ac:dyDescent="0.25">
      <c r="A254" s="31">
        <v>15</v>
      </c>
      <c r="B254" s="8">
        <v>44306</v>
      </c>
      <c r="C254" t="s">
        <v>120</v>
      </c>
      <c r="D254">
        <v>10</v>
      </c>
      <c r="E254" s="11">
        <v>17.1098445455643</v>
      </c>
      <c r="F254" s="11">
        <v>3.7268260505162097E-2</v>
      </c>
      <c r="G254" s="11">
        <v>15.5092841301473</v>
      </c>
      <c r="H254" s="11">
        <v>3.8494464204524202E-2</v>
      </c>
      <c r="I254" s="11">
        <v>36.972231319087498</v>
      </c>
      <c r="J254" s="11">
        <v>8.3944273018349905E-2</v>
      </c>
      <c r="K254" s="12">
        <v>2.1623236503935299</v>
      </c>
      <c r="L254" s="12">
        <v>1.7294558774351E-3</v>
      </c>
      <c r="M254" s="12">
        <v>0.90711171767086995</v>
      </c>
      <c r="N254" s="12">
        <v>9.9893373823308992E-4</v>
      </c>
      <c r="O254" s="13">
        <v>36.246840651950599</v>
      </c>
      <c r="P254" s="13">
        <v>1.62406444463732</v>
      </c>
      <c r="Q254" s="11">
        <v>4.1757685276866803E-2</v>
      </c>
      <c r="R254" s="11">
        <v>1.29493089659858E-3</v>
      </c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</row>
    <row r="255" spans="1:34" x14ac:dyDescent="0.25">
      <c r="A255" s="31">
        <v>15</v>
      </c>
      <c r="B255" s="8">
        <v>44306</v>
      </c>
      <c r="C255" t="s">
        <v>120</v>
      </c>
      <c r="D255">
        <v>11</v>
      </c>
      <c r="E255" s="11">
        <v>17.097297544120998</v>
      </c>
      <c r="F255" s="11">
        <v>3.6863163900094698E-2</v>
      </c>
      <c r="G255" s="11">
        <v>15.484309666412299</v>
      </c>
      <c r="H255" s="11">
        <v>3.2891249929534197E-2</v>
      </c>
      <c r="I255" s="11">
        <v>36.945583774656598</v>
      </c>
      <c r="J255" s="11">
        <v>8.1209560696346605E-2</v>
      </c>
      <c r="K255" s="12">
        <v>2.1609153340930898</v>
      </c>
      <c r="L255" s="12">
        <v>2.2958380903641698E-3</v>
      </c>
      <c r="M255" s="12">
        <v>0.90566702519405295</v>
      </c>
      <c r="N255" s="12">
        <v>1.0489164560240701E-3</v>
      </c>
      <c r="O255" s="13">
        <v>37.3125350223062</v>
      </c>
      <c r="P255" s="13">
        <v>1.5432802473695899</v>
      </c>
      <c r="Q255" s="11">
        <v>3.9801777269318397E-2</v>
      </c>
      <c r="R255" s="11">
        <v>1.13747786294046E-3</v>
      </c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</row>
    <row r="256" spans="1:34" x14ac:dyDescent="0.25">
      <c r="A256" s="31">
        <v>15</v>
      </c>
      <c r="B256" s="8">
        <v>44306</v>
      </c>
      <c r="C256" t="s">
        <v>120</v>
      </c>
      <c r="D256">
        <v>12</v>
      </c>
      <c r="E256" s="11">
        <v>17.0748724843404</v>
      </c>
      <c r="F256" s="11">
        <v>3.5303716118346401E-2</v>
      </c>
      <c r="G256" s="11">
        <v>15.469532510009101</v>
      </c>
      <c r="H256" s="11">
        <v>3.0810922179659E-2</v>
      </c>
      <c r="I256" s="11">
        <v>36.872324694346801</v>
      </c>
      <c r="J256" s="11">
        <v>7.60973592346436E-2</v>
      </c>
      <c r="K256" s="12">
        <v>2.1594646551798902</v>
      </c>
      <c r="L256" s="12">
        <v>2.0179065205954199E-3</v>
      </c>
      <c r="M256" s="12">
        <v>0.90623136831293705</v>
      </c>
      <c r="N256" s="12">
        <v>8.8158646944293902E-4</v>
      </c>
      <c r="O256" s="13">
        <v>37.0072935268674</v>
      </c>
      <c r="P256" s="13">
        <v>1.65396619146769</v>
      </c>
      <c r="Q256" s="11">
        <v>4.1367576777217599E-2</v>
      </c>
      <c r="R256" s="11">
        <v>1.26196070232961E-3</v>
      </c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</row>
    <row r="257" spans="1:34" x14ac:dyDescent="0.25">
      <c r="A257" s="31">
        <v>15</v>
      </c>
      <c r="B257" s="8">
        <v>44306</v>
      </c>
      <c r="C257" t="s">
        <v>120</v>
      </c>
      <c r="D257">
        <v>13</v>
      </c>
      <c r="E257" s="11">
        <v>17.074690519084001</v>
      </c>
      <c r="F257" s="11">
        <v>3.57524795975626E-2</v>
      </c>
      <c r="G257" s="11">
        <v>15.4842848796202</v>
      </c>
      <c r="H257" s="11">
        <v>2.84138440623143E-2</v>
      </c>
      <c r="I257" s="11">
        <v>36.905543673413703</v>
      </c>
      <c r="J257" s="11">
        <v>6.9040461044024296E-2</v>
      </c>
      <c r="K257" s="12">
        <v>2.1614467329632201</v>
      </c>
      <c r="L257" s="12">
        <v>1.8991445238401999E-3</v>
      </c>
      <c r="M257" s="12">
        <v>0.90687335186009099</v>
      </c>
      <c r="N257" s="12">
        <v>1.0630907925781999E-3</v>
      </c>
      <c r="O257" s="13">
        <v>36.766771071738802</v>
      </c>
      <c r="P257" s="13">
        <v>1.64514973130239</v>
      </c>
      <c r="Q257" s="11">
        <v>4.0041439814774801E-2</v>
      </c>
      <c r="R257" s="11">
        <v>1.2198840584815699E-3</v>
      </c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</row>
    <row r="258" spans="1:34" x14ac:dyDescent="0.25">
      <c r="A258" s="31">
        <v>15</v>
      </c>
      <c r="B258" s="8">
        <v>44306</v>
      </c>
      <c r="C258" t="s">
        <v>120</v>
      </c>
      <c r="D258">
        <v>14</v>
      </c>
      <c r="E258" s="11">
        <v>17.074179188194201</v>
      </c>
      <c r="F258" s="11">
        <v>3.49405485016498E-2</v>
      </c>
      <c r="G258" s="11">
        <v>15.4908911124189</v>
      </c>
      <c r="H258" s="11">
        <v>2.9883476584355698E-2</v>
      </c>
      <c r="I258" s="11">
        <v>36.943118778002997</v>
      </c>
      <c r="J258" s="11">
        <v>6.9161623635601896E-2</v>
      </c>
      <c r="K258" s="12">
        <v>2.1637083374703501</v>
      </c>
      <c r="L258" s="12">
        <v>1.8735028936055899E-3</v>
      </c>
      <c r="M258" s="12">
        <v>0.90728264682607596</v>
      </c>
      <c r="N258" s="12">
        <v>1.0218064022251101E-3</v>
      </c>
      <c r="O258" s="13">
        <v>37.394024126374198</v>
      </c>
      <c r="P258" s="13">
        <v>1.68989379586171</v>
      </c>
      <c r="Q258" s="11">
        <v>3.9354144314884799E-2</v>
      </c>
      <c r="R258" s="11">
        <v>1.2721882623758301E-3</v>
      </c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</row>
    <row r="259" spans="1:34" x14ac:dyDescent="0.25">
      <c r="A259" s="31">
        <v>15</v>
      </c>
      <c r="B259" s="8">
        <v>44306</v>
      </c>
      <c r="C259" t="s">
        <v>120</v>
      </c>
      <c r="D259">
        <v>15</v>
      </c>
      <c r="E259" s="11">
        <v>17.097015471510801</v>
      </c>
      <c r="F259" s="11">
        <v>4.1993944028088898E-2</v>
      </c>
      <c r="G259" s="11">
        <v>15.503092986414</v>
      </c>
      <c r="H259" s="11">
        <v>3.87051664461995E-2</v>
      </c>
      <c r="I259" s="11">
        <v>36.951529299977899</v>
      </c>
      <c r="J259" s="11">
        <v>8.5156699828258298E-2</v>
      </c>
      <c r="K259" s="12">
        <v>2.1613030994976601</v>
      </c>
      <c r="L259" s="12">
        <v>2.3708799190065898E-3</v>
      </c>
      <c r="M259" s="12">
        <v>0.90677866153403697</v>
      </c>
      <c r="N259" s="12">
        <v>1.27098477901066E-3</v>
      </c>
      <c r="O259" s="13">
        <v>31.133652564761999</v>
      </c>
      <c r="P259" s="13">
        <v>1.0365676249020599</v>
      </c>
      <c r="Q259" s="11">
        <v>4.4253791093712101E-2</v>
      </c>
      <c r="R259" s="11">
        <v>1.2795051176982999E-3</v>
      </c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</row>
    <row r="260" spans="1:34" x14ac:dyDescent="0.25">
      <c r="A260" s="31">
        <v>15</v>
      </c>
      <c r="B260" s="8">
        <v>44306</v>
      </c>
      <c r="C260" t="s">
        <v>120</v>
      </c>
      <c r="D260">
        <v>16</v>
      </c>
      <c r="E260" s="11">
        <v>17.080153120508101</v>
      </c>
      <c r="F260" s="11">
        <v>4.6288333332381498E-2</v>
      </c>
      <c r="G260" s="11">
        <v>15.488728989944001</v>
      </c>
      <c r="H260" s="11">
        <v>5.3926879554652397E-2</v>
      </c>
      <c r="I260" s="11">
        <v>36.9429774538361</v>
      </c>
      <c r="J260" s="11">
        <v>0.10431791668653</v>
      </c>
      <c r="K260" s="12">
        <v>2.1638078554083799</v>
      </c>
      <c r="L260" s="12">
        <v>2.5373133807671902E-3</v>
      </c>
      <c r="M260" s="12">
        <v>0.90733549382624301</v>
      </c>
      <c r="N260" s="12">
        <v>1.60523889588031E-3</v>
      </c>
      <c r="O260" s="13">
        <v>31.788475214130699</v>
      </c>
      <c r="P260" s="13">
        <v>1.0375755513004401</v>
      </c>
      <c r="Q260" s="11">
        <v>4.1763819254023997E-2</v>
      </c>
      <c r="R260" s="11">
        <v>8.4693293349143801E-4</v>
      </c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</row>
    <row r="261" spans="1:34" x14ac:dyDescent="0.25">
      <c r="A261" s="31">
        <v>15</v>
      </c>
      <c r="B261" s="8">
        <v>44306</v>
      </c>
      <c r="C261" t="s">
        <v>120</v>
      </c>
      <c r="D261">
        <v>17</v>
      </c>
      <c r="E261" s="11">
        <v>17.094601832453002</v>
      </c>
      <c r="F261" s="11">
        <v>3.5133971129510701E-2</v>
      </c>
      <c r="G261" s="11">
        <v>15.493880790595499</v>
      </c>
      <c r="H261" s="11">
        <v>3.2520047018606398E-2</v>
      </c>
      <c r="I261" s="11">
        <v>36.947199120517297</v>
      </c>
      <c r="J261" s="11">
        <v>7.4765204038543795E-2</v>
      </c>
      <c r="K261" s="12">
        <v>2.1613519305079101</v>
      </c>
      <c r="L261" s="12">
        <v>1.8438599257035099E-3</v>
      </c>
      <c r="M261" s="12">
        <v>0.90636843652435595</v>
      </c>
      <c r="N261" s="12">
        <v>9.9763964678566499E-4</v>
      </c>
      <c r="O261" s="13">
        <v>36.966930163768502</v>
      </c>
      <c r="P261" s="13">
        <v>1.61619243522989</v>
      </c>
      <c r="Q261" s="11">
        <v>3.7563242459767901E-2</v>
      </c>
      <c r="R261" s="11">
        <v>1.0712391863631301E-3</v>
      </c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</row>
    <row r="262" spans="1:34" x14ac:dyDescent="0.25">
      <c r="A262" s="31"/>
    </row>
    <row r="263" spans="1:34" x14ac:dyDescent="0.25">
      <c r="A263" s="31">
        <v>16</v>
      </c>
      <c r="B263" s="8">
        <v>44684</v>
      </c>
      <c r="C263" s="1" t="s">
        <v>120</v>
      </c>
      <c r="D263" s="1">
        <v>1</v>
      </c>
      <c r="E263" s="10">
        <v>16.777505012491801</v>
      </c>
      <c r="F263" s="10">
        <v>0.29412332170953598</v>
      </c>
      <c r="G263" s="10">
        <v>15.253887768913399</v>
      </c>
      <c r="H263" s="10">
        <v>0.26149195274321402</v>
      </c>
      <c r="I263" s="10">
        <v>36.523354270794499</v>
      </c>
      <c r="J263" s="10">
        <v>0.65351189814238597</v>
      </c>
      <c r="K263" s="10">
        <v>2.1709310498943402</v>
      </c>
      <c r="L263" s="10">
        <v>8.3616460306801099E-3</v>
      </c>
      <c r="M263" s="10">
        <v>0.907377950128195</v>
      </c>
      <c r="N263" s="10">
        <v>4.32239765784833E-3</v>
      </c>
      <c r="O263" s="9">
        <v>43.572309298112501</v>
      </c>
      <c r="P263" s="9">
        <v>1.40629946696834</v>
      </c>
      <c r="Q263" s="10">
        <v>4.0825425551751601E-2</v>
      </c>
      <c r="R263" s="10">
        <v>6.5156286489426504E-3</v>
      </c>
    </row>
    <row r="264" spans="1:34" x14ac:dyDescent="0.25">
      <c r="A264" s="31">
        <v>16</v>
      </c>
      <c r="B264" s="8">
        <v>44684</v>
      </c>
      <c r="C264" s="1" t="s">
        <v>120</v>
      </c>
      <c r="D264" s="1">
        <v>2</v>
      </c>
      <c r="E264" s="10">
        <v>17.1648538786947</v>
      </c>
      <c r="F264" s="10">
        <v>0.29849729711198902</v>
      </c>
      <c r="G264" s="10">
        <v>15.589108613637</v>
      </c>
      <c r="H264" s="10">
        <v>0.27989348029237099</v>
      </c>
      <c r="I264" s="10">
        <v>37.129224726745903</v>
      </c>
      <c r="J264" s="10">
        <v>0.660744618924344</v>
      </c>
      <c r="K264" s="10">
        <v>2.15512685491443</v>
      </c>
      <c r="L264" s="10">
        <v>6.6813444981214196E-3</v>
      </c>
      <c r="M264" s="10">
        <v>0.90697607652426904</v>
      </c>
      <c r="N264" s="10">
        <v>2.9811263678828901E-3</v>
      </c>
      <c r="O264" s="9">
        <v>45.965482629938101</v>
      </c>
      <c r="P264" s="9">
        <v>1.7685384702303599</v>
      </c>
      <c r="Q264" s="10">
        <v>4.4645099578245202E-2</v>
      </c>
      <c r="R264" s="10">
        <v>6.8009842850113101E-3</v>
      </c>
    </row>
    <row r="265" spans="1:34" x14ac:dyDescent="0.25">
      <c r="A265" s="31">
        <v>16</v>
      </c>
      <c r="B265" s="8">
        <v>44684</v>
      </c>
      <c r="C265" s="1" t="s">
        <v>120</v>
      </c>
      <c r="D265" s="1">
        <v>3</v>
      </c>
      <c r="E265" s="10">
        <v>17.0128986470265</v>
      </c>
      <c r="F265" s="10">
        <v>0.21708301776603101</v>
      </c>
      <c r="G265" s="10">
        <v>15.437174526212701</v>
      </c>
      <c r="H265" s="10">
        <v>0.24335252435632099</v>
      </c>
      <c r="I265" s="10">
        <v>36.744735069180997</v>
      </c>
      <c r="J265" s="10">
        <v>0.47634704464515798</v>
      </c>
      <c r="K265" s="10">
        <v>2.16936230195765</v>
      </c>
      <c r="L265" s="10">
        <v>6.2713424561534397E-3</v>
      </c>
      <c r="M265" s="10">
        <v>0.90433101834490903</v>
      </c>
      <c r="N265" s="10">
        <v>4.3692482660178797E-3</v>
      </c>
      <c r="O265" s="9">
        <v>47.706226382348802</v>
      </c>
      <c r="P265" s="9">
        <v>1.97290640084067</v>
      </c>
      <c r="Q265" s="10">
        <v>5.16521932570276E-2</v>
      </c>
      <c r="R265" s="10">
        <v>5.0160800045880001E-3</v>
      </c>
    </row>
    <row r="266" spans="1:34" x14ac:dyDescent="0.25">
      <c r="A266" s="31">
        <v>16</v>
      </c>
      <c r="B266" s="8">
        <v>44684</v>
      </c>
      <c r="C266" s="1" t="s">
        <v>120</v>
      </c>
      <c r="D266" s="1">
        <v>4</v>
      </c>
      <c r="E266" s="10">
        <v>16.934045876061301</v>
      </c>
      <c r="F266" s="10">
        <v>0.300255464299229</v>
      </c>
      <c r="G266" s="10">
        <v>15.259016273142899</v>
      </c>
      <c r="H266" s="10">
        <v>0.24126751244599701</v>
      </c>
      <c r="I266" s="10">
        <v>36.609966046127902</v>
      </c>
      <c r="J266" s="10">
        <v>0.65503087902098001</v>
      </c>
      <c r="K266" s="10">
        <v>2.1619672258271301</v>
      </c>
      <c r="L266" s="10">
        <v>8.28531465471973E-3</v>
      </c>
      <c r="M266" s="10">
        <v>0.90286057585141499</v>
      </c>
      <c r="N266" s="10">
        <v>4.6843168058741703E-3</v>
      </c>
      <c r="O266" s="9">
        <v>48.237665065348999</v>
      </c>
      <c r="P266" s="9">
        <v>1.90495549516702</v>
      </c>
      <c r="Q266" s="10">
        <v>5.10379887697507E-2</v>
      </c>
      <c r="R266" s="10">
        <v>5.3158552041464597E-3</v>
      </c>
    </row>
    <row r="267" spans="1:34" x14ac:dyDescent="0.25">
      <c r="A267" s="31">
        <v>16</v>
      </c>
      <c r="B267" s="8">
        <v>44684</v>
      </c>
      <c r="C267" s="1" t="s">
        <v>120</v>
      </c>
      <c r="D267" s="1">
        <v>5</v>
      </c>
      <c r="E267" s="10">
        <v>17.068877776383399</v>
      </c>
      <c r="F267" s="10">
        <v>0.246319878436916</v>
      </c>
      <c r="G267" s="10">
        <v>15.4451395610429</v>
      </c>
      <c r="H267" s="10">
        <v>0.234495356793194</v>
      </c>
      <c r="I267" s="10">
        <v>36.997167215381801</v>
      </c>
      <c r="J267" s="10">
        <v>0.52691904308797399</v>
      </c>
      <c r="K267" s="10">
        <v>2.17579097711962</v>
      </c>
      <c r="L267" s="10">
        <v>6.5485126868456596E-3</v>
      </c>
      <c r="M267" s="10">
        <v>0.90526449467857895</v>
      </c>
      <c r="N267" s="10">
        <v>3.0155761079871798E-3</v>
      </c>
      <c r="O267" s="9">
        <v>48.304465205421899</v>
      </c>
      <c r="P267" s="9">
        <v>1.7944485918270401</v>
      </c>
      <c r="Q267" s="10">
        <v>4.3238990752465803E-2</v>
      </c>
      <c r="R267" s="10">
        <v>4.2635523058604796E-3</v>
      </c>
    </row>
    <row r="268" spans="1:34" x14ac:dyDescent="0.25">
      <c r="A268" s="31">
        <v>16</v>
      </c>
      <c r="B268" s="8">
        <v>44684</v>
      </c>
      <c r="C268" s="1" t="s">
        <v>120</v>
      </c>
      <c r="D268" s="1">
        <v>6</v>
      </c>
      <c r="E268" s="10">
        <v>17.297735916971298</v>
      </c>
      <c r="F268" s="10">
        <v>0.28495869188339001</v>
      </c>
      <c r="G268" s="10">
        <v>15.705250639741299</v>
      </c>
      <c r="H268" s="10">
        <v>0.247334497849235</v>
      </c>
      <c r="I268" s="10">
        <v>37.418424314842298</v>
      </c>
      <c r="J268" s="10">
        <v>0.60019867932939697</v>
      </c>
      <c r="K268" s="10">
        <v>2.1555998343702498</v>
      </c>
      <c r="L268" s="10">
        <v>8.8887596267174605E-3</v>
      </c>
      <c r="M268" s="10">
        <v>0.90852074763273405</v>
      </c>
      <c r="N268" s="10">
        <v>3.4010218378054502E-3</v>
      </c>
      <c r="O268" s="9">
        <v>48.4095219243763</v>
      </c>
      <c r="P268" s="9">
        <v>1.64112943901472</v>
      </c>
      <c r="Q268" s="10">
        <v>4.5293194873140499E-2</v>
      </c>
      <c r="R268" s="10">
        <v>6.3692933459674203E-3</v>
      </c>
    </row>
    <row r="269" spans="1:34" x14ac:dyDescent="0.25">
      <c r="A269" s="31">
        <v>16</v>
      </c>
      <c r="B269" s="8">
        <v>44684</v>
      </c>
      <c r="C269" s="1" t="s">
        <v>120</v>
      </c>
      <c r="D269" s="1">
        <v>7</v>
      </c>
      <c r="E269" s="10">
        <v>16.902466630867401</v>
      </c>
      <c r="F269" s="10">
        <v>0.30709434192641699</v>
      </c>
      <c r="G269" s="10">
        <v>15.3875706392389</v>
      </c>
      <c r="H269" s="10">
        <v>0.26997009813362</v>
      </c>
      <c r="I269" s="10">
        <v>36.790093322311698</v>
      </c>
      <c r="J269" s="10">
        <v>0.67124578508791499</v>
      </c>
      <c r="K269" s="10">
        <v>2.1726347237073602</v>
      </c>
      <c r="L269" s="10">
        <v>7.5603293062505798E-3</v>
      </c>
      <c r="M269" s="10">
        <v>0.90864482430122595</v>
      </c>
      <c r="N269" s="10">
        <v>3.63816101315334E-3</v>
      </c>
      <c r="O269" s="9">
        <v>44.682036322828203</v>
      </c>
      <c r="P269" s="9">
        <v>1.4725848849065999</v>
      </c>
      <c r="Q269" s="10">
        <v>4.9574633204844898E-2</v>
      </c>
      <c r="R269" s="10">
        <v>7.25457375921336E-3</v>
      </c>
    </row>
    <row r="270" spans="1:34" x14ac:dyDescent="0.25">
      <c r="A270" s="31">
        <v>16</v>
      </c>
      <c r="B270" s="8">
        <v>44684</v>
      </c>
      <c r="C270" s="1" t="s">
        <v>120</v>
      </c>
      <c r="D270" s="1">
        <v>8</v>
      </c>
      <c r="E270" s="10">
        <v>17.078908172236101</v>
      </c>
      <c r="F270" s="10">
        <v>0.24344974279824799</v>
      </c>
      <c r="G270" s="10">
        <v>15.657682041203</v>
      </c>
      <c r="H270" s="10">
        <v>0.211927733642094</v>
      </c>
      <c r="I270" s="10">
        <v>37.606071382079797</v>
      </c>
      <c r="J270" s="10">
        <v>0.50845831051550805</v>
      </c>
      <c r="K270" s="10">
        <v>2.1861199809797802</v>
      </c>
      <c r="L270" s="10">
        <v>8.0007127698481992E-3</v>
      </c>
      <c r="M270" s="10">
        <v>0.913065208517441</v>
      </c>
      <c r="N270" s="10">
        <v>3.8541662561197001E-3</v>
      </c>
      <c r="O270" s="9">
        <v>44.849987410911702</v>
      </c>
      <c r="P270" s="9">
        <v>1.6146247448640501</v>
      </c>
      <c r="Q270" s="10">
        <v>4.7822498633794598E-2</v>
      </c>
      <c r="R270" s="10">
        <v>6.3995729649970797E-3</v>
      </c>
    </row>
    <row r="271" spans="1:34" x14ac:dyDescent="0.25">
      <c r="A271" s="31">
        <v>16</v>
      </c>
      <c r="B271" s="8">
        <v>44684</v>
      </c>
      <c r="C271" s="1" t="s">
        <v>120</v>
      </c>
      <c r="D271" s="1">
        <v>9</v>
      </c>
      <c r="E271" s="10">
        <v>17.139778247303902</v>
      </c>
      <c r="F271" s="10">
        <v>0.28126572010087397</v>
      </c>
      <c r="G271" s="10">
        <v>15.532514549583199</v>
      </c>
      <c r="H271" s="10">
        <v>0.23679303960815601</v>
      </c>
      <c r="I271" s="10">
        <v>37.121255156239002</v>
      </c>
      <c r="J271" s="10">
        <v>0.57853803803061499</v>
      </c>
      <c r="K271" s="10">
        <v>2.16921481789191</v>
      </c>
      <c r="L271" s="10">
        <v>6.8681294673456602E-3</v>
      </c>
      <c r="M271" s="10">
        <v>0.90598220348603098</v>
      </c>
      <c r="N271" s="10">
        <v>3.5184890424895601E-3</v>
      </c>
      <c r="O271" s="9">
        <v>48.060329656952803</v>
      </c>
      <c r="P271" s="9">
        <v>1.49015842183381</v>
      </c>
      <c r="Q271" s="10">
        <v>4.4895173457747801E-2</v>
      </c>
      <c r="R271" s="10">
        <v>4.5527852713256999E-3</v>
      </c>
    </row>
    <row r="272" spans="1:34" x14ac:dyDescent="0.25">
      <c r="A272" s="31">
        <v>16</v>
      </c>
      <c r="B272" s="8">
        <v>44684</v>
      </c>
      <c r="C272" s="1" t="s">
        <v>120</v>
      </c>
      <c r="D272" s="1">
        <v>10</v>
      </c>
      <c r="E272" s="10">
        <v>16.9389708224742</v>
      </c>
      <c r="F272" s="10">
        <v>0.24236576929120099</v>
      </c>
      <c r="G272" s="10">
        <v>15.287059298485699</v>
      </c>
      <c r="H272" s="10">
        <v>0.23000230071114</v>
      </c>
      <c r="I272" s="10">
        <v>36.617044217418702</v>
      </c>
      <c r="J272" s="10">
        <v>0.54217755598207396</v>
      </c>
      <c r="K272" s="10">
        <v>2.16959987843985</v>
      </c>
      <c r="L272" s="10">
        <v>7.7135531510506804E-3</v>
      </c>
      <c r="M272" s="10">
        <v>0.90755263979914103</v>
      </c>
      <c r="N272" s="10">
        <v>3.8868610905727101E-3</v>
      </c>
      <c r="O272" s="9">
        <v>48.665563748935199</v>
      </c>
      <c r="P272" s="9">
        <v>1.5040579942085599</v>
      </c>
      <c r="Q272" s="10">
        <v>4.0788828094873199E-2</v>
      </c>
      <c r="R272" s="10">
        <v>6.5683344098302204E-3</v>
      </c>
    </row>
    <row r="273" spans="1:18" x14ac:dyDescent="0.25">
      <c r="A273" s="31">
        <v>16</v>
      </c>
      <c r="B273" s="8">
        <v>44684</v>
      </c>
      <c r="C273" s="1" t="s">
        <v>120</v>
      </c>
      <c r="D273" s="1">
        <v>11</v>
      </c>
      <c r="E273" s="10">
        <v>16.927834361674201</v>
      </c>
      <c r="F273" s="10">
        <v>0.29858644127941802</v>
      </c>
      <c r="G273" s="10">
        <v>15.257498933054</v>
      </c>
      <c r="H273" s="10">
        <v>0.269737545378407</v>
      </c>
      <c r="I273" s="10">
        <v>36.4235730071589</v>
      </c>
      <c r="J273" s="10">
        <v>0.61594551290296096</v>
      </c>
      <c r="K273" s="10">
        <v>2.1570218409533499</v>
      </c>
      <c r="L273" s="10">
        <v>6.88570889163011E-3</v>
      </c>
      <c r="M273" s="10">
        <v>0.90557575872722895</v>
      </c>
      <c r="N273" s="10">
        <v>3.6723728328037198E-3</v>
      </c>
      <c r="O273" s="9">
        <v>48.390313750967799</v>
      </c>
      <c r="P273" s="9">
        <v>1.6276673184494801</v>
      </c>
      <c r="Q273" s="10">
        <v>5.1149551821664099E-2</v>
      </c>
      <c r="R273" s="10">
        <v>6.4754651603333999E-3</v>
      </c>
    </row>
    <row r="274" spans="1:18" x14ac:dyDescent="0.25">
      <c r="A274" s="31">
        <v>16</v>
      </c>
      <c r="B274" s="8">
        <v>44684</v>
      </c>
      <c r="C274" s="1" t="s">
        <v>120</v>
      </c>
      <c r="D274" s="1">
        <v>12</v>
      </c>
      <c r="E274" s="10">
        <v>17.3666565621491</v>
      </c>
      <c r="F274" s="10">
        <v>0.26625868597395402</v>
      </c>
      <c r="G274" s="10">
        <v>15.739093132847399</v>
      </c>
      <c r="H274" s="10">
        <v>0.25495974556750201</v>
      </c>
      <c r="I274" s="10">
        <v>37.717268963567903</v>
      </c>
      <c r="J274" s="10">
        <v>0.58751040676837996</v>
      </c>
      <c r="K274" s="10">
        <v>2.1641028321208999</v>
      </c>
      <c r="L274" s="10">
        <v>7.12747677131567E-3</v>
      </c>
      <c r="M274" s="10">
        <v>0.90325632395088695</v>
      </c>
      <c r="N274" s="10">
        <v>4.0269477700318997E-3</v>
      </c>
      <c r="O274" s="9">
        <v>49.2336121238692</v>
      </c>
      <c r="P274" s="9">
        <v>1.6255647455112701</v>
      </c>
      <c r="Q274" s="10">
        <v>5.2314890801272898E-2</v>
      </c>
      <c r="R274" s="10">
        <v>5.4217005569596301E-3</v>
      </c>
    </row>
    <row r="275" spans="1:18" x14ac:dyDescent="0.25">
      <c r="A275" s="31">
        <v>16</v>
      </c>
      <c r="B275" s="8">
        <v>44684</v>
      </c>
      <c r="C275" s="1" t="s">
        <v>120</v>
      </c>
      <c r="D275" s="1">
        <v>13</v>
      </c>
      <c r="E275" s="10">
        <v>17.201144586774799</v>
      </c>
      <c r="F275" s="10">
        <v>0.32441392677203301</v>
      </c>
      <c r="G275" s="10">
        <v>15.609141666346201</v>
      </c>
      <c r="H275" s="10">
        <v>0.29068638784467099</v>
      </c>
      <c r="I275" s="10">
        <v>37.216128391977499</v>
      </c>
      <c r="J275" s="10">
        <v>0.71519298245059504</v>
      </c>
      <c r="K275" s="10">
        <v>2.1546764693639102</v>
      </c>
      <c r="L275" s="10">
        <v>9.8498316300341202E-3</v>
      </c>
      <c r="M275" s="10">
        <v>0.90551937584697995</v>
      </c>
      <c r="N275" s="10">
        <v>3.79600769944786E-3</v>
      </c>
      <c r="O275" s="9">
        <v>44.378897384849502</v>
      </c>
      <c r="P275" s="9">
        <v>1.3972132081559601</v>
      </c>
      <c r="Q275" s="10">
        <v>5.0593668581748998E-2</v>
      </c>
      <c r="R275" s="10">
        <v>6.9080363175021801E-3</v>
      </c>
    </row>
    <row r="276" spans="1:18" x14ac:dyDescent="0.25">
      <c r="A276" s="31">
        <v>16</v>
      </c>
      <c r="B276" s="8">
        <v>44684</v>
      </c>
      <c r="C276" s="1" t="s">
        <v>120</v>
      </c>
      <c r="D276" s="1">
        <v>14</v>
      </c>
      <c r="E276" s="10">
        <v>17.189937646923902</v>
      </c>
      <c r="F276" s="10">
        <v>0.32118604327313</v>
      </c>
      <c r="G276" s="10">
        <v>15.5351325955163</v>
      </c>
      <c r="H276" s="10">
        <v>0.281612703485146</v>
      </c>
      <c r="I276" s="10">
        <v>37.151364788261503</v>
      </c>
      <c r="J276" s="10">
        <v>0.69991341726149603</v>
      </c>
      <c r="K276" s="10">
        <v>2.16385299398363</v>
      </c>
      <c r="L276" s="10">
        <v>6.64558599001276E-3</v>
      </c>
      <c r="M276" s="10">
        <v>0.90536614661543602</v>
      </c>
      <c r="N276" s="10">
        <v>3.2692056628960699E-3</v>
      </c>
      <c r="O276" s="9">
        <v>43.521498607434701</v>
      </c>
      <c r="P276" s="9">
        <v>1.5861466411735301</v>
      </c>
      <c r="Q276" s="10">
        <v>4.95068059287882E-2</v>
      </c>
      <c r="R276" s="10">
        <v>5.42573096650956E-3</v>
      </c>
    </row>
    <row r="277" spans="1:18" x14ac:dyDescent="0.25">
      <c r="A277" s="31">
        <v>16</v>
      </c>
      <c r="B277" s="8">
        <v>44684</v>
      </c>
      <c r="C277" s="1" t="s">
        <v>120</v>
      </c>
      <c r="D277" s="1">
        <v>15</v>
      </c>
      <c r="E277" s="10">
        <v>17.253684238157899</v>
      </c>
      <c r="F277" s="10">
        <v>0.314331203687989</v>
      </c>
      <c r="G277" s="10">
        <v>15.5574948839777</v>
      </c>
      <c r="H277" s="10">
        <v>0.27722882042642499</v>
      </c>
      <c r="I277" s="10">
        <v>37.161506396010203</v>
      </c>
      <c r="J277" s="10">
        <v>0.69443449017076697</v>
      </c>
      <c r="K277" s="10">
        <v>2.1508211194268299</v>
      </c>
      <c r="L277" s="10">
        <v>8.9428420012097193E-3</v>
      </c>
      <c r="M277" s="10">
        <v>0.90143808809108805</v>
      </c>
      <c r="N277" s="10">
        <v>3.8474298978030202E-3</v>
      </c>
      <c r="O277" s="9">
        <v>46.437615461203897</v>
      </c>
      <c r="P277" s="9">
        <v>1.7046521139213</v>
      </c>
      <c r="Q277" s="10">
        <v>4.9855558447202901E-2</v>
      </c>
      <c r="R277" s="10">
        <v>5.65650780136064E-3</v>
      </c>
    </row>
    <row r="278" spans="1:18" x14ac:dyDescent="0.25">
      <c r="A278" s="31">
        <v>16</v>
      </c>
      <c r="B278" s="8">
        <v>44684</v>
      </c>
      <c r="C278" s="1" t="s">
        <v>120</v>
      </c>
      <c r="D278" s="1">
        <v>16</v>
      </c>
      <c r="E278" s="10">
        <v>17.078630459821898</v>
      </c>
      <c r="F278" s="10">
        <v>0.28733052610839499</v>
      </c>
      <c r="G278" s="10">
        <v>15.4089607815517</v>
      </c>
      <c r="H278" s="10">
        <v>0.250525653044259</v>
      </c>
      <c r="I278" s="10">
        <v>36.880865351888602</v>
      </c>
      <c r="J278" s="10">
        <v>0.59193348286759495</v>
      </c>
      <c r="K278" s="10">
        <v>2.1589174695083</v>
      </c>
      <c r="L278" s="10">
        <v>7.9197755276303097E-3</v>
      </c>
      <c r="M278" s="10">
        <v>0.90300084261525704</v>
      </c>
      <c r="N278" s="10">
        <v>3.05445228634271E-3</v>
      </c>
      <c r="O278" s="9">
        <v>47.478001766537197</v>
      </c>
      <c r="P278" s="9">
        <v>1.60549444574081</v>
      </c>
      <c r="Q278" s="10">
        <v>4.7195632048599501E-2</v>
      </c>
      <c r="R278" s="10">
        <v>5.0783276398386201E-3</v>
      </c>
    </row>
    <row r="279" spans="1:18" x14ac:dyDescent="0.25">
      <c r="A279" s="31">
        <v>16</v>
      </c>
      <c r="B279" s="8">
        <v>44684</v>
      </c>
      <c r="C279" s="1" t="s">
        <v>120</v>
      </c>
      <c r="D279" s="1">
        <v>17</v>
      </c>
      <c r="E279" s="10">
        <v>17.005908990807502</v>
      </c>
      <c r="F279" s="10">
        <v>0.37140345782753698</v>
      </c>
      <c r="G279" s="10">
        <v>15.3718378216709</v>
      </c>
      <c r="H279" s="10">
        <v>0.318971744610551</v>
      </c>
      <c r="I279" s="10">
        <v>36.737247917155997</v>
      </c>
      <c r="J279" s="10">
        <v>0.76694683025614196</v>
      </c>
      <c r="K279" s="10">
        <v>2.1632348827584198</v>
      </c>
      <c r="L279" s="10">
        <v>7.9996037806831805E-3</v>
      </c>
      <c r="M279" s="10">
        <v>0.90662812944697402</v>
      </c>
      <c r="N279" s="10">
        <v>3.9710044610221902E-3</v>
      </c>
      <c r="O279" s="9">
        <v>47.600351492087</v>
      </c>
      <c r="P279" s="9">
        <v>1.59942066650771</v>
      </c>
      <c r="Q279" s="10">
        <v>4.8626872763214403E-2</v>
      </c>
      <c r="R279" s="10">
        <v>5.10270938772487E-3</v>
      </c>
    </row>
    <row r="280" spans="1:18" x14ac:dyDescent="0.25">
      <c r="A280" s="31">
        <v>16</v>
      </c>
      <c r="B280" s="8">
        <v>44684</v>
      </c>
      <c r="C280" s="1" t="s">
        <v>120</v>
      </c>
      <c r="D280" s="1">
        <v>18</v>
      </c>
      <c r="E280" s="10">
        <v>16.869452242050201</v>
      </c>
      <c r="F280" s="10">
        <v>0.32441709237216898</v>
      </c>
      <c r="G280" s="10">
        <v>15.3098849636023</v>
      </c>
      <c r="H280" s="10">
        <v>0.25923885825787302</v>
      </c>
      <c r="I280" s="10">
        <v>36.474282553660601</v>
      </c>
      <c r="J280" s="10">
        <v>0.70909156605773505</v>
      </c>
      <c r="K280" s="10">
        <v>2.16162265163481</v>
      </c>
      <c r="L280" s="10">
        <v>7.4052383822900197E-3</v>
      </c>
      <c r="M280" s="10">
        <v>0.903938004233938</v>
      </c>
      <c r="N280" s="10">
        <v>3.9531554426474099E-3</v>
      </c>
      <c r="O280" s="9">
        <v>48.146822600683301</v>
      </c>
      <c r="P280" s="9">
        <v>1.58022558013203</v>
      </c>
      <c r="Q280" s="10">
        <v>4.1325643284495901E-2</v>
      </c>
      <c r="R280" s="10">
        <v>5.5641409910128798E-3</v>
      </c>
    </row>
    <row r="281" spans="1:18" x14ac:dyDescent="0.25">
      <c r="A281" s="31">
        <v>16</v>
      </c>
      <c r="B281" s="8">
        <v>44684</v>
      </c>
      <c r="C281" s="1" t="s">
        <v>120</v>
      </c>
      <c r="D281" s="1">
        <v>19</v>
      </c>
      <c r="E281" s="10">
        <v>17.361986753747502</v>
      </c>
      <c r="F281" s="10">
        <v>0.28528321550950803</v>
      </c>
      <c r="G281" s="10">
        <v>15.835947157990301</v>
      </c>
      <c r="H281" s="10">
        <v>0.26926965324031599</v>
      </c>
      <c r="I281" s="10">
        <v>37.625866062766697</v>
      </c>
      <c r="J281" s="10">
        <v>0.59925099197832699</v>
      </c>
      <c r="K281" s="10">
        <v>2.16334596679124</v>
      </c>
      <c r="L281" s="10">
        <v>7.8608445966786705E-3</v>
      </c>
      <c r="M281" s="10">
        <v>0.90928085603736297</v>
      </c>
      <c r="N281" s="10">
        <v>3.7454477454263399E-3</v>
      </c>
      <c r="O281" s="9">
        <v>45.945916912787403</v>
      </c>
      <c r="P281" s="9">
        <v>1.23464267624968</v>
      </c>
      <c r="Q281" s="10">
        <v>4.4658308337720901E-2</v>
      </c>
      <c r="R281" s="10">
        <v>5.2486617678500196E-3</v>
      </c>
    </row>
    <row r="282" spans="1:18" x14ac:dyDescent="0.25">
      <c r="A282" s="31">
        <v>16</v>
      </c>
      <c r="B282" s="8">
        <v>44684</v>
      </c>
      <c r="C282" s="1" t="s">
        <v>120</v>
      </c>
      <c r="D282" s="1">
        <v>20</v>
      </c>
      <c r="E282" s="10">
        <v>17.082057137320302</v>
      </c>
      <c r="F282" s="10">
        <v>0.26561119930478599</v>
      </c>
      <c r="G282" s="10">
        <v>15.6631352359177</v>
      </c>
      <c r="H282" s="10">
        <v>0.24534538305584699</v>
      </c>
      <c r="I282" s="10">
        <v>36.914466293566697</v>
      </c>
      <c r="J282" s="10">
        <v>0.59000273023104299</v>
      </c>
      <c r="K282" s="10">
        <v>2.1522942063051298</v>
      </c>
      <c r="L282" s="10">
        <v>6.37433598481724E-3</v>
      </c>
      <c r="M282" s="10">
        <v>0.90454546006209602</v>
      </c>
      <c r="N282" s="10">
        <v>3.7656547536110401E-3</v>
      </c>
      <c r="O282" s="9">
        <v>43.400268474084299</v>
      </c>
      <c r="P282" s="9">
        <v>1.3175842055368601</v>
      </c>
      <c r="Q282" s="10">
        <v>4.9210041514637599E-2</v>
      </c>
      <c r="R282" s="10">
        <v>6.0400959784012703E-3</v>
      </c>
    </row>
    <row r="283" spans="1:18" x14ac:dyDescent="0.25">
      <c r="A283" s="31">
        <v>16</v>
      </c>
      <c r="B283" s="8">
        <v>44684</v>
      </c>
      <c r="C283" s="1" t="s">
        <v>120</v>
      </c>
      <c r="D283" s="1">
        <v>21</v>
      </c>
      <c r="E283" s="10">
        <v>17.265245148047399</v>
      </c>
      <c r="F283" s="10">
        <v>0.25964187124356702</v>
      </c>
      <c r="G283" s="10">
        <v>15.772084003121099</v>
      </c>
      <c r="H283" s="10">
        <v>0.24526691422979</v>
      </c>
      <c r="I283" s="10">
        <v>37.320094001842101</v>
      </c>
      <c r="J283" s="10">
        <v>0.57828688234736103</v>
      </c>
      <c r="K283" s="10">
        <v>2.1565725332785499</v>
      </c>
      <c r="L283" s="10">
        <v>8.3695491446250901E-3</v>
      </c>
      <c r="M283" s="10">
        <v>0.90638738392911</v>
      </c>
      <c r="N283" s="10">
        <v>4.52977143648164E-3</v>
      </c>
      <c r="O283" s="9">
        <v>46.537764162132</v>
      </c>
      <c r="P283" s="9">
        <v>1.2323068629892699</v>
      </c>
      <c r="Q283" s="10">
        <v>5.1851742503643702E-2</v>
      </c>
      <c r="R283" s="10">
        <v>5.7878662421357498E-3</v>
      </c>
    </row>
    <row r="284" spans="1:18" x14ac:dyDescent="0.25">
      <c r="A284" s="31">
        <v>16</v>
      </c>
      <c r="B284" s="8">
        <v>44684</v>
      </c>
      <c r="C284" s="1" t="s">
        <v>120</v>
      </c>
      <c r="D284" s="1">
        <v>22</v>
      </c>
      <c r="E284" s="10">
        <v>17.197431193492498</v>
      </c>
      <c r="F284" s="10">
        <v>0.25536349492551502</v>
      </c>
      <c r="G284" s="10">
        <v>15.5669719816281</v>
      </c>
      <c r="H284" s="10">
        <v>0.22288641667103101</v>
      </c>
      <c r="I284" s="10">
        <v>37.360542629481102</v>
      </c>
      <c r="J284" s="10">
        <v>0.54656397986208904</v>
      </c>
      <c r="K284" s="10">
        <v>2.1647699095302002</v>
      </c>
      <c r="L284" s="10">
        <v>5.6957569536493597E-3</v>
      </c>
      <c r="M284" s="10">
        <v>0.90374872466839495</v>
      </c>
      <c r="N284" s="10">
        <v>2.72922984318542E-3</v>
      </c>
      <c r="O284" s="9">
        <v>45.892435405530897</v>
      </c>
      <c r="P284" s="9">
        <v>1.65059007159023</v>
      </c>
      <c r="Q284" s="10">
        <v>4.8055140392962999E-2</v>
      </c>
      <c r="R284" s="10">
        <v>5.3654742163873398E-3</v>
      </c>
    </row>
    <row r="285" spans="1:18" x14ac:dyDescent="0.25">
      <c r="A285" s="31">
        <v>16</v>
      </c>
      <c r="B285" s="8">
        <v>44684</v>
      </c>
      <c r="C285" s="1" t="s">
        <v>120</v>
      </c>
      <c r="D285" s="1">
        <v>23</v>
      </c>
      <c r="E285" s="10">
        <v>17.199385205207999</v>
      </c>
      <c r="F285" s="10">
        <v>0.27969064840445701</v>
      </c>
      <c r="G285" s="10">
        <v>15.5839340008914</v>
      </c>
      <c r="H285" s="10">
        <v>0.24925330591656</v>
      </c>
      <c r="I285" s="10">
        <v>37.438410662452803</v>
      </c>
      <c r="J285" s="10">
        <v>0.59639053468499004</v>
      </c>
      <c r="K285" s="10">
        <v>2.1706938662374</v>
      </c>
      <c r="L285" s="10">
        <v>8.0646414739108802E-3</v>
      </c>
      <c r="M285" s="10">
        <v>0.90532002451390603</v>
      </c>
      <c r="N285" s="10">
        <v>4.5522210113906302E-3</v>
      </c>
      <c r="O285" s="9">
        <v>46.423858816188499</v>
      </c>
      <c r="P285" s="9">
        <v>1.5114687067075001</v>
      </c>
      <c r="Q285" s="10">
        <v>4.8043743609575099E-2</v>
      </c>
      <c r="R285" s="10">
        <v>5.9224762647168304E-3</v>
      </c>
    </row>
    <row r="286" spans="1:18" x14ac:dyDescent="0.25">
      <c r="A286" s="31">
        <v>16</v>
      </c>
      <c r="B286" s="8">
        <v>44684</v>
      </c>
      <c r="C286" s="1" t="s">
        <v>120</v>
      </c>
      <c r="D286" s="1">
        <v>24</v>
      </c>
      <c r="E286" s="10">
        <v>17.131381087727501</v>
      </c>
      <c r="F286" s="10">
        <v>0.32506917554629899</v>
      </c>
      <c r="G286" s="10">
        <v>15.4764673109923</v>
      </c>
      <c r="H286" s="10">
        <v>0.28640393059305302</v>
      </c>
      <c r="I286" s="10">
        <v>37.182652627101703</v>
      </c>
      <c r="J286" s="10">
        <v>0.65775068628640099</v>
      </c>
      <c r="K286" s="10">
        <v>2.1687786098936899</v>
      </c>
      <c r="L286" s="10">
        <v>8.2069387184034205E-3</v>
      </c>
      <c r="M286" s="10">
        <v>0.90490770033915302</v>
      </c>
      <c r="N286" s="10">
        <v>3.6157253318214399E-3</v>
      </c>
      <c r="O286" s="9">
        <v>46.7551185099124</v>
      </c>
      <c r="P286" s="9">
        <v>1.59806749861766</v>
      </c>
      <c r="Q286" s="10">
        <v>4.9612373711180602E-2</v>
      </c>
      <c r="R286" s="10">
        <v>4.7727980309969897E-3</v>
      </c>
    </row>
    <row r="287" spans="1:18" x14ac:dyDescent="0.25">
      <c r="A287" s="31"/>
      <c r="O287" s="9"/>
      <c r="P287" s="9"/>
    </row>
    <row r="288" spans="1:18" x14ac:dyDescent="0.25">
      <c r="A288" s="31">
        <v>17</v>
      </c>
      <c r="B288" s="8">
        <v>44739</v>
      </c>
      <c r="C288" s="1" t="s">
        <v>120</v>
      </c>
      <c r="D288" s="1">
        <v>1</v>
      </c>
      <c r="E288" s="10">
        <v>17.121564728803701</v>
      </c>
      <c r="F288" s="10">
        <v>0.12920695059009901</v>
      </c>
      <c r="G288" s="10">
        <v>15.4802576598632</v>
      </c>
      <c r="H288" s="10">
        <v>0.121315779021755</v>
      </c>
      <c r="I288" s="10">
        <v>37.136722611649198</v>
      </c>
      <c r="J288" s="10">
        <v>0.28209553471420801</v>
      </c>
      <c r="K288" s="10">
        <v>2.1683252112742202</v>
      </c>
      <c r="L288" s="10">
        <v>4.2487013686129697E-3</v>
      </c>
      <c r="M288" s="10">
        <v>0.903957485797653</v>
      </c>
      <c r="N288" s="10">
        <v>1.8505694246855101E-3</v>
      </c>
      <c r="O288" s="9">
        <v>36.296805613366601</v>
      </c>
      <c r="P288" s="9">
        <v>1.00578758170413</v>
      </c>
      <c r="Q288" s="10">
        <v>5.78408107610126E-2</v>
      </c>
      <c r="R288" s="10">
        <v>2.8753999830125501E-3</v>
      </c>
    </row>
    <row r="289" spans="1:19" x14ac:dyDescent="0.25">
      <c r="A289" s="31">
        <v>17</v>
      </c>
      <c r="B289" s="8">
        <v>44739</v>
      </c>
      <c r="C289" s="1" t="s">
        <v>120</v>
      </c>
      <c r="D289" s="1">
        <v>2</v>
      </c>
      <c r="E289" s="10">
        <v>17.061288500491798</v>
      </c>
      <c r="F289" s="10">
        <v>9.5815057384325095E-2</v>
      </c>
      <c r="G289" s="10">
        <v>15.480648833059</v>
      </c>
      <c r="H289" s="10">
        <v>8.0100995722601306E-2</v>
      </c>
      <c r="I289" s="10">
        <v>36.891743383437003</v>
      </c>
      <c r="J289" s="10">
        <v>0.20204691125514601</v>
      </c>
      <c r="K289" s="10">
        <v>2.1619926837601402</v>
      </c>
      <c r="L289" s="10">
        <v>3.1754324654121599E-3</v>
      </c>
      <c r="M289" s="10">
        <v>0.90676292249907797</v>
      </c>
      <c r="N289" s="10">
        <v>1.8998868440871901E-3</v>
      </c>
      <c r="O289" s="9">
        <v>38.602981343363297</v>
      </c>
      <c r="P289" s="9">
        <v>0.96396342993240403</v>
      </c>
      <c r="Q289" s="10">
        <v>5.4047717707501199E-2</v>
      </c>
      <c r="R289" s="10">
        <v>3.2064463130423702E-3</v>
      </c>
    </row>
    <row r="290" spans="1:19" x14ac:dyDescent="0.25">
      <c r="A290" s="31">
        <v>17</v>
      </c>
      <c r="B290" s="8">
        <v>44739</v>
      </c>
      <c r="C290" s="1" t="s">
        <v>120</v>
      </c>
      <c r="D290" s="1">
        <v>3</v>
      </c>
      <c r="E290" s="10">
        <v>17.277993334670398</v>
      </c>
      <c r="F290" s="10">
        <v>0.12281628883781499</v>
      </c>
      <c r="G290" s="10">
        <v>15.644090375673199</v>
      </c>
      <c r="H290" s="10">
        <v>0.102260500529588</v>
      </c>
      <c r="I290" s="10">
        <v>37.389468725996302</v>
      </c>
      <c r="J290" s="10">
        <v>0.26000274446814697</v>
      </c>
      <c r="K290" s="10">
        <v>2.1637175273673401</v>
      </c>
      <c r="L290" s="10">
        <v>3.5286789790468002E-3</v>
      </c>
      <c r="M290" s="10">
        <v>0.90529010684637701</v>
      </c>
      <c r="N290" s="10">
        <v>1.7971907980852001E-3</v>
      </c>
      <c r="O290" s="9">
        <v>38.545147166378598</v>
      </c>
      <c r="P290" s="9">
        <v>0.92463962573123204</v>
      </c>
      <c r="Q290" s="10">
        <v>5.4652887503585199E-2</v>
      </c>
      <c r="R290" s="10">
        <v>2.5879262155911798E-3</v>
      </c>
    </row>
    <row r="291" spans="1:19" x14ac:dyDescent="0.25">
      <c r="A291" s="31">
        <v>17</v>
      </c>
      <c r="B291" s="8">
        <v>44739</v>
      </c>
      <c r="C291" s="1" t="s">
        <v>120</v>
      </c>
      <c r="D291" s="1">
        <v>4</v>
      </c>
      <c r="E291" s="10">
        <v>17.080323573966101</v>
      </c>
      <c r="F291" s="10">
        <v>0.14601931088561201</v>
      </c>
      <c r="G291" s="10">
        <v>15.5023997659966</v>
      </c>
      <c r="H291" s="10">
        <v>0.13059576819654101</v>
      </c>
      <c r="I291" s="10">
        <v>36.939964932776199</v>
      </c>
      <c r="J291" s="10">
        <v>0.30730647625539598</v>
      </c>
      <c r="K291" s="10">
        <v>2.16290003916082</v>
      </c>
      <c r="L291" s="10">
        <v>2.9888544938205001E-3</v>
      </c>
      <c r="M291" s="10">
        <v>0.90646498756829597</v>
      </c>
      <c r="N291" s="10">
        <v>2.0129172745022698E-3</v>
      </c>
      <c r="O291" s="9">
        <v>38.800794863270603</v>
      </c>
      <c r="P291" s="9">
        <v>0.84340434322948898</v>
      </c>
      <c r="Q291" s="10">
        <v>5.1452676322133802E-2</v>
      </c>
      <c r="R291" s="10">
        <v>2.48088060556449E-3</v>
      </c>
    </row>
    <row r="292" spans="1:19" x14ac:dyDescent="0.25">
      <c r="A292" s="31">
        <v>17</v>
      </c>
      <c r="B292" s="8">
        <v>44739</v>
      </c>
      <c r="C292" s="1" t="s">
        <v>120</v>
      </c>
      <c r="D292" s="1">
        <v>5</v>
      </c>
      <c r="E292" s="10">
        <v>17.0450643088137</v>
      </c>
      <c r="F292" s="10">
        <v>0.13850971685494401</v>
      </c>
      <c r="G292" s="10">
        <v>15.432985106154</v>
      </c>
      <c r="H292" s="10">
        <v>0.122084510490063</v>
      </c>
      <c r="I292" s="10">
        <v>36.847614432026802</v>
      </c>
      <c r="J292" s="10">
        <v>0.29340562576814799</v>
      </c>
      <c r="K292" s="10">
        <v>2.16201331672851</v>
      </c>
      <c r="L292" s="10">
        <v>3.3432427110693299E-3</v>
      </c>
      <c r="M292" s="10">
        <v>0.90567739315221996</v>
      </c>
      <c r="N292" s="10">
        <v>1.7338257221294799E-3</v>
      </c>
      <c r="O292" s="9">
        <v>37.6996207789199</v>
      </c>
      <c r="P292" s="9">
        <v>0.89642051792810695</v>
      </c>
      <c r="Q292" s="10">
        <v>5.45535513937511E-2</v>
      </c>
      <c r="R292" s="10">
        <v>2.8619008202100198E-3</v>
      </c>
    </row>
    <row r="293" spans="1:19" x14ac:dyDescent="0.25">
      <c r="A293" s="31">
        <v>17</v>
      </c>
      <c r="B293" s="8">
        <v>44739</v>
      </c>
      <c r="C293" s="1" t="s">
        <v>120</v>
      </c>
      <c r="D293" s="1">
        <v>6</v>
      </c>
      <c r="E293" s="10">
        <v>17.105222077345498</v>
      </c>
      <c r="F293" s="10">
        <v>0.15601940570880601</v>
      </c>
      <c r="G293" s="10">
        <v>15.5543396308812</v>
      </c>
      <c r="H293" s="10">
        <v>0.111229668427734</v>
      </c>
      <c r="I293" s="10">
        <v>37.158587722423803</v>
      </c>
      <c r="J293" s="10">
        <v>0.26634988960391898</v>
      </c>
      <c r="K293" s="10">
        <v>2.1669002552188599</v>
      </c>
      <c r="L293" s="10">
        <v>3.9755082520287702E-3</v>
      </c>
      <c r="M293" s="10">
        <v>0.90710288538115602</v>
      </c>
      <c r="N293" s="10">
        <v>1.5943548350518301E-3</v>
      </c>
      <c r="O293" s="9">
        <v>37.484612318948997</v>
      </c>
      <c r="P293" s="9">
        <v>0.75459312192557004</v>
      </c>
      <c r="Q293" s="10">
        <v>5.18441046961121E-2</v>
      </c>
      <c r="R293" s="10">
        <v>2.2527472286116399E-3</v>
      </c>
    </row>
    <row r="294" spans="1:19" x14ac:dyDescent="0.25">
      <c r="A294" s="31">
        <v>17</v>
      </c>
      <c r="B294" s="8">
        <v>44739</v>
      </c>
      <c r="C294" s="1" t="s">
        <v>120</v>
      </c>
      <c r="D294" s="1">
        <v>7</v>
      </c>
      <c r="E294" s="10">
        <v>17.0625177050815</v>
      </c>
      <c r="F294" s="10">
        <v>0.15388713805302801</v>
      </c>
      <c r="G294" s="10">
        <v>15.524315355549801</v>
      </c>
      <c r="H294" s="10">
        <v>0.14653091886215</v>
      </c>
      <c r="I294" s="10">
        <v>36.985751459848501</v>
      </c>
      <c r="J294" s="10">
        <v>0.32432340693493</v>
      </c>
      <c r="K294" s="10">
        <v>2.1687355387457599</v>
      </c>
      <c r="L294" s="10">
        <v>3.2091837517188001E-3</v>
      </c>
      <c r="M294" s="10">
        <v>0.90953294354578795</v>
      </c>
      <c r="N294" s="10">
        <v>2.31514008065818E-3</v>
      </c>
      <c r="O294" s="9">
        <v>34.432990258653298</v>
      </c>
      <c r="P294" s="9">
        <v>0.83617712616626905</v>
      </c>
      <c r="Q294" s="10">
        <v>6.1182769921909803E-2</v>
      </c>
      <c r="R294" s="10">
        <v>3.02392282829241E-3</v>
      </c>
    </row>
    <row r="295" spans="1:19" x14ac:dyDescent="0.25">
      <c r="A295" s="31">
        <v>17</v>
      </c>
      <c r="B295" s="8">
        <v>44739</v>
      </c>
      <c r="C295" s="1" t="s">
        <v>120</v>
      </c>
      <c r="D295" s="1">
        <v>8</v>
      </c>
      <c r="E295" s="10">
        <v>17.083793377990101</v>
      </c>
      <c r="F295" s="10">
        <v>0.124120958136633</v>
      </c>
      <c r="G295" s="10">
        <v>15.490003827989501</v>
      </c>
      <c r="H295" s="10">
        <v>0.10514027028056901</v>
      </c>
      <c r="I295" s="10">
        <v>36.973701586393197</v>
      </c>
      <c r="J295" s="10">
        <v>0.257906945644232</v>
      </c>
      <c r="K295" s="10">
        <v>2.1641756670899399</v>
      </c>
      <c r="L295" s="10">
        <v>4.4150365852195297E-3</v>
      </c>
      <c r="M295" s="10">
        <v>0.90705133536997995</v>
      </c>
      <c r="N295" s="10">
        <v>1.5871889141156001E-3</v>
      </c>
      <c r="O295" s="9">
        <v>37.425968237107902</v>
      </c>
      <c r="P295" s="9">
        <v>0.87330488552998498</v>
      </c>
      <c r="Q295" s="10">
        <v>5.5514646001580403E-2</v>
      </c>
      <c r="R295" s="10">
        <v>2.60043910386872E-3</v>
      </c>
    </row>
    <row r="296" spans="1:19" x14ac:dyDescent="0.25">
      <c r="A296" s="31">
        <v>17</v>
      </c>
      <c r="B296" s="8">
        <v>44739</v>
      </c>
      <c r="C296" s="1" t="s">
        <v>120</v>
      </c>
      <c r="D296" s="1">
        <v>9</v>
      </c>
      <c r="E296" s="10">
        <v>17.0913102574536</v>
      </c>
      <c r="F296" s="10">
        <v>0.13944399324255799</v>
      </c>
      <c r="G296" s="10">
        <v>15.4889491033972</v>
      </c>
      <c r="H296" s="10">
        <v>0.116188861002552</v>
      </c>
      <c r="I296" s="10">
        <v>36.952076321843002</v>
      </c>
      <c r="J296" s="10">
        <v>0.279704585536665</v>
      </c>
      <c r="K296" s="10">
        <v>2.16255053105405</v>
      </c>
      <c r="L296" s="10">
        <v>4.0134281559731999E-3</v>
      </c>
      <c r="M296" s="10">
        <v>0.90640592350092297</v>
      </c>
      <c r="N296" s="10">
        <v>2.34623476669191E-3</v>
      </c>
      <c r="O296" s="9">
        <v>37.892148069395503</v>
      </c>
      <c r="P296" s="9">
        <v>0.68804753547154895</v>
      </c>
      <c r="Q296" s="10">
        <v>5.3939405164307001E-2</v>
      </c>
      <c r="R296" s="10">
        <v>3.18266889969654E-3</v>
      </c>
    </row>
    <row r="297" spans="1:19" x14ac:dyDescent="0.25">
      <c r="A297" s="31">
        <v>17</v>
      </c>
      <c r="B297" s="8">
        <v>44739</v>
      </c>
      <c r="C297" s="1" t="s">
        <v>120</v>
      </c>
      <c r="D297" s="1">
        <v>10</v>
      </c>
      <c r="E297" s="10">
        <v>17.111786284514</v>
      </c>
      <c r="F297" s="10">
        <v>0.13198714643061499</v>
      </c>
      <c r="G297" s="10">
        <v>15.546535563693901</v>
      </c>
      <c r="H297" s="10">
        <v>0.122350207780182</v>
      </c>
      <c r="I297" s="10">
        <v>37.066902693972402</v>
      </c>
      <c r="J297" s="10">
        <v>0.28970242388839001</v>
      </c>
      <c r="K297" s="10">
        <v>2.1656028584898799</v>
      </c>
      <c r="L297" s="10">
        <v>3.9701191319063498E-3</v>
      </c>
      <c r="M297" s="10">
        <v>0.907577581306933</v>
      </c>
      <c r="N297" s="10">
        <v>2.2646922810335298E-3</v>
      </c>
      <c r="O297" s="9">
        <v>35.555821685483203</v>
      </c>
      <c r="P297" s="9">
        <v>0.87079033820728202</v>
      </c>
      <c r="Q297" s="10">
        <v>5.3704424328199399E-2</v>
      </c>
      <c r="R297" s="10">
        <v>2.6683594672803198E-3</v>
      </c>
    </row>
    <row r="298" spans="1:19" x14ac:dyDescent="0.25">
      <c r="A298" s="31">
        <v>17</v>
      </c>
      <c r="B298" s="8">
        <v>44739</v>
      </c>
      <c r="C298" s="1" t="s">
        <v>120</v>
      </c>
      <c r="D298" s="1">
        <v>11</v>
      </c>
      <c r="E298" s="10">
        <v>17.038425921772799</v>
      </c>
      <c r="F298" s="10">
        <v>0.15758578057636999</v>
      </c>
      <c r="G298" s="10">
        <v>15.435441262566</v>
      </c>
      <c r="H298" s="10">
        <v>0.148832660651006</v>
      </c>
      <c r="I298" s="10">
        <v>36.873710285342597</v>
      </c>
      <c r="J298" s="10">
        <v>0.34409626074952399</v>
      </c>
      <c r="K298" s="10">
        <v>2.1642622091241899</v>
      </c>
      <c r="L298" s="10">
        <v>3.8500859510397301E-3</v>
      </c>
      <c r="M298" s="10">
        <v>0.90632868450178605</v>
      </c>
      <c r="N298" s="10">
        <v>1.2448914993655801E-3</v>
      </c>
      <c r="O298" s="9">
        <v>38.318774684269997</v>
      </c>
      <c r="P298" s="9">
        <v>0.60112124558111302</v>
      </c>
      <c r="Q298" s="10">
        <v>4.6428936598982701E-2</v>
      </c>
      <c r="R298" s="10">
        <v>2.5854367419276898E-3</v>
      </c>
    </row>
    <row r="299" spans="1:19" x14ac:dyDescent="0.25">
      <c r="A299" s="31">
        <v>17</v>
      </c>
      <c r="B299" s="8">
        <v>44739</v>
      </c>
      <c r="C299" s="1" t="s">
        <v>120</v>
      </c>
      <c r="D299" s="1">
        <v>12</v>
      </c>
      <c r="E299" s="10">
        <v>17.0686615661057</v>
      </c>
      <c r="F299" s="10">
        <v>0.133812653928404</v>
      </c>
      <c r="G299" s="10">
        <v>15.469679384357001</v>
      </c>
      <c r="H299" s="10">
        <v>0.11354169375897</v>
      </c>
      <c r="I299" s="10">
        <v>36.971663581025197</v>
      </c>
      <c r="J299" s="10">
        <v>0.28262535754721402</v>
      </c>
      <c r="K299" s="10">
        <v>2.1660978249153202</v>
      </c>
      <c r="L299" s="10">
        <v>3.7806972364915802E-3</v>
      </c>
      <c r="M299" s="10">
        <v>0.90651596393612299</v>
      </c>
      <c r="N299" s="10">
        <v>2.04324737147715E-3</v>
      </c>
      <c r="O299" s="9">
        <v>35.631996323371801</v>
      </c>
      <c r="P299" s="9">
        <v>0.89694599361146499</v>
      </c>
      <c r="Q299" s="10">
        <v>5.0922291969158102E-2</v>
      </c>
      <c r="R299" s="10">
        <v>2.7000750621833098E-3</v>
      </c>
    </row>
    <row r="300" spans="1:19" x14ac:dyDescent="0.25">
      <c r="A300" s="31">
        <v>17</v>
      </c>
      <c r="B300" s="8">
        <v>44739</v>
      </c>
      <c r="C300" s="1" t="s">
        <v>120</v>
      </c>
      <c r="D300" s="1">
        <v>13</v>
      </c>
      <c r="E300" s="10">
        <v>17.2398222085186</v>
      </c>
      <c r="F300" s="10">
        <v>0.15696511565149701</v>
      </c>
      <c r="G300" s="10">
        <v>15.651351502498899</v>
      </c>
      <c r="H300" s="10">
        <v>0.14747847721009899</v>
      </c>
      <c r="I300" s="10">
        <v>37.316941058283902</v>
      </c>
      <c r="J300" s="10">
        <v>0.340867781136655</v>
      </c>
      <c r="K300" s="10">
        <v>2.1643407964142098</v>
      </c>
      <c r="L300" s="10">
        <v>4.0422923390830397E-3</v>
      </c>
      <c r="M300" s="10">
        <v>0.90746146824280705</v>
      </c>
      <c r="N300" s="10">
        <v>1.9972665290474102E-3</v>
      </c>
      <c r="O300" s="9">
        <v>37.7011682105394</v>
      </c>
      <c r="P300" s="9">
        <v>0.84653486893956198</v>
      </c>
      <c r="Q300" s="10">
        <v>5.1797293419648997E-2</v>
      </c>
      <c r="R300" s="10">
        <v>2.5409062769581798E-3</v>
      </c>
    </row>
    <row r="301" spans="1:19" x14ac:dyDescent="0.25">
      <c r="A301" s="31">
        <v>17</v>
      </c>
      <c r="B301" s="8">
        <v>44739</v>
      </c>
      <c r="C301" s="1" t="s">
        <v>120</v>
      </c>
      <c r="D301" s="1">
        <v>14</v>
      </c>
      <c r="E301" s="10">
        <v>17.017777260128</v>
      </c>
      <c r="F301" s="10">
        <v>0.121417132293036</v>
      </c>
      <c r="G301" s="10">
        <v>15.4361063114596</v>
      </c>
      <c r="H301" s="10">
        <v>0.111770461398795</v>
      </c>
      <c r="I301" s="10">
        <v>36.798875315593399</v>
      </c>
      <c r="J301" s="10">
        <v>0.25238257598830599</v>
      </c>
      <c r="K301" s="10">
        <v>2.1634549533215202</v>
      </c>
      <c r="L301" s="10">
        <v>3.3316435990898702E-3</v>
      </c>
      <c r="M301" s="10">
        <v>0.90741924482380998</v>
      </c>
      <c r="N301" s="10">
        <v>1.6943704687127101E-3</v>
      </c>
      <c r="O301" s="9">
        <v>36.592594328132201</v>
      </c>
      <c r="P301" s="9">
        <v>0.80117175512872296</v>
      </c>
      <c r="Q301" s="10">
        <v>5.0852432323819703E-2</v>
      </c>
      <c r="R301" s="10">
        <v>2.0879881202110501E-3</v>
      </c>
    </row>
    <row r="302" spans="1:19" x14ac:dyDescent="0.25">
      <c r="A302" s="31"/>
    </row>
    <row r="303" spans="1:19" s="15" customFormat="1" x14ac:dyDescent="0.25">
      <c r="A303" s="31">
        <v>18</v>
      </c>
      <c r="B303" s="8">
        <v>44748</v>
      </c>
      <c r="C303" s="1" t="s">
        <v>120</v>
      </c>
      <c r="D303" s="1">
        <v>1</v>
      </c>
      <c r="E303" s="10">
        <v>17.043492570000002</v>
      </c>
      <c r="F303" s="10">
        <v>8.9804985000000004E-2</v>
      </c>
      <c r="G303" s="10">
        <v>15.460929910000001</v>
      </c>
      <c r="H303" s="10">
        <v>8.2843888000000004E-2</v>
      </c>
      <c r="I303" s="10">
        <v>37.001893959999997</v>
      </c>
      <c r="J303" s="10">
        <v>0.15573962899999999</v>
      </c>
      <c r="K303" s="10">
        <v>2.1741405999999999</v>
      </c>
      <c r="L303" s="10">
        <v>2.9865759999999999E-3</v>
      </c>
      <c r="M303" s="10">
        <v>0.90715322200000004</v>
      </c>
      <c r="N303" s="10">
        <v>1.639199E-3</v>
      </c>
      <c r="O303" s="9">
        <v>43.258806730000003</v>
      </c>
      <c r="P303" s="9">
        <v>1.8916683700000001</v>
      </c>
      <c r="Q303" s="10">
        <v>0.131551681</v>
      </c>
      <c r="R303" s="10">
        <v>5.2296449999999998E-3</v>
      </c>
      <c r="S303" s="1"/>
    </row>
    <row r="304" spans="1:19" s="15" customFormat="1" x14ac:dyDescent="0.25">
      <c r="A304" s="31">
        <v>18</v>
      </c>
      <c r="B304" s="8">
        <v>44748</v>
      </c>
      <c r="C304" s="1" t="s">
        <v>120</v>
      </c>
      <c r="D304" s="1">
        <v>2</v>
      </c>
      <c r="E304" s="10">
        <v>17.085112859999999</v>
      </c>
      <c r="F304" s="10">
        <v>7.6830323000000006E-2</v>
      </c>
      <c r="G304" s="10">
        <v>15.4684477</v>
      </c>
      <c r="H304" s="10">
        <v>7.4980413999999995E-2</v>
      </c>
      <c r="I304" s="10">
        <v>37.092356219999999</v>
      </c>
      <c r="J304" s="10">
        <v>0.15945605199999999</v>
      </c>
      <c r="K304" s="10">
        <v>2.1710680490000001</v>
      </c>
      <c r="L304" s="10">
        <v>2.6832560000000002E-3</v>
      </c>
      <c r="M304" s="10">
        <v>0.90537108600000005</v>
      </c>
      <c r="N304" s="10">
        <v>1.3479060000000001E-3</v>
      </c>
      <c r="O304" s="9">
        <v>44.764255329999997</v>
      </c>
      <c r="P304" s="9">
        <v>1.9886999219999999</v>
      </c>
      <c r="Q304" s="10">
        <v>0.13087305299999999</v>
      </c>
      <c r="R304" s="10">
        <v>5.0458500000000002E-3</v>
      </c>
      <c r="S304" s="1"/>
    </row>
    <row r="305" spans="1:19" s="15" customFormat="1" x14ac:dyDescent="0.25">
      <c r="A305" s="31">
        <v>18</v>
      </c>
      <c r="B305" s="8">
        <v>44748</v>
      </c>
      <c r="C305" s="1" t="s">
        <v>120</v>
      </c>
      <c r="D305" s="1">
        <v>3</v>
      </c>
      <c r="E305" s="10">
        <v>17.093782990000001</v>
      </c>
      <c r="F305" s="10">
        <v>9.6758682999999998E-2</v>
      </c>
      <c r="G305" s="10">
        <v>15.4630093</v>
      </c>
      <c r="H305" s="10">
        <v>9.0546579000000002E-2</v>
      </c>
      <c r="I305" s="10">
        <v>37.049678569999998</v>
      </c>
      <c r="J305" s="10">
        <v>0.20447267399999999</v>
      </c>
      <c r="K305" s="10">
        <v>2.1674604020000001</v>
      </c>
      <c r="L305" s="10">
        <v>3.3936909999999999E-3</v>
      </c>
      <c r="M305" s="10">
        <v>0.90460081199999998</v>
      </c>
      <c r="N305" s="10">
        <v>1.6700700000000001E-3</v>
      </c>
      <c r="O305" s="9">
        <v>49.061842830000003</v>
      </c>
      <c r="P305" s="9">
        <v>1.8264482230000001</v>
      </c>
      <c r="Q305" s="10">
        <v>0.116419089</v>
      </c>
      <c r="R305" s="10">
        <v>3.3611969999999998E-3</v>
      </c>
      <c r="S305" s="1"/>
    </row>
    <row r="306" spans="1:19" s="15" customFormat="1" x14ac:dyDescent="0.25">
      <c r="A306" s="31">
        <v>18</v>
      </c>
      <c r="B306" s="8">
        <v>44748</v>
      </c>
      <c r="C306" s="1" t="s">
        <v>120</v>
      </c>
      <c r="D306" s="1">
        <v>4</v>
      </c>
      <c r="E306" s="10">
        <v>17.104047170000001</v>
      </c>
      <c r="F306" s="10">
        <v>0.13504848899999999</v>
      </c>
      <c r="G306" s="10">
        <v>15.42461422</v>
      </c>
      <c r="H306" s="10">
        <v>0.112277134</v>
      </c>
      <c r="I306" s="10">
        <v>37.078045269999997</v>
      </c>
      <c r="J306" s="10">
        <v>0.26694431299999999</v>
      </c>
      <c r="K306" s="10">
        <v>2.167852141</v>
      </c>
      <c r="L306" s="10">
        <v>3.6793440000000002E-3</v>
      </c>
      <c r="M306" s="10">
        <v>0.90184005599999995</v>
      </c>
      <c r="N306" s="10">
        <v>2.3404369999999999E-3</v>
      </c>
      <c r="O306" s="9">
        <v>49.905491419999997</v>
      </c>
      <c r="P306" s="9">
        <v>1.4082833189999999</v>
      </c>
      <c r="Q306" s="10">
        <v>0.11465478899999999</v>
      </c>
      <c r="R306" s="10">
        <v>3.5077149999999998E-3</v>
      </c>
      <c r="S306" s="1"/>
    </row>
    <row r="307" spans="1:19" s="15" customFormat="1" x14ac:dyDescent="0.25">
      <c r="A307" s="31">
        <v>18</v>
      </c>
      <c r="B307" s="8">
        <v>44748</v>
      </c>
      <c r="C307" s="1" t="s">
        <v>120</v>
      </c>
      <c r="D307" s="1">
        <v>5</v>
      </c>
      <c r="E307" s="10">
        <v>17.114672070000001</v>
      </c>
      <c r="F307" s="10">
        <v>7.6432615999999995E-2</v>
      </c>
      <c r="G307" s="10">
        <v>15.469753450000001</v>
      </c>
      <c r="H307" s="10">
        <v>7.2391377000000007E-2</v>
      </c>
      <c r="I307" s="10">
        <v>37.141428769999997</v>
      </c>
      <c r="J307" s="10">
        <v>0.15773741699999999</v>
      </c>
      <c r="K307" s="10">
        <v>2.1702097120000001</v>
      </c>
      <c r="L307" s="10">
        <v>3.2236349999999999E-3</v>
      </c>
      <c r="M307" s="10">
        <v>0.90389225600000001</v>
      </c>
      <c r="N307" s="10">
        <v>1.458237E-3</v>
      </c>
      <c r="O307" s="9">
        <v>43.40750439</v>
      </c>
      <c r="P307" s="9">
        <v>2.3455284810000001</v>
      </c>
      <c r="Q307" s="10">
        <v>0.13156920999999999</v>
      </c>
      <c r="R307" s="10">
        <v>5.6173070000000002E-3</v>
      </c>
      <c r="S307" s="1"/>
    </row>
    <row r="308" spans="1:19" s="15" customFormat="1" x14ac:dyDescent="0.25">
      <c r="A308" s="31">
        <v>18</v>
      </c>
      <c r="B308" s="8">
        <v>44748</v>
      </c>
      <c r="C308" s="1" t="s">
        <v>120</v>
      </c>
      <c r="D308" s="1">
        <v>6</v>
      </c>
      <c r="E308" s="10">
        <v>17.145758619999999</v>
      </c>
      <c r="F308" s="10">
        <v>8.8403912000000001E-2</v>
      </c>
      <c r="G308" s="10">
        <v>15.479360939999999</v>
      </c>
      <c r="H308" s="10">
        <v>7.9375000000000001E-2</v>
      </c>
      <c r="I308" s="10">
        <v>37.121887919999999</v>
      </c>
      <c r="J308" s="10">
        <v>0.19538471900000001</v>
      </c>
      <c r="K308" s="10">
        <v>2.165079575</v>
      </c>
      <c r="L308" s="10">
        <v>2.6113830000000001E-3</v>
      </c>
      <c r="M308" s="10">
        <v>0.90239449999999999</v>
      </c>
      <c r="N308" s="10">
        <v>1.4349300000000001E-3</v>
      </c>
      <c r="O308" s="9">
        <v>47.473874940000002</v>
      </c>
      <c r="P308" s="9">
        <v>1.847050211</v>
      </c>
      <c r="Q308" s="10">
        <v>0.121265583</v>
      </c>
      <c r="R308" s="10">
        <v>4.4004719999999999E-3</v>
      </c>
      <c r="S308" s="1"/>
    </row>
    <row r="309" spans="1:19" s="15" customFormat="1" x14ac:dyDescent="0.25">
      <c r="A309" s="31">
        <v>18</v>
      </c>
      <c r="B309" s="8">
        <v>44748</v>
      </c>
      <c r="C309" s="1" t="s">
        <v>120</v>
      </c>
      <c r="D309" s="1">
        <v>7</v>
      </c>
      <c r="E309" s="10">
        <v>17.128141079999999</v>
      </c>
      <c r="F309" s="10">
        <v>9.4799023999999996E-2</v>
      </c>
      <c r="G309" s="10">
        <v>15.49423292</v>
      </c>
      <c r="H309" s="10">
        <v>8.0674701000000001E-2</v>
      </c>
      <c r="I309" s="10">
        <v>37.11883649</v>
      </c>
      <c r="J309" s="10">
        <v>0.18121747399999999</v>
      </c>
      <c r="K309" s="10">
        <v>2.1671970319999998</v>
      </c>
      <c r="L309" s="10">
        <v>3.5182120000000002E-3</v>
      </c>
      <c r="M309" s="10">
        <v>0.90463429200000001</v>
      </c>
      <c r="N309" s="10">
        <v>2.0586300000000001E-3</v>
      </c>
      <c r="O309" s="9">
        <v>48.402118180000002</v>
      </c>
      <c r="P309" s="9">
        <v>2.0461312220000001</v>
      </c>
      <c r="Q309" s="10">
        <v>0.119735171</v>
      </c>
      <c r="R309" s="10">
        <v>4.2312870000000002E-3</v>
      </c>
      <c r="S309" s="1"/>
    </row>
    <row r="310" spans="1:19" s="15" customFormat="1" x14ac:dyDescent="0.25">
      <c r="A310" s="31">
        <v>18</v>
      </c>
      <c r="B310" s="8">
        <v>44748</v>
      </c>
      <c r="C310" s="1" t="s">
        <v>120</v>
      </c>
      <c r="D310" s="1">
        <v>8</v>
      </c>
      <c r="E310" s="10">
        <v>17.09558007</v>
      </c>
      <c r="F310" s="10">
        <v>8.4833665000000003E-2</v>
      </c>
      <c r="G310" s="10">
        <v>15.492131990000001</v>
      </c>
      <c r="H310" s="10">
        <v>7.0561778000000006E-2</v>
      </c>
      <c r="I310" s="10">
        <v>37.137993889999997</v>
      </c>
      <c r="J310" s="10">
        <v>0.16812732899999999</v>
      </c>
      <c r="K310" s="10">
        <v>2.1715627120000001</v>
      </c>
      <c r="L310" s="10">
        <v>2.4366180000000002E-3</v>
      </c>
      <c r="M310" s="10">
        <v>0.90577224599999995</v>
      </c>
      <c r="N310" s="10">
        <v>1.255611E-3</v>
      </c>
      <c r="O310" s="9">
        <v>50.981906950000003</v>
      </c>
      <c r="P310" s="9">
        <v>2.055857665</v>
      </c>
      <c r="Q310" s="10">
        <v>0.114585383</v>
      </c>
      <c r="R310" s="10">
        <v>3.9476650000000004E-3</v>
      </c>
      <c r="S310" s="1"/>
    </row>
    <row r="311" spans="1:19" s="15" customFormat="1" x14ac:dyDescent="0.25">
      <c r="A311" s="31">
        <v>18</v>
      </c>
      <c r="B311" s="8">
        <v>44748</v>
      </c>
      <c r="C311" s="1" t="s">
        <v>120</v>
      </c>
      <c r="D311" s="1">
        <v>9</v>
      </c>
      <c r="E311" s="10">
        <v>17.071628830000002</v>
      </c>
      <c r="F311" s="10">
        <v>5.8435477999999999E-2</v>
      </c>
      <c r="G311" s="10">
        <v>15.469240190000001</v>
      </c>
      <c r="H311" s="10">
        <v>5.7799110000000001E-2</v>
      </c>
      <c r="I311" s="10">
        <v>37.132229840000001</v>
      </c>
      <c r="J311" s="10">
        <v>0.12856748600000001</v>
      </c>
      <c r="K311" s="10">
        <v>2.175435411</v>
      </c>
      <c r="L311" s="10">
        <v>2.72974E-3</v>
      </c>
      <c r="M311" s="10">
        <v>0.90613124700000003</v>
      </c>
      <c r="N311" s="10">
        <v>1.3532290000000001E-3</v>
      </c>
      <c r="O311" s="9">
        <v>41.592767350000003</v>
      </c>
      <c r="P311" s="9">
        <v>2.3742172149999998</v>
      </c>
      <c r="Q311" s="10">
        <v>0.138278181</v>
      </c>
      <c r="R311" s="10">
        <v>6.1806700000000001E-3</v>
      </c>
      <c r="S311" s="1"/>
    </row>
    <row r="312" spans="1:19" s="15" customFormat="1" x14ac:dyDescent="0.25">
      <c r="A312" s="31">
        <v>18</v>
      </c>
      <c r="B312" s="8">
        <v>44748</v>
      </c>
      <c r="C312" s="1" t="s">
        <v>120</v>
      </c>
      <c r="D312" s="1">
        <v>10</v>
      </c>
      <c r="E312" s="10">
        <v>17.12003412</v>
      </c>
      <c r="F312" s="10">
        <v>0.108262282</v>
      </c>
      <c r="G312" s="10">
        <v>15.440418490000001</v>
      </c>
      <c r="H312" s="10">
        <v>0.101553487</v>
      </c>
      <c r="I312" s="10">
        <v>37.117320919999997</v>
      </c>
      <c r="J312" s="10">
        <v>0.225583481</v>
      </c>
      <c r="K312" s="10">
        <v>2.1680925750000002</v>
      </c>
      <c r="L312" s="10">
        <v>4.6880460000000004E-3</v>
      </c>
      <c r="M312" s="10">
        <v>0.90189560400000002</v>
      </c>
      <c r="N312" s="10">
        <v>2.1047100000000001E-3</v>
      </c>
      <c r="O312" s="9">
        <v>47.778754489999997</v>
      </c>
      <c r="P312" s="9">
        <v>1.6840825610000001</v>
      </c>
      <c r="Q312" s="10">
        <v>0.120575163</v>
      </c>
      <c r="R312" s="10">
        <v>3.6039119999999999E-3</v>
      </c>
      <c r="S312" s="1"/>
    </row>
    <row r="313" spans="1:19" s="15" customFormat="1" x14ac:dyDescent="0.25">
      <c r="A313" s="31">
        <v>18</v>
      </c>
      <c r="B313" s="8">
        <v>44748</v>
      </c>
      <c r="C313" s="1" t="s">
        <v>120</v>
      </c>
      <c r="D313" s="1">
        <v>11</v>
      </c>
      <c r="E313" s="10">
        <v>17.123838710000001</v>
      </c>
      <c r="F313" s="10">
        <v>6.8650610000000001E-2</v>
      </c>
      <c r="G313" s="10">
        <v>15.467455960000001</v>
      </c>
      <c r="H313" s="10">
        <v>7.0755927999999996E-2</v>
      </c>
      <c r="I313" s="10">
        <v>37.071046520000003</v>
      </c>
      <c r="J313" s="10">
        <v>0.137910001</v>
      </c>
      <c r="K313" s="10">
        <v>2.1649062419999998</v>
      </c>
      <c r="L313" s="10">
        <v>4.1192490000000002E-3</v>
      </c>
      <c r="M313" s="10">
        <v>0.90327192599999995</v>
      </c>
      <c r="N313" s="10">
        <v>2.1589859999999999E-3</v>
      </c>
      <c r="O313" s="9">
        <v>49.717356119999998</v>
      </c>
      <c r="P313" s="9">
        <v>1.5105625090000001</v>
      </c>
      <c r="Q313" s="10">
        <v>0.11864743899999999</v>
      </c>
      <c r="R313" s="10">
        <v>3.3227959999999998E-3</v>
      </c>
      <c r="S313" s="1"/>
    </row>
    <row r="314" spans="1:19" s="15" customFormat="1" x14ac:dyDescent="0.25">
      <c r="A314" s="31">
        <v>18</v>
      </c>
      <c r="B314" s="8">
        <v>44748</v>
      </c>
      <c r="C314" s="1" t="s">
        <v>120</v>
      </c>
      <c r="D314" s="1">
        <v>12</v>
      </c>
      <c r="E314" s="10">
        <v>17.101563509999998</v>
      </c>
      <c r="F314" s="10">
        <v>9.4435373000000003E-2</v>
      </c>
      <c r="G314" s="10">
        <v>15.50015833</v>
      </c>
      <c r="H314" s="10">
        <v>8.2949663000000007E-2</v>
      </c>
      <c r="I314" s="10">
        <v>37.153193649999999</v>
      </c>
      <c r="J314" s="10">
        <v>0.191454493</v>
      </c>
      <c r="K314" s="10">
        <v>2.1725581969999999</v>
      </c>
      <c r="L314" s="10">
        <v>3.529609E-3</v>
      </c>
      <c r="M314" s="10">
        <v>0.90638169000000002</v>
      </c>
      <c r="N314" s="10">
        <v>1.933365E-3</v>
      </c>
      <c r="O314" s="9">
        <v>47.44572909</v>
      </c>
      <c r="P314" s="9">
        <v>2.009699248</v>
      </c>
      <c r="Q314" s="10">
        <v>0.122877545</v>
      </c>
      <c r="R314" s="10">
        <v>4.5647450000000003E-3</v>
      </c>
      <c r="S314" s="1"/>
    </row>
    <row r="315" spans="1:19" s="15" customFormat="1" x14ac:dyDescent="0.25">
      <c r="A315" s="31">
        <v>18</v>
      </c>
      <c r="B315" s="8">
        <v>44748</v>
      </c>
      <c r="C315" s="1" t="s">
        <v>120</v>
      </c>
      <c r="D315" s="1">
        <v>13</v>
      </c>
      <c r="E315" s="10">
        <v>17.080123619999998</v>
      </c>
      <c r="F315" s="10">
        <v>0.100461342</v>
      </c>
      <c r="G315" s="10">
        <v>15.511391720000001</v>
      </c>
      <c r="H315" s="10">
        <v>9.3233722000000005E-2</v>
      </c>
      <c r="I315" s="10">
        <v>37.024516149999997</v>
      </c>
      <c r="J315" s="10">
        <v>0.235140768</v>
      </c>
      <c r="K315" s="10">
        <v>2.1676757719999999</v>
      </c>
      <c r="L315" s="10">
        <v>3.2395219999999999E-3</v>
      </c>
      <c r="M315" s="10">
        <v>0.90815891500000001</v>
      </c>
      <c r="N315" s="10">
        <v>1.6456450000000001E-3</v>
      </c>
      <c r="O315" s="9">
        <v>49.159911719999997</v>
      </c>
      <c r="P315" s="9">
        <v>1.3281976170000001</v>
      </c>
      <c r="Q315" s="10">
        <v>0.117082506</v>
      </c>
      <c r="R315" s="10">
        <v>3.3664749999999998E-3</v>
      </c>
      <c r="S315" s="1"/>
    </row>
    <row r="316" spans="1:19" s="15" customFormat="1" x14ac:dyDescent="0.25">
      <c r="A316" s="31">
        <v>18</v>
      </c>
      <c r="B316" s="8">
        <v>44748</v>
      </c>
      <c r="C316" s="1" t="s">
        <v>120</v>
      </c>
      <c r="D316" s="1">
        <v>14</v>
      </c>
      <c r="E316" s="10">
        <v>17.03011987</v>
      </c>
      <c r="F316" s="10">
        <v>8.8045397999999997E-2</v>
      </c>
      <c r="G316" s="10">
        <v>15.45194364</v>
      </c>
      <c r="H316" s="10">
        <v>8.4112909E-2</v>
      </c>
      <c r="I316" s="10">
        <v>36.964740409999997</v>
      </c>
      <c r="J316" s="10">
        <v>0.18010979299999999</v>
      </c>
      <c r="K316" s="10">
        <v>2.1705966860000001</v>
      </c>
      <c r="L316" s="10">
        <v>2.7725139999999998E-3</v>
      </c>
      <c r="M316" s="10">
        <v>0.90733006500000002</v>
      </c>
      <c r="N316" s="10">
        <v>1.5465240000000001E-3</v>
      </c>
      <c r="O316" s="9">
        <v>43.187565339999999</v>
      </c>
      <c r="P316" s="9">
        <v>1.9931681939999999</v>
      </c>
      <c r="Q316" s="10">
        <v>0.13317041099999999</v>
      </c>
      <c r="R316" s="10">
        <v>4.9388879999999998E-3</v>
      </c>
      <c r="S316" s="1"/>
    </row>
    <row r="317" spans="1:19" s="15" customFormat="1" x14ac:dyDescent="0.25">
      <c r="A317" s="31">
        <v>18</v>
      </c>
      <c r="B317" s="8">
        <v>44748</v>
      </c>
      <c r="C317" s="1" t="s">
        <v>120</v>
      </c>
      <c r="D317" s="1">
        <v>15</v>
      </c>
      <c r="E317" s="10">
        <v>17.071837389999999</v>
      </c>
      <c r="F317" s="10">
        <v>7.5743335999999994E-2</v>
      </c>
      <c r="G317" s="10">
        <v>15.441566509999999</v>
      </c>
      <c r="H317" s="10">
        <v>6.8652132000000005E-2</v>
      </c>
      <c r="I317" s="10">
        <v>37.045136429999999</v>
      </c>
      <c r="J317" s="10">
        <v>0.15989664100000001</v>
      </c>
      <c r="K317" s="10">
        <v>2.1699912010000002</v>
      </c>
      <c r="L317" s="10">
        <v>2.5066250000000002E-3</v>
      </c>
      <c r="M317" s="10">
        <v>0.90426518099999997</v>
      </c>
      <c r="N317" s="10">
        <v>9.8336600000000006E-4</v>
      </c>
      <c r="O317" s="9">
        <v>36.401252489999997</v>
      </c>
      <c r="P317" s="9">
        <v>1.930334574</v>
      </c>
      <c r="Q317" s="10">
        <v>0.15634880600000001</v>
      </c>
      <c r="R317" s="10">
        <v>6.2213390000000002E-3</v>
      </c>
      <c r="S317" s="1"/>
    </row>
    <row r="318" spans="1:19" s="15" customFormat="1" x14ac:dyDescent="0.25">
      <c r="A318" s="31">
        <v>18</v>
      </c>
      <c r="B318" s="8">
        <v>44748</v>
      </c>
      <c r="C318" s="1" t="s">
        <v>120</v>
      </c>
      <c r="D318" s="1">
        <v>16</v>
      </c>
      <c r="E318" s="10">
        <v>17.148247040000001</v>
      </c>
      <c r="F318" s="10">
        <v>5.6099254000000001E-2</v>
      </c>
      <c r="G318" s="10">
        <v>15.515969520000001</v>
      </c>
      <c r="H318" s="10">
        <v>5.3220650000000001E-2</v>
      </c>
      <c r="I318" s="10">
        <v>37.093543019999998</v>
      </c>
      <c r="J318" s="10">
        <v>0.12818902500000001</v>
      </c>
      <c r="K318" s="10">
        <v>2.1631079020000001</v>
      </c>
      <c r="L318" s="10">
        <v>2.2547589999999998E-3</v>
      </c>
      <c r="M318" s="10">
        <v>0.90403477300000001</v>
      </c>
      <c r="N318" s="10">
        <v>1.161025E-3</v>
      </c>
      <c r="O318" s="9">
        <v>45.419051029999999</v>
      </c>
      <c r="P318" s="9">
        <v>2.1376942410000002</v>
      </c>
      <c r="Q318" s="10">
        <v>0.13115743799999999</v>
      </c>
      <c r="R318" s="10">
        <v>5.1476020000000003E-3</v>
      </c>
      <c r="S318" s="1"/>
    </row>
    <row r="319" spans="1:19" s="15" customFormat="1" x14ac:dyDescent="0.25">
      <c r="A319" s="31">
        <v>18</v>
      </c>
      <c r="B319" s="8">
        <v>44748</v>
      </c>
      <c r="C319" s="1" t="s">
        <v>120</v>
      </c>
      <c r="D319" s="1">
        <v>17</v>
      </c>
      <c r="E319" s="10">
        <v>17.14828924</v>
      </c>
      <c r="F319" s="10">
        <v>8.7462305000000004E-2</v>
      </c>
      <c r="G319" s="10">
        <v>15.5306689</v>
      </c>
      <c r="H319" s="10">
        <v>7.6168219999999995E-2</v>
      </c>
      <c r="I319" s="10">
        <v>37.168658550000004</v>
      </c>
      <c r="J319" s="10">
        <v>0.18168410300000001</v>
      </c>
      <c r="K319" s="10">
        <v>2.167526654</v>
      </c>
      <c r="L319" s="10">
        <v>3.0464390000000002E-3</v>
      </c>
      <c r="M319" s="10">
        <v>0.90568435999999997</v>
      </c>
      <c r="N319" s="10">
        <v>1.173873E-3</v>
      </c>
      <c r="O319" s="9">
        <v>46.491881599999999</v>
      </c>
      <c r="P319" s="9">
        <v>1.910442566</v>
      </c>
      <c r="Q319" s="10">
        <v>0.125178919</v>
      </c>
      <c r="R319" s="10">
        <v>4.2922350000000001E-3</v>
      </c>
      <c r="S319" s="1"/>
    </row>
    <row r="320" spans="1:19" s="15" customFormat="1" x14ac:dyDescent="0.25">
      <c r="A320" s="31">
        <v>18</v>
      </c>
      <c r="B320" s="8">
        <v>44748</v>
      </c>
      <c r="C320" s="1" t="s">
        <v>120</v>
      </c>
      <c r="D320" s="1">
        <v>18</v>
      </c>
      <c r="E320" s="10">
        <v>17.128584960000001</v>
      </c>
      <c r="F320" s="10">
        <v>8.2018293000000006E-2</v>
      </c>
      <c r="G320" s="10">
        <v>15.575947749999999</v>
      </c>
      <c r="H320" s="10">
        <v>7.3771112999999999E-2</v>
      </c>
      <c r="I320" s="10">
        <v>37.258844860000004</v>
      </c>
      <c r="J320" s="10">
        <v>0.17702132900000001</v>
      </c>
      <c r="K320" s="10">
        <v>2.1752723860000001</v>
      </c>
      <c r="L320" s="10">
        <v>2.7404339999999999E-3</v>
      </c>
      <c r="M320" s="10">
        <v>0.90936914300000005</v>
      </c>
      <c r="N320" s="10">
        <v>1.262703E-3</v>
      </c>
      <c r="O320" s="9">
        <v>42.07271738</v>
      </c>
      <c r="P320" s="9">
        <v>2.1020833799999998</v>
      </c>
      <c r="Q320" s="10">
        <v>0.13925770300000001</v>
      </c>
      <c r="R320" s="10">
        <v>5.8244860000000002E-3</v>
      </c>
      <c r="S320" s="1"/>
    </row>
    <row r="321" spans="1:19" s="15" customFormat="1" x14ac:dyDescent="0.25">
      <c r="A321" s="31">
        <v>18</v>
      </c>
      <c r="B321" s="8">
        <v>44748</v>
      </c>
      <c r="C321" s="1" t="s">
        <v>120</v>
      </c>
      <c r="D321" s="1">
        <v>19</v>
      </c>
      <c r="E321" s="10">
        <v>17.073241249999999</v>
      </c>
      <c r="F321" s="10">
        <v>8.9554341999999995E-2</v>
      </c>
      <c r="G321" s="10">
        <v>15.48623276</v>
      </c>
      <c r="H321" s="10">
        <v>8.5174176000000004E-2</v>
      </c>
      <c r="I321" s="10">
        <v>36.924938050000002</v>
      </c>
      <c r="J321" s="10">
        <v>0.16432638499999999</v>
      </c>
      <c r="K321" s="10">
        <v>2.166114576</v>
      </c>
      <c r="L321" s="10">
        <v>3.5263320000000001E-3</v>
      </c>
      <c r="M321" s="10">
        <v>0.90704552000000005</v>
      </c>
      <c r="N321" s="10">
        <v>1.3599389999999999E-3</v>
      </c>
      <c r="O321" s="9">
        <v>47.295105929999998</v>
      </c>
      <c r="P321" s="9">
        <v>1.9321138499999999</v>
      </c>
      <c r="Q321" s="10">
        <v>0.125921111</v>
      </c>
      <c r="R321" s="10">
        <v>4.1373879999999997E-3</v>
      </c>
      <c r="S321" s="1"/>
    </row>
    <row r="322" spans="1:19" x14ac:dyDescent="0.25">
      <c r="A322" s="31"/>
    </row>
    <row r="323" spans="1:19" s="15" customFormat="1" x14ac:dyDescent="0.25">
      <c r="A323" s="59">
        <v>19</v>
      </c>
      <c r="B323" s="60">
        <v>44788</v>
      </c>
      <c r="C323" s="15" t="s">
        <v>120</v>
      </c>
      <c r="D323" s="15">
        <v>1</v>
      </c>
      <c r="E323" s="61">
        <v>17.145527999999999</v>
      </c>
      <c r="F323" s="61">
        <v>0.143742274</v>
      </c>
      <c r="G323" s="61">
        <v>15.58640527</v>
      </c>
      <c r="H323" s="61">
        <v>0.12950072500000001</v>
      </c>
      <c r="I323" s="61">
        <v>37.203064449999999</v>
      </c>
      <c r="J323" s="61">
        <v>0.305974841</v>
      </c>
      <c r="K323" s="61">
        <v>2.1697640809999998</v>
      </c>
      <c r="L323" s="61">
        <v>3.6332949999999999E-3</v>
      </c>
      <c r="M323" s="61">
        <v>0.90924406000000002</v>
      </c>
      <c r="N323" s="61">
        <v>1.1695570000000001E-3</v>
      </c>
      <c r="O323" s="62">
        <v>49.161259370000003</v>
      </c>
      <c r="P323" s="62">
        <v>2.8810420840000002</v>
      </c>
      <c r="Q323" s="61">
        <v>9.2819197000000006E-2</v>
      </c>
      <c r="R323" s="61">
        <v>5.9920370000000004E-3</v>
      </c>
    </row>
    <row r="324" spans="1:19" s="15" customFormat="1" x14ac:dyDescent="0.25">
      <c r="A324" s="59">
        <v>19</v>
      </c>
      <c r="B324" s="60">
        <v>44788</v>
      </c>
      <c r="C324" s="15" t="s">
        <v>120</v>
      </c>
      <c r="D324" s="15">
        <v>2</v>
      </c>
      <c r="E324" s="61">
        <v>17.23298599</v>
      </c>
      <c r="F324" s="61">
        <v>0.10409409999999999</v>
      </c>
      <c r="G324" s="61">
        <v>15.649155690000001</v>
      </c>
      <c r="H324" s="61">
        <v>9.6630099999999997E-2</v>
      </c>
      <c r="I324" s="61">
        <v>37.324118650000003</v>
      </c>
      <c r="J324" s="61">
        <v>0.229405411</v>
      </c>
      <c r="K324" s="61">
        <v>2.1653175930000002</v>
      </c>
      <c r="L324" s="61">
        <v>3.705636E-3</v>
      </c>
      <c r="M324" s="61">
        <v>0.90799833900000004</v>
      </c>
      <c r="N324" s="61">
        <v>1.516728E-3</v>
      </c>
      <c r="O324" s="62">
        <v>39.734440800000002</v>
      </c>
      <c r="P324" s="62">
        <v>2.9068735179999998</v>
      </c>
      <c r="Q324" s="61">
        <v>0.101844199</v>
      </c>
      <c r="R324" s="61">
        <v>6.4103349999999996E-3</v>
      </c>
    </row>
    <row r="325" spans="1:19" s="15" customFormat="1" x14ac:dyDescent="0.25">
      <c r="A325" s="59">
        <v>19</v>
      </c>
      <c r="B325" s="60">
        <v>44788</v>
      </c>
      <c r="C325" s="15" t="s">
        <v>120</v>
      </c>
      <c r="D325" s="15">
        <v>3</v>
      </c>
      <c r="E325" s="61">
        <v>17.23935036</v>
      </c>
      <c r="F325" s="61">
        <v>9.9114369999999993E-2</v>
      </c>
      <c r="G325" s="61">
        <v>15.6386536</v>
      </c>
      <c r="H325" s="61">
        <v>9.4232367999999997E-2</v>
      </c>
      <c r="I325" s="61">
        <v>37.345853460000001</v>
      </c>
      <c r="J325" s="61">
        <v>0.213723572</v>
      </c>
      <c r="K325" s="61">
        <v>2.1659020010000001</v>
      </c>
      <c r="L325" s="61">
        <v>2.3273920000000002E-3</v>
      </c>
      <c r="M325" s="61">
        <v>0.90705879199999995</v>
      </c>
      <c r="N325" s="61">
        <v>1.340438E-3</v>
      </c>
      <c r="O325" s="62">
        <v>40.901823039999996</v>
      </c>
      <c r="P325" s="62">
        <v>2.818638204</v>
      </c>
      <c r="Q325" s="61">
        <v>9.9545229999999998E-2</v>
      </c>
      <c r="R325" s="61">
        <v>5.4647979999999999E-3</v>
      </c>
    </row>
    <row r="326" spans="1:19" s="15" customFormat="1" x14ac:dyDescent="0.25">
      <c r="A326" s="59">
        <v>19</v>
      </c>
      <c r="B326" s="60">
        <v>44788</v>
      </c>
      <c r="C326" s="15" t="s">
        <v>120</v>
      </c>
      <c r="D326" s="15">
        <v>4</v>
      </c>
      <c r="E326" s="61">
        <v>17.108830780000002</v>
      </c>
      <c r="F326" s="61">
        <v>0.117709671</v>
      </c>
      <c r="G326" s="61">
        <v>15.51767987</v>
      </c>
      <c r="H326" s="61">
        <v>0.114599858</v>
      </c>
      <c r="I326" s="61">
        <v>37.105297620000002</v>
      </c>
      <c r="J326" s="61">
        <v>0.25235722900000002</v>
      </c>
      <c r="K326" s="61">
        <v>2.16851891</v>
      </c>
      <c r="L326" s="61">
        <v>3.379323E-3</v>
      </c>
      <c r="M326" s="61">
        <v>0.90696852699999997</v>
      </c>
      <c r="N326" s="61">
        <v>1.808886E-3</v>
      </c>
      <c r="O326" s="62">
        <v>39.621939390000001</v>
      </c>
      <c r="P326" s="62">
        <v>2.8934236630000001</v>
      </c>
      <c r="Q326" s="61">
        <v>8.9619749999999998E-2</v>
      </c>
      <c r="R326" s="61">
        <v>5.9201410000000003E-3</v>
      </c>
    </row>
    <row r="327" spans="1:19" s="15" customFormat="1" x14ac:dyDescent="0.25">
      <c r="A327" s="59">
        <v>19</v>
      </c>
      <c r="B327" s="60">
        <v>44788</v>
      </c>
      <c r="C327" s="15" t="s">
        <v>120</v>
      </c>
      <c r="D327" s="15">
        <v>5</v>
      </c>
      <c r="E327" s="61">
        <v>17.20896767</v>
      </c>
      <c r="F327" s="61">
        <v>0.108746361</v>
      </c>
      <c r="G327" s="61">
        <v>15.62729128</v>
      </c>
      <c r="H327" s="61">
        <v>0.103234294</v>
      </c>
      <c r="I327" s="61">
        <v>37.352938629999997</v>
      </c>
      <c r="J327" s="61">
        <v>0.247286853</v>
      </c>
      <c r="K327" s="61">
        <v>2.1718465120000001</v>
      </c>
      <c r="L327" s="61">
        <v>3.152246E-3</v>
      </c>
      <c r="M327" s="61">
        <v>0.90810182100000003</v>
      </c>
      <c r="N327" s="61">
        <v>1.697701E-3</v>
      </c>
      <c r="O327" s="62">
        <v>39.032940289999999</v>
      </c>
      <c r="P327" s="62">
        <v>3.014310987</v>
      </c>
      <c r="Q327" s="61">
        <v>9.4933887999999994E-2</v>
      </c>
      <c r="R327" s="61">
        <v>5.3074999999999997E-3</v>
      </c>
    </row>
    <row r="328" spans="1:19" s="15" customFormat="1" x14ac:dyDescent="0.25">
      <c r="A328" s="59">
        <v>19</v>
      </c>
      <c r="B328" s="60">
        <v>44788</v>
      </c>
      <c r="C328" s="15" t="s">
        <v>120</v>
      </c>
      <c r="D328" s="15">
        <v>6</v>
      </c>
      <c r="E328" s="61">
        <v>17.202085579999999</v>
      </c>
      <c r="F328" s="61">
        <v>0.10179772600000001</v>
      </c>
      <c r="G328" s="61">
        <v>15.63548625</v>
      </c>
      <c r="H328" s="61">
        <v>7.8950417999999994E-2</v>
      </c>
      <c r="I328" s="61">
        <v>37.321917200000001</v>
      </c>
      <c r="J328" s="61">
        <v>0.193173709</v>
      </c>
      <c r="K328" s="61">
        <v>2.1647030169999999</v>
      </c>
      <c r="L328" s="61">
        <v>3.1110090000000001E-3</v>
      </c>
      <c r="M328" s="61">
        <v>0.90697382699999995</v>
      </c>
      <c r="N328" s="61">
        <v>1.386476E-3</v>
      </c>
      <c r="O328" s="62">
        <v>38.500215009999998</v>
      </c>
      <c r="P328" s="62">
        <v>2.9890103360000002</v>
      </c>
      <c r="Q328" s="61">
        <v>8.6211950999999995E-2</v>
      </c>
      <c r="R328" s="61">
        <v>3.6092609999999999E-3</v>
      </c>
    </row>
    <row r="329" spans="1:19" s="15" customFormat="1" x14ac:dyDescent="0.25">
      <c r="A329" s="59">
        <v>19</v>
      </c>
      <c r="B329" s="60">
        <v>44788</v>
      </c>
      <c r="C329" s="15" t="s">
        <v>120</v>
      </c>
      <c r="D329" s="15">
        <v>7</v>
      </c>
      <c r="E329" s="61">
        <v>17.10861246</v>
      </c>
      <c r="F329" s="61">
        <v>0.13252588800000001</v>
      </c>
      <c r="G329" s="61">
        <v>15.544832489999999</v>
      </c>
      <c r="H329" s="61">
        <v>0.116766999</v>
      </c>
      <c r="I329" s="61">
        <v>37.036979719999998</v>
      </c>
      <c r="J329" s="61">
        <v>0.27826307900000002</v>
      </c>
      <c r="K329" s="61">
        <v>2.1655830460000001</v>
      </c>
      <c r="L329" s="61">
        <v>3.387195E-3</v>
      </c>
      <c r="M329" s="61">
        <v>0.90850223500000005</v>
      </c>
      <c r="N329" s="61">
        <v>1.463317E-3</v>
      </c>
      <c r="O329" s="62">
        <v>38.494408900000003</v>
      </c>
      <c r="P329" s="62">
        <v>2.6917293660000001</v>
      </c>
      <c r="Q329" s="61">
        <v>8.3047488000000003E-2</v>
      </c>
      <c r="R329" s="61">
        <v>4.1166659999999997E-3</v>
      </c>
    </row>
    <row r="330" spans="1:19" s="15" customFormat="1" x14ac:dyDescent="0.25">
      <c r="A330" s="59">
        <v>19</v>
      </c>
      <c r="B330" s="60">
        <v>44788</v>
      </c>
      <c r="C330" s="15" t="s">
        <v>120</v>
      </c>
      <c r="D330" s="15">
        <v>8</v>
      </c>
      <c r="E330" s="61">
        <v>17.205927880000001</v>
      </c>
      <c r="F330" s="61">
        <v>0.107745351</v>
      </c>
      <c r="G330" s="61">
        <v>15.61591877</v>
      </c>
      <c r="H330" s="61">
        <v>0.101558704</v>
      </c>
      <c r="I330" s="61">
        <v>37.287993620000002</v>
      </c>
      <c r="J330" s="61">
        <v>0.249162246</v>
      </c>
      <c r="K330" s="61">
        <v>2.166569279</v>
      </c>
      <c r="L330" s="61">
        <v>3.37791E-3</v>
      </c>
      <c r="M330" s="61">
        <v>0.908030263</v>
      </c>
      <c r="N330" s="61">
        <v>1.574242E-3</v>
      </c>
      <c r="O330" s="62">
        <v>47.521848820000002</v>
      </c>
      <c r="P330" s="62">
        <v>3.0924693809999999</v>
      </c>
      <c r="Q330" s="61">
        <v>7.6739944000000004E-2</v>
      </c>
      <c r="R330" s="61">
        <v>4.2324729999999996E-3</v>
      </c>
    </row>
    <row r="331" spans="1:19" s="15" customFormat="1" x14ac:dyDescent="0.25">
      <c r="A331" s="59">
        <v>19</v>
      </c>
      <c r="B331" s="60">
        <v>44788</v>
      </c>
      <c r="C331" s="15" t="s">
        <v>120</v>
      </c>
      <c r="D331" s="15">
        <v>9</v>
      </c>
      <c r="E331" s="61">
        <v>16.989999610000002</v>
      </c>
      <c r="F331" s="61">
        <v>0.157063755</v>
      </c>
      <c r="G331" s="61">
        <v>15.397308710000001</v>
      </c>
      <c r="H331" s="61">
        <v>0.13964673999999999</v>
      </c>
      <c r="I331" s="61">
        <v>36.713823949999998</v>
      </c>
      <c r="J331" s="61">
        <v>0.32503831300000002</v>
      </c>
      <c r="K331" s="61">
        <v>2.1591606109999999</v>
      </c>
      <c r="L331" s="61">
        <v>3.5123820000000001E-3</v>
      </c>
      <c r="M331" s="61">
        <v>0.90618912200000001</v>
      </c>
      <c r="N331" s="61">
        <v>1.5730340000000001E-3</v>
      </c>
      <c r="O331" s="62">
        <v>55.691986300000003</v>
      </c>
      <c r="P331" s="62">
        <v>2.646367798</v>
      </c>
      <c r="Q331" s="61">
        <v>7.0269756000000003E-2</v>
      </c>
      <c r="R331" s="61">
        <v>4.366338E-3</v>
      </c>
    </row>
    <row r="332" spans="1:19" s="15" customFormat="1" x14ac:dyDescent="0.25">
      <c r="A332" s="59">
        <v>19</v>
      </c>
      <c r="B332" s="60">
        <v>44788</v>
      </c>
      <c r="C332" s="15" t="s">
        <v>120</v>
      </c>
      <c r="D332" s="15">
        <v>10</v>
      </c>
      <c r="E332" s="61">
        <v>17.002238460000001</v>
      </c>
      <c r="F332" s="61">
        <v>0.124156272</v>
      </c>
      <c r="G332" s="61">
        <v>15.41156477</v>
      </c>
      <c r="H332" s="61">
        <v>0.112839543</v>
      </c>
      <c r="I332" s="61">
        <v>36.886721899999998</v>
      </c>
      <c r="J332" s="61">
        <v>0.27151332</v>
      </c>
      <c r="K332" s="61">
        <v>2.1717503009999999</v>
      </c>
      <c r="L332" s="61">
        <v>2.8372789999999998E-3</v>
      </c>
      <c r="M332" s="61">
        <v>0.90619495100000003</v>
      </c>
      <c r="N332" s="61">
        <v>1.916783E-3</v>
      </c>
      <c r="O332" s="62">
        <v>38.64423567</v>
      </c>
      <c r="P332" s="62">
        <v>2.669023836</v>
      </c>
      <c r="Q332" s="61">
        <v>7.9073694E-2</v>
      </c>
      <c r="R332" s="61">
        <v>4.2816119999999997E-3</v>
      </c>
    </row>
    <row r="333" spans="1:19" s="15" customFormat="1" x14ac:dyDescent="0.25">
      <c r="A333" s="59">
        <v>19</v>
      </c>
      <c r="B333" s="60">
        <v>44788</v>
      </c>
      <c r="C333" s="15" t="s">
        <v>120</v>
      </c>
      <c r="D333" s="15">
        <v>11</v>
      </c>
      <c r="E333" s="61">
        <v>17.24024438</v>
      </c>
      <c r="F333" s="61">
        <v>0.13687922199999999</v>
      </c>
      <c r="G333" s="61">
        <v>15.651959509999999</v>
      </c>
      <c r="H333" s="61">
        <v>0.11441472599999999</v>
      </c>
      <c r="I333" s="61">
        <v>37.287914989999997</v>
      </c>
      <c r="J333" s="61">
        <v>0.27261898699999998</v>
      </c>
      <c r="K333" s="61">
        <v>2.1621549720000002</v>
      </c>
      <c r="L333" s="61">
        <v>3.2149800000000001E-3</v>
      </c>
      <c r="M333" s="61">
        <v>0.90807863600000005</v>
      </c>
      <c r="N333" s="61">
        <v>1.617439E-3</v>
      </c>
      <c r="O333" s="62">
        <v>44.465866579999997</v>
      </c>
      <c r="P333" s="62">
        <v>3.2515101870000001</v>
      </c>
      <c r="Q333" s="61">
        <v>8.804062E-2</v>
      </c>
      <c r="R333" s="61">
        <v>5.9074949999999996E-3</v>
      </c>
    </row>
    <row r="334" spans="1:19" s="15" customFormat="1" x14ac:dyDescent="0.25">
      <c r="A334" s="59">
        <v>19</v>
      </c>
      <c r="B334" s="60">
        <v>44788</v>
      </c>
      <c r="C334" s="15" t="s">
        <v>120</v>
      </c>
      <c r="D334" s="15">
        <v>12</v>
      </c>
      <c r="E334" s="61">
        <v>17.278797770000001</v>
      </c>
      <c r="F334" s="61">
        <v>0.116555307</v>
      </c>
      <c r="G334" s="61">
        <v>15.670727490000001</v>
      </c>
      <c r="H334" s="61">
        <v>0.105763651</v>
      </c>
      <c r="I334" s="61">
        <v>37.465532369999998</v>
      </c>
      <c r="J334" s="61">
        <v>0.248487772</v>
      </c>
      <c r="K334" s="61">
        <v>2.1672613680000001</v>
      </c>
      <c r="L334" s="61">
        <v>2.880339E-3</v>
      </c>
      <c r="M334" s="61">
        <v>0.90725699500000001</v>
      </c>
      <c r="N334" s="61">
        <v>1.3985180000000001E-3</v>
      </c>
      <c r="O334" s="62">
        <v>49.773506249999997</v>
      </c>
      <c r="P334" s="62">
        <v>2.8052025220000001</v>
      </c>
      <c r="Q334" s="61">
        <v>7.0552437999999995E-2</v>
      </c>
      <c r="R334" s="61">
        <v>5.994274E-3</v>
      </c>
    </row>
    <row r="335" spans="1:19" s="15" customFormat="1" x14ac:dyDescent="0.25">
      <c r="A335" s="59">
        <v>19</v>
      </c>
      <c r="B335" s="60">
        <v>44788</v>
      </c>
      <c r="C335" s="15" t="s">
        <v>120</v>
      </c>
      <c r="D335" s="15">
        <v>13</v>
      </c>
      <c r="E335" s="61">
        <v>17.029152150000002</v>
      </c>
      <c r="F335" s="61">
        <v>8.3467643999999994E-2</v>
      </c>
      <c r="G335" s="61">
        <v>15.479647809999999</v>
      </c>
      <c r="H335" s="61">
        <v>7.2854181000000004E-2</v>
      </c>
      <c r="I335" s="61">
        <v>36.985899150000002</v>
      </c>
      <c r="J335" s="61">
        <v>0.17584256000000001</v>
      </c>
      <c r="K335" s="61">
        <v>2.172808195</v>
      </c>
      <c r="L335" s="61">
        <v>2.9458990000000001E-3</v>
      </c>
      <c r="M335" s="61">
        <v>0.908683515</v>
      </c>
      <c r="N335" s="61">
        <v>1.439336E-3</v>
      </c>
      <c r="O335" s="62">
        <v>47.223270960000001</v>
      </c>
      <c r="P335" s="62">
        <v>2.735099103</v>
      </c>
      <c r="Q335" s="61">
        <v>7.0707521999999995E-2</v>
      </c>
      <c r="R335" s="61">
        <v>4.0575070000000001E-3</v>
      </c>
    </row>
    <row r="336" spans="1:19" s="15" customFormat="1" x14ac:dyDescent="0.25">
      <c r="A336" s="59">
        <v>19</v>
      </c>
      <c r="B336" s="60">
        <v>44788</v>
      </c>
      <c r="C336" s="15" t="s">
        <v>120</v>
      </c>
      <c r="D336" s="15">
        <v>14</v>
      </c>
      <c r="E336" s="61">
        <v>16.8703419</v>
      </c>
      <c r="F336" s="61">
        <v>0.15155675699999999</v>
      </c>
      <c r="G336" s="61">
        <v>15.337742609999999</v>
      </c>
      <c r="H336" s="61">
        <v>0.14010588700000001</v>
      </c>
      <c r="I336" s="61">
        <v>36.529946129999999</v>
      </c>
      <c r="J336" s="61">
        <v>0.32608095500000001</v>
      </c>
      <c r="K336" s="61">
        <v>2.1670542579999998</v>
      </c>
      <c r="L336" s="61">
        <v>5.0291980000000003E-3</v>
      </c>
      <c r="M336" s="61">
        <v>0.90984432400000004</v>
      </c>
      <c r="N336" s="61">
        <v>2.2081520000000001E-3</v>
      </c>
      <c r="O336" s="62">
        <v>49.980689640000001</v>
      </c>
      <c r="P336" s="62">
        <v>2.6355717150000002</v>
      </c>
      <c r="Q336" s="61">
        <v>6.6681702999999995E-2</v>
      </c>
      <c r="R336" s="61">
        <v>3.1630579999999998E-3</v>
      </c>
    </row>
    <row r="337" spans="1:18" s="15" customFormat="1" x14ac:dyDescent="0.25">
      <c r="A337" s="59">
        <v>19</v>
      </c>
      <c r="B337" s="60">
        <v>44788</v>
      </c>
      <c r="C337" s="15" t="s">
        <v>120</v>
      </c>
      <c r="D337" s="15">
        <v>15</v>
      </c>
      <c r="E337" s="61">
        <v>16.909216270000002</v>
      </c>
      <c r="F337" s="61">
        <v>0.109267215</v>
      </c>
      <c r="G337" s="61">
        <v>15.33281103</v>
      </c>
      <c r="H337" s="61">
        <v>9.7681332999999995E-2</v>
      </c>
      <c r="I337" s="61">
        <v>36.571610569999997</v>
      </c>
      <c r="J337" s="61">
        <v>0.22000107399999999</v>
      </c>
      <c r="K337" s="61">
        <v>2.1626070849999999</v>
      </c>
      <c r="L337" s="61">
        <v>3.1559079999999998E-3</v>
      </c>
      <c r="M337" s="61">
        <v>0.90631915100000005</v>
      </c>
      <c r="N337" s="61">
        <v>1.7154729999999999E-3</v>
      </c>
      <c r="O337" s="62">
        <v>39.283293960000002</v>
      </c>
      <c r="P337" s="62">
        <v>3.0288996570000002</v>
      </c>
      <c r="Q337" s="61">
        <v>6.9145731000000002E-2</v>
      </c>
      <c r="R337" s="61">
        <v>4.1527559999999996E-3</v>
      </c>
    </row>
    <row r="338" spans="1:18" s="15" customFormat="1" x14ac:dyDescent="0.25">
      <c r="A338" s="59">
        <v>19</v>
      </c>
      <c r="B338" s="60">
        <v>44788</v>
      </c>
      <c r="C338" s="15" t="s">
        <v>120</v>
      </c>
      <c r="D338" s="15">
        <v>16</v>
      </c>
      <c r="E338" s="61">
        <v>17.18694417</v>
      </c>
      <c r="F338" s="61">
        <v>0.12614759</v>
      </c>
      <c r="G338" s="61">
        <v>15.62741319</v>
      </c>
      <c r="H338" s="61">
        <v>0.109224368</v>
      </c>
      <c r="I338" s="61">
        <v>37.327263270000003</v>
      </c>
      <c r="J338" s="61">
        <v>0.26184050199999997</v>
      </c>
      <c r="K338" s="61">
        <v>2.1701147039999999</v>
      </c>
      <c r="L338" s="61">
        <v>3.2368119999999999E-3</v>
      </c>
      <c r="M338" s="61">
        <v>0.90913991999999999</v>
      </c>
      <c r="N338" s="61">
        <v>1.495602E-3</v>
      </c>
      <c r="O338" s="62">
        <v>38.533550290000001</v>
      </c>
      <c r="P338" s="62">
        <v>2.7818080439999999</v>
      </c>
      <c r="Q338" s="61">
        <v>7.5803300000000004E-2</v>
      </c>
      <c r="R338" s="61">
        <v>4.3564509999999999E-3</v>
      </c>
    </row>
    <row r="339" spans="1:18" s="15" customFormat="1" x14ac:dyDescent="0.25">
      <c r="A339" s="59">
        <v>19</v>
      </c>
      <c r="B339" s="60">
        <v>44788</v>
      </c>
      <c r="C339" s="15" t="s">
        <v>120</v>
      </c>
      <c r="D339" s="15">
        <v>17</v>
      </c>
      <c r="E339" s="61">
        <v>17.180078219999999</v>
      </c>
      <c r="F339" s="61">
        <v>0.11684436500000001</v>
      </c>
      <c r="G339" s="61">
        <v>15.60204631</v>
      </c>
      <c r="H339" s="61">
        <v>8.3821767000000005E-2</v>
      </c>
      <c r="I339" s="61">
        <v>37.297415919999999</v>
      </c>
      <c r="J339" s="61">
        <v>0.19574755199999999</v>
      </c>
      <c r="K339" s="61">
        <v>2.1770442609999998</v>
      </c>
      <c r="L339" s="61">
        <v>3.750125E-3</v>
      </c>
      <c r="M339" s="61">
        <v>0.91103965499999995</v>
      </c>
      <c r="N339" s="61">
        <v>1.7672950000000001E-3</v>
      </c>
      <c r="O339" s="62">
        <v>51.371186539999997</v>
      </c>
      <c r="P339" s="62">
        <v>2.5720354790000002</v>
      </c>
      <c r="Q339" s="61">
        <v>6.3143018999999995E-2</v>
      </c>
      <c r="R339" s="61">
        <v>3.522716E-3</v>
      </c>
    </row>
    <row r="340" spans="1:18" s="15" customFormat="1" x14ac:dyDescent="0.25">
      <c r="A340" s="59">
        <v>19</v>
      </c>
      <c r="B340" s="60">
        <v>44788</v>
      </c>
      <c r="C340" s="15" t="s">
        <v>120</v>
      </c>
      <c r="D340" s="15">
        <v>18</v>
      </c>
      <c r="E340" s="61">
        <v>17.203696010000002</v>
      </c>
      <c r="F340" s="61">
        <v>0.135566451</v>
      </c>
      <c r="G340" s="61">
        <v>15.65311812</v>
      </c>
      <c r="H340" s="61">
        <v>0.11967384</v>
      </c>
      <c r="I340" s="61">
        <v>37.359274970000001</v>
      </c>
      <c r="J340" s="61">
        <v>0.29365977500000001</v>
      </c>
      <c r="K340" s="61">
        <v>2.170851689</v>
      </c>
      <c r="L340" s="61">
        <v>2.6526430000000001E-3</v>
      </c>
      <c r="M340" s="61">
        <v>0.91011006500000002</v>
      </c>
      <c r="N340" s="61">
        <v>1.4824930000000001E-3</v>
      </c>
      <c r="O340" s="62">
        <v>34.326543309999998</v>
      </c>
      <c r="P340" s="62">
        <v>2.5235180210000001</v>
      </c>
      <c r="Q340" s="61">
        <v>7.8844738999999997E-2</v>
      </c>
      <c r="R340" s="61">
        <v>5.0132759999999997E-3</v>
      </c>
    </row>
    <row r="341" spans="1:18" s="15" customFormat="1" x14ac:dyDescent="0.25">
      <c r="A341" s="59">
        <v>19</v>
      </c>
      <c r="B341" s="60">
        <v>44788</v>
      </c>
      <c r="C341" s="15" t="s">
        <v>120</v>
      </c>
      <c r="D341" s="15">
        <v>19</v>
      </c>
      <c r="E341" s="61">
        <v>16.880354820000001</v>
      </c>
      <c r="F341" s="61">
        <v>0.104637517</v>
      </c>
      <c r="G341" s="61">
        <v>15.289880520000001</v>
      </c>
      <c r="H341" s="61">
        <v>9.2273953000000006E-2</v>
      </c>
      <c r="I341" s="61">
        <v>36.405547740000003</v>
      </c>
      <c r="J341" s="61">
        <v>0.21690231200000001</v>
      </c>
      <c r="K341" s="61">
        <v>2.1559211070000002</v>
      </c>
      <c r="L341" s="61">
        <v>3.4600550000000001E-3</v>
      </c>
      <c r="M341" s="61">
        <v>0.90522988500000001</v>
      </c>
      <c r="N341" s="61">
        <v>1.58237E-3</v>
      </c>
      <c r="O341" s="62">
        <v>43.269157229999998</v>
      </c>
      <c r="P341" s="62">
        <v>2.9659270430000002</v>
      </c>
      <c r="Q341" s="61">
        <v>7.0384171999999995E-2</v>
      </c>
      <c r="R341" s="61">
        <v>4.3021379999999996E-3</v>
      </c>
    </row>
    <row r="342" spans="1:18" s="15" customFormat="1" x14ac:dyDescent="0.25">
      <c r="A342" s="59">
        <v>19</v>
      </c>
      <c r="B342" s="60">
        <v>44788</v>
      </c>
      <c r="C342" s="15" t="s">
        <v>120</v>
      </c>
      <c r="D342" s="15">
        <v>20</v>
      </c>
      <c r="E342" s="61">
        <v>16.766137270000002</v>
      </c>
      <c r="F342" s="61">
        <v>9.4189047999999997E-2</v>
      </c>
      <c r="G342" s="61">
        <v>15.195683689999999</v>
      </c>
      <c r="H342" s="61">
        <v>9.2307915000000004E-2</v>
      </c>
      <c r="I342" s="61">
        <v>36.210005520000003</v>
      </c>
      <c r="J342" s="61">
        <v>0.205608661</v>
      </c>
      <c r="K342" s="61">
        <v>2.1605309940000001</v>
      </c>
      <c r="L342" s="61">
        <v>2.2760160000000001E-3</v>
      </c>
      <c r="M342" s="61">
        <v>0.90661658899999997</v>
      </c>
      <c r="N342" s="61">
        <v>1.3515269999999999E-3</v>
      </c>
      <c r="O342" s="62">
        <v>38.989003050000001</v>
      </c>
      <c r="P342" s="62">
        <v>3.1308484540000001</v>
      </c>
      <c r="Q342" s="61">
        <v>7.2088472000000001E-2</v>
      </c>
      <c r="R342" s="61">
        <v>4.6715469999999999E-3</v>
      </c>
    </row>
    <row r="343" spans="1:18" x14ac:dyDescent="0.25">
      <c r="A343" s="31"/>
    </row>
    <row r="344" spans="1:18" x14ac:dyDescent="0.25">
      <c r="A344" s="31">
        <v>20</v>
      </c>
      <c r="B344" s="8">
        <v>44789</v>
      </c>
      <c r="C344" s="1" t="s">
        <v>120</v>
      </c>
      <c r="D344" s="1">
        <v>1</v>
      </c>
      <c r="E344" s="10">
        <v>17.106970157834599</v>
      </c>
      <c r="F344" s="10">
        <v>7.7555707383396094E-2</v>
      </c>
      <c r="G344" s="10">
        <v>15.537159109824101</v>
      </c>
      <c r="H344" s="10">
        <v>6.9230912683777499E-2</v>
      </c>
      <c r="I344" s="10">
        <v>37.0542323178476</v>
      </c>
      <c r="J344" s="10">
        <v>0.174340686941204</v>
      </c>
      <c r="K344" s="10">
        <v>2.1662917106219401</v>
      </c>
      <c r="L344" s="10">
        <v>2.5546785340885198E-3</v>
      </c>
      <c r="M344" s="10">
        <v>0.90837867123645399</v>
      </c>
      <c r="N344" s="10">
        <v>1.2187586076742799E-3</v>
      </c>
      <c r="O344" s="9">
        <v>44.795719196608999</v>
      </c>
      <c r="P344" s="9">
        <v>3.0437055602240402</v>
      </c>
      <c r="Q344" s="10">
        <v>5.2957478283694098E-2</v>
      </c>
      <c r="R344" s="10">
        <v>2.9622431035713102E-3</v>
      </c>
    </row>
    <row r="345" spans="1:18" x14ac:dyDescent="0.25">
      <c r="A345" s="31">
        <v>20</v>
      </c>
      <c r="B345" s="8">
        <v>44789</v>
      </c>
      <c r="C345" s="1" t="s">
        <v>120</v>
      </c>
      <c r="D345" s="1">
        <v>2</v>
      </c>
      <c r="E345" s="10">
        <v>17.057327994797401</v>
      </c>
      <c r="F345" s="10">
        <v>7.0652714483472295E-2</v>
      </c>
      <c r="G345" s="10">
        <v>15.4858374778634</v>
      </c>
      <c r="H345" s="10">
        <v>6.24956743717099E-2</v>
      </c>
      <c r="I345" s="10">
        <v>36.950687976673699</v>
      </c>
      <c r="J345" s="10">
        <v>0.14795954120390301</v>
      </c>
      <c r="K345" s="10">
        <v>2.1696691689086398</v>
      </c>
      <c r="L345" s="10">
        <v>2.6921761607793001E-3</v>
      </c>
      <c r="M345" s="10">
        <v>0.90898435435834901</v>
      </c>
      <c r="N345" s="10">
        <v>9.9978844601662808E-4</v>
      </c>
      <c r="O345" s="9">
        <v>49.473396139713202</v>
      </c>
      <c r="P345" s="9">
        <v>3.3876823248673</v>
      </c>
      <c r="Q345" s="10">
        <v>5.0018809922402603E-2</v>
      </c>
      <c r="R345" s="10">
        <v>2.35907110342885E-3</v>
      </c>
    </row>
    <row r="346" spans="1:18" x14ac:dyDescent="0.25">
      <c r="A346" s="31">
        <v>20</v>
      </c>
      <c r="B346" s="8">
        <v>44789</v>
      </c>
      <c r="C346" s="1" t="s">
        <v>120</v>
      </c>
      <c r="D346" s="1">
        <v>3</v>
      </c>
      <c r="E346" s="10">
        <v>17.052692531485</v>
      </c>
      <c r="F346" s="10">
        <v>8.6501530142866198E-2</v>
      </c>
      <c r="G346" s="10">
        <v>15.4749524721901</v>
      </c>
      <c r="H346" s="10">
        <v>8.1705946533047094E-2</v>
      </c>
      <c r="I346" s="10">
        <v>36.995038318541901</v>
      </c>
      <c r="J346" s="10">
        <v>0.18497482213128</v>
      </c>
      <c r="K346" s="10">
        <v>2.1682840542533399</v>
      </c>
      <c r="L346" s="10">
        <v>2.26516581339044E-3</v>
      </c>
      <c r="M346" s="10">
        <v>0.90749962495262504</v>
      </c>
      <c r="N346" s="10">
        <v>1.4069209850456101E-3</v>
      </c>
      <c r="O346" s="9">
        <v>44.1152317948793</v>
      </c>
      <c r="P346" s="9">
        <v>3.5011856661478502</v>
      </c>
      <c r="Q346" s="10">
        <v>5.52045599380502E-2</v>
      </c>
      <c r="R346" s="10">
        <v>2.8345625575460398E-3</v>
      </c>
    </row>
    <row r="347" spans="1:18" x14ac:dyDescent="0.25">
      <c r="A347" s="31">
        <v>20</v>
      </c>
      <c r="B347" s="8">
        <v>44789</v>
      </c>
      <c r="C347" s="1" t="s">
        <v>120</v>
      </c>
      <c r="D347" s="1">
        <v>4</v>
      </c>
      <c r="E347" s="10">
        <v>17.099288169116601</v>
      </c>
      <c r="F347" s="10">
        <v>7.9488424612701794E-2</v>
      </c>
      <c r="G347" s="10">
        <v>15.529335733926599</v>
      </c>
      <c r="H347" s="10">
        <v>7.4387829873052994E-2</v>
      </c>
      <c r="I347" s="10">
        <v>37.103446556870203</v>
      </c>
      <c r="J347" s="10">
        <v>0.17348332056624699</v>
      </c>
      <c r="K347" s="10">
        <v>2.1694595465750801</v>
      </c>
      <c r="L347" s="10">
        <v>3.3371595609232299E-3</v>
      </c>
      <c r="M347" s="10">
        <v>0.90819355993653295</v>
      </c>
      <c r="N347" s="10">
        <v>1.2063861184344799E-3</v>
      </c>
      <c r="O347" s="9">
        <v>46.799299156542403</v>
      </c>
      <c r="P347" s="9">
        <v>3.6025276506414898</v>
      </c>
      <c r="Q347" s="10">
        <v>5.2902391728511397E-2</v>
      </c>
      <c r="R347" s="10">
        <v>2.7873129151164901E-3</v>
      </c>
    </row>
    <row r="348" spans="1:18" x14ac:dyDescent="0.25">
      <c r="A348" s="31">
        <v>20</v>
      </c>
      <c r="B348" s="8">
        <v>44789</v>
      </c>
      <c r="C348" s="1" t="s">
        <v>120</v>
      </c>
      <c r="D348" s="1">
        <v>5</v>
      </c>
      <c r="E348" s="10">
        <v>17.0217693095742</v>
      </c>
      <c r="F348" s="10">
        <v>9.2550533360349393E-2</v>
      </c>
      <c r="G348" s="10">
        <v>15.406551248964</v>
      </c>
      <c r="H348" s="10">
        <v>8.0351153105066006E-2</v>
      </c>
      <c r="I348" s="10">
        <v>36.813924463735397</v>
      </c>
      <c r="J348" s="10">
        <v>0.182492833968704</v>
      </c>
      <c r="K348" s="10">
        <v>2.1629352352642401</v>
      </c>
      <c r="L348" s="10">
        <v>2.5983580592636802E-3</v>
      </c>
      <c r="M348" s="10">
        <v>0.90504446259704197</v>
      </c>
      <c r="N348" s="10">
        <v>1.1583387991782701E-3</v>
      </c>
      <c r="O348" s="9">
        <v>51.547707041472499</v>
      </c>
      <c r="P348" s="9">
        <v>3.4757656041899501</v>
      </c>
      <c r="Q348" s="10">
        <v>4.9371894627121098E-2</v>
      </c>
      <c r="R348" s="10">
        <v>2.5539688129249602E-3</v>
      </c>
    </row>
    <row r="349" spans="1:18" x14ac:dyDescent="0.25">
      <c r="A349" s="31">
        <v>20</v>
      </c>
      <c r="B349" s="8">
        <v>44789</v>
      </c>
      <c r="C349" s="1" t="s">
        <v>120</v>
      </c>
      <c r="D349" s="1">
        <v>6</v>
      </c>
      <c r="E349" s="10">
        <v>17.071109980721602</v>
      </c>
      <c r="F349" s="10">
        <v>5.6922525006026799E-2</v>
      </c>
      <c r="G349" s="10">
        <v>15.5031985837687</v>
      </c>
      <c r="H349" s="10">
        <v>5.3269445623181699E-2</v>
      </c>
      <c r="I349" s="10">
        <v>37.072087014417697</v>
      </c>
      <c r="J349" s="10">
        <v>0.118802473965033</v>
      </c>
      <c r="K349" s="10">
        <v>2.1716568598250099</v>
      </c>
      <c r="L349" s="10">
        <v>2.0582970195441698E-3</v>
      </c>
      <c r="M349" s="10">
        <v>0.90829323709819298</v>
      </c>
      <c r="N349" s="10">
        <v>1.2083565845945399E-3</v>
      </c>
      <c r="O349" s="9">
        <v>45.386880942863499</v>
      </c>
      <c r="P349" s="9">
        <v>3.5452135498659199</v>
      </c>
      <c r="Q349" s="10">
        <v>5.5980863744129999E-2</v>
      </c>
      <c r="R349" s="10">
        <v>2.72135238890484E-3</v>
      </c>
    </row>
    <row r="350" spans="1:18" x14ac:dyDescent="0.25">
      <c r="A350" s="31">
        <v>20</v>
      </c>
      <c r="B350" s="8">
        <v>44789</v>
      </c>
      <c r="C350" s="1" t="s">
        <v>120</v>
      </c>
      <c r="D350" s="1">
        <v>7</v>
      </c>
      <c r="E350" s="10">
        <v>17.062556096233301</v>
      </c>
      <c r="F350" s="10">
        <v>8.1592107906359498E-2</v>
      </c>
      <c r="G350" s="10">
        <v>15.4815690464075</v>
      </c>
      <c r="H350" s="10">
        <v>7.4631577603705507E-2</v>
      </c>
      <c r="I350" s="10">
        <v>37.017679898466398</v>
      </c>
      <c r="J350" s="10">
        <v>0.185299565457238</v>
      </c>
      <c r="K350" s="10">
        <v>2.1698066425765701</v>
      </c>
      <c r="L350" s="10">
        <v>2.68708761889409E-3</v>
      </c>
      <c r="M350" s="10">
        <v>0.90739225247236599</v>
      </c>
      <c r="N350" s="10">
        <v>1.11598266384542E-3</v>
      </c>
      <c r="O350" s="9">
        <v>43.330389056006801</v>
      </c>
      <c r="P350" s="9">
        <v>3.5053301120337399</v>
      </c>
      <c r="Q350" s="10">
        <v>5.5479339336478098E-2</v>
      </c>
      <c r="R350" s="10">
        <v>3.16788923374348E-3</v>
      </c>
    </row>
    <row r="351" spans="1:18" x14ac:dyDescent="0.25">
      <c r="A351" s="31">
        <v>20</v>
      </c>
      <c r="B351" s="8">
        <v>44789</v>
      </c>
      <c r="C351" s="1" t="s">
        <v>120</v>
      </c>
      <c r="D351" s="1">
        <v>8</v>
      </c>
      <c r="E351" s="10">
        <v>17.123943487234001</v>
      </c>
      <c r="F351" s="10">
        <v>9.9160918610605997E-2</v>
      </c>
      <c r="G351" s="10">
        <v>15.547439610789599</v>
      </c>
      <c r="H351" s="10">
        <v>9.10461063831602E-2</v>
      </c>
      <c r="I351" s="10">
        <v>37.085273750237803</v>
      </c>
      <c r="J351" s="10">
        <v>0.21215794984331901</v>
      </c>
      <c r="K351" s="10">
        <v>2.16634272391713</v>
      </c>
      <c r="L351" s="10">
        <v>2.54579744903996E-3</v>
      </c>
      <c r="M351" s="10">
        <v>0.90798333242891505</v>
      </c>
      <c r="N351" s="10">
        <v>1.2848749466205999E-3</v>
      </c>
      <c r="O351" s="9">
        <v>43.7540317102549</v>
      </c>
      <c r="P351" s="9">
        <v>3.31008836908812</v>
      </c>
      <c r="Q351" s="10">
        <v>5.0303307383860803E-2</v>
      </c>
      <c r="R351" s="10">
        <v>2.7214247077195402E-3</v>
      </c>
    </row>
    <row r="352" spans="1:18" x14ac:dyDescent="0.25">
      <c r="A352" s="31">
        <v>20</v>
      </c>
      <c r="B352" s="8">
        <v>44789</v>
      </c>
      <c r="C352" s="1" t="s">
        <v>120</v>
      </c>
      <c r="D352" s="1">
        <v>9</v>
      </c>
      <c r="E352" s="10">
        <v>17.024068274330599</v>
      </c>
      <c r="F352" s="10">
        <v>0.14758772815357701</v>
      </c>
      <c r="G352" s="10">
        <v>15.4325713243304</v>
      </c>
      <c r="H352" s="10">
        <v>0.13116068508706799</v>
      </c>
      <c r="I352" s="10">
        <v>36.932698894182003</v>
      </c>
      <c r="J352" s="10">
        <v>0.31779137669744201</v>
      </c>
      <c r="K352" s="10">
        <v>2.1701122438222602</v>
      </c>
      <c r="L352" s="10">
        <v>3.25911940789583E-3</v>
      </c>
      <c r="M352" s="10">
        <v>0.90653131678298904</v>
      </c>
      <c r="N352" s="10">
        <v>2.0150136305750899E-3</v>
      </c>
      <c r="O352" s="9">
        <v>29.248158480047699</v>
      </c>
      <c r="P352" s="9">
        <v>1.88386159996244</v>
      </c>
      <c r="Q352" s="10">
        <v>6.4765378341992794E-2</v>
      </c>
      <c r="R352" s="10">
        <v>3.1270637777355299E-3</v>
      </c>
    </row>
    <row r="353" spans="1:18" x14ac:dyDescent="0.25">
      <c r="A353" s="31">
        <v>20</v>
      </c>
      <c r="B353" s="8">
        <v>44789</v>
      </c>
      <c r="C353" s="1" t="s">
        <v>120</v>
      </c>
      <c r="D353" s="1">
        <v>10</v>
      </c>
      <c r="E353" s="10">
        <v>17.075887633632199</v>
      </c>
      <c r="F353" s="10">
        <v>0.11670087335594199</v>
      </c>
      <c r="G353" s="10">
        <v>15.476927832462501</v>
      </c>
      <c r="H353" s="10">
        <v>0.104937873377607</v>
      </c>
      <c r="I353" s="10">
        <v>36.972370064934303</v>
      </c>
      <c r="J353" s="10">
        <v>0.241766115365211</v>
      </c>
      <c r="K353" s="10">
        <v>2.1652402293513999</v>
      </c>
      <c r="L353" s="10">
        <v>2.3297354076129702E-3</v>
      </c>
      <c r="M353" s="10">
        <v>0.90620711758033901</v>
      </c>
      <c r="N353" s="10">
        <v>1.24101936518945E-3</v>
      </c>
      <c r="O353" s="9">
        <v>43.422498289953303</v>
      </c>
      <c r="P353" s="9">
        <v>3.3738322163656198</v>
      </c>
      <c r="Q353" s="10">
        <v>5.02595661163769E-2</v>
      </c>
      <c r="R353" s="10">
        <v>2.1624645651332898E-3</v>
      </c>
    </row>
    <row r="354" spans="1:18" x14ac:dyDescent="0.25">
      <c r="A354" s="31">
        <v>20</v>
      </c>
      <c r="B354" s="8">
        <v>44789</v>
      </c>
      <c r="C354" s="1" t="s">
        <v>120</v>
      </c>
      <c r="D354" s="1">
        <v>11</v>
      </c>
      <c r="E354" s="10">
        <v>17.126595029251501</v>
      </c>
      <c r="F354" s="10">
        <v>9.4799667303097898E-2</v>
      </c>
      <c r="G354" s="10">
        <v>15.552426190756099</v>
      </c>
      <c r="H354" s="10">
        <v>8.9028259068256593E-2</v>
      </c>
      <c r="I354" s="10">
        <v>37.120436543290502</v>
      </c>
      <c r="J354" s="10">
        <v>0.20267985195393501</v>
      </c>
      <c r="K354" s="10">
        <v>2.1674639382308101</v>
      </c>
      <c r="L354" s="10">
        <v>2.8404834289744098E-3</v>
      </c>
      <c r="M354" s="10">
        <v>0.90848976491220301</v>
      </c>
      <c r="N354" s="10">
        <v>1.3037341629626199E-3</v>
      </c>
      <c r="O354" s="9">
        <v>38.305840156154296</v>
      </c>
      <c r="P354" s="9">
        <v>3.3139936529377998</v>
      </c>
      <c r="Q354" s="10">
        <v>4.4597031489774397E-2</v>
      </c>
      <c r="R354" s="10">
        <v>1.7591097116593801E-3</v>
      </c>
    </row>
    <row r="355" spans="1:18" x14ac:dyDescent="0.25">
      <c r="A355" s="31">
        <v>20</v>
      </c>
      <c r="B355" s="8">
        <v>44789</v>
      </c>
      <c r="C355" s="1" t="s">
        <v>120</v>
      </c>
      <c r="D355" s="1">
        <v>12</v>
      </c>
      <c r="E355" s="10">
        <v>17.067791991918899</v>
      </c>
      <c r="F355" s="10">
        <v>0.10110478405541599</v>
      </c>
      <c r="G355" s="10">
        <v>15.463891413328</v>
      </c>
      <c r="H355" s="10">
        <v>8.7540860457610198E-2</v>
      </c>
      <c r="I355" s="10">
        <v>36.916003874523099</v>
      </c>
      <c r="J355" s="10">
        <v>0.20869497611663601</v>
      </c>
      <c r="K355" s="10">
        <v>2.1629469957250298</v>
      </c>
      <c r="L355" s="10">
        <v>2.3541408880838298E-3</v>
      </c>
      <c r="M355" s="10">
        <v>0.90625746220595904</v>
      </c>
      <c r="N355" s="10">
        <v>1.2499685939557699E-3</v>
      </c>
      <c r="O355" s="9">
        <v>44.3882060906855</v>
      </c>
      <c r="P355" s="9">
        <v>3.1694559686961301</v>
      </c>
      <c r="Q355" s="10">
        <v>4.0365659785250502E-2</v>
      </c>
      <c r="R355" s="10">
        <v>1.3533192796480399E-3</v>
      </c>
    </row>
    <row r="356" spans="1:18" x14ac:dyDescent="0.25">
      <c r="A356" s="31">
        <v>20</v>
      </c>
      <c r="B356" s="8">
        <v>44789</v>
      </c>
      <c r="C356" s="1" t="s">
        <v>120</v>
      </c>
      <c r="D356" s="1">
        <v>13</v>
      </c>
      <c r="E356" s="10">
        <v>17.116035257948202</v>
      </c>
      <c r="F356" s="10">
        <v>0.107302102396059</v>
      </c>
      <c r="G356" s="10">
        <v>15.509397754248599</v>
      </c>
      <c r="H356" s="10">
        <v>0.117580344257752</v>
      </c>
      <c r="I356" s="10">
        <v>36.972480702053403</v>
      </c>
      <c r="J356" s="10">
        <v>0.27240738242686102</v>
      </c>
      <c r="K356" s="10">
        <v>2.16532391298515</v>
      </c>
      <c r="L356" s="10">
        <v>3.6343867342326498E-3</v>
      </c>
      <c r="M356" s="10">
        <v>0.90832259908966195</v>
      </c>
      <c r="N356" s="10">
        <v>1.6061603514660799E-3</v>
      </c>
      <c r="O356" s="9">
        <v>28.954581940887</v>
      </c>
      <c r="P356" s="9">
        <v>1.94970140214341</v>
      </c>
      <c r="Q356" s="10">
        <v>5.09869533939869E-2</v>
      </c>
      <c r="R356" s="10">
        <v>2.43553496821037E-3</v>
      </c>
    </row>
    <row r="357" spans="1:18" x14ac:dyDescent="0.25">
      <c r="A357" s="31">
        <v>20</v>
      </c>
      <c r="B357" s="8">
        <v>44789</v>
      </c>
      <c r="C357" s="1" t="s">
        <v>120</v>
      </c>
      <c r="D357" s="1">
        <v>14</v>
      </c>
      <c r="E357" s="10">
        <v>17.066651181002602</v>
      </c>
      <c r="F357" s="10">
        <v>0.10344374191019901</v>
      </c>
      <c r="G357" s="10">
        <v>15.5259417671469</v>
      </c>
      <c r="H357" s="10">
        <v>7.7113128887045607E-2</v>
      </c>
      <c r="I357" s="10">
        <v>37.017123417425999</v>
      </c>
      <c r="J357" s="10">
        <v>0.21171817403408</v>
      </c>
      <c r="K357" s="10">
        <v>2.1691486941828999</v>
      </c>
      <c r="L357" s="10">
        <v>3.1699742115252698E-3</v>
      </c>
      <c r="M357" s="10">
        <v>0.90811768577378305</v>
      </c>
      <c r="N357" s="10">
        <v>1.3055490674793199E-3</v>
      </c>
      <c r="O357" s="9">
        <v>41.7262643737172</v>
      </c>
      <c r="P357" s="9">
        <v>3.4054958261838002</v>
      </c>
      <c r="Q357" s="10">
        <v>4.6455333103830897E-2</v>
      </c>
      <c r="R357" s="10">
        <v>2.46587823610124E-3</v>
      </c>
    </row>
    <row r="358" spans="1:18" x14ac:dyDescent="0.25">
      <c r="A358" s="31">
        <v>20</v>
      </c>
      <c r="B358" s="8">
        <v>44789</v>
      </c>
      <c r="C358" s="1" t="s">
        <v>120</v>
      </c>
      <c r="D358" s="1">
        <v>15</v>
      </c>
      <c r="E358" s="10">
        <v>17.154290817460499</v>
      </c>
      <c r="F358" s="10">
        <v>9.3729878689849902E-2</v>
      </c>
      <c r="G358" s="10">
        <v>15.518187935856</v>
      </c>
      <c r="H358" s="10">
        <v>8.2137626972844893E-2</v>
      </c>
      <c r="I358" s="10">
        <v>37.115266972947502</v>
      </c>
      <c r="J358" s="10">
        <v>0.19528261969293401</v>
      </c>
      <c r="K358" s="10">
        <v>2.1646511166653899</v>
      </c>
      <c r="L358" s="10">
        <v>2.7620312321829901E-3</v>
      </c>
      <c r="M358" s="10">
        <v>0.90545864180107005</v>
      </c>
      <c r="N358" s="10">
        <v>1.4880518992841599E-3</v>
      </c>
      <c r="O358" s="9">
        <v>36.711267342309</v>
      </c>
      <c r="P358" s="9">
        <v>3.24360018202754</v>
      </c>
      <c r="Q358" s="10">
        <v>4.7306504393871802E-2</v>
      </c>
      <c r="R358" s="10">
        <v>2.0220303244888101E-3</v>
      </c>
    </row>
    <row r="359" spans="1:18" x14ac:dyDescent="0.25">
      <c r="A359" s="31">
        <v>20</v>
      </c>
      <c r="B359" s="8">
        <v>44789</v>
      </c>
      <c r="C359" s="1" t="s">
        <v>120</v>
      </c>
      <c r="D359" s="1">
        <v>16</v>
      </c>
      <c r="E359" s="10">
        <v>17.107424628581398</v>
      </c>
      <c r="F359" s="10">
        <v>0.10267290276126199</v>
      </c>
      <c r="G359" s="10">
        <v>15.506506462771901</v>
      </c>
      <c r="H359" s="10">
        <v>0.10017818304644301</v>
      </c>
      <c r="I359" s="10">
        <v>37.029450165889401</v>
      </c>
      <c r="J359" s="10">
        <v>0.24127146109831801</v>
      </c>
      <c r="K359" s="10">
        <v>2.1643554317542502</v>
      </c>
      <c r="L359" s="10">
        <v>2.88299252765739E-3</v>
      </c>
      <c r="M359" s="10">
        <v>0.905996275204899</v>
      </c>
      <c r="N359" s="10">
        <v>1.18758207171048E-3</v>
      </c>
      <c r="O359" s="9">
        <v>37.458583407693098</v>
      </c>
      <c r="P359" s="9">
        <v>3.2112330942770702</v>
      </c>
      <c r="Q359" s="10">
        <v>5.2069117371545598E-2</v>
      </c>
      <c r="R359" s="10">
        <v>2.4287526834102899E-3</v>
      </c>
    </row>
    <row r="360" spans="1:18" x14ac:dyDescent="0.25">
      <c r="A360" s="31">
        <v>20</v>
      </c>
      <c r="B360" s="8">
        <v>44789</v>
      </c>
      <c r="C360" s="1" t="s">
        <v>120</v>
      </c>
      <c r="D360" s="1">
        <v>17</v>
      </c>
      <c r="E360" s="10">
        <v>17.1623783677958</v>
      </c>
      <c r="F360" s="10">
        <v>7.0275370952782995E-2</v>
      </c>
      <c r="G360" s="10">
        <v>15.5421952834159</v>
      </c>
      <c r="H360" s="10">
        <v>6.87127839759204E-2</v>
      </c>
      <c r="I360" s="10">
        <v>37.141997550581102</v>
      </c>
      <c r="J360" s="10">
        <v>0.150248085137698</v>
      </c>
      <c r="K360" s="10">
        <v>2.1641296216000701</v>
      </c>
      <c r="L360" s="10">
        <v>3.17566197399904E-3</v>
      </c>
      <c r="M360" s="10">
        <v>0.90561702845045</v>
      </c>
      <c r="N360" s="10">
        <v>1.0703382941785601E-3</v>
      </c>
      <c r="O360" s="9">
        <v>36.595882749943499</v>
      </c>
      <c r="P360" s="9">
        <v>3.1767123793776499</v>
      </c>
      <c r="Q360" s="10">
        <v>5.0524488116955202E-2</v>
      </c>
      <c r="R360" s="10">
        <v>2.4990912000932E-3</v>
      </c>
    </row>
    <row r="361" spans="1:18" x14ac:dyDescent="0.25">
      <c r="A361" s="31">
        <v>20</v>
      </c>
      <c r="B361" s="8">
        <v>44789</v>
      </c>
      <c r="C361" s="1" t="s">
        <v>120</v>
      </c>
      <c r="D361" s="1">
        <v>18</v>
      </c>
      <c r="E361" s="10">
        <v>17.1247889945741</v>
      </c>
      <c r="F361" s="10">
        <v>8.3179763341616406E-2</v>
      </c>
      <c r="G361" s="10">
        <v>15.563267245132201</v>
      </c>
      <c r="H361" s="10">
        <v>8.1929828663839299E-2</v>
      </c>
      <c r="I361" s="10">
        <v>37.159115606661302</v>
      </c>
      <c r="J361" s="10">
        <v>0.18932406470700699</v>
      </c>
      <c r="K361" s="10">
        <v>2.1699786722734</v>
      </c>
      <c r="L361" s="10">
        <v>2.9190936644673399E-3</v>
      </c>
      <c r="M361" s="10">
        <v>0.90869488460122205</v>
      </c>
      <c r="N361" s="10">
        <v>1.5999584453338701E-3</v>
      </c>
      <c r="O361" s="9">
        <v>36.361124243688202</v>
      </c>
      <c r="P361" s="9">
        <v>3.2175954979025798</v>
      </c>
      <c r="Q361" s="10">
        <v>4.9988314278760999E-2</v>
      </c>
      <c r="R361" s="10">
        <v>2.7033630192357799E-3</v>
      </c>
    </row>
    <row r="362" spans="1:18" x14ac:dyDescent="0.25">
      <c r="A362" s="31">
        <v>20</v>
      </c>
      <c r="B362" s="8">
        <v>44789</v>
      </c>
      <c r="C362" s="1" t="s">
        <v>120</v>
      </c>
      <c r="D362" s="1">
        <v>19</v>
      </c>
      <c r="E362" s="10">
        <v>17.1438775266842</v>
      </c>
      <c r="F362" s="10">
        <v>9.2971535862077501E-2</v>
      </c>
      <c r="G362" s="10">
        <v>15.542459954689299</v>
      </c>
      <c r="H362" s="10">
        <v>8.0641728344451796E-2</v>
      </c>
      <c r="I362" s="10">
        <v>37.130869779794402</v>
      </c>
      <c r="J362" s="10">
        <v>0.18793914997896299</v>
      </c>
      <c r="K362" s="10">
        <v>2.1657393245821699</v>
      </c>
      <c r="L362" s="10">
        <v>2.8821850837110401E-3</v>
      </c>
      <c r="M362" s="10">
        <v>0.90690320365304</v>
      </c>
      <c r="N362" s="10">
        <v>1.0053960066651599E-3</v>
      </c>
      <c r="O362" s="9">
        <v>36.145925376299999</v>
      </c>
      <c r="P362" s="9">
        <v>3.21599816922516</v>
      </c>
      <c r="Q362" s="10">
        <v>5.5385161473504897E-2</v>
      </c>
      <c r="R362" s="10">
        <v>2.6940808551521801E-3</v>
      </c>
    </row>
    <row r="363" spans="1:18" x14ac:dyDescent="0.25">
      <c r="A363" s="31">
        <v>20</v>
      </c>
      <c r="B363" s="8">
        <v>44789</v>
      </c>
      <c r="C363" s="1" t="s">
        <v>120</v>
      </c>
      <c r="D363" s="1">
        <v>20</v>
      </c>
      <c r="E363" s="10">
        <v>17.069451276149199</v>
      </c>
      <c r="F363" s="10">
        <v>9.4826057106453296E-2</v>
      </c>
      <c r="G363" s="10">
        <v>15.498628225672499</v>
      </c>
      <c r="H363" s="10">
        <v>8.3236512452003503E-2</v>
      </c>
      <c r="I363" s="10">
        <v>36.976570969011902</v>
      </c>
      <c r="J363" s="10">
        <v>0.19654229033304299</v>
      </c>
      <c r="K363" s="10">
        <v>2.1669960765527598</v>
      </c>
      <c r="L363" s="10">
        <v>3.1483897792161002E-3</v>
      </c>
      <c r="M363" s="10">
        <v>0.90852354606570396</v>
      </c>
      <c r="N363" s="10">
        <v>1.70231306271066E-3</v>
      </c>
      <c r="O363" s="9">
        <v>39.625791430538001</v>
      </c>
      <c r="P363" s="9">
        <v>3.1623305381932698</v>
      </c>
      <c r="Q363" s="10">
        <v>5.4056796259294798E-2</v>
      </c>
      <c r="R363" s="10">
        <v>2.77645374703097E-3</v>
      </c>
    </row>
    <row r="364" spans="1:18" x14ac:dyDescent="0.25">
      <c r="A364" s="31"/>
    </row>
    <row r="365" spans="1:18" x14ac:dyDescent="0.25">
      <c r="A365" s="31">
        <v>21</v>
      </c>
      <c r="B365" s="8">
        <v>44790</v>
      </c>
      <c r="C365" s="1" t="s">
        <v>120</v>
      </c>
      <c r="D365" s="1">
        <v>1</v>
      </c>
      <c r="E365" s="10">
        <v>17.074893298330998</v>
      </c>
      <c r="F365" s="10">
        <v>0.13981074649922501</v>
      </c>
      <c r="G365" s="10">
        <v>15.453839967694901</v>
      </c>
      <c r="H365" s="10">
        <v>0.126187361901586</v>
      </c>
      <c r="I365" s="10">
        <v>36.738091432827801</v>
      </c>
      <c r="J365" s="10">
        <v>0.29944617043730698</v>
      </c>
      <c r="K365" s="10">
        <v>2.1500741691827199</v>
      </c>
      <c r="L365" s="10">
        <v>3.05210791317625E-3</v>
      </c>
      <c r="M365" s="10">
        <v>0.90455868573946396</v>
      </c>
      <c r="N365" s="10">
        <v>1.0990024161187601E-3</v>
      </c>
      <c r="O365" s="9">
        <v>39.147215179455998</v>
      </c>
      <c r="P365" s="9">
        <v>4.0694651735318903</v>
      </c>
      <c r="Q365" s="10">
        <v>8.1456963992878703E-2</v>
      </c>
      <c r="R365" s="10">
        <v>6.6274406364137898E-3</v>
      </c>
    </row>
    <row r="366" spans="1:18" x14ac:dyDescent="0.25">
      <c r="A366" s="31">
        <v>21</v>
      </c>
      <c r="B366" s="8">
        <v>44790</v>
      </c>
      <c r="C366" s="1" t="s">
        <v>120</v>
      </c>
      <c r="D366" s="1">
        <v>2</v>
      </c>
      <c r="E366" s="10">
        <v>17.0294146325155</v>
      </c>
      <c r="F366" s="10">
        <v>7.9429697720596104E-2</v>
      </c>
      <c r="G366" s="10">
        <v>15.456871150086499</v>
      </c>
      <c r="H366" s="10">
        <v>7.0642608229612297E-2</v>
      </c>
      <c r="I366" s="10">
        <v>36.901501313495302</v>
      </c>
      <c r="J366" s="10">
        <v>0.15908147618946999</v>
      </c>
      <c r="K366" s="10">
        <v>2.1688768536699201</v>
      </c>
      <c r="L366" s="10">
        <v>2.7600890732205701E-3</v>
      </c>
      <c r="M366" s="10">
        <v>0.90797941720684605</v>
      </c>
      <c r="N366" s="10">
        <v>1.4488467477258599E-3</v>
      </c>
      <c r="O366" s="9">
        <v>41.576580479879901</v>
      </c>
      <c r="P366" s="9">
        <v>3.9220583066402401</v>
      </c>
      <c r="Q366" s="10">
        <v>6.8801171424324403E-2</v>
      </c>
      <c r="R366" s="10">
        <v>4.9136805390227996E-3</v>
      </c>
    </row>
    <row r="367" spans="1:18" x14ac:dyDescent="0.25">
      <c r="A367" s="31">
        <v>21</v>
      </c>
      <c r="B367" s="8">
        <v>44790</v>
      </c>
      <c r="C367" s="1" t="s">
        <v>120</v>
      </c>
      <c r="D367" s="1">
        <v>3</v>
      </c>
      <c r="E367" s="10">
        <v>17.142430403233899</v>
      </c>
      <c r="F367" s="10">
        <v>7.4957150859988303E-2</v>
      </c>
      <c r="G367" s="10">
        <v>15.5438666896641</v>
      </c>
      <c r="H367" s="10">
        <v>6.1661888882984302E-2</v>
      </c>
      <c r="I367" s="10">
        <v>37.092906156924599</v>
      </c>
      <c r="J367" s="10">
        <v>0.15993088527219601</v>
      </c>
      <c r="K367" s="10">
        <v>2.16426280275043</v>
      </c>
      <c r="L367" s="10">
        <v>2.8892156832288698E-3</v>
      </c>
      <c r="M367" s="10">
        <v>0.907190740668253</v>
      </c>
      <c r="N367" s="10">
        <v>1.29146337432975E-3</v>
      </c>
      <c r="O367" s="9">
        <v>44.926064606567301</v>
      </c>
      <c r="P367" s="9">
        <v>3.7608967886859799</v>
      </c>
      <c r="Q367" s="10">
        <v>6.6474024705975202E-2</v>
      </c>
      <c r="R367" s="10">
        <v>4.7838020705502403E-3</v>
      </c>
    </row>
    <row r="368" spans="1:18" x14ac:dyDescent="0.25">
      <c r="A368" s="31">
        <v>21</v>
      </c>
      <c r="B368" s="8">
        <v>44790</v>
      </c>
      <c r="C368" s="1" t="s">
        <v>120</v>
      </c>
      <c r="D368" s="1">
        <v>4</v>
      </c>
      <c r="E368" s="10">
        <v>17.048855998752199</v>
      </c>
      <c r="F368" s="10">
        <v>0.115924262956615</v>
      </c>
      <c r="G368" s="10">
        <v>15.4527892511672</v>
      </c>
      <c r="H368" s="10">
        <v>0.107598868158923</v>
      </c>
      <c r="I368" s="10">
        <v>36.926417151397203</v>
      </c>
      <c r="J368" s="10">
        <v>0.24852478039481299</v>
      </c>
      <c r="K368" s="10">
        <v>2.1657229752123701</v>
      </c>
      <c r="L368" s="10">
        <v>2.9492222373691699E-3</v>
      </c>
      <c r="M368" s="10">
        <v>0.90585325543292505</v>
      </c>
      <c r="N368" s="10">
        <v>1.26912373861788E-3</v>
      </c>
      <c r="O368" s="9">
        <v>42.8956623990235</v>
      </c>
      <c r="P368" s="9">
        <v>3.7018596652779001</v>
      </c>
      <c r="Q368" s="10">
        <v>6.2945038204930803E-2</v>
      </c>
      <c r="R368" s="10">
        <v>4.9452775240250097E-3</v>
      </c>
    </row>
    <row r="369" spans="1:18" x14ac:dyDescent="0.25">
      <c r="A369" s="31">
        <v>21</v>
      </c>
      <c r="B369" s="8">
        <v>44790</v>
      </c>
      <c r="C369" s="1" t="s">
        <v>120</v>
      </c>
      <c r="D369" s="1">
        <v>5</v>
      </c>
      <c r="E369" s="10">
        <v>17.034893635223401</v>
      </c>
      <c r="F369" s="10">
        <v>9.1086355651742598E-2</v>
      </c>
      <c r="G369" s="10">
        <v>15.4494284381816</v>
      </c>
      <c r="H369" s="10">
        <v>7.6043571526063905E-2</v>
      </c>
      <c r="I369" s="10">
        <v>36.929871381480197</v>
      </c>
      <c r="J369" s="10">
        <v>0.18589367448525701</v>
      </c>
      <c r="K369" s="10">
        <v>2.1666225685852099</v>
      </c>
      <c r="L369" s="10">
        <v>2.2994970111681798E-3</v>
      </c>
      <c r="M369" s="10">
        <v>0.907315586489569</v>
      </c>
      <c r="N369" s="10">
        <v>1.2558291026913599E-3</v>
      </c>
      <c r="O369" s="9">
        <v>41.567620680604698</v>
      </c>
      <c r="P369" s="9">
        <v>4.0332427557602601</v>
      </c>
      <c r="Q369" s="10">
        <v>6.7768160303299296E-2</v>
      </c>
      <c r="R369" s="10">
        <v>4.8099580766136204E-3</v>
      </c>
    </row>
    <row r="370" spans="1:18" x14ac:dyDescent="0.25">
      <c r="A370" s="31">
        <v>21</v>
      </c>
      <c r="B370" s="8">
        <v>44790</v>
      </c>
      <c r="C370" s="1" t="s">
        <v>120</v>
      </c>
      <c r="D370" s="1">
        <v>6</v>
      </c>
      <c r="E370" s="10">
        <v>16.9803422118577</v>
      </c>
      <c r="F370" s="10">
        <v>9.0662230511209294E-2</v>
      </c>
      <c r="G370" s="10">
        <v>15.3943023272264</v>
      </c>
      <c r="H370" s="10">
        <v>8.6168892544870201E-2</v>
      </c>
      <c r="I370" s="10">
        <v>36.7708212238784</v>
      </c>
      <c r="J370" s="10">
        <v>0.20189134421390401</v>
      </c>
      <c r="K370" s="10">
        <v>2.1661119872773398</v>
      </c>
      <c r="L370" s="10">
        <v>2.6854281631355299E-3</v>
      </c>
      <c r="M370" s="10">
        <v>0.90668536377138298</v>
      </c>
      <c r="N370" s="10">
        <v>1.4436066301092799E-3</v>
      </c>
      <c r="O370" s="9">
        <v>39.831847484879198</v>
      </c>
      <c r="P370" s="9">
        <v>3.6567939777605201</v>
      </c>
      <c r="Q370" s="10">
        <v>6.5582774302113706E-2</v>
      </c>
      <c r="R370" s="10">
        <v>4.1018971601945297E-3</v>
      </c>
    </row>
    <row r="371" spans="1:18" x14ac:dyDescent="0.25">
      <c r="A371" s="31">
        <v>21</v>
      </c>
      <c r="B371" s="8">
        <v>44790</v>
      </c>
      <c r="C371" s="1" t="s">
        <v>120</v>
      </c>
      <c r="D371" s="1">
        <v>7</v>
      </c>
      <c r="E371" s="10">
        <v>17.090225546061902</v>
      </c>
      <c r="F371" s="10">
        <v>8.4578964371664095E-2</v>
      </c>
      <c r="G371" s="10">
        <v>15.459713197636001</v>
      </c>
      <c r="H371" s="10">
        <v>7.7867081364471194E-2</v>
      </c>
      <c r="I371" s="10">
        <v>36.9504454382663</v>
      </c>
      <c r="J371" s="10">
        <v>0.18312692706254799</v>
      </c>
      <c r="K371" s="10">
        <v>2.16353538601496</v>
      </c>
      <c r="L371" s="10">
        <v>3.5752794166476901E-3</v>
      </c>
      <c r="M371" s="10">
        <v>0.90470747196846601</v>
      </c>
      <c r="N371" s="10">
        <v>1.3942011047534399E-3</v>
      </c>
      <c r="O371" s="9">
        <v>39.185305511450402</v>
      </c>
      <c r="P371" s="9">
        <v>3.79777884280315</v>
      </c>
      <c r="Q371" s="10">
        <v>6.8915196495489994E-2</v>
      </c>
      <c r="R371" s="10">
        <v>5.19760694390061E-3</v>
      </c>
    </row>
    <row r="372" spans="1:18" x14ac:dyDescent="0.25">
      <c r="A372" s="31">
        <v>21</v>
      </c>
      <c r="B372" s="8">
        <v>44790</v>
      </c>
      <c r="C372" s="1" t="s">
        <v>120</v>
      </c>
      <c r="D372" s="1">
        <v>8</v>
      </c>
      <c r="E372" s="10">
        <v>17.126845231768002</v>
      </c>
      <c r="F372" s="10">
        <v>0.10110342615897</v>
      </c>
      <c r="G372" s="10">
        <v>15.5016694416212</v>
      </c>
      <c r="H372" s="10">
        <v>7.9519368225784995E-2</v>
      </c>
      <c r="I372" s="10">
        <v>37.007655024955497</v>
      </c>
      <c r="J372" s="10">
        <v>0.21959504221544901</v>
      </c>
      <c r="K372" s="10">
        <v>2.1611256517406199</v>
      </c>
      <c r="L372" s="10">
        <v>3.2905646045117698E-3</v>
      </c>
      <c r="M372" s="10">
        <v>0.904101588149826</v>
      </c>
      <c r="N372" s="10">
        <v>1.65447570841436E-3</v>
      </c>
      <c r="O372" s="9">
        <v>39.863649817015002</v>
      </c>
      <c r="P372" s="9">
        <v>3.7952931307051698</v>
      </c>
      <c r="Q372" s="10">
        <v>6.5833026618052501E-2</v>
      </c>
      <c r="R372" s="10">
        <v>5.0854280085173703E-3</v>
      </c>
    </row>
    <row r="373" spans="1:18" x14ac:dyDescent="0.25">
      <c r="A373" s="31">
        <v>21</v>
      </c>
      <c r="B373" s="8">
        <v>44790</v>
      </c>
      <c r="C373" s="1" t="s">
        <v>120</v>
      </c>
      <c r="D373" s="1">
        <v>9</v>
      </c>
      <c r="E373" s="10">
        <v>17.028738129809</v>
      </c>
      <c r="F373" s="10">
        <v>0.10764505321458601</v>
      </c>
      <c r="G373" s="10">
        <v>15.4586074317947</v>
      </c>
      <c r="H373" s="10">
        <v>0.106398055995629</v>
      </c>
      <c r="I373" s="10">
        <v>36.9427357473485</v>
      </c>
      <c r="J373" s="10">
        <v>0.25226993997220898</v>
      </c>
      <c r="K373" s="10">
        <v>2.1652017196980502</v>
      </c>
      <c r="L373" s="10">
        <v>2.76125064273208E-3</v>
      </c>
      <c r="M373" s="10">
        <v>0.90579086209410298</v>
      </c>
      <c r="N373" s="10">
        <v>1.36385568697272E-3</v>
      </c>
      <c r="O373" s="9">
        <v>38.126924939570102</v>
      </c>
      <c r="P373" s="9">
        <v>3.6505576573049199</v>
      </c>
      <c r="Q373" s="10">
        <v>6.9547758999025294E-2</v>
      </c>
      <c r="R373" s="10">
        <v>5.1684810168904803E-3</v>
      </c>
    </row>
    <row r="374" spans="1:18" x14ac:dyDescent="0.25">
      <c r="A374" s="31">
        <v>21</v>
      </c>
      <c r="B374" s="8">
        <v>44790</v>
      </c>
      <c r="C374" s="1" t="s">
        <v>120</v>
      </c>
      <c r="D374" s="1">
        <v>10</v>
      </c>
      <c r="E374" s="10">
        <v>17.099385439229302</v>
      </c>
      <c r="F374" s="10">
        <v>9.8981053592199705E-2</v>
      </c>
      <c r="G374" s="10">
        <v>15.503447298771199</v>
      </c>
      <c r="H374" s="10">
        <v>9.9032638988143504E-2</v>
      </c>
      <c r="I374" s="10">
        <v>37.092828548773603</v>
      </c>
      <c r="J374" s="10">
        <v>0.21736530263502499</v>
      </c>
      <c r="K374" s="10">
        <v>2.1696978179026898</v>
      </c>
      <c r="L374" s="10">
        <v>3.1434366754213299E-3</v>
      </c>
      <c r="M374" s="10">
        <v>0.90722588988290298</v>
      </c>
      <c r="N374" s="10">
        <v>1.24715511121703E-3</v>
      </c>
      <c r="O374" s="9">
        <v>38.153003031634903</v>
      </c>
      <c r="P374" s="9">
        <v>3.6346516799041702</v>
      </c>
      <c r="Q374" s="10">
        <v>6.5737681041827506E-2</v>
      </c>
      <c r="R374" s="10">
        <v>4.4989547380253399E-3</v>
      </c>
    </row>
    <row r="375" spans="1:18" x14ac:dyDescent="0.25">
      <c r="A375" s="31">
        <v>21</v>
      </c>
      <c r="B375" s="8">
        <v>44790</v>
      </c>
      <c r="C375" s="1" t="s">
        <v>120</v>
      </c>
      <c r="D375" s="1">
        <v>11</v>
      </c>
      <c r="E375" s="10">
        <v>16.996663719535199</v>
      </c>
      <c r="F375" s="10">
        <v>0.109310127008139</v>
      </c>
      <c r="G375" s="10">
        <v>15.4051469955676</v>
      </c>
      <c r="H375" s="10">
        <v>0.10445826316536</v>
      </c>
      <c r="I375" s="10">
        <v>36.819517126944298</v>
      </c>
      <c r="J375" s="10">
        <v>0.24444160980282101</v>
      </c>
      <c r="K375" s="10">
        <v>2.1663803752413902</v>
      </c>
      <c r="L375" s="10">
        <v>2.8384938908604098E-3</v>
      </c>
      <c r="M375" s="10">
        <v>0.90707019416366197</v>
      </c>
      <c r="N375" s="10">
        <v>1.2386125103905901E-3</v>
      </c>
      <c r="O375" s="9">
        <v>40.141667229480802</v>
      </c>
      <c r="P375" s="9">
        <v>3.5013160222078401</v>
      </c>
      <c r="Q375" s="10">
        <v>6.2754176854806998E-2</v>
      </c>
      <c r="R375" s="10">
        <v>4.0879961032652496E-3</v>
      </c>
    </row>
    <row r="376" spans="1:18" x14ac:dyDescent="0.25">
      <c r="A376" s="31">
        <v>21</v>
      </c>
      <c r="B376" s="8">
        <v>44790</v>
      </c>
      <c r="C376" s="1" t="s">
        <v>120</v>
      </c>
      <c r="D376" s="1">
        <v>12</v>
      </c>
      <c r="E376" s="10">
        <v>17.113493871116901</v>
      </c>
      <c r="F376" s="10">
        <v>0.10248759447670901</v>
      </c>
      <c r="G376" s="10">
        <v>15.494024443718599</v>
      </c>
      <c r="H376" s="10">
        <v>8.9786029602127199E-2</v>
      </c>
      <c r="I376" s="10">
        <v>37.079178940725498</v>
      </c>
      <c r="J376" s="10">
        <v>0.21350415060828801</v>
      </c>
      <c r="K376" s="10">
        <v>2.1643575472250598</v>
      </c>
      <c r="L376" s="10">
        <v>2.6166735913101102E-3</v>
      </c>
      <c r="M376" s="10">
        <v>0.90474732525421397</v>
      </c>
      <c r="N376" s="10">
        <v>1.2828758345021999E-3</v>
      </c>
      <c r="O376" s="9">
        <v>36.7639750654035</v>
      </c>
      <c r="P376" s="9">
        <v>3.4456065113338998</v>
      </c>
      <c r="Q376" s="10">
        <v>6.45407381907845E-2</v>
      </c>
      <c r="R376" s="10">
        <v>4.6453533477319297E-3</v>
      </c>
    </row>
    <row r="377" spans="1:18" x14ac:dyDescent="0.25">
      <c r="A377" s="31">
        <v>21</v>
      </c>
      <c r="B377" s="8">
        <v>44790</v>
      </c>
      <c r="C377" s="1" t="s">
        <v>120</v>
      </c>
      <c r="D377" s="1">
        <v>13</v>
      </c>
      <c r="E377" s="10">
        <v>17.100074148929099</v>
      </c>
      <c r="F377" s="10">
        <v>9.3832729615864904E-2</v>
      </c>
      <c r="G377" s="10">
        <v>15.470819091494899</v>
      </c>
      <c r="H377" s="10">
        <v>9.4571516826684202E-2</v>
      </c>
      <c r="I377" s="10">
        <v>37.005488367291001</v>
      </c>
      <c r="J377" s="10">
        <v>0.20624320387533801</v>
      </c>
      <c r="K377" s="10">
        <v>2.1630927482270601</v>
      </c>
      <c r="L377" s="10">
        <v>2.9655896308336898E-3</v>
      </c>
      <c r="M377" s="10">
        <v>0.90532463972597399</v>
      </c>
      <c r="N377" s="10">
        <v>1.5013930588653401E-3</v>
      </c>
      <c r="O377" s="9">
        <v>36.598765223713997</v>
      </c>
      <c r="P377" s="9">
        <v>3.5096196323426798</v>
      </c>
      <c r="Q377" s="10">
        <v>6.02452576627985E-2</v>
      </c>
      <c r="R377" s="10">
        <v>5.3871059479949903E-3</v>
      </c>
    </row>
    <row r="378" spans="1:18" x14ac:dyDescent="0.25">
      <c r="A378" s="31">
        <v>21</v>
      </c>
      <c r="B378" s="8">
        <v>44790</v>
      </c>
      <c r="C378" s="1" t="s">
        <v>120</v>
      </c>
      <c r="D378" s="1">
        <v>14</v>
      </c>
      <c r="E378" s="10">
        <v>17.071637451153599</v>
      </c>
      <c r="F378" s="10">
        <v>0.108391155154511</v>
      </c>
      <c r="G378" s="10">
        <v>15.460161295600299</v>
      </c>
      <c r="H378" s="10">
        <v>9.13456205370132E-2</v>
      </c>
      <c r="I378" s="10">
        <v>36.929695634863599</v>
      </c>
      <c r="J378" s="10">
        <v>0.21857744220745301</v>
      </c>
      <c r="K378" s="10">
        <v>2.1627175958895402</v>
      </c>
      <c r="L378" s="10">
        <v>2.6521623996529501E-3</v>
      </c>
      <c r="M378" s="10">
        <v>0.90550984983746696</v>
      </c>
      <c r="N378" s="10">
        <v>1.8413325218481599E-3</v>
      </c>
      <c r="O378" s="9">
        <v>36.6317417221019</v>
      </c>
      <c r="P378" s="9">
        <v>3.7065510552592502</v>
      </c>
      <c r="Q378" s="10">
        <v>6.4132768434583001E-2</v>
      </c>
      <c r="R378" s="10">
        <v>4.8894515383032704E-3</v>
      </c>
    </row>
    <row r="379" spans="1:18" x14ac:dyDescent="0.25">
      <c r="A379" s="31">
        <v>21</v>
      </c>
      <c r="B379" s="8">
        <v>44790</v>
      </c>
      <c r="C379" s="1" t="s">
        <v>120</v>
      </c>
      <c r="D379" s="1">
        <v>15</v>
      </c>
      <c r="E379" s="10">
        <v>17.157216953691499</v>
      </c>
      <c r="F379" s="10">
        <v>0.11165506095955301</v>
      </c>
      <c r="G379" s="10">
        <v>15.555354946503799</v>
      </c>
      <c r="H379" s="10">
        <v>9.9442084415167206E-2</v>
      </c>
      <c r="I379" s="10">
        <v>37.118391887408102</v>
      </c>
      <c r="J379" s="10">
        <v>0.24371189474232099</v>
      </c>
      <c r="K379" s="10">
        <v>2.1634301258175301</v>
      </c>
      <c r="L379" s="10">
        <v>3.0703613876125698E-3</v>
      </c>
      <c r="M379" s="10">
        <v>0.90701913552158298</v>
      </c>
      <c r="N379" s="10">
        <v>1.4778066024060501E-3</v>
      </c>
      <c r="O379" s="9">
        <v>37.723292341696599</v>
      </c>
      <c r="P379" s="9">
        <v>3.5553120267266398</v>
      </c>
      <c r="Q379" s="10">
        <v>6.1139319212589902E-2</v>
      </c>
      <c r="R379" s="10">
        <v>4.4969061482471604E-3</v>
      </c>
    </row>
    <row r="380" spans="1:18" x14ac:dyDescent="0.25">
      <c r="A380" s="31">
        <v>21</v>
      </c>
      <c r="B380" s="8">
        <v>44790</v>
      </c>
      <c r="C380" s="1" t="s">
        <v>120</v>
      </c>
      <c r="D380" s="1">
        <v>16</v>
      </c>
      <c r="E380" s="10">
        <v>17.029311219583299</v>
      </c>
      <c r="F380" s="10">
        <v>9.1508090064756006E-2</v>
      </c>
      <c r="G380" s="10">
        <v>15.4102642903792</v>
      </c>
      <c r="H380" s="10">
        <v>8.1434501663314798E-2</v>
      </c>
      <c r="I380" s="10">
        <v>36.8372876892413</v>
      </c>
      <c r="J380" s="10">
        <v>0.191715256877864</v>
      </c>
      <c r="K380" s="10">
        <v>2.1645051947701801</v>
      </c>
      <c r="L380" s="10">
        <v>2.57975892250706E-3</v>
      </c>
      <c r="M380" s="10">
        <v>0.90606195159657099</v>
      </c>
      <c r="N380" s="10">
        <v>1.31453796765746E-3</v>
      </c>
      <c r="O380" s="9">
        <v>35.472622858774002</v>
      </c>
      <c r="P380" s="9">
        <v>3.39123812478425</v>
      </c>
      <c r="Q380" s="10">
        <v>6.5246056037890104E-2</v>
      </c>
      <c r="R380" s="10">
        <v>5.3538969879091498E-3</v>
      </c>
    </row>
    <row r="381" spans="1:18" x14ac:dyDescent="0.25">
      <c r="A381" s="31">
        <v>21</v>
      </c>
      <c r="B381" s="8">
        <v>44790</v>
      </c>
      <c r="C381" s="1" t="s">
        <v>120</v>
      </c>
      <c r="D381" s="1">
        <v>17</v>
      </c>
      <c r="E381" s="10">
        <v>17.0610550207121</v>
      </c>
      <c r="F381" s="10">
        <v>0.102493442437043</v>
      </c>
      <c r="G381" s="10">
        <v>15.442434420796401</v>
      </c>
      <c r="H381" s="10">
        <v>8.7194358590285306E-2</v>
      </c>
      <c r="I381" s="10">
        <v>36.857835231414803</v>
      </c>
      <c r="J381" s="10">
        <v>0.22260853135174899</v>
      </c>
      <c r="K381" s="10">
        <v>2.1600641480250702</v>
      </c>
      <c r="L381" s="10">
        <v>3.5400728483777001E-3</v>
      </c>
      <c r="M381" s="10">
        <v>0.90508176898791604</v>
      </c>
      <c r="N381" s="10">
        <v>1.4450491059322E-3</v>
      </c>
      <c r="O381" s="9">
        <v>35.848975621104799</v>
      </c>
      <c r="P381" s="9">
        <v>3.3172467379249899</v>
      </c>
      <c r="Q381" s="10">
        <v>6.6536591949877905E-2</v>
      </c>
      <c r="R381" s="10">
        <v>5.1255233880903696E-3</v>
      </c>
    </row>
    <row r="382" spans="1:18" x14ac:dyDescent="0.25">
      <c r="A382" s="31">
        <v>21</v>
      </c>
      <c r="B382" s="8">
        <v>44790</v>
      </c>
      <c r="C382" s="1" t="s">
        <v>120</v>
      </c>
      <c r="D382" s="1">
        <v>18</v>
      </c>
      <c r="E382" s="10">
        <v>17.1541333029237</v>
      </c>
      <c r="F382" s="10">
        <v>0.10856497540265</v>
      </c>
      <c r="G382" s="10">
        <v>15.556151372524701</v>
      </c>
      <c r="H382" s="10">
        <v>9.5172419902521094E-2</v>
      </c>
      <c r="I382" s="10">
        <v>37.112472553681599</v>
      </c>
      <c r="J382" s="10">
        <v>0.22212360647068899</v>
      </c>
      <c r="K382" s="10">
        <v>2.1645030591166501</v>
      </c>
      <c r="L382" s="10">
        <v>3.4938991182138302E-3</v>
      </c>
      <c r="M382" s="10">
        <v>0.90687230293261301</v>
      </c>
      <c r="N382" s="10">
        <v>1.67578956418524E-3</v>
      </c>
      <c r="O382" s="9">
        <v>45.153688837865801</v>
      </c>
      <c r="P382" s="9">
        <v>3.6842380517423101</v>
      </c>
      <c r="Q382" s="10">
        <v>5.1167880094153198E-2</v>
      </c>
      <c r="R382" s="10">
        <v>3.9770909382710797E-3</v>
      </c>
    </row>
    <row r="383" spans="1:18" x14ac:dyDescent="0.25">
      <c r="A383" s="31">
        <v>21</v>
      </c>
      <c r="B383" s="8">
        <v>44790</v>
      </c>
      <c r="C383" s="1" t="s">
        <v>120</v>
      </c>
      <c r="D383" s="1">
        <v>19</v>
      </c>
      <c r="E383" s="10">
        <v>17.042747610783699</v>
      </c>
      <c r="F383" s="10">
        <v>9.8231312110141203E-2</v>
      </c>
      <c r="G383" s="10">
        <v>15.4252081597367</v>
      </c>
      <c r="H383" s="10">
        <v>8.7869923437396996E-2</v>
      </c>
      <c r="I383" s="10">
        <v>36.9070244828998</v>
      </c>
      <c r="J383" s="10">
        <v>0.204693017674416</v>
      </c>
      <c r="K383" s="10">
        <v>2.1657652936602498</v>
      </c>
      <c r="L383" s="10">
        <v>3.3415848491629698E-3</v>
      </c>
      <c r="M383" s="10">
        <v>0.90640973325135399</v>
      </c>
      <c r="N383" s="10">
        <v>1.3781606539701901E-3</v>
      </c>
      <c r="O383" s="9">
        <v>35.942566419716201</v>
      </c>
      <c r="P383" s="9">
        <v>3.35787760049404</v>
      </c>
      <c r="Q383" s="10">
        <v>6.0354619295088799E-2</v>
      </c>
      <c r="R383" s="10">
        <v>4.3679354122935499E-3</v>
      </c>
    </row>
    <row r="384" spans="1:18" x14ac:dyDescent="0.25">
      <c r="A384" s="31">
        <v>21</v>
      </c>
      <c r="B384" s="8">
        <v>44790</v>
      </c>
      <c r="C384" s="1" t="s">
        <v>120</v>
      </c>
      <c r="D384" s="1">
        <v>20</v>
      </c>
      <c r="E384" s="10">
        <v>17.149083522194399</v>
      </c>
      <c r="F384" s="10">
        <v>0.10993819972947</v>
      </c>
      <c r="G384" s="10">
        <v>15.574827239622399</v>
      </c>
      <c r="H384" s="10">
        <v>0.100725656501243</v>
      </c>
      <c r="I384" s="10">
        <v>37.160805355998001</v>
      </c>
      <c r="J384" s="10">
        <v>0.23385467862096501</v>
      </c>
      <c r="K384" s="10">
        <v>2.1656851712818299</v>
      </c>
      <c r="L384" s="10">
        <v>3.2157672689747899E-3</v>
      </c>
      <c r="M384" s="10">
        <v>0.906875320160898</v>
      </c>
      <c r="N384" s="10">
        <v>1.36807421101214E-3</v>
      </c>
      <c r="O384" s="9">
        <v>38.176906465677</v>
      </c>
      <c r="P384" s="9">
        <v>3.4019899470391999</v>
      </c>
      <c r="Q384" s="10">
        <v>5.8802590844381997E-2</v>
      </c>
      <c r="R384" s="10">
        <v>4.0705012061176497E-3</v>
      </c>
    </row>
    <row r="385" spans="1:18" x14ac:dyDescent="0.25">
      <c r="A385" s="31">
        <v>21</v>
      </c>
      <c r="B385" s="8">
        <v>44790</v>
      </c>
      <c r="C385" s="1" t="s">
        <v>120</v>
      </c>
      <c r="D385" s="1">
        <v>21</v>
      </c>
      <c r="E385" s="10">
        <v>17.000193502567601</v>
      </c>
      <c r="F385" s="10">
        <v>0.12705696857322299</v>
      </c>
      <c r="G385" s="10">
        <v>15.4159307455523</v>
      </c>
      <c r="H385" s="10">
        <v>0.11028803238235101</v>
      </c>
      <c r="I385" s="10">
        <v>36.800290369482497</v>
      </c>
      <c r="J385" s="10">
        <v>0.26966680732580101</v>
      </c>
      <c r="K385" s="10">
        <v>2.1650081381153199</v>
      </c>
      <c r="L385" s="10">
        <v>3.4077833642391399E-3</v>
      </c>
      <c r="M385" s="10">
        <v>0.90701574268886598</v>
      </c>
      <c r="N385" s="10">
        <v>1.2723849062874599E-3</v>
      </c>
      <c r="O385" s="9">
        <v>35.743400124295498</v>
      </c>
      <c r="P385" s="9">
        <v>3.4120985722888499</v>
      </c>
      <c r="Q385" s="10">
        <v>6.1248012426338497E-2</v>
      </c>
      <c r="R385" s="10">
        <v>4.0349513635238397E-3</v>
      </c>
    </row>
    <row r="386" spans="1:18" x14ac:dyDescent="0.25">
      <c r="A386" s="31">
        <v>21</v>
      </c>
      <c r="B386" s="8">
        <v>44790</v>
      </c>
      <c r="C386" s="1" t="s">
        <v>120</v>
      </c>
      <c r="D386" s="1">
        <v>22</v>
      </c>
      <c r="E386" s="10">
        <v>17.1771916595467</v>
      </c>
      <c r="F386" s="10">
        <v>0.12705783392041101</v>
      </c>
      <c r="G386" s="10">
        <v>15.582297206039399</v>
      </c>
      <c r="H386" s="10">
        <v>0.108258967312947</v>
      </c>
      <c r="I386" s="10">
        <v>37.154488553194298</v>
      </c>
      <c r="J386" s="10">
        <v>0.26580320799149898</v>
      </c>
      <c r="K386" s="10">
        <v>2.1643754359009502</v>
      </c>
      <c r="L386" s="10">
        <v>3.2642694199264601E-3</v>
      </c>
      <c r="M386" s="10">
        <v>0.90789105907142198</v>
      </c>
      <c r="N386" s="10">
        <v>1.76086188391904E-3</v>
      </c>
      <c r="O386" s="9">
        <v>40.411444659962001</v>
      </c>
      <c r="P386" s="9">
        <v>3.48636180417195</v>
      </c>
      <c r="Q386" s="10">
        <v>5.3899397503935298E-2</v>
      </c>
      <c r="R386" s="10">
        <v>3.2465761888518501E-3</v>
      </c>
    </row>
    <row r="387" spans="1:18" x14ac:dyDescent="0.25">
      <c r="A387" s="31"/>
    </row>
    <row r="388" spans="1:18" x14ac:dyDescent="0.25">
      <c r="A388" s="31">
        <v>22</v>
      </c>
      <c r="B388" s="8">
        <v>44867</v>
      </c>
      <c r="C388" s="1" t="s">
        <v>120</v>
      </c>
      <c r="D388" s="1">
        <v>1</v>
      </c>
      <c r="E388" s="10">
        <v>17.010881584789299</v>
      </c>
      <c r="F388" s="10">
        <v>0.125391620646359</v>
      </c>
      <c r="G388" s="10">
        <v>15.4760959313626</v>
      </c>
      <c r="H388" s="10">
        <v>0.12830738751052101</v>
      </c>
      <c r="I388" s="10">
        <v>36.871390737021997</v>
      </c>
      <c r="J388" s="10">
        <v>0.28547359584667498</v>
      </c>
      <c r="K388" s="10">
        <v>2.16432923845381</v>
      </c>
      <c r="L388" s="10">
        <v>4.1056773100793097E-3</v>
      </c>
      <c r="M388" s="10">
        <v>0.90752794672685499</v>
      </c>
      <c r="N388" s="10">
        <v>1.72841117676492E-3</v>
      </c>
      <c r="O388" s="9">
        <v>44.705373969764999</v>
      </c>
      <c r="P388" s="9">
        <v>4.4566429496610498</v>
      </c>
      <c r="Q388" s="10">
        <v>6.7707453397336997E-2</v>
      </c>
      <c r="R388" s="10">
        <v>6.5549852721356197E-3</v>
      </c>
    </row>
    <row r="389" spans="1:18" x14ac:dyDescent="0.25">
      <c r="A389" s="31">
        <v>22</v>
      </c>
      <c r="B389" s="8">
        <v>44867</v>
      </c>
      <c r="C389" s="1" t="s">
        <v>120</v>
      </c>
      <c r="D389" s="1">
        <v>2</v>
      </c>
      <c r="E389" s="10">
        <v>17.091756617000701</v>
      </c>
      <c r="F389" s="10">
        <v>0.165588190205427</v>
      </c>
      <c r="G389" s="10">
        <v>15.4682837425154</v>
      </c>
      <c r="H389" s="10">
        <v>0.14353891671240501</v>
      </c>
      <c r="I389" s="10">
        <v>36.975953889014697</v>
      </c>
      <c r="J389" s="10">
        <v>0.32250029005254099</v>
      </c>
      <c r="K389" s="10">
        <v>2.1587598333445599</v>
      </c>
      <c r="L389" s="10">
        <v>3.2724999572417801E-3</v>
      </c>
      <c r="M389" s="10">
        <v>0.90443650247835905</v>
      </c>
      <c r="N389" s="10">
        <v>1.70655331038493E-3</v>
      </c>
      <c r="O389" s="9">
        <v>46.136660051444998</v>
      </c>
      <c r="P389" s="9">
        <v>4.1033525034431202</v>
      </c>
      <c r="Q389" s="10">
        <v>7.0792131091946195E-2</v>
      </c>
      <c r="R389" s="10">
        <v>6.5939965260862496E-3</v>
      </c>
    </row>
    <row r="390" spans="1:18" x14ac:dyDescent="0.25">
      <c r="A390" s="31">
        <v>22</v>
      </c>
      <c r="B390" s="8">
        <v>44867</v>
      </c>
      <c r="C390" s="1" t="s">
        <v>120</v>
      </c>
      <c r="D390" s="1">
        <v>3</v>
      </c>
      <c r="E390" s="10">
        <v>17.117229291554601</v>
      </c>
      <c r="F390" s="10">
        <v>0.13087822386694301</v>
      </c>
      <c r="G390" s="10">
        <v>15.5192614407208</v>
      </c>
      <c r="H390" s="10">
        <v>0.111491807818446</v>
      </c>
      <c r="I390" s="10">
        <v>36.954907250156801</v>
      </c>
      <c r="J390" s="10">
        <v>0.268920977079879</v>
      </c>
      <c r="K390" s="10">
        <v>2.1553677335693999</v>
      </c>
      <c r="L390" s="10">
        <v>3.4135122819300202E-3</v>
      </c>
      <c r="M390" s="10">
        <v>0.90527052585137002</v>
      </c>
      <c r="N390" s="10">
        <v>1.54375834537004E-3</v>
      </c>
      <c r="O390" s="9">
        <v>47.923935153972998</v>
      </c>
      <c r="P390" s="9">
        <v>4.3460536205940201</v>
      </c>
      <c r="Q390" s="10">
        <v>6.6458164783972901E-2</v>
      </c>
      <c r="R390" s="10">
        <v>6.8242476427982203E-3</v>
      </c>
    </row>
    <row r="391" spans="1:18" x14ac:dyDescent="0.25">
      <c r="A391" s="31">
        <v>22</v>
      </c>
      <c r="B391" s="8">
        <v>44867</v>
      </c>
      <c r="C391" s="1" t="s">
        <v>120</v>
      </c>
      <c r="D391" s="1">
        <v>4</v>
      </c>
      <c r="E391" s="10">
        <v>17.1357011368607</v>
      </c>
      <c r="F391" s="10">
        <v>0.160366429047055</v>
      </c>
      <c r="G391" s="10">
        <v>15.5304355462501</v>
      </c>
      <c r="H391" s="10">
        <v>0.14676607087936899</v>
      </c>
      <c r="I391" s="10">
        <v>37.092415838320797</v>
      </c>
      <c r="J391" s="10">
        <v>0.35937003996603101</v>
      </c>
      <c r="K391" s="10">
        <v>2.1616209130223298</v>
      </c>
      <c r="L391" s="10">
        <v>3.0942496511731101E-3</v>
      </c>
      <c r="M391" s="10">
        <v>0.90588320903832198</v>
      </c>
      <c r="N391" s="10">
        <v>1.6340759070110299E-3</v>
      </c>
      <c r="O391" s="9">
        <v>45.054241843842703</v>
      </c>
      <c r="P391" s="9">
        <v>4.5141855604237398</v>
      </c>
      <c r="Q391" s="10">
        <v>6.7868091459233101E-2</v>
      </c>
      <c r="R391" s="10">
        <v>6.7406278625027002E-3</v>
      </c>
    </row>
    <row r="392" spans="1:18" x14ac:dyDescent="0.25">
      <c r="A392" s="31">
        <v>22</v>
      </c>
      <c r="B392" s="8">
        <v>44867</v>
      </c>
      <c r="C392" s="1" t="s">
        <v>120</v>
      </c>
      <c r="D392" s="1">
        <v>5</v>
      </c>
      <c r="E392" s="10">
        <v>17.036960700809701</v>
      </c>
      <c r="F392" s="10">
        <v>0.12486303242067701</v>
      </c>
      <c r="G392" s="10">
        <v>15.4432564085091</v>
      </c>
      <c r="H392" s="10">
        <v>0.111327739893524</v>
      </c>
      <c r="I392" s="10">
        <v>36.826322171757099</v>
      </c>
      <c r="J392" s="10">
        <v>0.27771390450439898</v>
      </c>
      <c r="K392" s="10">
        <v>2.1613651530268498</v>
      </c>
      <c r="L392" s="10">
        <v>3.7455831332189999E-3</v>
      </c>
      <c r="M392" s="10">
        <v>0.90670444662957805</v>
      </c>
      <c r="N392" s="10">
        <v>1.85793702918232E-3</v>
      </c>
      <c r="O392" s="9">
        <v>62.864697336485499</v>
      </c>
      <c r="P392" s="9">
        <v>3.4266912086343502</v>
      </c>
      <c r="Q392" s="10">
        <v>5.05180970960269E-2</v>
      </c>
      <c r="R392" s="10">
        <v>3.4499424952970899E-3</v>
      </c>
    </row>
    <row r="393" spans="1:18" x14ac:dyDescent="0.25">
      <c r="A393" s="31">
        <v>22</v>
      </c>
      <c r="B393" s="8">
        <v>44867</v>
      </c>
      <c r="C393" s="1" t="s">
        <v>120</v>
      </c>
      <c r="D393" s="1">
        <v>6</v>
      </c>
      <c r="E393" s="10">
        <v>17.190888563019399</v>
      </c>
      <c r="F393" s="10">
        <v>0.14234364902552099</v>
      </c>
      <c r="G393" s="10">
        <v>15.594830147012599</v>
      </c>
      <c r="H393" s="10">
        <v>0.12803221049739599</v>
      </c>
      <c r="I393" s="10">
        <v>37.278599604715303</v>
      </c>
      <c r="J393" s="10">
        <v>0.324658740805226</v>
      </c>
      <c r="K393" s="10">
        <v>2.16685165530602</v>
      </c>
      <c r="L393" s="10">
        <v>5.4435883828050204E-3</v>
      </c>
      <c r="M393" s="10">
        <v>0.90715965042631597</v>
      </c>
      <c r="N393" s="10">
        <v>2.4946067996553401E-3</v>
      </c>
      <c r="O393" s="9">
        <v>43.301158166817501</v>
      </c>
      <c r="P393" s="9">
        <v>3.3343141685283402</v>
      </c>
      <c r="Q393" s="10">
        <v>5.9180358899632399E-2</v>
      </c>
      <c r="R393" s="10">
        <v>5.4947520395395499E-3</v>
      </c>
    </row>
    <row r="394" spans="1:18" x14ac:dyDescent="0.25">
      <c r="A394" s="31">
        <v>22</v>
      </c>
      <c r="B394" s="8">
        <v>44867</v>
      </c>
      <c r="C394" s="1" t="s">
        <v>120</v>
      </c>
      <c r="D394" s="1">
        <v>7</v>
      </c>
      <c r="E394" s="10">
        <v>17.152238601388099</v>
      </c>
      <c r="F394" s="10">
        <v>0.13648552674725201</v>
      </c>
      <c r="G394" s="10">
        <v>15.599286939117</v>
      </c>
      <c r="H394" s="10">
        <v>0.13280268449844901</v>
      </c>
      <c r="I394" s="10">
        <v>37.138837076017403</v>
      </c>
      <c r="J394" s="10">
        <v>0.295518975557647</v>
      </c>
      <c r="K394" s="10">
        <v>2.1651756854561799</v>
      </c>
      <c r="L394" s="10">
        <v>3.6393460327587899E-3</v>
      </c>
      <c r="M394" s="10">
        <v>0.90685320418563897</v>
      </c>
      <c r="N394" s="10">
        <v>1.5803448498884699E-3</v>
      </c>
      <c r="O394" s="9">
        <v>49.528996536560498</v>
      </c>
      <c r="P394" s="9">
        <v>4.2455134174433198</v>
      </c>
      <c r="Q394" s="10">
        <v>6.12425177663233E-2</v>
      </c>
      <c r="R394" s="10">
        <v>4.8302618129704902E-3</v>
      </c>
    </row>
    <row r="395" spans="1:18" x14ac:dyDescent="0.25">
      <c r="A395" s="31">
        <v>22</v>
      </c>
      <c r="B395" s="8">
        <v>44867</v>
      </c>
      <c r="C395" s="1" t="s">
        <v>120</v>
      </c>
      <c r="D395" s="1">
        <v>8</v>
      </c>
      <c r="E395" s="10">
        <v>17.0946047725499</v>
      </c>
      <c r="F395" s="10">
        <v>0.13002087862619299</v>
      </c>
      <c r="G395" s="10">
        <v>15.467013451033401</v>
      </c>
      <c r="H395" s="10">
        <v>0.119574590532113</v>
      </c>
      <c r="I395" s="10">
        <v>36.944830345123599</v>
      </c>
      <c r="J395" s="10">
        <v>0.29155035953731101</v>
      </c>
      <c r="K395" s="10">
        <v>2.1645978410854601</v>
      </c>
      <c r="L395" s="10">
        <v>3.60274588383278E-3</v>
      </c>
      <c r="M395" s="10">
        <v>0.90516607997273202</v>
      </c>
      <c r="N395" s="10">
        <v>1.69712265811009E-3</v>
      </c>
      <c r="O395" s="9">
        <v>42.344471375453303</v>
      </c>
      <c r="P395" s="9">
        <v>4.0903171899333701</v>
      </c>
      <c r="Q395" s="10">
        <v>6.1907422594277201E-2</v>
      </c>
      <c r="R395" s="10">
        <v>6.6767243490047003E-3</v>
      </c>
    </row>
    <row r="396" spans="1:18" x14ac:dyDescent="0.25">
      <c r="A396" s="31">
        <v>22</v>
      </c>
      <c r="B396" s="8">
        <v>44867</v>
      </c>
      <c r="C396" s="1" t="s">
        <v>120</v>
      </c>
      <c r="D396" s="1">
        <v>9</v>
      </c>
      <c r="E396" s="10">
        <v>17.077534186152899</v>
      </c>
      <c r="F396" s="10">
        <v>0.151797143961898</v>
      </c>
      <c r="G396" s="10">
        <v>15.4538122672491</v>
      </c>
      <c r="H396" s="10">
        <v>0.14969489646589601</v>
      </c>
      <c r="I396" s="10">
        <v>36.933616726367497</v>
      </c>
      <c r="J396" s="10">
        <v>0.34887060827513899</v>
      </c>
      <c r="K396" s="10">
        <v>2.1664583935283299</v>
      </c>
      <c r="L396" s="10">
        <v>3.2987497964185502E-3</v>
      </c>
      <c r="M396" s="10">
        <v>0.90652096296253304</v>
      </c>
      <c r="N396" s="10">
        <v>2.0394015456967002E-3</v>
      </c>
      <c r="O396" s="9">
        <v>39.303636764872998</v>
      </c>
      <c r="P396" s="9">
        <v>3.9731857890909801</v>
      </c>
      <c r="Q396" s="10">
        <v>7.7944797199529306E-2</v>
      </c>
      <c r="R396" s="10">
        <v>8.0889854738428798E-3</v>
      </c>
    </row>
    <row r="397" spans="1:18" x14ac:dyDescent="0.25">
      <c r="A397" s="31">
        <v>22</v>
      </c>
      <c r="B397" s="8">
        <v>44867</v>
      </c>
      <c r="C397" s="1" t="s">
        <v>120</v>
      </c>
      <c r="D397" s="1">
        <v>10</v>
      </c>
      <c r="E397" s="10">
        <v>17.028099692028601</v>
      </c>
      <c r="F397" s="10">
        <v>0.160434352176338</v>
      </c>
      <c r="G397" s="10">
        <v>15.4926126275261</v>
      </c>
      <c r="H397" s="10">
        <v>0.13606130468585301</v>
      </c>
      <c r="I397" s="10">
        <v>36.932222641022499</v>
      </c>
      <c r="J397" s="10">
        <v>0.35603740776340798</v>
      </c>
      <c r="K397" s="10">
        <v>2.1672852221414098</v>
      </c>
      <c r="L397" s="10">
        <v>3.77537461365612E-3</v>
      </c>
      <c r="M397" s="10">
        <v>0.90688606648551395</v>
      </c>
      <c r="N397" s="10">
        <v>1.5648457017854E-3</v>
      </c>
      <c r="O397" s="9">
        <v>41.511860663998</v>
      </c>
      <c r="P397" s="9">
        <v>3.9777847873710601</v>
      </c>
      <c r="Q397" s="10">
        <v>7.8629664632153706E-2</v>
      </c>
      <c r="R397" s="10">
        <v>8.5189047433161594E-3</v>
      </c>
    </row>
    <row r="398" spans="1:18" x14ac:dyDescent="0.25">
      <c r="A398" s="31">
        <v>22</v>
      </c>
      <c r="B398" s="8">
        <v>44867</v>
      </c>
      <c r="C398" s="1" t="s">
        <v>120</v>
      </c>
      <c r="D398" s="1">
        <v>11</v>
      </c>
      <c r="E398" s="10">
        <v>16.998981816790899</v>
      </c>
      <c r="F398" s="10">
        <v>0.13150874107666999</v>
      </c>
      <c r="G398" s="10">
        <v>15.420566414834401</v>
      </c>
      <c r="H398" s="10">
        <v>0.12215137338636101</v>
      </c>
      <c r="I398" s="10">
        <v>36.9019574441134</v>
      </c>
      <c r="J398" s="10">
        <v>0.28302121487596898</v>
      </c>
      <c r="K398" s="10">
        <v>2.1680283002582299</v>
      </c>
      <c r="L398" s="10">
        <v>3.2986257938400999E-3</v>
      </c>
      <c r="M398" s="10">
        <v>0.907841040364185</v>
      </c>
      <c r="N398" s="10">
        <v>1.4940589838670899E-3</v>
      </c>
      <c r="O398" s="9">
        <v>42.232075914254096</v>
      </c>
      <c r="P398" s="9">
        <v>4.12605727244269</v>
      </c>
      <c r="Q398" s="10">
        <v>6.6470613555284705E-2</v>
      </c>
      <c r="R398" s="10">
        <v>5.8788713524259703E-3</v>
      </c>
    </row>
    <row r="399" spans="1:18" x14ac:dyDescent="0.25">
      <c r="A399" s="31">
        <v>22</v>
      </c>
      <c r="B399" s="8">
        <v>44867</v>
      </c>
      <c r="C399" s="1" t="s">
        <v>120</v>
      </c>
      <c r="D399" s="1">
        <v>12</v>
      </c>
      <c r="E399" s="10">
        <v>17.0932201206498</v>
      </c>
      <c r="F399" s="10">
        <v>0.18605429885747499</v>
      </c>
      <c r="G399" s="10">
        <v>15.4777613690663</v>
      </c>
      <c r="H399" s="10">
        <v>0.16605272002826901</v>
      </c>
      <c r="I399" s="10">
        <v>36.961820178733703</v>
      </c>
      <c r="J399" s="10">
        <v>0.39777204872636102</v>
      </c>
      <c r="K399" s="10">
        <v>2.1643817216939998</v>
      </c>
      <c r="L399" s="10">
        <v>3.35313429009118E-3</v>
      </c>
      <c r="M399" s="10">
        <v>0.90594347542604503</v>
      </c>
      <c r="N399" s="10">
        <v>1.6913805952284799E-3</v>
      </c>
      <c r="O399" s="9">
        <v>39.864964495508701</v>
      </c>
      <c r="P399" s="9">
        <v>4.0090559621896196</v>
      </c>
      <c r="Q399" s="10">
        <v>7.0921614771198405E-2</v>
      </c>
      <c r="R399" s="10">
        <v>7.0500220049604899E-3</v>
      </c>
    </row>
    <row r="400" spans="1:18" x14ac:dyDescent="0.25">
      <c r="A400" s="31">
        <v>22</v>
      </c>
      <c r="B400" s="8">
        <v>44867</v>
      </c>
      <c r="C400" s="1" t="s">
        <v>120</v>
      </c>
      <c r="D400" s="1">
        <v>13</v>
      </c>
      <c r="E400" s="10">
        <v>17.163372831568399</v>
      </c>
      <c r="F400" s="10">
        <v>0.15542892633125899</v>
      </c>
      <c r="G400" s="10">
        <v>15.5553681899433</v>
      </c>
      <c r="H400" s="10">
        <v>0.149241810044562</v>
      </c>
      <c r="I400" s="10">
        <v>37.0439869593297</v>
      </c>
      <c r="J400" s="10">
        <v>0.31777491817274101</v>
      </c>
      <c r="K400" s="10">
        <v>2.1632423322076999</v>
      </c>
      <c r="L400" s="10">
        <v>3.7799433713334098E-3</v>
      </c>
      <c r="M400" s="10">
        <v>0.904854674547797</v>
      </c>
      <c r="N400" s="10">
        <v>1.98830837931408E-3</v>
      </c>
      <c r="O400" s="9">
        <v>38.1962496301607</v>
      </c>
      <c r="P400" s="9">
        <v>3.7505338109994</v>
      </c>
      <c r="Q400" s="10">
        <v>6.9035292120332201E-2</v>
      </c>
      <c r="R400" s="10">
        <v>6.0082132397983601E-3</v>
      </c>
    </row>
    <row r="401" spans="1:18" x14ac:dyDescent="0.25">
      <c r="A401" s="31">
        <v>22</v>
      </c>
      <c r="B401" s="8">
        <v>44867</v>
      </c>
      <c r="C401" s="1" t="s">
        <v>120</v>
      </c>
      <c r="D401" s="1">
        <v>14</v>
      </c>
      <c r="E401" s="10">
        <v>17.056432892270902</v>
      </c>
      <c r="F401" s="10">
        <v>0.159313996218583</v>
      </c>
      <c r="G401" s="10">
        <v>15.4969919956974</v>
      </c>
      <c r="H401" s="10">
        <v>0.14344091799027001</v>
      </c>
      <c r="I401" s="10">
        <v>36.9579214563433</v>
      </c>
      <c r="J401" s="10">
        <v>0.36088960992123698</v>
      </c>
      <c r="K401" s="10">
        <v>2.1649907993766102</v>
      </c>
      <c r="L401" s="10">
        <v>4.9447958065545403E-3</v>
      </c>
      <c r="M401" s="10">
        <v>0.907107247520891</v>
      </c>
      <c r="N401" s="10">
        <v>2.17038064089733E-3</v>
      </c>
      <c r="O401" s="9">
        <v>50.446522386724403</v>
      </c>
      <c r="P401" s="9">
        <v>3.3548165626973101</v>
      </c>
      <c r="Q401" s="10">
        <v>5.3351100770725302E-2</v>
      </c>
      <c r="R401" s="10">
        <v>4.2415237504286E-3</v>
      </c>
    </row>
    <row r="402" spans="1:18" x14ac:dyDescent="0.25">
      <c r="A402" s="31">
        <v>22</v>
      </c>
      <c r="B402" s="8">
        <v>44867</v>
      </c>
      <c r="C402" s="1" t="s">
        <v>120</v>
      </c>
      <c r="D402" s="1">
        <v>15</v>
      </c>
      <c r="E402" s="10">
        <v>17.097008985821201</v>
      </c>
      <c r="F402" s="10">
        <v>0.18564704906396501</v>
      </c>
      <c r="G402" s="10">
        <v>15.5202575538483</v>
      </c>
      <c r="H402" s="10">
        <v>0.16914244900040301</v>
      </c>
      <c r="I402" s="10">
        <v>37.001406904020399</v>
      </c>
      <c r="J402" s="10">
        <v>0.38219774838895798</v>
      </c>
      <c r="K402" s="10">
        <v>2.1644831015106698</v>
      </c>
      <c r="L402" s="10">
        <v>3.9881782274524503E-3</v>
      </c>
      <c r="M402" s="10">
        <v>0.90777678587431698</v>
      </c>
      <c r="N402" s="10">
        <v>2.14370092706003E-3</v>
      </c>
      <c r="O402" s="9">
        <v>36.639633768552002</v>
      </c>
      <c r="P402" s="9">
        <v>3.7149985110016899</v>
      </c>
      <c r="Q402" s="10">
        <v>7.2268327591898399E-2</v>
      </c>
      <c r="R402" s="10">
        <v>7.6404818947785197E-3</v>
      </c>
    </row>
    <row r="403" spans="1:18" x14ac:dyDescent="0.25">
      <c r="A403" s="31">
        <v>22</v>
      </c>
      <c r="B403" s="8">
        <v>44867</v>
      </c>
      <c r="C403" s="1" t="s">
        <v>120</v>
      </c>
      <c r="D403" s="1">
        <v>16</v>
      </c>
      <c r="E403" s="10">
        <v>17.0193157911825</v>
      </c>
      <c r="F403" s="10">
        <v>0.14198380143108</v>
      </c>
      <c r="G403" s="10">
        <v>15.4741097894182</v>
      </c>
      <c r="H403" s="10">
        <v>0.12803499684436301</v>
      </c>
      <c r="I403" s="10">
        <v>36.968721061268603</v>
      </c>
      <c r="J403" s="10">
        <v>0.29106405961241599</v>
      </c>
      <c r="K403" s="10">
        <v>2.1650701898748501</v>
      </c>
      <c r="L403" s="10">
        <v>3.9761596556669504E-3</v>
      </c>
      <c r="M403" s="10">
        <v>0.90611552415613295</v>
      </c>
      <c r="N403" s="10">
        <v>1.9509482249666101E-3</v>
      </c>
      <c r="O403" s="9">
        <v>36.752840152790498</v>
      </c>
      <c r="P403" s="9">
        <v>3.8201330520627801</v>
      </c>
      <c r="Q403" s="10">
        <v>7.0933613978010596E-2</v>
      </c>
      <c r="R403" s="10">
        <v>6.82807591261187E-3</v>
      </c>
    </row>
    <row r="404" spans="1:18" x14ac:dyDescent="0.25">
      <c r="A404" s="31">
        <v>22</v>
      </c>
      <c r="B404" s="8">
        <v>44867</v>
      </c>
      <c r="C404" s="1" t="s">
        <v>120</v>
      </c>
      <c r="D404" s="1">
        <v>17</v>
      </c>
      <c r="E404" s="10">
        <v>17.076625066815701</v>
      </c>
      <c r="F404" s="10">
        <v>0.17281028945270799</v>
      </c>
      <c r="G404" s="10">
        <v>15.5087675525147</v>
      </c>
      <c r="H404" s="10">
        <v>0.16181559443766799</v>
      </c>
      <c r="I404" s="10">
        <v>37.039516543212102</v>
      </c>
      <c r="J404" s="10">
        <v>0.37655600181045001</v>
      </c>
      <c r="K404" s="10">
        <v>2.1663391669185801</v>
      </c>
      <c r="L404" s="10">
        <v>4.07302178237357E-3</v>
      </c>
      <c r="M404" s="10">
        <v>0.90782830211417698</v>
      </c>
      <c r="N404" s="10">
        <v>1.67982844525755E-3</v>
      </c>
      <c r="O404" s="9">
        <v>35.512496964694002</v>
      </c>
      <c r="P404" s="9">
        <v>3.4474803718365199</v>
      </c>
      <c r="Q404" s="10">
        <v>7.3860792373317996E-2</v>
      </c>
      <c r="R404" s="10">
        <v>6.74526592850592E-3</v>
      </c>
    </row>
    <row r="405" spans="1:18" x14ac:dyDescent="0.25">
      <c r="A405" s="31">
        <v>22</v>
      </c>
      <c r="B405" s="8">
        <v>44867</v>
      </c>
      <c r="C405" s="1" t="s">
        <v>120</v>
      </c>
      <c r="D405" s="1">
        <v>18</v>
      </c>
      <c r="E405" s="10">
        <v>17.054812675099001</v>
      </c>
      <c r="F405" s="10">
        <v>0.23609731974565801</v>
      </c>
      <c r="G405" s="10">
        <v>15.476886605994901</v>
      </c>
      <c r="H405" s="10">
        <v>0.21531315661200401</v>
      </c>
      <c r="I405" s="10">
        <v>36.9043384201347</v>
      </c>
      <c r="J405" s="10">
        <v>0.518286479056425</v>
      </c>
      <c r="K405" s="10">
        <v>2.1642648449204498</v>
      </c>
      <c r="L405" s="10">
        <v>5.3891606248900204E-3</v>
      </c>
      <c r="M405" s="10">
        <v>0.90746581530035997</v>
      </c>
      <c r="N405" s="10">
        <v>2.8962346112935398E-3</v>
      </c>
      <c r="O405" s="9">
        <v>56.4074609995358</v>
      </c>
      <c r="P405" s="9">
        <v>2.1617809357737698</v>
      </c>
      <c r="Q405" s="10">
        <v>3.9528468175060602E-2</v>
      </c>
      <c r="R405" s="10">
        <v>5.6711856530593302E-3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51A26-A1BD-CF4C-8E8A-5D4965AFFC8F}">
  <sheetPr codeName="Sheet2"/>
  <dimension ref="A1:AH166"/>
  <sheetViews>
    <sheetView tabSelected="1" zoomScale="60" zoomScaleNormal="6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147" sqref="A4:B147"/>
    </sheetView>
  </sheetViews>
  <sheetFormatPr defaultColWidth="10.875" defaultRowHeight="15.75" x14ac:dyDescent="0.25"/>
  <cols>
    <col min="1" max="1" width="28.875" style="1" bestFit="1" customWidth="1"/>
    <col min="2" max="2" width="12.875" style="1" bestFit="1" customWidth="1"/>
    <col min="3" max="3" width="6.625" style="1" bestFit="1" customWidth="1"/>
    <col min="4" max="4" width="3.875" style="1" bestFit="1" customWidth="1"/>
    <col min="5" max="5" width="15.125" style="1" bestFit="1" customWidth="1"/>
    <col min="6" max="6" width="16.125" style="1" bestFit="1" customWidth="1"/>
    <col min="7" max="7" width="3.875" style="1" bestFit="1" customWidth="1"/>
    <col min="8" max="8" width="14.875" style="1" bestFit="1" customWidth="1"/>
    <col min="9" max="10" width="8.875" style="1" bestFit="1" customWidth="1"/>
    <col min="11" max="11" width="14.875" style="1" bestFit="1" customWidth="1"/>
    <col min="12" max="13" width="8.875" style="1" bestFit="1" customWidth="1"/>
    <col min="14" max="14" width="14.875" style="1" bestFit="1" customWidth="1"/>
    <col min="15" max="16" width="8.875" style="1" bestFit="1" customWidth="1"/>
    <col min="17" max="17" width="8" style="1" customWidth="1"/>
    <col min="18" max="20" width="15.625" style="1" bestFit="1" customWidth="1"/>
    <col min="21" max="21" width="18.625" style="1" bestFit="1" customWidth="1"/>
    <col min="22" max="22" width="19.625" style="1" bestFit="1" customWidth="1"/>
    <col min="23" max="25" width="23.875" style="1" bestFit="1" customWidth="1"/>
    <col min="26" max="26" width="10.875" style="1"/>
    <col min="27" max="27" width="19.25" style="1" bestFit="1" customWidth="1"/>
    <col min="28" max="28" width="9.875" style="1" bestFit="1" customWidth="1"/>
    <col min="29" max="29" width="10.75" style="1" bestFit="1" customWidth="1"/>
    <col min="30" max="30" width="14" style="1" bestFit="1" customWidth="1"/>
    <col min="31" max="31" width="11.375" style="1" bestFit="1" customWidth="1"/>
    <col min="32" max="32" width="12.125" style="1" bestFit="1" customWidth="1"/>
    <col min="33" max="33" width="7.375" style="1" bestFit="1" customWidth="1"/>
    <col min="34" max="34" width="12.375" style="1" bestFit="1" customWidth="1"/>
    <col min="35" max="16384" width="10.875" style="1"/>
  </cols>
  <sheetData>
    <row r="1" spans="1:34" x14ac:dyDescent="0.25">
      <c r="A1" s="70" t="s">
        <v>145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AA1" s="71" t="s">
        <v>452</v>
      </c>
      <c r="AB1" s="71"/>
      <c r="AC1" s="71"/>
      <c r="AD1" s="71"/>
      <c r="AE1" s="71"/>
      <c r="AF1" s="71"/>
      <c r="AG1" s="71"/>
      <c r="AH1" s="71"/>
    </row>
    <row r="2" spans="1:34" ht="27" customHeight="1" thickBot="1" x14ac:dyDescent="0.3">
      <c r="A2" s="24" t="s">
        <v>121</v>
      </c>
      <c r="B2" s="24" t="s">
        <v>0</v>
      </c>
      <c r="C2" s="24" t="s">
        <v>1</v>
      </c>
      <c r="D2" s="24" t="s">
        <v>129</v>
      </c>
      <c r="E2" s="24" t="s">
        <v>130</v>
      </c>
      <c r="F2" s="24" t="s">
        <v>131</v>
      </c>
      <c r="G2" s="24" t="s">
        <v>2</v>
      </c>
      <c r="H2" s="24" t="s">
        <v>122</v>
      </c>
      <c r="I2" s="24" t="s">
        <v>3</v>
      </c>
      <c r="J2" s="24" t="s">
        <v>421</v>
      </c>
      <c r="K2" s="24" t="s">
        <v>123</v>
      </c>
      <c r="L2" s="24" t="s">
        <v>3</v>
      </c>
      <c r="M2" s="24" t="s">
        <v>421</v>
      </c>
      <c r="N2" s="24" t="s">
        <v>124</v>
      </c>
      <c r="O2" s="24" t="s">
        <v>3</v>
      </c>
      <c r="P2" s="24" t="s">
        <v>421</v>
      </c>
      <c r="Q2" s="24"/>
      <c r="R2" s="24" t="s">
        <v>125</v>
      </c>
      <c r="S2" s="24" t="s">
        <v>126</v>
      </c>
      <c r="T2" s="24" t="s">
        <v>127</v>
      </c>
      <c r="U2" s="24" t="s">
        <v>128</v>
      </c>
      <c r="V2" s="19" t="s">
        <v>133</v>
      </c>
      <c r="W2" s="19" t="s">
        <v>305</v>
      </c>
      <c r="X2" s="19" t="s">
        <v>306</v>
      </c>
      <c r="Y2" s="19" t="s">
        <v>307</v>
      </c>
      <c r="Z2" s="64"/>
      <c r="AA2" s="65" t="s">
        <v>446</v>
      </c>
      <c r="AB2" s="65" t="s">
        <v>447</v>
      </c>
      <c r="AC2" s="66" t="s">
        <v>448</v>
      </c>
      <c r="AD2" s="65" t="s">
        <v>449</v>
      </c>
      <c r="AE2" s="65" t="s">
        <v>450</v>
      </c>
      <c r="AF2" s="65" t="s">
        <v>447</v>
      </c>
      <c r="AG2" s="65" t="s">
        <v>451</v>
      </c>
      <c r="AH2" s="65" t="s">
        <v>422</v>
      </c>
    </row>
    <row r="3" spans="1:34" ht="27" customHeight="1" thickTop="1" x14ac:dyDescent="0.25">
      <c r="A3" s="34" t="s">
        <v>320</v>
      </c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3"/>
      <c r="W3" s="33"/>
      <c r="X3" s="33"/>
      <c r="Y3" s="33"/>
    </row>
    <row r="4" spans="1:34" x14ac:dyDescent="0.25">
      <c r="A4" s="1">
        <v>1</v>
      </c>
      <c r="B4" s="1">
        <v>185929</v>
      </c>
      <c r="C4" s="1">
        <v>2606</v>
      </c>
      <c r="D4" s="1">
        <v>5</v>
      </c>
      <c r="E4" s="7">
        <v>117.97422</v>
      </c>
      <c r="F4" s="7">
        <v>-26.697579999999999</v>
      </c>
      <c r="G4" s="1">
        <v>24</v>
      </c>
      <c r="H4" s="5">
        <v>13.7439</v>
      </c>
      <c r="I4" s="5">
        <v>1.8599999999999998E-2</v>
      </c>
      <c r="J4" s="5">
        <f>I4*SQRT(G4)</f>
        <v>9.1121018431534209E-2</v>
      </c>
      <c r="K4" s="5">
        <v>14.8957</v>
      </c>
      <c r="L4" s="5">
        <v>1.5100000000000001E-2</v>
      </c>
      <c r="M4" s="5">
        <f>L4*SQRT(G4)</f>
        <v>7.3974590232051982E-2</v>
      </c>
      <c r="N4" s="5">
        <v>33.584000000000003</v>
      </c>
      <c r="O4" s="5">
        <v>3.4000000000000002E-2</v>
      </c>
      <c r="P4" s="5">
        <f>O4*SQRT(G4)</f>
        <v>0.16656530250925611</v>
      </c>
      <c r="Q4" s="5"/>
      <c r="R4" s="2">
        <v>1.083804451</v>
      </c>
      <c r="S4" s="2">
        <f>N4/H4</f>
        <v>2.443556777916021</v>
      </c>
      <c r="T4" s="5">
        <f>1/H4</f>
        <v>7.275955151012449E-2</v>
      </c>
      <c r="U4" s="2">
        <v>2.8293812000000002E-2</v>
      </c>
      <c r="V4" s="9">
        <v>69</v>
      </c>
      <c r="W4" s="31">
        <f>(LN(((('Dataset S5 - Parameters'!$B$15*EXP('Dataset S5 - Parameters'!$B$4*'Dataset S5 - Parameters'!$B$12)-('Dataset S5 - Parameters'!$B$16*EXP('Dataset S5 - Parameters'!$B$4*$C4*1000000))) + ('Dataset S5 - Parameters'!$B$9-$H4))/('Dataset S5 - Parameters'!$B$15-'Dataset S5 - Parameters'!$B$16)))*(1/'Dataset S5 - Parameters'!$B$4))*0.000001</f>
        <v>2720.2521639055553</v>
      </c>
      <c r="X4" s="31">
        <f>(LN((((('Dataset S5 - Parameters'!$B$15/137.818)*EXP('Dataset S5 - Parameters'!$B$5*'Dataset S5 - Parameters'!$B$12)-(('Dataset S5 - Parameters'!$B$16/137.818)*EXP('Dataset S5 - Parameters'!$B$5*$C4*1000000))) + ('Dataset S5 - Parameters'!$B$10-$K4))/(('Dataset S5 - Parameters'!$B$15-'Dataset S5 - Parameters'!$B$16)/137.818)))*(1/'Dataset S5 - Parameters'!$B$5))*0.000001</f>
        <v>3066.5798984310436</v>
      </c>
      <c r="Y4" s="31">
        <f>0.000001*LN(((('Dataset S5 - Parameters'!$B$15*'Dataset S5 - Parameters'!$B$17*EXP('Dataset S5 - Parameters'!$B$6*'Dataset S5 - Parameters'!$B$12))-('Dataset S5 - Parameters'!$B$16*'Dataset S5 - Parameters'!$B$18*EXP('Dataset S5 - Parameters'!$B$6*$C4*1000000))) + ('Dataset S5 - Parameters'!$B$11-$N4))/('Dataset S5 - Parameters'!$B$15*'Dataset S5 - Parameters'!$B$17-'Dataset S5 - Parameters'!$B$16*'Dataset S5 - Parameters'!$B$18))*(1/'Dataset S5 - Parameters'!$B$6)</f>
        <v>2812.3079523283159</v>
      </c>
      <c r="AA4" s="63">
        <v>0.28095405403441331</v>
      </c>
      <c r="AB4" s="63">
        <v>1.1501593792500718E-5</v>
      </c>
      <c r="AC4" s="63">
        <v>0.28110980283935089</v>
      </c>
      <c r="AD4" s="63">
        <v>0.28133548895925814</v>
      </c>
      <c r="AE4" s="13">
        <v>-5.540497106982234</v>
      </c>
      <c r="AF4" s="9">
        <v>0.16771831605349408</v>
      </c>
      <c r="AG4" s="9">
        <v>2.1693353035751279</v>
      </c>
      <c r="AH4" s="9">
        <v>3.4720527020684977</v>
      </c>
    </row>
    <row r="5" spans="1:34" x14ac:dyDescent="0.25">
      <c r="A5" s="1">
        <v>2</v>
      </c>
      <c r="B5" s="1">
        <v>168902</v>
      </c>
      <c r="C5" s="1">
        <v>2621</v>
      </c>
      <c r="D5" s="1">
        <v>5</v>
      </c>
      <c r="E5" s="7">
        <v>120.11528</v>
      </c>
      <c r="F5" s="7">
        <v>-29.836400000000001</v>
      </c>
      <c r="G5" s="1">
        <v>19</v>
      </c>
      <c r="H5" s="5">
        <v>13.908300000000001</v>
      </c>
      <c r="I5" s="5">
        <v>2.52E-2</v>
      </c>
      <c r="J5" s="5">
        <f t="shared" ref="J5:J68" si="0">I5*SQRT(G5)</f>
        <v>0.10984425337722499</v>
      </c>
      <c r="K5" s="5">
        <v>15.03</v>
      </c>
      <c r="L5" s="5">
        <v>1.9199999999999998E-2</v>
      </c>
      <c r="M5" s="5">
        <f t="shared" ref="M5:M68" si="1">L5*SQRT(G5)</f>
        <v>8.3690859715980934E-2</v>
      </c>
      <c r="N5" s="5">
        <v>33.894399999999997</v>
      </c>
      <c r="O5" s="5">
        <v>4.2500000000000003E-2</v>
      </c>
      <c r="P5" s="5">
        <f t="shared" ref="P5:P68" si="2">O5*SQRT(G5)</f>
        <v>0.18525320510047866</v>
      </c>
      <c r="Q5" s="5"/>
      <c r="R5" s="2">
        <v>1.0806496839999999</v>
      </c>
      <c r="S5" s="2">
        <f t="shared" ref="S5:S68" si="3">N5/H5</f>
        <v>2.436990861571867</v>
      </c>
      <c r="T5" s="5">
        <f t="shared" ref="T5:T68" si="4">1/H5</f>
        <v>7.1899513240295365E-2</v>
      </c>
      <c r="U5" s="2">
        <v>2.8316961000000002E-2</v>
      </c>
      <c r="V5" s="1">
        <v>66.5</v>
      </c>
      <c r="W5" s="31">
        <f>(LN(((('Dataset S5 - Parameters'!$B$15*EXP('Dataset S5 - Parameters'!$B$4*'Dataset S5 - Parameters'!$B$12)-('Dataset S5 - Parameters'!$B$16*EXP('Dataset S5 - Parameters'!$B$4*$C5*1000000))) + ('Dataset S5 - Parameters'!$B$9-$H5))/('Dataset S5 - Parameters'!$B$15-'Dataset S5 - Parameters'!$B$16)))*(1/'Dataset S5 - Parameters'!$B$4))*0.000001</f>
        <v>2959.3383393573895</v>
      </c>
      <c r="X5" s="31">
        <f>(LN((((('Dataset S5 - Parameters'!$B$15/137.818)*EXP('Dataset S5 - Parameters'!$B$5*'Dataset S5 - Parameters'!$B$12)-(('Dataset S5 - Parameters'!$B$16/137.818)*EXP('Dataset S5 - Parameters'!$B$5*$C5*1000000))) + ('Dataset S5 - Parameters'!$B$10-$K5))/(('Dataset S5 - Parameters'!$B$15-'Dataset S5 - Parameters'!$B$16)/137.818)))*(1/'Dataset S5 - Parameters'!$B$5))*0.000001</f>
        <v>3320.3821564789496</v>
      </c>
      <c r="Y5" s="31">
        <f>0.000001*LN(((('Dataset S5 - Parameters'!$B$15*'Dataset S5 - Parameters'!$B$17*EXP('Dataset S5 - Parameters'!$B$6*'Dataset S5 - Parameters'!$B$12))-('Dataset S5 - Parameters'!$B$16*'Dataset S5 - Parameters'!$B$18*EXP('Dataset S5 - Parameters'!$B$6*$C5*1000000))) + ('Dataset S5 - Parameters'!$B$11-$N5))/('Dataset S5 - Parameters'!$B$15*'Dataset S5 - Parameters'!$B$17-'Dataset S5 - Parameters'!$B$16*'Dataset S5 - Parameters'!$B$18))*(1/'Dataset S5 - Parameters'!$B$6)</f>
        <v>3085.8137414846074</v>
      </c>
      <c r="AA5" s="63">
        <v>0.28086556129725909</v>
      </c>
      <c r="AB5" s="63">
        <v>1.4000130659716045E-5</v>
      </c>
      <c r="AC5" s="63">
        <v>0.28109992263697525</v>
      </c>
      <c r="AD5" s="63">
        <v>0.28132419729940028</v>
      </c>
      <c r="AE5" s="13">
        <v>-8.3372964858063892</v>
      </c>
      <c r="AF5" s="9">
        <v>0.24805199573052825</v>
      </c>
      <c r="AG5" s="9">
        <v>2.1966895199734147</v>
      </c>
      <c r="AH5" s="9">
        <v>3.6606478819177544</v>
      </c>
    </row>
    <row r="6" spans="1:34" x14ac:dyDescent="0.25">
      <c r="A6" s="1">
        <v>3</v>
      </c>
      <c r="B6" s="1">
        <v>199047</v>
      </c>
      <c r="C6" s="1">
        <v>2622</v>
      </c>
      <c r="D6" s="1">
        <v>14</v>
      </c>
      <c r="E6" s="7">
        <v>120.4601</v>
      </c>
      <c r="F6" s="7">
        <v>-32.111939999999997</v>
      </c>
      <c r="G6" s="1">
        <v>23</v>
      </c>
      <c r="H6" s="5">
        <v>13.7661</v>
      </c>
      <c r="I6" s="5">
        <v>1.7399999999999999E-2</v>
      </c>
      <c r="J6" s="5">
        <f t="shared" si="0"/>
        <v>8.3447468505641303E-2</v>
      </c>
      <c r="K6" s="5">
        <v>14.865</v>
      </c>
      <c r="L6" s="5">
        <v>1.2800000000000001E-2</v>
      </c>
      <c r="M6" s="5">
        <f t="shared" si="1"/>
        <v>6.138664349840281E-2</v>
      </c>
      <c r="N6" s="5">
        <v>33.464199999999998</v>
      </c>
      <c r="O6" s="5">
        <v>2.8400000000000002E-2</v>
      </c>
      <c r="P6" s="5">
        <f t="shared" si="2"/>
        <v>0.13620161526208124</v>
      </c>
      <c r="Q6" s="5"/>
      <c r="R6" s="2">
        <v>1.0798265300000001</v>
      </c>
      <c r="S6" s="2">
        <f t="shared" si="3"/>
        <v>2.4309136211417903</v>
      </c>
      <c r="T6" s="5">
        <f t="shared" si="4"/>
        <v>7.26422152969977E-2</v>
      </c>
      <c r="U6" s="2">
        <v>3.8110404000000001E-2</v>
      </c>
      <c r="V6" s="1">
        <v>50.4</v>
      </c>
      <c r="W6" s="31">
        <f>(LN(((('Dataset S5 - Parameters'!$B$15*EXP('Dataset S5 - Parameters'!$B$4*'Dataset S5 - Parameters'!$B$12)-('Dataset S5 - Parameters'!$B$16*EXP('Dataset S5 - Parameters'!$B$4*$C6*1000000))) + ('Dataset S5 - Parameters'!$B$9-$H6))/('Dataset S5 - Parameters'!$B$15-'Dataset S5 - Parameters'!$B$16)))*(1/'Dataset S5 - Parameters'!$B$4))*0.000001</f>
        <v>2798.740471048995</v>
      </c>
      <c r="X6" s="31">
        <f>(LN((((('Dataset S5 - Parameters'!$B$15/137.818)*EXP('Dataset S5 - Parameters'!$B$5*'Dataset S5 - Parameters'!$B$12)-(('Dataset S5 - Parameters'!$B$16/137.818)*EXP('Dataset S5 - Parameters'!$B$5*$C6*1000000))) + ('Dataset S5 - Parameters'!$B$10-$K6))/(('Dataset S5 - Parameters'!$B$15-'Dataset S5 - Parameters'!$B$16)/137.818)))*(1/'Dataset S5 - Parameters'!$B$5))*0.000001</f>
        <v>3042.0745848253146</v>
      </c>
      <c r="Y6" s="31">
        <f>0.000001*LN(((('Dataset S5 - Parameters'!$B$15*'Dataset S5 - Parameters'!$B$17*EXP('Dataset S5 - Parameters'!$B$6*'Dataset S5 - Parameters'!$B$12))-('Dataset S5 - Parameters'!$B$16*'Dataset S5 - Parameters'!$B$18*EXP('Dataset S5 - Parameters'!$B$6*$C6*1000000))) + ('Dataset S5 - Parameters'!$B$11-$N6))/('Dataset S5 - Parameters'!$B$15*'Dataset S5 - Parameters'!$B$17-'Dataset S5 - Parameters'!$B$16*'Dataset S5 - Parameters'!$B$18))*(1/'Dataset S5 - Parameters'!$B$6)</f>
        <v>2759.6693456850553</v>
      </c>
      <c r="AA6" s="63"/>
      <c r="AB6" s="63"/>
      <c r="AC6" s="63"/>
      <c r="AD6" s="63"/>
      <c r="AE6" s="13"/>
      <c r="AF6" s="9"/>
      <c r="AG6" s="9"/>
      <c r="AH6" s="9"/>
    </row>
    <row r="7" spans="1:34" x14ac:dyDescent="0.25">
      <c r="A7" s="1">
        <v>4</v>
      </c>
      <c r="B7" s="1">
        <v>207630</v>
      </c>
      <c r="C7" s="1">
        <v>2626</v>
      </c>
      <c r="D7" s="1">
        <v>6</v>
      </c>
      <c r="E7" s="7">
        <v>117.13778000000001</v>
      </c>
      <c r="F7" s="7">
        <v>-29.14574</v>
      </c>
      <c r="G7" s="1">
        <v>26</v>
      </c>
      <c r="H7" s="5">
        <v>13.594799999999999</v>
      </c>
      <c r="I7" s="5">
        <v>2.81E-2</v>
      </c>
      <c r="J7" s="5">
        <f t="shared" si="0"/>
        <v>0.14328244833195725</v>
      </c>
      <c r="K7" s="5">
        <v>14.7271</v>
      </c>
      <c r="L7" s="5">
        <v>2.6100000000000002E-2</v>
      </c>
      <c r="M7" s="5">
        <f t="shared" si="1"/>
        <v>0.13308440930477169</v>
      </c>
      <c r="N7" s="5">
        <v>33.341799999999999</v>
      </c>
      <c r="O7" s="5">
        <v>5.57E-2</v>
      </c>
      <c r="P7" s="5">
        <f t="shared" si="2"/>
        <v>0.28401538690711808</v>
      </c>
      <c r="Q7" s="5"/>
      <c r="R7" s="2">
        <v>1.083289199</v>
      </c>
      <c r="S7" s="2">
        <f t="shared" si="3"/>
        <v>2.4525406773177982</v>
      </c>
      <c r="T7" s="5">
        <f t="shared" si="4"/>
        <v>7.3557536705210813E-2</v>
      </c>
      <c r="U7" s="2">
        <v>2.8864523999999999E-2</v>
      </c>
      <c r="V7" s="1">
        <v>68</v>
      </c>
      <c r="W7" s="31">
        <f>(LN(((('Dataset S5 - Parameters'!$B$15*EXP('Dataset S5 - Parameters'!$B$4*'Dataset S5 - Parameters'!$B$12)-('Dataset S5 - Parameters'!$B$16*EXP('Dataset S5 - Parameters'!$B$4*$C7*1000000))) + ('Dataset S5 - Parameters'!$B$9-$H7))/('Dataset S5 - Parameters'!$B$15-'Dataset S5 - Parameters'!$B$16)))*(1/'Dataset S5 - Parameters'!$B$4))*0.000001</f>
        <v>2609.2094265824035</v>
      </c>
      <c r="X7" s="31">
        <f>(LN((((('Dataset S5 - Parameters'!$B$15/137.818)*EXP('Dataset S5 - Parameters'!$B$5*'Dataset S5 - Parameters'!$B$12)-(('Dataset S5 - Parameters'!$B$16/137.818)*EXP('Dataset S5 - Parameters'!$B$5*$C7*1000000))) + ('Dataset S5 - Parameters'!$B$10-$K7))/(('Dataset S5 - Parameters'!$B$15-'Dataset S5 - Parameters'!$B$16)/137.818)))*(1/'Dataset S5 - Parameters'!$B$5))*0.000001</f>
        <v>2740.9666492824313</v>
      </c>
      <c r="Y7" s="31">
        <f>0.000001*LN(((('Dataset S5 - Parameters'!$B$15*'Dataset S5 - Parameters'!$B$17*EXP('Dataset S5 - Parameters'!$B$6*'Dataset S5 - Parameters'!$B$12))-('Dataset S5 - Parameters'!$B$16*'Dataset S5 - Parameters'!$B$18*EXP('Dataset S5 - Parameters'!$B$6*$C7*1000000))) + ('Dataset S5 - Parameters'!$B$11-$N7))/('Dataset S5 - Parameters'!$B$15*'Dataset S5 - Parameters'!$B$17-'Dataset S5 - Parameters'!$B$16*'Dataset S5 - Parameters'!$B$18))*(1/'Dataset S5 - Parameters'!$B$6)</f>
        <v>2675.1326396802137</v>
      </c>
      <c r="AA7" s="63">
        <v>0.28093188082838794</v>
      </c>
      <c r="AB7" s="63">
        <v>1.6000305144633705E-5</v>
      </c>
      <c r="AC7" s="63">
        <v>0.28109662862125762</v>
      </c>
      <c r="AD7" s="63">
        <v>0.28132043271000873</v>
      </c>
      <c r="AE7" s="13">
        <v>-5.8608953681787979</v>
      </c>
      <c r="AF7" s="9">
        <v>0.32400018399303071</v>
      </c>
      <c r="AG7" s="9">
        <v>2.2187161394158901</v>
      </c>
      <c r="AH7" s="9">
        <v>3.5080797171570675</v>
      </c>
    </row>
    <row r="8" spans="1:34" x14ac:dyDescent="0.25">
      <c r="A8" s="1">
        <v>5</v>
      </c>
      <c r="B8" s="1">
        <v>205935</v>
      </c>
      <c r="C8" s="1">
        <v>2628</v>
      </c>
      <c r="D8" s="1">
        <v>2</v>
      </c>
      <c r="E8" s="7">
        <v>116.427035</v>
      </c>
      <c r="F8" s="7">
        <v>-32.384380999999998</v>
      </c>
      <c r="G8" s="1">
        <v>4</v>
      </c>
      <c r="H8" s="5">
        <v>13.812099999999999</v>
      </c>
      <c r="I8" s="5">
        <v>3.7199999999999997E-2</v>
      </c>
      <c r="J8" s="5">
        <f t="shared" si="0"/>
        <v>7.4399999999999994E-2</v>
      </c>
      <c r="K8" s="5">
        <v>14.8431</v>
      </c>
      <c r="L8" s="5">
        <v>2.1600000000000001E-2</v>
      </c>
      <c r="M8" s="5">
        <f t="shared" si="1"/>
        <v>4.3200000000000002E-2</v>
      </c>
      <c r="N8" s="5">
        <v>33.494</v>
      </c>
      <c r="O8" s="5">
        <v>4.4600000000000001E-2</v>
      </c>
      <c r="P8" s="5">
        <f t="shared" si="2"/>
        <v>8.9200000000000002E-2</v>
      </c>
      <c r="Q8" s="5"/>
      <c r="R8" s="2">
        <v>1.07464469559299</v>
      </c>
      <c r="S8" s="2">
        <f t="shared" si="3"/>
        <v>2.4249752029018037</v>
      </c>
      <c r="T8" s="5">
        <f t="shared" si="4"/>
        <v>7.2400286705135361E-2</v>
      </c>
      <c r="U8" s="2">
        <v>2.1882271636787701E-2</v>
      </c>
      <c r="V8" s="1">
        <v>67.2</v>
      </c>
      <c r="W8" s="31">
        <f>(LN(((('Dataset S5 - Parameters'!$B$15*EXP('Dataset S5 - Parameters'!$B$4*'Dataset S5 - Parameters'!$B$12)-('Dataset S5 - Parameters'!$B$16*EXP('Dataset S5 - Parameters'!$B$4*$C8*1000000))) + ('Dataset S5 - Parameters'!$B$9-$H8))/('Dataset S5 - Parameters'!$B$15-'Dataset S5 - Parameters'!$B$16)))*(1/'Dataset S5 - Parameters'!$B$4))*0.000001</f>
        <v>2871.5634559434147</v>
      </c>
      <c r="X8" s="31">
        <f>(LN((((('Dataset S5 - Parameters'!$B$15/137.818)*EXP('Dataset S5 - Parameters'!$B$5*'Dataset S5 - Parameters'!$B$12)-(('Dataset S5 - Parameters'!$B$16/137.818)*EXP('Dataset S5 - Parameters'!$B$5*$C8*1000000))) + ('Dataset S5 - Parameters'!$B$10-$K8))/(('Dataset S5 - Parameters'!$B$15-'Dataset S5 - Parameters'!$B$16)/137.818)))*(1/'Dataset S5 - Parameters'!$B$5))*0.000001</f>
        <v>3012.184647249373</v>
      </c>
      <c r="Y8" s="31">
        <f>0.000001*LN(((('Dataset S5 - Parameters'!$B$15*'Dataset S5 - Parameters'!$B$17*EXP('Dataset S5 - Parameters'!$B$6*'Dataset S5 - Parameters'!$B$12))-('Dataset S5 - Parameters'!$B$16*'Dataset S5 - Parameters'!$B$18*EXP('Dataset S5 - Parameters'!$B$6*$C8*1000000))) + ('Dataset S5 - Parameters'!$B$11-$N8))/('Dataset S5 - Parameters'!$B$15*'Dataset S5 - Parameters'!$B$17-'Dataset S5 - Parameters'!$B$16*'Dataset S5 - Parameters'!$B$18))*(1/'Dataset S5 - Parameters'!$B$6)</f>
        <v>2797.4166138412638</v>
      </c>
      <c r="AA8" s="30"/>
      <c r="AB8" s="30"/>
      <c r="AC8" s="30"/>
      <c r="AD8" s="30"/>
      <c r="AE8" s="9"/>
      <c r="AF8" s="9"/>
      <c r="AG8" s="9"/>
      <c r="AH8" s="9"/>
    </row>
    <row r="9" spans="1:34" x14ac:dyDescent="0.25">
      <c r="A9" s="1">
        <v>6</v>
      </c>
      <c r="B9" s="1">
        <v>142994</v>
      </c>
      <c r="C9" s="1">
        <v>2632</v>
      </c>
      <c r="D9" s="1">
        <v>4</v>
      </c>
      <c r="E9" s="7">
        <v>120.54895</v>
      </c>
      <c r="F9" s="7">
        <v>-29.925989999999999</v>
      </c>
      <c r="G9" s="1">
        <v>17</v>
      </c>
      <c r="H9" s="5">
        <v>13.651199999999999</v>
      </c>
      <c r="I9" s="5">
        <v>1.4E-2</v>
      </c>
      <c r="J9" s="5">
        <f t="shared" si="0"/>
        <v>5.7723478758647251E-2</v>
      </c>
      <c r="K9" s="5">
        <v>14.7919</v>
      </c>
      <c r="L9" s="5">
        <v>1.7100000000000001E-2</v>
      </c>
      <c r="M9" s="5">
        <f t="shared" si="1"/>
        <v>7.0505106198061995E-2</v>
      </c>
      <c r="N9" s="5">
        <v>33.3489</v>
      </c>
      <c r="O9" s="5">
        <v>3.1300000000000001E-2</v>
      </c>
      <c r="P9" s="5">
        <f t="shared" si="2"/>
        <v>0.12905320608183279</v>
      </c>
      <c r="Q9" s="5"/>
      <c r="R9" s="2">
        <v>1.08356042</v>
      </c>
      <c r="S9" s="2">
        <f t="shared" si="3"/>
        <v>2.4429280942334741</v>
      </c>
      <c r="T9" s="5">
        <f t="shared" si="4"/>
        <v>7.3253633380215663E-2</v>
      </c>
      <c r="U9" s="2">
        <v>2.2241321000000001E-2</v>
      </c>
      <c r="V9" s="1">
        <v>84.7</v>
      </c>
      <c r="W9" s="31">
        <f>(LN(((('Dataset S5 - Parameters'!$B$15*EXP('Dataset S5 - Parameters'!$B$4*'Dataset S5 - Parameters'!$B$12)-('Dataset S5 - Parameters'!$B$16*EXP('Dataset S5 - Parameters'!$B$4*$C9*1000000))) + ('Dataset S5 - Parameters'!$B$9-$H9))/('Dataset S5 - Parameters'!$B$15-'Dataset S5 - Parameters'!$B$16)))*(1/'Dataset S5 - Parameters'!$B$4))*0.000001</f>
        <v>2696.5422902186247</v>
      </c>
      <c r="X9" s="31">
        <f>(LN((((('Dataset S5 - Parameters'!$B$15/137.818)*EXP('Dataset S5 - Parameters'!$B$5*'Dataset S5 - Parameters'!$B$12)-(('Dataset S5 - Parameters'!$B$16/137.818)*EXP('Dataset S5 - Parameters'!$B$5*$C9*1000000))) + ('Dataset S5 - Parameters'!$B$10-$K9))/(('Dataset S5 - Parameters'!$B$15-'Dataset S5 - Parameters'!$B$16)/137.818)))*(1/'Dataset S5 - Parameters'!$B$5))*0.000001</f>
        <v>2913.7339456238351</v>
      </c>
      <c r="Y9" s="31">
        <f>0.000001*LN(((('Dataset S5 - Parameters'!$B$15*'Dataset S5 - Parameters'!$B$17*EXP('Dataset S5 - Parameters'!$B$6*'Dataset S5 - Parameters'!$B$12))-('Dataset S5 - Parameters'!$B$16*'Dataset S5 - Parameters'!$B$18*EXP('Dataset S5 - Parameters'!$B$6*$C9*1000000))) + ('Dataset S5 - Parameters'!$B$11-$N9))/('Dataset S5 - Parameters'!$B$15*'Dataset S5 - Parameters'!$B$17-'Dataset S5 - Parameters'!$B$16*'Dataset S5 - Parameters'!$B$18))*(1/'Dataset S5 - Parameters'!$B$6)</f>
        <v>2695.5135103190178</v>
      </c>
      <c r="AA9" s="30">
        <v>0.28096828457154205</v>
      </c>
      <c r="AB9" s="30">
        <v>1.3000346129252034E-5</v>
      </c>
      <c r="AC9" s="30">
        <v>0.28109267539647981</v>
      </c>
      <c r="AD9" s="30">
        <v>0.28131591473883405</v>
      </c>
      <c r="AE9" s="9">
        <v>-4.4252602726946311</v>
      </c>
      <c r="AF9" s="9">
        <v>0.21389999411085095</v>
      </c>
      <c r="AG9" s="9">
        <v>2.1981500344949025</v>
      </c>
      <c r="AH9" s="9">
        <v>3.4218618483441938</v>
      </c>
    </row>
    <row r="10" spans="1:34" x14ac:dyDescent="0.25">
      <c r="A10" s="1">
        <v>7</v>
      </c>
      <c r="B10" s="1">
        <v>193433</v>
      </c>
      <c r="C10" s="1">
        <v>2634</v>
      </c>
      <c r="D10" s="1">
        <v>3</v>
      </c>
      <c r="E10" s="7">
        <v>123.02710999999999</v>
      </c>
      <c r="F10" s="7">
        <v>-28.771979999999999</v>
      </c>
      <c r="G10" s="1">
        <v>32</v>
      </c>
      <c r="H10" s="5">
        <v>13.5594</v>
      </c>
      <c r="I10" s="5">
        <v>1.37E-2</v>
      </c>
      <c r="J10" s="5">
        <f t="shared" si="0"/>
        <v>7.7498903218045617E-2</v>
      </c>
      <c r="K10" s="5">
        <v>14.7234</v>
      </c>
      <c r="L10" s="5">
        <v>1.32E-2</v>
      </c>
      <c r="M10" s="5">
        <f t="shared" si="1"/>
        <v>7.4670476093299423E-2</v>
      </c>
      <c r="N10" s="5">
        <v>33.249499999999998</v>
      </c>
      <c r="O10" s="5">
        <v>3.5099999999999999E-2</v>
      </c>
      <c r="P10" s="5">
        <f t="shared" si="2"/>
        <v>0.19855558415718255</v>
      </c>
      <c r="Q10" s="5"/>
      <c r="R10" s="2">
        <v>1.0858445059999999</v>
      </c>
      <c r="S10" s="2">
        <f t="shared" si="3"/>
        <v>2.4521365252149798</v>
      </c>
      <c r="T10" s="5">
        <f t="shared" si="4"/>
        <v>7.3749575939938347E-2</v>
      </c>
      <c r="U10" s="2">
        <v>1.5971444000000001E-2</v>
      </c>
      <c r="V10" s="1">
        <v>90.8</v>
      </c>
      <c r="W10" s="31">
        <f>(LN(((('Dataset S5 - Parameters'!$B$15*EXP('Dataset S5 - Parameters'!$B$4*'Dataset S5 - Parameters'!$B$12)-('Dataset S5 - Parameters'!$B$16*EXP('Dataset S5 - Parameters'!$B$4*$C10*1000000))) + ('Dataset S5 - Parameters'!$B$9-$H10))/('Dataset S5 - Parameters'!$B$15-'Dataset S5 - Parameters'!$B$16)))*(1/'Dataset S5 - Parameters'!$B$4))*0.000001</f>
        <v>2593.5665692513217</v>
      </c>
      <c r="X10" s="31">
        <f>(LN((((('Dataset S5 - Parameters'!$B$15/137.818)*EXP('Dataset S5 - Parameters'!$B$5*'Dataset S5 - Parameters'!$B$12)-(('Dataset S5 - Parameters'!$B$16/137.818)*EXP('Dataset S5 - Parameters'!$B$5*$C10*1000000))) + ('Dataset S5 - Parameters'!$B$10-$K10))/(('Dataset S5 - Parameters'!$B$15-'Dataset S5 - Parameters'!$B$16)/137.818)))*(1/'Dataset S5 - Parameters'!$B$5))*0.000001</f>
        <v>2755.1810076125666</v>
      </c>
      <c r="Y10" s="31">
        <f>0.000001*LN(((('Dataset S5 - Parameters'!$B$15*'Dataset S5 - Parameters'!$B$17*EXP('Dataset S5 - Parameters'!$B$6*'Dataset S5 - Parameters'!$B$12))-('Dataset S5 - Parameters'!$B$16*'Dataset S5 - Parameters'!$B$18*EXP('Dataset S5 - Parameters'!$B$6*$C10*1000000))) + ('Dataset S5 - Parameters'!$B$11-$N10))/('Dataset S5 - Parameters'!$B$15*'Dataset S5 - Parameters'!$B$17-'Dataset S5 - Parameters'!$B$16*'Dataset S5 - Parameters'!$B$18))*(1/'Dataset S5 - Parameters'!$B$6)</f>
        <v>2623.5653972353075</v>
      </c>
      <c r="AA10" s="30"/>
      <c r="AB10" s="30"/>
      <c r="AC10" s="30"/>
      <c r="AD10" s="30"/>
      <c r="AE10" s="9"/>
      <c r="AF10" s="9"/>
      <c r="AG10" s="9"/>
      <c r="AH10" s="9"/>
    </row>
    <row r="11" spans="1:34" x14ac:dyDescent="0.25">
      <c r="A11" s="1">
        <v>8</v>
      </c>
      <c r="B11" s="1">
        <v>168970</v>
      </c>
      <c r="C11" s="1">
        <v>2635</v>
      </c>
      <c r="D11" s="1">
        <v>8</v>
      </c>
      <c r="E11" s="7">
        <v>119.26321</v>
      </c>
      <c r="F11" s="7">
        <v>-29.069400000000002</v>
      </c>
      <c r="G11" s="1">
        <v>26</v>
      </c>
      <c r="H11" s="5">
        <v>13.8279</v>
      </c>
      <c r="I11" s="5">
        <v>1.8200000000000001E-2</v>
      </c>
      <c r="J11" s="5">
        <f t="shared" si="0"/>
        <v>9.2802155147388682E-2</v>
      </c>
      <c r="K11" s="5">
        <v>14.9207</v>
      </c>
      <c r="L11" s="5">
        <v>2.4400000000000002E-2</v>
      </c>
      <c r="M11" s="5">
        <f t="shared" si="1"/>
        <v>0.12441607613166394</v>
      </c>
      <c r="N11" s="5">
        <v>33.648000000000003</v>
      </c>
      <c r="O11" s="5">
        <v>5.4100000000000002E-2</v>
      </c>
      <c r="P11" s="5">
        <f t="shared" si="2"/>
        <v>0.27585695568536966</v>
      </c>
      <c r="Q11" s="5"/>
      <c r="R11" s="2">
        <v>1.0790286309999999</v>
      </c>
      <c r="S11" s="2">
        <f t="shared" si="3"/>
        <v>2.4333412882650296</v>
      </c>
      <c r="T11" s="5">
        <f t="shared" si="4"/>
        <v>7.231756087330686E-2</v>
      </c>
      <c r="U11" s="2">
        <v>1.3785347999999999E-2</v>
      </c>
      <c r="V11" s="1">
        <v>43.6</v>
      </c>
      <c r="W11" s="31">
        <f>(LN(((('Dataset S5 - Parameters'!$B$15*EXP('Dataset S5 - Parameters'!$B$4*'Dataset S5 - Parameters'!$B$12)-('Dataset S5 - Parameters'!$B$16*EXP('Dataset S5 - Parameters'!$B$4*$C11*1000000))) + ('Dataset S5 - Parameters'!$B$9-$H11))/('Dataset S5 - Parameters'!$B$15-'Dataset S5 - Parameters'!$B$16)))*(1/'Dataset S5 - Parameters'!$B$4))*0.000001</f>
        <v>2912.264316487458</v>
      </c>
      <c r="X11" s="31">
        <f>(LN((((('Dataset S5 - Parameters'!$B$15/137.818)*EXP('Dataset S5 - Parameters'!$B$5*'Dataset S5 - Parameters'!$B$12)-(('Dataset S5 - Parameters'!$B$16/137.818)*EXP('Dataset S5 - Parameters'!$B$5*$C11*1000000))) + ('Dataset S5 - Parameters'!$B$10-$K11))/(('Dataset S5 - Parameters'!$B$15-'Dataset S5 - Parameters'!$B$16)/137.818)))*(1/'Dataset S5 - Parameters'!$B$5))*0.000001</f>
        <v>3171.3201585676516</v>
      </c>
      <c r="Y11" s="31">
        <f>0.000001*LN(((('Dataset S5 - Parameters'!$B$15*'Dataset S5 - Parameters'!$B$17*EXP('Dataset S5 - Parameters'!$B$6*'Dataset S5 - Parameters'!$B$12))-('Dataset S5 - Parameters'!$B$16*'Dataset S5 - Parameters'!$B$18*EXP('Dataset S5 - Parameters'!$B$6*$C11*1000000))) + ('Dataset S5 - Parameters'!$B$11-$N11))/('Dataset S5 - Parameters'!$B$15*'Dataset S5 - Parameters'!$B$17-'Dataset S5 - Parameters'!$B$16*'Dataset S5 - Parameters'!$B$18))*(1/'Dataset S5 - Parameters'!$B$6)</f>
        <v>2932.6070588121529</v>
      </c>
      <c r="AA11" s="30"/>
      <c r="AB11" s="30"/>
      <c r="AC11" s="30"/>
      <c r="AD11" s="30"/>
      <c r="AE11" s="9"/>
      <c r="AF11" s="9"/>
      <c r="AG11" s="9"/>
      <c r="AH11" s="9"/>
    </row>
    <row r="12" spans="1:34" x14ac:dyDescent="0.25">
      <c r="A12" s="1">
        <v>9</v>
      </c>
      <c r="B12" s="1">
        <v>207529</v>
      </c>
      <c r="C12" s="1">
        <v>2637</v>
      </c>
      <c r="D12" s="1">
        <v>6</v>
      </c>
      <c r="E12" s="7">
        <v>120.12597</v>
      </c>
      <c r="F12" s="7">
        <v>-31.612449999999999</v>
      </c>
      <c r="G12" s="1">
        <v>37</v>
      </c>
      <c r="H12" s="5">
        <v>13.7597</v>
      </c>
      <c r="I12" s="5">
        <v>1.17E-2</v>
      </c>
      <c r="J12" s="5">
        <f t="shared" si="0"/>
        <v>7.1168321604489174E-2</v>
      </c>
      <c r="K12" s="5">
        <v>14.876099999999999</v>
      </c>
      <c r="L12" s="5">
        <v>1.26E-2</v>
      </c>
      <c r="M12" s="5">
        <f t="shared" si="1"/>
        <v>7.6642807881757563E-2</v>
      </c>
      <c r="N12" s="5">
        <v>33.547499999999999</v>
      </c>
      <c r="O12" s="5">
        <v>2.86E-2</v>
      </c>
      <c r="P12" s="5">
        <f t="shared" si="2"/>
        <v>0.17396700836652906</v>
      </c>
      <c r="Q12" s="5"/>
      <c r="R12" s="2">
        <v>1.0811354900000001</v>
      </c>
      <c r="S12" s="2">
        <f t="shared" si="3"/>
        <v>2.4380982143506036</v>
      </c>
      <c r="T12" s="5">
        <f t="shared" si="4"/>
        <v>7.2676003110532933E-2</v>
      </c>
      <c r="U12" s="2">
        <v>4.7744522999999997E-2</v>
      </c>
      <c r="V12" s="1">
        <v>30.8</v>
      </c>
      <c r="W12" s="31">
        <f>(LN(((('Dataset S5 - Parameters'!$B$15*EXP('Dataset S5 - Parameters'!$B$4*'Dataset S5 - Parameters'!$B$12)-('Dataset S5 - Parameters'!$B$16*EXP('Dataset S5 - Parameters'!$B$4*$C12*1000000))) + ('Dataset S5 - Parameters'!$B$9-$H12))/('Dataset S5 - Parameters'!$B$15-'Dataset S5 - Parameters'!$B$16)))*(1/'Dataset S5 - Parameters'!$B$4))*0.000001</f>
        <v>2840.1183111994114</v>
      </c>
      <c r="X12" s="31">
        <f>(LN((((('Dataset S5 - Parameters'!$B$15/137.818)*EXP('Dataset S5 - Parameters'!$B$5*'Dataset S5 - Parameters'!$B$12)-(('Dataset S5 - Parameters'!$B$16/137.818)*EXP('Dataset S5 - Parameters'!$B$5*$C12*1000000))) + ('Dataset S5 - Parameters'!$B$10-$K12))/(('Dataset S5 - Parameters'!$B$15-'Dataset S5 - Parameters'!$B$16)/137.818)))*(1/'Dataset S5 - Parameters'!$B$5))*0.000001</f>
        <v>3095.8072964992944</v>
      </c>
      <c r="Y12" s="31">
        <f>0.000001*LN(((('Dataset S5 - Parameters'!$B$15*'Dataset S5 - Parameters'!$B$17*EXP('Dataset S5 - Parameters'!$B$6*'Dataset S5 - Parameters'!$B$12))-('Dataset S5 - Parameters'!$B$16*'Dataset S5 - Parameters'!$B$18*EXP('Dataset S5 - Parameters'!$B$6*$C12*1000000))) + ('Dataset S5 - Parameters'!$B$11-$N12))/('Dataset S5 - Parameters'!$B$15*'Dataset S5 - Parameters'!$B$17-'Dataset S5 - Parameters'!$B$16*'Dataset S5 - Parameters'!$B$18))*(1/'Dataset S5 - Parameters'!$B$6)</f>
        <v>2860.657407527618</v>
      </c>
      <c r="AA12" s="30"/>
      <c r="AB12" s="30"/>
      <c r="AC12" s="30"/>
      <c r="AD12" s="30"/>
      <c r="AE12" s="9"/>
      <c r="AF12" s="9"/>
      <c r="AG12" s="9"/>
      <c r="AH12" s="9"/>
    </row>
    <row r="13" spans="1:34" x14ac:dyDescent="0.25">
      <c r="A13" s="1">
        <v>10</v>
      </c>
      <c r="B13" s="1">
        <v>224380</v>
      </c>
      <c r="C13" s="1">
        <v>2638</v>
      </c>
      <c r="D13" s="1">
        <v>5</v>
      </c>
      <c r="E13" s="7">
        <v>116.68557</v>
      </c>
      <c r="F13" s="7">
        <v>-32.937539999999998</v>
      </c>
      <c r="G13" s="1">
        <v>11</v>
      </c>
      <c r="H13" s="5">
        <v>13.9316</v>
      </c>
      <c r="I13" s="5">
        <v>2.4500000000000001E-2</v>
      </c>
      <c r="J13" s="5">
        <f t="shared" si="0"/>
        <v>8.1257307363707301E-2</v>
      </c>
      <c r="K13" s="5">
        <v>14.885</v>
      </c>
      <c r="L13" s="5">
        <v>1.43E-2</v>
      </c>
      <c r="M13" s="5">
        <f t="shared" si="1"/>
        <v>4.7427734502082215E-2</v>
      </c>
      <c r="N13" s="5">
        <v>33.6447</v>
      </c>
      <c r="O13" s="5">
        <v>2.3699999999999999E-2</v>
      </c>
      <c r="P13" s="5">
        <f t="shared" si="2"/>
        <v>7.8604007531422979E-2</v>
      </c>
      <c r="Q13" s="5"/>
      <c r="R13" s="2">
        <v>1.06843435068477</v>
      </c>
      <c r="S13" s="2">
        <f t="shared" si="3"/>
        <v>2.414991817163858</v>
      </c>
      <c r="T13" s="5">
        <f t="shared" si="4"/>
        <v>7.1779264406098373E-2</v>
      </c>
      <c r="U13" s="2">
        <v>6.3155099181038898E-2</v>
      </c>
      <c r="V13" s="1">
        <v>37.200000000000003</v>
      </c>
      <c r="W13" s="31">
        <f>(LN(((('Dataset S5 - Parameters'!$B$15*EXP('Dataset S5 - Parameters'!$B$4*'Dataset S5 - Parameters'!$B$12)-('Dataset S5 - Parameters'!$B$16*EXP('Dataset S5 - Parameters'!$B$4*$C13*1000000))) + ('Dataset S5 - Parameters'!$B$9-$H13))/('Dataset S5 - Parameters'!$B$15-'Dataset S5 - Parameters'!$B$16)))*(1/'Dataset S5 - Parameters'!$B$4))*0.000001</f>
        <v>3039.4896329194853</v>
      </c>
      <c r="X13" s="31">
        <f>(LN((((('Dataset S5 - Parameters'!$B$15/137.818)*EXP('Dataset S5 - Parameters'!$B$5*'Dataset S5 - Parameters'!$B$12)-(('Dataset S5 - Parameters'!$B$16/137.818)*EXP('Dataset S5 - Parameters'!$B$5*$C13*1000000))) + ('Dataset S5 - Parameters'!$B$10-$K13))/(('Dataset S5 - Parameters'!$B$15-'Dataset S5 - Parameters'!$B$16)/137.818)))*(1/'Dataset S5 - Parameters'!$B$5))*0.000001</f>
        <v>3114.2666378312638</v>
      </c>
      <c r="Y13" s="31">
        <f>0.000001*LN(((('Dataset S5 - Parameters'!$B$15*'Dataset S5 - Parameters'!$B$17*EXP('Dataset S5 - Parameters'!$B$6*'Dataset S5 - Parameters'!$B$12))-('Dataset S5 - Parameters'!$B$16*'Dataset S5 - Parameters'!$B$18*EXP('Dataset S5 - Parameters'!$B$6*$C13*1000000))) + ('Dataset S5 - Parameters'!$B$11-$N13))/('Dataset S5 - Parameters'!$B$15*'Dataset S5 - Parameters'!$B$17-'Dataset S5 - Parameters'!$B$16*'Dataset S5 - Parameters'!$B$18))*(1/'Dataset S5 - Parameters'!$B$6)</f>
        <v>2937.4460389087553</v>
      </c>
      <c r="AA13" s="30"/>
      <c r="AB13" s="30"/>
      <c r="AC13" s="30"/>
      <c r="AD13" s="30"/>
      <c r="AE13" s="9"/>
      <c r="AF13" s="9"/>
      <c r="AG13" s="9"/>
      <c r="AH13" s="9"/>
    </row>
    <row r="14" spans="1:34" x14ac:dyDescent="0.25">
      <c r="A14" s="1">
        <v>11</v>
      </c>
      <c r="B14" s="1">
        <v>182783</v>
      </c>
      <c r="C14" s="1">
        <v>2639</v>
      </c>
      <c r="D14" s="1">
        <v>7</v>
      </c>
      <c r="E14" s="7">
        <v>119.12063000000001</v>
      </c>
      <c r="F14" s="7">
        <v>-31.30705</v>
      </c>
      <c r="G14" s="1">
        <v>26</v>
      </c>
      <c r="H14" s="5">
        <v>13.79</v>
      </c>
      <c r="I14" s="5">
        <v>1.8499999999999999E-2</v>
      </c>
      <c r="J14" s="5">
        <f t="shared" si="0"/>
        <v>9.433186100146651E-2</v>
      </c>
      <c r="K14" s="5">
        <v>14.833</v>
      </c>
      <c r="L14" s="5">
        <v>1.7999999999999999E-2</v>
      </c>
      <c r="M14" s="5">
        <f t="shared" si="1"/>
        <v>9.1782351244670116E-2</v>
      </c>
      <c r="N14" s="5">
        <v>33.406199999999998</v>
      </c>
      <c r="O14" s="5">
        <v>3.6600000000000001E-2</v>
      </c>
      <c r="P14" s="5">
        <f t="shared" si="2"/>
        <v>0.18662411419749592</v>
      </c>
      <c r="Q14" s="5"/>
      <c r="R14" s="2">
        <v>1.075634518</v>
      </c>
      <c r="S14" s="2">
        <f t="shared" si="3"/>
        <v>2.4224945612762872</v>
      </c>
      <c r="T14" s="5">
        <f t="shared" si="4"/>
        <v>7.2516316171138517E-2</v>
      </c>
      <c r="U14" s="2">
        <v>2.7098734999999999E-2</v>
      </c>
      <c r="V14" s="1">
        <v>73.8</v>
      </c>
      <c r="W14" s="31">
        <f>(LN(((('Dataset S5 - Parameters'!$B$15*EXP('Dataset S5 - Parameters'!$B$4*'Dataset S5 - Parameters'!$B$12)-('Dataset S5 - Parameters'!$B$16*EXP('Dataset S5 - Parameters'!$B$4*$C14*1000000))) + ('Dataset S5 - Parameters'!$B$9-$H14))/('Dataset S5 - Parameters'!$B$15-'Dataset S5 - Parameters'!$B$16)))*(1/'Dataset S5 - Parameters'!$B$4))*0.000001</f>
        <v>2881.6003029048697</v>
      </c>
      <c r="X14" s="31">
        <f>(LN((((('Dataset S5 - Parameters'!$B$15/137.818)*EXP('Dataset S5 - Parameters'!$B$5*'Dataset S5 - Parameters'!$B$12)-(('Dataset S5 - Parameters'!$B$16/137.818)*EXP('Dataset S5 - Parameters'!$B$5*$C14*1000000))) + ('Dataset S5 - Parameters'!$B$10-$K14))/(('Dataset S5 - Parameters'!$B$15-'Dataset S5 - Parameters'!$B$16)/137.818)))*(1/'Dataset S5 - Parameters'!$B$5))*0.000001</f>
        <v>3017.2412098481741</v>
      </c>
      <c r="Y14" s="31">
        <f>0.000001*LN(((('Dataset S5 - Parameters'!$B$15*'Dataset S5 - Parameters'!$B$17*EXP('Dataset S5 - Parameters'!$B$6*'Dataset S5 - Parameters'!$B$12))-('Dataset S5 - Parameters'!$B$16*'Dataset S5 - Parameters'!$B$18*EXP('Dataset S5 - Parameters'!$B$6*$C14*1000000))) + ('Dataset S5 - Parameters'!$B$11-$N14))/('Dataset S5 - Parameters'!$B$15*'Dataset S5 - Parameters'!$B$17-'Dataset S5 - Parameters'!$B$16*'Dataset S5 - Parameters'!$B$18))*(1/'Dataset S5 - Parameters'!$B$6)</f>
        <v>2757.0547681650037</v>
      </c>
      <c r="AA14" s="30"/>
      <c r="AB14" s="30"/>
      <c r="AC14" s="30"/>
      <c r="AD14" s="30"/>
      <c r="AE14" s="9"/>
      <c r="AF14" s="9"/>
      <c r="AG14" s="9"/>
      <c r="AH14" s="9"/>
    </row>
    <row r="15" spans="1:34" x14ac:dyDescent="0.25">
      <c r="A15" s="1">
        <v>12</v>
      </c>
      <c r="B15" s="1">
        <v>207528</v>
      </c>
      <c r="C15" s="1">
        <v>2641</v>
      </c>
      <c r="D15" s="1">
        <v>9</v>
      </c>
      <c r="E15" s="7">
        <v>120.33514</v>
      </c>
      <c r="F15" s="7">
        <v>-31.86833</v>
      </c>
      <c r="G15" s="1">
        <v>20</v>
      </c>
      <c r="H15" s="5">
        <v>13.651400000000001</v>
      </c>
      <c r="I15" s="5">
        <v>2.63E-2</v>
      </c>
      <c r="J15" s="5">
        <f t="shared" si="0"/>
        <v>0.11761717561648895</v>
      </c>
      <c r="K15" s="5">
        <v>14.768800000000001</v>
      </c>
      <c r="L15" s="5">
        <v>2.1499999999999998E-2</v>
      </c>
      <c r="M15" s="5">
        <f t="shared" si="1"/>
        <v>9.6150923032490954E-2</v>
      </c>
      <c r="N15" s="5">
        <v>33.325600000000001</v>
      </c>
      <c r="O15" s="5">
        <v>5.16E-2</v>
      </c>
      <c r="P15" s="5">
        <f t="shared" si="2"/>
        <v>0.2307622152779783</v>
      </c>
      <c r="Q15" s="5"/>
      <c r="R15" s="2">
        <v>1.0818524110000001</v>
      </c>
      <c r="S15" s="2">
        <f t="shared" si="3"/>
        <v>2.4411855194339043</v>
      </c>
      <c r="T15" s="5">
        <f t="shared" si="4"/>
        <v>7.3252560176978176E-2</v>
      </c>
      <c r="U15" s="2">
        <v>2.5267363000000001E-2</v>
      </c>
      <c r="V15" s="1">
        <v>60.2</v>
      </c>
      <c r="W15" s="31">
        <f>(LN(((('Dataset S5 - Parameters'!$B$15*EXP('Dataset S5 - Parameters'!$B$4*'Dataset S5 - Parameters'!$B$12)-('Dataset S5 - Parameters'!$B$16*EXP('Dataset S5 - Parameters'!$B$4*$C15*1000000))) + ('Dataset S5 - Parameters'!$B$9-$H15))/('Dataset S5 - Parameters'!$B$15-'Dataset S5 - Parameters'!$B$16)))*(1/'Dataset S5 - Parameters'!$B$4))*0.000001</f>
        <v>2726.5970694705775</v>
      </c>
      <c r="X15" s="31">
        <f>(LN((((('Dataset S5 - Parameters'!$B$15/137.818)*EXP('Dataset S5 - Parameters'!$B$5*'Dataset S5 - Parameters'!$B$12)-(('Dataset S5 - Parameters'!$B$16/137.818)*EXP('Dataset S5 - Parameters'!$B$5*$C15*1000000))) + ('Dataset S5 - Parameters'!$B$10-$K15))/(('Dataset S5 - Parameters'!$B$15-'Dataset S5 - Parameters'!$B$16)/137.818)))*(1/'Dataset S5 - Parameters'!$B$5))*0.000001</f>
        <v>2885.0755566364082</v>
      </c>
      <c r="Y15" s="31">
        <f>0.000001*LN(((('Dataset S5 - Parameters'!$B$15*'Dataset S5 - Parameters'!$B$17*EXP('Dataset S5 - Parameters'!$B$6*'Dataset S5 - Parameters'!$B$12))-('Dataset S5 - Parameters'!$B$16*'Dataset S5 - Parameters'!$B$18*EXP('Dataset S5 - Parameters'!$B$6*$C15*1000000))) + ('Dataset S5 - Parameters'!$B$11-$N15))/('Dataset S5 - Parameters'!$B$15*'Dataset S5 - Parameters'!$B$17-'Dataset S5 - Parameters'!$B$16*'Dataset S5 - Parameters'!$B$18))*(1/'Dataset S5 - Parameters'!$B$6)</f>
        <v>2699.8519749857373</v>
      </c>
      <c r="AA15" s="30"/>
      <c r="AB15" s="30"/>
      <c r="AC15" s="30"/>
      <c r="AD15" s="30"/>
      <c r="AE15" s="9"/>
      <c r="AF15" s="9"/>
      <c r="AG15" s="9"/>
      <c r="AH15" s="9"/>
    </row>
    <row r="16" spans="1:34" x14ac:dyDescent="0.25">
      <c r="A16" s="1">
        <v>13</v>
      </c>
      <c r="B16" s="1">
        <v>224339</v>
      </c>
      <c r="C16" s="1">
        <v>2641</v>
      </c>
      <c r="D16" s="1">
        <v>4</v>
      </c>
      <c r="E16" s="7">
        <v>118.364558</v>
      </c>
      <c r="F16" s="7">
        <v>-33.880724999999998</v>
      </c>
      <c r="G16" s="1">
        <v>34</v>
      </c>
      <c r="H16" s="5">
        <v>13.985900000000001</v>
      </c>
      <c r="I16" s="5">
        <v>6.4999999999999997E-3</v>
      </c>
      <c r="J16" s="5">
        <f t="shared" si="0"/>
        <v>3.7901187316494452E-2</v>
      </c>
      <c r="K16" s="5">
        <v>14.9823</v>
      </c>
      <c r="L16" s="5">
        <v>7.1999999999999998E-3</v>
      </c>
      <c r="M16" s="5">
        <f t="shared" si="1"/>
        <v>4.1982853642886162E-2</v>
      </c>
      <c r="N16" s="5">
        <v>33.670499999999997</v>
      </c>
      <c r="O16" s="5">
        <v>1.8100000000000002E-2</v>
      </c>
      <c r="P16" s="5">
        <f t="shared" si="2"/>
        <v>0.10554022929669996</v>
      </c>
      <c r="Q16" s="5"/>
      <c r="R16" s="2">
        <v>1.07124318063192</v>
      </c>
      <c r="S16" s="2">
        <f t="shared" si="3"/>
        <v>2.4074603708020215</v>
      </c>
      <c r="T16" s="5">
        <f t="shared" si="4"/>
        <v>7.150058272974924E-2</v>
      </c>
      <c r="U16" s="2">
        <v>3.2131723847362501E-2</v>
      </c>
      <c r="V16" s="1">
        <v>52.2</v>
      </c>
      <c r="W16" s="31">
        <f>(LN(((('Dataset S5 - Parameters'!$B$15*EXP('Dataset S5 - Parameters'!$B$4*'Dataset S5 - Parameters'!$B$12)-('Dataset S5 - Parameters'!$B$16*EXP('Dataset S5 - Parameters'!$B$4*$C16*1000000))) + ('Dataset S5 - Parameters'!$B$9-$H16))/('Dataset S5 - Parameters'!$B$15-'Dataset S5 - Parameters'!$B$16)))*(1/'Dataset S5 - Parameters'!$B$4))*0.000001</f>
        <v>3109.5770807788458</v>
      </c>
      <c r="X16" s="31">
        <f>(LN((((('Dataset S5 - Parameters'!$B$15/137.818)*EXP('Dataset S5 - Parameters'!$B$5*'Dataset S5 - Parameters'!$B$12)-(('Dataset S5 - Parameters'!$B$16/137.818)*EXP('Dataset S5 - Parameters'!$B$5*$C16*1000000))) + ('Dataset S5 - Parameters'!$B$10-$K16))/(('Dataset S5 - Parameters'!$B$15-'Dataset S5 - Parameters'!$B$16)/137.818)))*(1/'Dataset S5 - Parameters'!$B$5))*0.000001</f>
        <v>3282.8374260486175</v>
      </c>
      <c r="Y16" s="31">
        <f>0.000001*LN(((('Dataset S5 - Parameters'!$B$15*'Dataset S5 - Parameters'!$B$17*EXP('Dataset S5 - Parameters'!$B$6*'Dataset S5 - Parameters'!$B$12))-('Dataset S5 - Parameters'!$B$16*'Dataset S5 - Parameters'!$B$18*EXP('Dataset S5 - Parameters'!$B$6*$C16*1000000))) + ('Dataset S5 - Parameters'!$B$11-$N16))/('Dataset S5 - Parameters'!$B$15*'Dataset S5 - Parameters'!$B$17-'Dataset S5 - Parameters'!$B$16*'Dataset S5 - Parameters'!$B$18))*(1/'Dataset S5 - Parameters'!$B$6)</f>
        <v>2964.4787777172878</v>
      </c>
      <c r="AA16" s="30"/>
      <c r="AB16" s="30"/>
      <c r="AC16" s="30"/>
      <c r="AD16" s="30"/>
      <c r="AE16" s="9"/>
      <c r="AF16" s="9"/>
      <c r="AG16" s="9"/>
      <c r="AH16" s="9"/>
    </row>
    <row r="17" spans="1:34" x14ac:dyDescent="0.25">
      <c r="A17" s="1">
        <v>14</v>
      </c>
      <c r="B17" s="1">
        <v>219901</v>
      </c>
      <c r="C17" s="1">
        <v>2643</v>
      </c>
      <c r="D17" s="1">
        <v>3</v>
      </c>
      <c r="E17" s="7">
        <v>117.92100000000001</v>
      </c>
      <c r="F17" s="7">
        <v>-33.574809999999999</v>
      </c>
      <c r="G17" s="1">
        <v>35</v>
      </c>
      <c r="H17" s="5">
        <v>13.7963</v>
      </c>
      <c r="I17" s="5">
        <v>1.1599999999999999E-2</v>
      </c>
      <c r="J17" s="5">
        <f t="shared" si="0"/>
        <v>6.8626525483955536E-2</v>
      </c>
      <c r="K17" s="5">
        <v>14.8543</v>
      </c>
      <c r="L17" s="5">
        <v>1.17E-2</v>
      </c>
      <c r="M17" s="5">
        <f t="shared" si="1"/>
        <v>6.9218133462265505E-2</v>
      </c>
      <c r="N17" s="5">
        <v>33.517699999999998</v>
      </c>
      <c r="O17" s="5">
        <v>2.7400000000000001E-2</v>
      </c>
      <c r="P17" s="5">
        <f t="shared" si="2"/>
        <v>0.16210058605692948</v>
      </c>
      <c r="Q17" s="5"/>
      <c r="R17" s="2">
        <v>1.0766872277349699</v>
      </c>
      <c r="S17" s="2">
        <f t="shared" si="3"/>
        <v>2.4294702202764507</v>
      </c>
      <c r="T17" s="5">
        <f t="shared" si="4"/>
        <v>7.2483202017932347E-2</v>
      </c>
      <c r="U17" s="2">
        <v>4.1396980634279601E-2</v>
      </c>
      <c r="V17" s="1">
        <v>58.2</v>
      </c>
      <c r="W17" s="31">
        <f>(LN(((('Dataset S5 - Parameters'!$B$15*EXP('Dataset S5 - Parameters'!$B$4*'Dataset S5 - Parameters'!$B$12)-('Dataset S5 - Parameters'!$B$16*EXP('Dataset S5 - Parameters'!$B$4*$C17*1000000))) + ('Dataset S5 - Parameters'!$B$9-$H17))/('Dataset S5 - Parameters'!$B$15-'Dataset S5 - Parameters'!$B$16)))*(1/'Dataset S5 - Parameters'!$B$4))*0.000001</f>
        <v>2901.7405169479157</v>
      </c>
      <c r="X17" s="31">
        <f>(LN((((('Dataset S5 - Parameters'!$B$15/137.818)*EXP('Dataset S5 - Parameters'!$B$5*'Dataset S5 - Parameters'!$B$12)-(('Dataset S5 - Parameters'!$B$16/137.818)*EXP('Dataset S5 - Parameters'!$B$5*$C17*1000000))) + ('Dataset S5 - Parameters'!$B$10-$K17))/(('Dataset S5 - Parameters'!$B$15-'Dataset S5 - Parameters'!$B$16)/137.818)))*(1/'Dataset S5 - Parameters'!$B$5))*0.000001</f>
        <v>3067.8637455223707</v>
      </c>
      <c r="Y17" s="31">
        <f>0.000001*LN(((('Dataset S5 - Parameters'!$B$15*'Dataset S5 - Parameters'!$B$17*EXP('Dataset S5 - Parameters'!$B$6*'Dataset S5 - Parameters'!$B$12))-('Dataset S5 - Parameters'!$B$16*'Dataset S5 - Parameters'!$B$18*EXP('Dataset S5 - Parameters'!$B$6*$C17*1000000))) + ('Dataset S5 - Parameters'!$B$11-$N17))/('Dataset S5 - Parameters'!$B$15*'Dataset S5 - Parameters'!$B$17-'Dataset S5 - Parameters'!$B$16*'Dataset S5 - Parameters'!$B$18))*(1/'Dataset S5 - Parameters'!$B$6)</f>
        <v>2852.5965876498431</v>
      </c>
      <c r="AA17" s="30"/>
      <c r="AB17" s="30"/>
      <c r="AC17" s="30"/>
      <c r="AD17" s="30"/>
      <c r="AE17" s="9"/>
      <c r="AF17" s="9"/>
      <c r="AG17" s="9"/>
      <c r="AH17" s="9"/>
    </row>
    <row r="18" spans="1:34" x14ac:dyDescent="0.25">
      <c r="A18" s="1">
        <v>15</v>
      </c>
      <c r="B18" s="1">
        <v>207527</v>
      </c>
      <c r="C18" s="1">
        <v>2643</v>
      </c>
      <c r="D18" s="1">
        <v>7</v>
      </c>
      <c r="E18" s="7">
        <v>120.26822</v>
      </c>
      <c r="F18" s="7">
        <v>-31.588069999999998</v>
      </c>
      <c r="G18" s="1">
        <v>27</v>
      </c>
      <c r="H18" s="5">
        <v>13.779</v>
      </c>
      <c r="I18" s="5">
        <v>1.47E-2</v>
      </c>
      <c r="J18" s="5">
        <f t="shared" si="0"/>
        <v>7.638344061378749E-2</v>
      </c>
      <c r="K18" s="5">
        <v>14.886200000000001</v>
      </c>
      <c r="L18" s="5">
        <v>1.3899999999999999E-2</v>
      </c>
      <c r="M18" s="5">
        <f t="shared" si="1"/>
        <v>7.2226518675622187E-2</v>
      </c>
      <c r="N18" s="5">
        <v>33.620399999999997</v>
      </c>
      <c r="O18" s="5">
        <v>3.6999999999999998E-2</v>
      </c>
      <c r="P18" s="5">
        <f t="shared" si="2"/>
        <v>0.19225763964014539</v>
      </c>
      <c r="Q18" s="5"/>
      <c r="R18" s="2">
        <v>1.0803541619999999</v>
      </c>
      <c r="S18" s="2">
        <f t="shared" si="3"/>
        <v>2.4399738732854339</v>
      </c>
      <c r="T18" s="5">
        <f t="shared" si="4"/>
        <v>7.2574207126787138E-2</v>
      </c>
      <c r="U18" s="2">
        <v>3.4617343000000002E-2</v>
      </c>
      <c r="V18" s="1">
        <v>42.9</v>
      </c>
      <c r="W18" s="31">
        <f>(LN(((('Dataset S5 - Parameters'!$B$15*EXP('Dataset S5 - Parameters'!$B$4*'Dataset S5 - Parameters'!$B$12)-('Dataset S5 - Parameters'!$B$16*EXP('Dataset S5 - Parameters'!$B$4*$C18*1000000))) + ('Dataset S5 - Parameters'!$B$9-$H18))/('Dataset S5 - Parameters'!$B$15-'Dataset S5 - Parameters'!$B$16)))*(1/'Dataset S5 - Parameters'!$B$4))*0.000001</f>
        <v>2881.8493123564131</v>
      </c>
      <c r="X18" s="31">
        <f>(LN((((('Dataset S5 - Parameters'!$B$15/137.818)*EXP('Dataset S5 - Parameters'!$B$5*'Dataset S5 - Parameters'!$B$12)-(('Dataset S5 - Parameters'!$B$16/137.818)*EXP('Dataset S5 - Parameters'!$B$5*$C18*1000000))) + ('Dataset S5 - Parameters'!$B$10-$K18))/(('Dataset S5 - Parameters'!$B$15-'Dataset S5 - Parameters'!$B$16)/137.818)))*(1/'Dataset S5 - Parameters'!$B$5))*0.000001</f>
        <v>3126.8824521620354</v>
      </c>
      <c r="Y18" s="31">
        <f>0.000001*LN(((('Dataset S5 - Parameters'!$B$15*'Dataset S5 - Parameters'!$B$17*EXP('Dataset S5 - Parameters'!$B$6*'Dataset S5 - Parameters'!$B$12))-('Dataset S5 - Parameters'!$B$16*'Dataset S5 - Parameters'!$B$18*EXP('Dataset S5 - Parameters'!$B$6*$C18*1000000))) + ('Dataset S5 - Parameters'!$B$11-$N18))/('Dataset S5 - Parameters'!$B$15*'Dataset S5 - Parameters'!$B$17-'Dataset S5 - Parameters'!$B$16*'Dataset S5 - Parameters'!$B$18))*(1/'Dataset S5 - Parameters'!$B$6)</f>
        <v>2931.1619019205014</v>
      </c>
      <c r="AA18" s="30"/>
      <c r="AB18" s="30"/>
      <c r="AC18" s="30"/>
      <c r="AD18" s="30"/>
      <c r="AE18" s="9"/>
      <c r="AF18" s="9"/>
      <c r="AG18" s="9"/>
      <c r="AH18" s="9"/>
    </row>
    <row r="19" spans="1:34" x14ac:dyDescent="0.25">
      <c r="A19" s="1">
        <v>16</v>
      </c>
      <c r="B19" s="1">
        <v>179449</v>
      </c>
      <c r="C19" s="1">
        <v>2643</v>
      </c>
      <c r="D19" s="1">
        <v>3</v>
      </c>
      <c r="E19" s="7">
        <v>123.425</v>
      </c>
      <c r="F19" s="7">
        <v>-27.99248</v>
      </c>
      <c r="G19" s="1">
        <v>14</v>
      </c>
      <c r="H19" s="5">
        <v>13.7349</v>
      </c>
      <c r="I19" s="5">
        <v>3.2000000000000001E-2</v>
      </c>
      <c r="J19" s="5">
        <f t="shared" si="0"/>
        <v>0.11973303637676612</v>
      </c>
      <c r="K19" s="5">
        <v>14.8209</v>
      </c>
      <c r="L19" s="5">
        <v>2.9000000000000001E-2</v>
      </c>
      <c r="M19" s="5">
        <f t="shared" si="1"/>
        <v>0.10850806421644431</v>
      </c>
      <c r="N19" s="5">
        <v>33.631500000000003</v>
      </c>
      <c r="O19" s="5">
        <v>7.0400000000000004E-2</v>
      </c>
      <c r="P19" s="5">
        <f t="shared" si="2"/>
        <v>0.26341268002888546</v>
      </c>
      <c r="Q19" s="5"/>
      <c r="R19" s="2">
        <v>1.07906865</v>
      </c>
      <c r="S19" s="2">
        <f t="shared" si="3"/>
        <v>2.4486162986261277</v>
      </c>
      <c r="T19" s="5">
        <f t="shared" si="4"/>
        <v>7.2807228301625782E-2</v>
      </c>
      <c r="U19" s="2">
        <v>2.0461997999999999E-2</v>
      </c>
      <c r="V19" s="1">
        <v>59</v>
      </c>
      <c r="W19" s="31">
        <f>(LN(((('Dataset S5 - Parameters'!$B$15*EXP('Dataset S5 - Parameters'!$B$4*'Dataset S5 - Parameters'!$B$12)-('Dataset S5 - Parameters'!$B$16*EXP('Dataset S5 - Parameters'!$B$4*$C19*1000000))) + ('Dataset S5 - Parameters'!$B$9-$H19))/('Dataset S5 - Parameters'!$B$15-'Dataset S5 - Parameters'!$B$16)))*(1/'Dataset S5 - Parameters'!$B$4))*0.000001</f>
        <v>2830.8645893401381</v>
      </c>
      <c r="X19" s="31">
        <f>(LN((((('Dataset S5 - Parameters'!$B$15/137.818)*EXP('Dataset S5 - Parameters'!$B$5*'Dataset S5 - Parameters'!$B$12)-(('Dataset S5 - Parameters'!$B$16/137.818)*EXP('Dataset S5 - Parameters'!$B$5*$C19*1000000))) + ('Dataset S5 - Parameters'!$B$10-$K19))/(('Dataset S5 - Parameters'!$B$15-'Dataset S5 - Parameters'!$B$16)/137.818)))*(1/'Dataset S5 - Parameters'!$B$5))*0.000001</f>
        <v>3002.1578841372984</v>
      </c>
      <c r="Y19" s="31">
        <f>0.000001*LN(((('Dataset S5 - Parameters'!$B$15*'Dataset S5 - Parameters'!$B$17*EXP('Dataset S5 - Parameters'!$B$6*'Dataset S5 - Parameters'!$B$12))-('Dataset S5 - Parameters'!$B$16*'Dataset S5 - Parameters'!$B$18*EXP('Dataset S5 - Parameters'!$B$6*$C19*1000000))) + ('Dataset S5 - Parameters'!$B$11-$N19))/('Dataset S5 - Parameters'!$B$15*'Dataset S5 - Parameters'!$B$17-'Dataset S5 - Parameters'!$B$16*'Dataset S5 - Parameters'!$B$18))*(1/'Dataset S5 - Parameters'!$B$6)</f>
        <v>2939.6351236479936</v>
      </c>
      <c r="AA19" s="30">
        <v>0.2811381139651033</v>
      </c>
      <c r="AB19" s="30">
        <v>1.2000035334694523E-5</v>
      </c>
      <c r="AC19" s="30">
        <v>0.28108542666746572</v>
      </c>
      <c r="AD19" s="30">
        <v>0.28130763047710367</v>
      </c>
      <c r="AE19" s="9">
        <v>1.8744229561185044</v>
      </c>
      <c r="AF19" s="9">
        <v>0.18225875140214023</v>
      </c>
      <c r="AG19" s="9">
        <v>2.199901051554332</v>
      </c>
      <c r="AH19" s="9">
        <v>3.0296192564908115</v>
      </c>
    </row>
    <row r="20" spans="1:34" x14ac:dyDescent="0.25">
      <c r="A20" s="1">
        <v>17</v>
      </c>
      <c r="B20" s="1">
        <v>142810</v>
      </c>
      <c r="C20" s="1">
        <v>2644</v>
      </c>
      <c r="D20" s="1">
        <v>13</v>
      </c>
      <c r="E20" s="7">
        <v>121.22042999999999</v>
      </c>
      <c r="F20" s="7">
        <v>-27.46407</v>
      </c>
      <c r="G20" s="1">
        <v>28</v>
      </c>
      <c r="H20" s="5">
        <v>13.7605</v>
      </c>
      <c r="I20" s="5">
        <v>1.2699999999999999E-2</v>
      </c>
      <c r="J20" s="5">
        <f t="shared" si="0"/>
        <v>6.7202083301040605E-2</v>
      </c>
      <c r="K20" s="5">
        <v>14.8148</v>
      </c>
      <c r="L20" s="5">
        <v>1.1599999999999999E-2</v>
      </c>
      <c r="M20" s="5">
        <f t="shared" si="1"/>
        <v>6.1381430416698503E-2</v>
      </c>
      <c r="N20" s="5">
        <v>33.572899999999997</v>
      </c>
      <c r="O20" s="5">
        <v>2.9600000000000001E-2</v>
      </c>
      <c r="P20" s="5">
        <f t="shared" si="2"/>
        <v>0.15662847761502377</v>
      </c>
      <c r="Q20" s="5"/>
      <c r="R20" s="2">
        <v>1.0766178550000001</v>
      </c>
      <c r="S20" s="2">
        <f t="shared" si="3"/>
        <v>2.4398023327640708</v>
      </c>
      <c r="T20" s="5">
        <f t="shared" si="4"/>
        <v>7.2671777915046684E-2</v>
      </c>
      <c r="U20" s="2">
        <v>7.2631471000000003E-2</v>
      </c>
      <c r="V20" s="1">
        <v>29.3</v>
      </c>
      <c r="W20" s="31">
        <f>(LN(((('Dataset S5 - Parameters'!$B$15*EXP('Dataset S5 - Parameters'!$B$4*'Dataset S5 - Parameters'!$B$12)-('Dataset S5 - Parameters'!$B$16*EXP('Dataset S5 - Parameters'!$B$4*$C20*1000000))) + ('Dataset S5 - Parameters'!$B$9-$H20))/('Dataset S5 - Parameters'!$B$15-'Dataset S5 - Parameters'!$B$16)))*(1/'Dataset S5 - Parameters'!$B$4))*0.000001</f>
        <v>2863.7504203467297</v>
      </c>
      <c r="X20" s="31">
        <f>(LN((((('Dataset S5 - Parameters'!$B$15/137.818)*EXP('Dataset S5 - Parameters'!$B$5*'Dataset S5 - Parameters'!$B$12)-(('Dataset S5 - Parameters'!$B$16/137.818)*EXP('Dataset S5 - Parameters'!$B$5*$C20*1000000))) + ('Dataset S5 - Parameters'!$B$10-$K20))/(('Dataset S5 - Parameters'!$B$15-'Dataset S5 - Parameters'!$B$16)/137.818)))*(1/'Dataset S5 - Parameters'!$B$5))*0.000001</f>
        <v>2992.0654194048648</v>
      </c>
      <c r="Y20" s="31">
        <f>0.000001*LN(((('Dataset S5 - Parameters'!$B$15*'Dataset S5 - Parameters'!$B$17*EXP('Dataset S5 - Parameters'!$B$6*'Dataset S5 - Parameters'!$B$12))-('Dataset S5 - Parameters'!$B$16*'Dataset S5 - Parameters'!$B$18*EXP('Dataset S5 - Parameters'!$B$6*$C20*1000000))) + ('Dataset S5 - Parameters'!$B$11-$N20))/('Dataset S5 - Parameters'!$B$15*'Dataset S5 - Parameters'!$B$17-'Dataset S5 - Parameters'!$B$16*'Dataset S5 - Parameters'!$B$18))*(1/'Dataset S5 - Parameters'!$B$6)</f>
        <v>2897.3207205184431</v>
      </c>
      <c r="AA20" s="30"/>
      <c r="AB20" s="30"/>
      <c r="AC20" s="30"/>
      <c r="AD20" s="30"/>
      <c r="AE20" s="9"/>
      <c r="AF20" s="9"/>
      <c r="AG20" s="9"/>
      <c r="AH20" s="9"/>
    </row>
    <row r="21" spans="1:34" x14ac:dyDescent="0.25">
      <c r="A21" s="1">
        <v>18</v>
      </c>
      <c r="B21" s="1">
        <v>224316</v>
      </c>
      <c r="C21" s="1">
        <v>2647</v>
      </c>
      <c r="D21" s="1">
        <v>6</v>
      </c>
      <c r="E21" s="7">
        <v>117.06840200000001</v>
      </c>
      <c r="F21" s="7">
        <v>-33.864708</v>
      </c>
      <c r="G21" s="1">
        <v>27</v>
      </c>
      <c r="H21" s="5">
        <v>13.800700000000001</v>
      </c>
      <c r="I21" s="5">
        <v>1.6899999999999998E-2</v>
      </c>
      <c r="J21" s="5">
        <f t="shared" si="0"/>
        <v>8.7814975943742074E-2</v>
      </c>
      <c r="K21" s="5">
        <v>14.841200000000001</v>
      </c>
      <c r="L21" s="5">
        <v>1.21E-2</v>
      </c>
      <c r="M21" s="5">
        <f t="shared" si="1"/>
        <v>6.287344431475024E-2</v>
      </c>
      <c r="N21" s="5">
        <v>33.535800000000002</v>
      </c>
      <c r="O21" s="5">
        <v>2.8500000000000001E-2</v>
      </c>
      <c r="P21" s="5">
        <f t="shared" si="2"/>
        <v>0.14809034404713903</v>
      </c>
      <c r="Q21" s="5"/>
      <c r="R21" s="2">
        <v>1.0753947263544601</v>
      </c>
      <c r="S21" s="2">
        <f t="shared" si="3"/>
        <v>2.4300071735491677</v>
      </c>
      <c r="T21" s="5">
        <f t="shared" si="4"/>
        <v>7.2460092603998341E-2</v>
      </c>
      <c r="U21" s="2">
        <v>3.7679149523287103E-2</v>
      </c>
      <c r="V21" s="1">
        <v>45</v>
      </c>
      <c r="W21" s="31">
        <f>(LN(((('Dataset S5 - Parameters'!$B$15*EXP('Dataset S5 - Parameters'!$B$4*'Dataset S5 - Parameters'!$B$12)-('Dataset S5 - Parameters'!$B$16*EXP('Dataset S5 - Parameters'!$B$4*$C21*1000000))) + ('Dataset S5 - Parameters'!$B$9-$H21))/('Dataset S5 - Parameters'!$B$15-'Dataset S5 - Parameters'!$B$16)))*(1/'Dataset S5 - Parameters'!$B$4))*0.000001</f>
        <v>2919.6511737470119</v>
      </c>
      <c r="X21" s="31">
        <f>(LN((((('Dataset S5 - Parameters'!$B$15/137.818)*EXP('Dataset S5 - Parameters'!$B$5*'Dataset S5 - Parameters'!$B$12)-(('Dataset S5 - Parameters'!$B$16/137.818)*EXP('Dataset S5 - Parameters'!$B$5*$C21*1000000))) + ('Dataset S5 - Parameters'!$B$10-$K21))/(('Dataset S5 - Parameters'!$B$15-'Dataset S5 - Parameters'!$B$16)/137.818)))*(1/'Dataset S5 - Parameters'!$B$5))*0.000001</f>
        <v>3051.6206123317374</v>
      </c>
      <c r="Y21" s="31">
        <f>0.000001*LN(((('Dataset S5 - Parameters'!$B$15*'Dataset S5 - Parameters'!$B$17*EXP('Dataset S5 - Parameters'!$B$6*'Dataset S5 - Parameters'!$B$12))-('Dataset S5 - Parameters'!$B$16*'Dataset S5 - Parameters'!$B$18*EXP('Dataset S5 - Parameters'!$B$6*$C21*1000000))) + ('Dataset S5 - Parameters'!$B$11-$N21))/('Dataset S5 - Parameters'!$B$15*'Dataset S5 - Parameters'!$B$17-'Dataset S5 - Parameters'!$B$16*'Dataset S5 - Parameters'!$B$18))*(1/'Dataset S5 - Parameters'!$B$6)</f>
        <v>2876.3111089723398</v>
      </c>
      <c r="AA21" s="30"/>
      <c r="AB21" s="30"/>
      <c r="AC21" s="30"/>
      <c r="AD21" s="30"/>
      <c r="AE21" s="9"/>
      <c r="AF21" s="9"/>
      <c r="AG21" s="9"/>
      <c r="AH21" s="9"/>
    </row>
    <row r="22" spans="1:34" x14ac:dyDescent="0.25">
      <c r="A22" s="1">
        <v>19</v>
      </c>
      <c r="B22" s="1">
        <v>178059</v>
      </c>
      <c r="C22" s="1">
        <v>2647</v>
      </c>
      <c r="D22" s="1">
        <v>4</v>
      </c>
      <c r="E22" s="7">
        <v>119.9295</v>
      </c>
      <c r="F22" s="7">
        <v>-27.601800000000001</v>
      </c>
      <c r="G22" s="1">
        <v>28</v>
      </c>
      <c r="H22" s="5">
        <v>13.9406</v>
      </c>
      <c r="I22" s="5">
        <v>2.0299999999999999E-2</v>
      </c>
      <c r="J22" s="5">
        <f t="shared" si="0"/>
        <v>0.10741750322922237</v>
      </c>
      <c r="K22" s="5">
        <v>15.0402</v>
      </c>
      <c r="L22" s="5">
        <v>1.7000000000000001E-2</v>
      </c>
      <c r="M22" s="5">
        <f t="shared" si="1"/>
        <v>8.9955544576196089E-2</v>
      </c>
      <c r="N22" s="5">
        <v>33.936799999999998</v>
      </c>
      <c r="O22" s="5">
        <v>4.0300000000000002E-2</v>
      </c>
      <c r="P22" s="5">
        <f t="shared" si="2"/>
        <v>0.21324755567180603</v>
      </c>
      <c r="Q22" s="5"/>
      <c r="R22" s="2">
        <v>1.0788775230000001</v>
      </c>
      <c r="S22" s="2">
        <f t="shared" si="3"/>
        <v>2.4343858944378289</v>
      </c>
      <c r="T22" s="5">
        <f t="shared" si="4"/>
        <v>7.1732923977447169E-2</v>
      </c>
      <c r="U22" s="2">
        <v>1.8271758999999999E-2</v>
      </c>
      <c r="V22" s="1">
        <v>62.3</v>
      </c>
      <c r="W22" s="31">
        <f>(LN(((('Dataset S5 - Parameters'!$B$15*EXP('Dataset S5 - Parameters'!$B$4*'Dataset S5 - Parameters'!$B$12)-('Dataset S5 - Parameters'!$B$16*EXP('Dataset S5 - Parameters'!$B$4*$C22*1000000))) + ('Dataset S5 - Parameters'!$B$9-$H22))/('Dataset S5 - Parameters'!$B$15-'Dataset S5 - Parameters'!$B$16)))*(1/'Dataset S5 - Parameters'!$B$4))*0.000001</f>
        <v>3077.8547199612417</v>
      </c>
      <c r="X22" s="31">
        <f>(LN((((('Dataset S5 - Parameters'!$B$15/137.818)*EXP('Dataset S5 - Parameters'!$B$5*'Dataset S5 - Parameters'!$B$12)-(('Dataset S5 - Parameters'!$B$16/137.818)*EXP('Dataset S5 - Parameters'!$B$5*$C22*1000000))) + ('Dataset S5 - Parameters'!$B$10-$K22))/(('Dataset S5 - Parameters'!$B$15-'Dataset S5 - Parameters'!$B$16)/137.818)))*(1/'Dataset S5 - Parameters'!$B$5))*0.000001</f>
        <v>3378.1882347612268</v>
      </c>
      <c r="Y22" s="31">
        <f>0.000001*LN(((('Dataset S5 - Parameters'!$B$15*'Dataset S5 - Parameters'!$B$17*EXP('Dataset S5 - Parameters'!$B$6*'Dataset S5 - Parameters'!$B$12))-('Dataset S5 - Parameters'!$B$16*'Dataset S5 - Parameters'!$B$18*EXP('Dataset S5 - Parameters'!$B$6*$C22*1000000))) + ('Dataset S5 - Parameters'!$B$11-$N22))/('Dataset S5 - Parameters'!$B$15*'Dataset S5 - Parameters'!$B$17-'Dataset S5 - Parameters'!$B$16*'Dataset S5 - Parameters'!$B$18))*(1/'Dataset S5 - Parameters'!$B$6)</f>
        <v>3181.0037936300523</v>
      </c>
      <c r="AA22" s="30">
        <v>0.28088184681345407</v>
      </c>
      <c r="AB22" s="30">
        <v>1.0000082043939888E-5</v>
      </c>
      <c r="AC22" s="30">
        <v>0.2810827903968921</v>
      </c>
      <c r="AD22" s="30">
        <v>0.28130461759644815</v>
      </c>
      <c r="AE22" s="9">
        <v>-7.1489109366779102</v>
      </c>
      <c r="AF22" s="9">
        <v>0.13163519629617823</v>
      </c>
      <c r="AG22" s="9">
        <v>2.1891808712220859</v>
      </c>
      <c r="AH22" s="9">
        <v>3.6060697241063839</v>
      </c>
    </row>
    <row r="23" spans="1:34" x14ac:dyDescent="0.25">
      <c r="A23" s="1">
        <v>20</v>
      </c>
      <c r="B23" s="1">
        <v>178057</v>
      </c>
      <c r="C23" s="1">
        <v>2648</v>
      </c>
      <c r="D23" s="1">
        <v>6</v>
      </c>
      <c r="E23" s="7">
        <v>119.54956</v>
      </c>
      <c r="F23" s="7">
        <v>-27.89893</v>
      </c>
      <c r="G23" s="1">
        <v>32</v>
      </c>
      <c r="H23" s="5">
        <v>13.954700000000001</v>
      </c>
      <c r="I23" s="5">
        <v>1.04E-2</v>
      </c>
      <c r="J23" s="5">
        <f t="shared" si="0"/>
        <v>5.8831284194720758E-2</v>
      </c>
      <c r="K23" s="5">
        <v>15.085900000000001</v>
      </c>
      <c r="L23" s="5">
        <v>1.04E-2</v>
      </c>
      <c r="M23" s="5">
        <f t="shared" si="1"/>
        <v>5.8831284194720758E-2</v>
      </c>
      <c r="N23" s="5">
        <v>33.967799999999997</v>
      </c>
      <c r="O23" s="5">
        <v>1.77E-2</v>
      </c>
      <c r="P23" s="5">
        <f t="shared" si="2"/>
        <v>0.10012632021601514</v>
      </c>
      <c r="Q23" s="5"/>
      <c r="R23" s="2">
        <v>1.0810622940000001</v>
      </c>
      <c r="S23" s="2">
        <f t="shared" si="3"/>
        <v>2.4341476348470406</v>
      </c>
      <c r="T23" s="5">
        <f t="shared" si="4"/>
        <v>7.1660444151432842E-2</v>
      </c>
      <c r="U23" s="2">
        <v>1.1565791000000001E-2</v>
      </c>
      <c r="V23" s="1">
        <v>56.1</v>
      </c>
      <c r="W23" s="31">
        <f>(LN(((('Dataset S5 - Parameters'!$B$15*EXP('Dataset S5 - Parameters'!$B$4*'Dataset S5 - Parameters'!$B$12)-('Dataset S5 - Parameters'!$B$16*EXP('Dataset S5 - Parameters'!$B$4*$C23*1000000))) + ('Dataset S5 - Parameters'!$B$9-$H23))/('Dataset S5 - Parameters'!$B$15-'Dataset S5 - Parameters'!$B$16)))*(1/'Dataset S5 - Parameters'!$B$4))*0.000001</f>
        <v>3096.7132814972497</v>
      </c>
      <c r="X23" s="31">
        <f>(LN((((('Dataset S5 - Parameters'!$B$15/137.818)*EXP('Dataset S5 - Parameters'!$B$5*'Dataset S5 - Parameters'!$B$12)-(('Dataset S5 - Parameters'!$B$16/137.818)*EXP('Dataset S5 - Parameters'!$B$5*$C23*1000000))) + ('Dataset S5 - Parameters'!$B$10-$K23))/(('Dataset S5 - Parameters'!$B$15-'Dataset S5 - Parameters'!$B$16)/137.818)))*(1/'Dataset S5 - Parameters'!$B$5))*0.000001</f>
        <v>3441.9094283702138</v>
      </c>
      <c r="Y23" s="31">
        <f>0.000001*LN(((('Dataset S5 - Parameters'!$B$15*'Dataset S5 - Parameters'!$B$17*EXP('Dataset S5 - Parameters'!$B$6*'Dataset S5 - Parameters'!$B$12))-('Dataset S5 - Parameters'!$B$16*'Dataset S5 - Parameters'!$B$18*EXP('Dataset S5 - Parameters'!$B$6*$C23*1000000))) + ('Dataset S5 - Parameters'!$B$11-$N23))/('Dataset S5 - Parameters'!$B$15*'Dataset S5 - Parameters'!$B$17-'Dataset S5 - Parameters'!$B$16*'Dataset S5 - Parameters'!$B$18))*(1/'Dataset S5 - Parameters'!$B$6)</f>
        <v>3206.7898313621149</v>
      </c>
      <c r="AA23" s="30">
        <v>0.2809538994827</v>
      </c>
      <c r="AB23" s="30">
        <v>1.2000074495403194E-5</v>
      </c>
      <c r="AC23" s="30">
        <v>0.28108213129848614</v>
      </c>
      <c r="AD23" s="30">
        <v>0.28130386434112703</v>
      </c>
      <c r="AE23" s="9">
        <v>-4.562076400721482</v>
      </c>
      <c r="AF23" s="9">
        <v>0.18226421457118366</v>
      </c>
      <c r="AG23" s="9">
        <v>2.1998030258441341</v>
      </c>
      <c r="AH23" s="9">
        <v>3.4431273953252326</v>
      </c>
    </row>
    <row r="24" spans="1:34" x14ac:dyDescent="0.25">
      <c r="A24" s="1">
        <v>21</v>
      </c>
      <c r="B24" s="1">
        <v>169096</v>
      </c>
      <c r="C24" s="1">
        <v>2649</v>
      </c>
      <c r="D24" s="1">
        <v>4</v>
      </c>
      <c r="E24" s="7">
        <v>119.96066</v>
      </c>
      <c r="F24" s="7">
        <v>-27.26032</v>
      </c>
      <c r="G24" s="1">
        <v>23</v>
      </c>
      <c r="H24" s="5">
        <v>13.9939</v>
      </c>
      <c r="I24" s="5">
        <v>2.1000000000000001E-2</v>
      </c>
      <c r="J24" s="5">
        <f t="shared" si="0"/>
        <v>0.10071246198956711</v>
      </c>
      <c r="K24" s="5">
        <v>15.097300000000001</v>
      </c>
      <c r="L24" s="5">
        <v>1.8100000000000002E-2</v>
      </c>
      <c r="M24" s="5">
        <f t="shared" si="1"/>
        <v>8.6804550571960223E-2</v>
      </c>
      <c r="N24" s="5">
        <v>34.048200000000001</v>
      </c>
      <c r="O24" s="5">
        <v>3.9899999999999998E-2</v>
      </c>
      <c r="P24" s="5">
        <f t="shared" si="2"/>
        <v>0.19135367778017748</v>
      </c>
      <c r="Q24" s="5"/>
      <c r="R24" s="2">
        <v>1.078848641</v>
      </c>
      <c r="S24" s="2">
        <f t="shared" si="3"/>
        <v>2.4330744109933615</v>
      </c>
      <c r="T24" s="5">
        <f t="shared" si="4"/>
        <v>7.1459707443957729E-2</v>
      </c>
      <c r="U24" s="2">
        <v>6.4181489999999997E-3</v>
      </c>
      <c r="V24" s="1">
        <v>84.5</v>
      </c>
      <c r="W24" s="31">
        <f>(LN(((('Dataset S5 - Parameters'!$B$15*EXP('Dataset S5 - Parameters'!$B$4*'Dataset S5 - Parameters'!$B$12)-('Dataset S5 - Parameters'!$B$16*EXP('Dataset S5 - Parameters'!$B$4*$C24*1000000))) + ('Dataset S5 - Parameters'!$B$9-$H24))/('Dataset S5 - Parameters'!$B$15-'Dataset S5 - Parameters'!$B$16)))*(1/'Dataset S5 - Parameters'!$B$4))*0.000001</f>
        <v>3143.3323412629156</v>
      </c>
      <c r="X24" s="31">
        <f>(LN((((('Dataset S5 - Parameters'!$B$15/137.818)*EXP('Dataset S5 - Parameters'!$B$5*'Dataset S5 - Parameters'!$B$12)-(('Dataset S5 - Parameters'!$B$16/137.818)*EXP('Dataset S5 - Parameters'!$B$5*$C24*1000000))) + ('Dataset S5 - Parameters'!$B$10-$K24))/(('Dataset S5 - Parameters'!$B$15-'Dataset S5 - Parameters'!$B$16)/137.818)))*(1/'Dataset S5 - Parameters'!$B$5))*0.000001</f>
        <v>3458.3348355849093</v>
      </c>
      <c r="Y24" s="31">
        <f>0.000001*LN(((('Dataset S5 - Parameters'!$B$15*'Dataset S5 - Parameters'!$B$17*EXP('Dataset S5 - Parameters'!$B$6*'Dataset S5 - Parameters'!$B$12))-('Dataset S5 - Parameters'!$B$16*'Dataset S5 - Parameters'!$B$18*EXP('Dataset S5 - Parameters'!$B$6*$C24*1000000))) + ('Dataset S5 - Parameters'!$B$11-$N24))/('Dataset S5 - Parameters'!$B$15*'Dataset S5 - Parameters'!$B$17-'Dataset S5 - Parameters'!$B$16*'Dataset S5 - Parameters'!$B$18))*(1/'Dataset S5 - Parameters'!$B$6)</f>
        <v>3269.6683481765685</v>
      </c>
      <c r="AA24" s="30">
        <v>0.28106012550885739</v>
      </c>
      <c r="AB24" s="30">
        <v>1.6500046886925231E-5</v>
      </c>
      <c r="AC24" s="30">
        <v>0.28108147218777474</v>
      </c>
      <c r="AD24" s="30">
        <v>0.28130311107174255</v>
      </c>
      <c r="AE24" s="9">
        <v>-0.75944809706685046</v>
      </c>
      <c r="AF24" s="9">
        <v>0.34490898812330528</v>
      </c>
      <c r="AG24" s="9">
        <v>2.2401966202826875</v>
      </c>
      <c r="AH24" s="9">
        <v>3.2023130361139147</v>
      </c>
    </row>
    <row r="25" spans="1:34" x14ac:dyDescent="0.25">
      <c r="A25" s="1">
        <v>22</v>
      </c>
      <c r="B25" s="1">
        <v>142815</v>
      </c>
      <c r="C25" s="1">
        <v>2651</v>
      </c>
      <c r="D25" s="1">
        <v>10</v>
      </c>
      <c r="E25" s="7">
        <v>121.51273</v>
      </c>
      <c r="F25" s="7">
        <v>-26.56729</v>
      </c>
      <c r="G25" s="1">
        <v>26</v>
      </c>
      <c r="H25" s="5">
        <v>13.601599999999999</v>
      </c>
      <c r="I25" s="5">
        <v>2.4500000000000001E-2</v>
      </c>
      <c r="J25" s="5">
        <f t="shared" si="0"/>
        <v>0.12492597808302322</v>
      </c>
      <c r="K25" s="5">
        <v>14.696999999999999</v>
      </c>
      <c r="L25" s="5">
        <v>2.7900000000000001E-2</v>
      </c>
      <c r="M25" s="5">
        <f t="shared" si="1"/>
        <v>0.14226264442923869</v>
      </c>
      <c r="N25" s="5">
        <v>33.4041</v>
      </c>
      <c r="O25" s="5">
        <v>5.8799999999999998E-2</v>
      </c>
      <c r="P25" s="5">
        <f t="shared" si="2"/>
        <v>0.29982234739925573</v>
      </c>
      <c r="Q25" s="5"/>
      <c r="R25" s="2">
        <v>1.080534643</v>
      </c>
      <c r="S25" s="2">
        <f t="shared" si="3"/>
        <v>2.4558948947182686</v>
      </c>
      <c r="T25" s="5">
        <f t="shared" si="4"/>
        <v>7.3520762263263151E-2</v>
      </c>
      <c r="U25" s="2">
        <v>3.9138274000000001E-2</v>
      </c>
      <c r="V25" s="1">
        <v>39.4</v>
      </c>
      <c r="W25" s="31">
        <f>(LN(((('Dataset S5 - Parameters'!$B$15*EXP('Dataset S5 - Parameters'!$B$4*'Dataset S5 - Parameters'!$B$12)-('Dataset S5 - Parameters'!$B$16*EXP('Dataset S5 - Parameters'!$B$4*$C25*1000000))) + ('Dataset S5 - Parameters'!$B$9-$H25))/('Dataset S5 - Parameters'!$B$15-'Dataset S5 - Parameters'!$B$16)))*(1/'Dataset S5 - Parameters'!$B$4))*0.000001</f>
        <v>2700.9036175490623</v>
      </c>
      <c r="X25" s="31">
        <f>(LN((((('Dataset S5 - Parameters'!$B$15/137.818)*EXP('Dataset S5 - Parameters'!$B$5*'Dataset S5 - Parameters'!$B$12)-(('Dataset S5 - Parameters'!$B$16/137.818)*EXP('Dataset S5 - Parameters'!$B$5*$C25*1000000))) + ('Dataset S5 - Parameters'!$B$10-$K25))/(('Dataset S5 - Parameters'!$B$15-'Dataset S5 - Parameters'!$B$16)/137.818)))*(1/'Dataset S5 - Parameters'!$B$5))*0.000001</f>
        <v>2737.6015783540806</v>
      </c>
      <c r="Y25" s="31">
        <f>0.000001*LN(((('Dataset S5 - Parameters'!$B$15*'Dataset S5 - Parameters'!$B$17*EXP('Dataset S5 - Parameters'!$B$6*'Dataset S5 - Parameters'!$B$12))-('Dataset S5 - Parameters'!$B$16*'Dataset S5 - Parameters'!$B$18*EXP('Dataset S5 - Parameters'!$B$6*$C25*1000000))) + ('Dataset S5 - Parameters'!$B$11-$N25))/('Dataset S5 - Parameters'!$B$15*'Dataset S5 - Parameters'!$B$17-'Dataset S5 - Parameters'!$B$16*'Dataset S5 - Parameters'!$B$18))*(1/'Dataset S5 - Parameters'!$B$6)</f>
        <v>2785.1231813619811</v>
      </c>
      <c r="AA25" s="30"/>
      <c r="AB25" s="30"/>
      <c r="AC25" s="30"/>
      <c r="AD25" s="30"/>
      <c r="AE25" s="9"/>
      <c r="AF25" s="9"/>
      <c r="AG25" s="9"/>
      <c r="AH25" s="9"/>
    </row>
    <row r="26" spans="1:34" x14ac:dyDescent="0.25">
      <c r="A26" s="1">
        <v>23</v>
      </c>
      <c r="B26" s="1">
        <v>182316</v>
      </c>
      <c r="C26" s="1">
        <v>2653</v>
      </c>
      <c r="D26" s="1">
        <v>3</v>
      </c>
      <c r="E26" s="7">
        <v>123.85674</v>
      </c>
      <c r="F26" s="7">
        <v>-28.154309999999999</v>
      </c>
      <c r="G26" s="1">
        <v>35</v>
      </c>
      <c r="H26" s="5">
        <v>13.7281</v>
      </c>
      <c r="I26" s="5">
        <v>1.7100000000000001E-2</v>
      </c>
      <c r="J26" s="5">
        <f t="shared" si="0"/>
        <v>0.10116496429100344</v>
      </c>
      <c r="K26" s="5">
        <v>14.805899999999999</v>
      </c>
      <c r="L26" s="5">
        <v>1.44E-2</v>
      </c>
      <c r="M26" s="5">
        <f t="shared" si="1"/>
        <v>8.5191548876634465E-2</v>
      </c>
      <c r="N26" s="5">
        <v>33.488599999999998</v>
      </c>
      <c r="O26" s="5">
        <v>3.5200000000000002E-2</v>
      </c>
      <c r="P26" s="5">
        <f t="shared" si="2"/>
        <v>0.20824600836510651</v>
      </c>
      <c r="Q26" s="5"/>
      <c r="R26" s="2">
        <v>1.0785104999999999</v>
      </c>
      <c r="S26" s="2">
        <f t="shared" si="3"/>
        <v>2.4394198760207164</v>
      </c>
      <c r="T26" s="5">
        <f t="shared" si="4"/>
        <v>7.2843292225435424E-2</v>
      </c>
      <c r="U26" s="2">
        <v>1.2030193E-2</v>
      </c>
      <c r="V26" s="1">
        <v>43.3</v>
      </c>
      <c r="W26" s="31">
        <f>(LN(((('Dataset S5 - Parameters'!$B$15*EXP('Dataset S5 - Parameters'!$B$4*'Dataset S5 - Parameters'!$B$12)-('Dataset S5 - Parameters'!$B$16*EXP('Dataset S5 - Parameters'!$B$4*$C26*1000000))) + ('Dataset S5 - Parameters'!$B$9-$H26))/('Dataset S5 - Parameters'!$B$15-'Dataset S5 - Parameters'!$B$16)))*(1/'Dataset S5 - Parameters'!$B$4))*0.000001</f>
        <v>2855.5067409891703</v>
      </c>
      <c r="X26" s="31">
        <f>(LN((((('Dataset S5 - Parameters'!$B$15/137.818)*EXP('Dataset S5 - Parameters'!$B$5*'Dataset S5 - Parameters'!$B$12)-(('Dataset S5 - Parameters'!$B$16/137.818)*EXP('Dataset S5 - Parameters'!$B$5*$C26*1000000))) + ('Dataset S5 - Parameters'!$B$10-$K26))/(('Dataset S5 - Parameters'!$B$15-'Dataset S5 - Parameters'!$B$16)/137.818)))*(1/'Dataset S5 - Parameters'!$B$5))*0.000001</f>
        <v>2995.299934308347</v>
      </c>
      <c r="Y26" s="31">
        <f>0.000001*LN(((('Dataset S5 - Parameters'!$B$15*'Dataset S5 - Parameters'!$B$17*EXP('Dataset S5 - Parameters'!$B$6*'Dataset S5 - Parameters'!$B$12))-('Dataset S5 - Parameters'!$B$16*'Dataset S5 - Parameters'!$B$18*EXP('Dataset S5 - Parameters'!$B$6*$C26*1000000))) + ('Dataset S5 - Parameters'!$B$11-$N26))/('Dataset S5 - Parameters'!$B$15*'Dataset S5 - Parameters'!$B$17-'Dataset S5 - Parameters'!$B$16*'Dataset S5 - Parameters'!$B$18))*(1/'Dataset S5 - Parameters'!$B$6)</f>
        <v>2854.9329053494275</v>
      </c>
      <c r="AA26" s="30"/>
      <c r="AB26" s="30"/>
      <c r="AC26" s="30"/>
      <c r="AD26" s="30"/>
      <c r="AE26" s="9"/>
      <c r="AF26" s="9"/>
      <c r="AG26" s="9"/>
      <c r="AH26" s="9"/>
    </row>
    <row r="27" spans="1:34" x14ac:dyDescent="0.25">
      <c r="A27" s="1">
        <v>24</v>
      </c>
      <c r="B27" s="1">
        <v>168974</v>
      </c>
      <c r="C27" s="1">
        <v>2654</v>
      </c>
      <c r="D27" s="1">
        <v>6</v>
      </c>
      <c r="E27" s="7">
        <v>119.50646</v>
      </c>
      <c r="F27" s="7">
        <v>-29.714860000000002</v>
      </c>
      <c r="G27" s="1">
        <v>22</v>
      </c>
      <c r="H27" s="5">
        <v>13.8355</v>
      </c>
      <c r="I27" s="5">
        <v>7.7999999999999996E-3</v>
      </c>
      <c r="J27" s="5">
        <f t="shared" si="0"/>
        <v>3.6585242926622748E-2</v>
      </c>
      <c r="K27" s="5">
        <v>14.9861</v>
      </c>
      <c r="L27" s="5">
        <v>5.5999999999999999E-3</v>
      </c>
      <c r="M27" s="5">
        <f t="shared" si="1"/>
        <v>2.6266328255011205E-2</v>
      </c>
      <c r="N27" s="5">
        <v>33.755600000000001</v>
      </c>
      <c r="O27" s="5">
        <v>1.2200000000000001E-2</v>
      </c>
      <c r="P27" s="5">
        <f t="shared" si="2"/>
        <v>5.7223072269845847E-2</v>
      </c>
      <c r="Q27" s="5"/>
      <c r="R27" s="2">
        <v>1.083162878</v>
      </c>
      <c r="S27" s="2">
        <f t="shared" si="3"/>
        <v>2.4397817209352755</v>
      </c>
      <c r="T27" s="5">
        <f t="shared" si="4"/>
        <v>7.2277836001590115E-2</v>
      </c>
      <c r="U27" s="2">
        <v>1.396653E-2</v>
      </c>
      <c r="V27" s="1">
        <v>79.599999999999994</v>
      </c>
      <c r="W27" s="31">
        <f>(LN(((('Dataset S5 - Parameters'!$B$15*EXP('Dataset S5 - Parameters'!$B$4*'Dataset S5 - Parameters'!$B$12)-('Dataset S5 - Parameters'!$B$16*EXP('Dataset S5 - Parameters'!$B$4*$C27*1000000))) + ('Dataset S5 - Parameters'!$B$9-$H27))/('Dataset S5 - Parameters'!$B$15-'Dataset S5 - Parameters'!$B$16)))*(1/'Dataset S5 - Parameters'!$B$4))*0.000001</f>
        <v>2981.6956879248037</v>
      </c>
      <c r="X27" s="31">
        <f>(LN((((('Dataset S5 - Parameters'!$B$15/137.818)*EXP('Dataset S5 - Parameters'!$B$5*'Dataset S5 - Parameters'!$B$12)-(('Dataset S5 - Parameters'!$B$16/137.818)*EXP('Dataset S5 - Parameters'!$B$5*$C27*1000000))) + ('Dataset S5 - Parameters'!$B$10-$K27))/(('Dataset S5 - Parameters'!$B$15-'Dataset S5 - Parameters'!$B$16)/137.818)))*(1/'Dataset S5 - Parameters'!$B$5))*0.000001</f>
        <v>3311.5917849539146</v>
      </c>
      <c r="Y27" s="31">
        <f>0.000001*LN(((('Dataset S5 - Parameters'!$B$15*'Dataset S5 - Parameters'!$B$17*EXP('Dataset S5 - Parameters'!$B$6*'Dataset S5 - Parameters'!$B$12))-('Dataset S5 - Parameters'!$B$16*'Dataset S5 - Parameters'!$B$18*EXP('Dataset S5 - Parameters'!$B$6*$C27*1000000))) + ('Dataset S5 - Parameters'!$B$11-$N27))/('Dataset S5 - Parameters'!$B$15*'Dataset S5 - Parameters'!$B$17-'Dataset S5 - Parameters'!$B$16*'Dataset S5 - Parameters'!$B$18))*(1/'Dataset S5 - Parameters'!$B$6)</f>
        <v>3060.9720247887349</v>
      </c>
      <c r="AA27" s="30">
        <v>0.28096033766348971</v>
      </c>
      <c r="AB27" s="30">
        <v>3.7400065817246497E-5</v>
      </c>
      <c r="AC27" s="30">
        <v>0.28107817644962729</v>
      </c>
      <c r="AD27" s="30">
        <v>0.28129934451385974</v>
      </c>
      <c r="AE27" s="9">
        <v>-4.1923847530977998</v>
      </c>
      <c r="AF27" s="9">
        <v>1.7704777708060868</v>
      </c>
      <c r="AG27" s="9">
        <v>2.5407253274449464</v>
      </c>
      <c r="AH27" s="9">
        <v>3.4244087574587501</v>
      </c>
    </row>
    <row r="28" spans="1:34" x14ac:dyDescent="0.25">
      <c r="A28" s="1">
        <v>25</v>
      </c>
      <c r="B28" s="1">
        <v>199034</v>
      </c>
      <c r="C28" s="1">
        <v>2655</v>
      </c>
      <c r="D28" s="1">
        <v>3</v>
      </c>
      <c r="E28" s="7">
        <v>121.17039</v>
      </c>
      <c r="F28" s="7">
        <v>-32.883609999999997</v>
      </c>
      <c r="G28" s="1">
        <v>10</v>
      </c>
      <c r="H28" s="5">
        <v>13.8401</v>
      </c>
      <c r="I28" s="5">
        <v>3.8600000000000002E-2</v>
      </c>
      <c r="J28" s="5">
        <f t="shared" si="0"/>
        <v>0.12206391768249945</v>
      </c>
      <c r="K28" s="5">
        <v>14.928800000000001</v>
      </c>
      <c r="L28" s="5">
        <v>3.4500000000000003E-2</v>
      </c>
      <c r="M28" s="5">
        <f t="shared" si="1"/>
        <v>0.1090985792758091</v>
      </c>
      <c r="N28" s="5">
        <v>33.514699999999998</v>
      </c>
      <c r="O28" s="5">
        <v>6.9000000000000006E-2</v>
      </c>
      <c r="P28" s="5">
        <f t="shared" si="2"/>
        <v>0.2181971585516182</v>
      </c>
      <c r="Q28" s="5"/>
      <c r="R28" s="2">
        <v>1.0786627259999999</v>
      </c>
      <c r="S28" s="2">
        <f t="shared" si="3"/>
        <v>2.4215648730861772</v>
      </c>
      <c r="T28" s="5">
        <f t="shared" si="4"/>
        <v>7.225381319499137E-2</v>
      </c>
      <c r="U28" s="2">
        <v>6.6220404999999996E-2</v>
      </c>
      <c r="V28" s="1">
        <v>18</v>
      </c>
      <c r="W28" s="31">
        <f>(LN(((('Dataset S5 - Parameters'!$B$15*EXP('Dataset S5 - Parameters'!$B$4*'Dataset S5 - Parameters'!$B$12)-('Dataset S5 - Parameters'!$B$16*EXP('Dataset S5 - Parameters'!$B$4*$C28*1000000))) + ('Dataset S5 - Parameters'!$B$9-$H28))/('Dataset S5 - Parameters'!$B$15-'Dataset S5 - Parameters'!$B$16)))*(1/'Dataset S5 - Parameters'!$B$4))*0.000001</f>
        <v>2990.0920310207266</v>
      </c>
      <c r="X28" s="31">
        <f>(LN((((('Dataset S5 - Parameters'!$B$15/137.818)*EXP('Dataset S5 - Parameters'!$B$5*'Dataset S5 - Parameters'!$B$12)-(('Dataset S5 - Parameters'!$B$16/137.818)*EXP('Dataset S5 - Parameters'!$B$5*$C28*1000000))) + ('Dataset S5 - Parameters'!$B$10-$K28))/(('Dataset S5 - Parameters'!$B$15-'Dataset S5 - Parameters'!$B$16)/137.818)))*(1/'Dataset S5 - Parameters'!$B$5))*0.000001</f>
        <v>3223.7984182518335</v>
      </c>
      <c r="Y28" s="31">
        <f>0.000001*LN(((('Dataset S5 - Parameters'!$B$15*'Dataset S5 - Parameters'!$B$17*EXP('Dataset S5 - Parameters'!$B$6*'Dataset S5 - Parameters'!$B$12))-('Dataset S5 - Parameters'!$B$16*'Dataset S5 - Parameters'!$B$18*EXP('Dataset S5 - Parameters'!$B$6*$C28*1000000))) + ('Dataset S5 - Parameters'!$B$11-$N28))/('Dataset S5 - Parameters'!$B$15*'Dataset S5 - Parameters'!$B$17-'Dataset S5 - Parameters'!$B$16*'Dataset S5 - Parameters'!$B$18))*(1/'Dataset S5 - Parameters'!$B$6)</f>
        <v>2879.8496743639835</v>
      </c>
      <c r="AA28" s="30"/>
      <c r="AB28" s="30"/>
      <c r="AC28" s="30"/>
      <c r="AD28" s="30"/>
      <c r="AE28" s="9"/>
      <c r="AF28" s="9"/>
      <c r="AG28" s="9"/>
      <c r="AH28" s="9"/>
    </row>
    <row r="29" spans="1:34" x14ac:dyDescent="0.25">
      <c r="A29" s="1">
        <v>26</v>
      </c>
      <c r="B29" s="1">
        <v>224332</v>
      </c>
      <c r="C29" s="1">
        <v>2655</v>
      </c>
      <c r="D29" s="1">
        <v>7</v>
      </c>
      <c r="E29" s="7">
        <v>117.212648</v>
      </c>
      <c r="F29" s="7">
        <v>-32.918008</v>
      </c>
      <c r="G29" s="1">
        <v>31</v>
      </c>
      <c r="H29" s="5">
        <v>13.9786</v>
      </c>
      <c r="I29" s="5">
        <v>1.46E-2</v>
      </c>
      <c r="J29" s="5">
        <f t="shared" si="0"/>
        <v>8.128935969731832E-2</v>
      </c>
      <c r="K29" s="5">
        <v>15.0303</v>
      </c>
      <c r="L29" s="5">
        <v>1.6299999999999999E-2</v>
      </c>
      <c r="M29" s="5">
        <f t="shared" si="1"/>
        <v>9.0754559114129343E-2</v>
      </c>
      <c r="N29" s="5">
        <v>33.929499999999997</v>
      </c>
      <c r="O29" s="5">
        <v>4.0500000000000001E-2</v>
      </c>
      <c r="P29" s="5">
        <f t="shared" si="2"/>
        <v>0.22549445669461587</v>
      </c>
      <c r="Q29" s="5"/>
      <c r="R29" s="2">
        <v>1.0752364328330399</v>
      </c>
      <c r="S29" s="2">
        <f t="shared" si="3"/>
        <v>2.4272459330691198</v>
      </c>
      <c r="T29" s="5">
        <f t="shared" si="4"/>
        <v>7.1537922252586095E-2</v>
      </c>
      <c r="U29" s="2">
        <v>9.1870805678637396E-2</v>
      </c>
      <c r="V29" s="1">
        <v>41.6</v>
      </c>
      <c r="W29" s="31">
        <f>(LN(((('Dataset S5 - Parameters'!$B$15*EXP('Dataset S5 - Parameters'!$B$4*'Dataset S5 - Parameters'!$B$12)-('Dataset S5 - Parameters'!$B$16*EXP('Dataset S5 - Parameters'!$B$4*$C29*1000000))) + ('Dataset S5 - Parameters'!$B$9-$H29))/('Dataset S5 - Parameters'!$B$15-'Dataset S5 - Parameters'!$B$16)))*(1/'Dataset S5 - Parameters'!$B$4))*0.000001</f>
        <v>3145.0494823295526</v>
      </c>
      <c r="X29" s="31">
        <f>(LN((((('Dataset S5 - Parameters'!$B$15/137.818)*EXP('Dataset S5 - Parameters'!$B$5*'Dataset S5 - Parameters'!$B$12)-(('Dataset S5 - Parameters'!$B$16/137.818)*EXP('Dataset S5 - Parameters'!$B$5*$C29*1000000))) + ('Dataset S5 - Parameters'!$B$10-$K29))/(('Dataset S5 - Parameters'!$B$15-'Dataset S5 - Parameters'!$B$16)/137.818)))*(1/'Dataset S5 - Parameters'!$B$5))*0.000001</f>
        <v>3377.3979101017253</v>
      </c>
      <c r="Y29" s="31">
        <f>0.000001*LN(((('Dataset S5 - Parameters'!$B$15*'Dataset S5 - Parameters'!$B$17*EXP('Dataset S5 - Parameters'!$B$6*'Dataset S5 - Parameters'!$B$12))-('Dataset S5 - Parameters'!$B$16*'Dataset S5 - Parameters'!$B$18*EXP('Dataset S5 - Parameters'!$B$6*$C29*1000000))) + ('Dataset S5 - Parameters'!$B$11-$N29))/('Dataset S5 - Parameters'!$B$15*'Dataset S5 - Parameters'!$B$17-'Dataset S5 - Parameters'!$B$16*'Dataset S5 - Parameters'!$B$18))*(1/'Dataset S5 - Parameters'!$B$6)</f>
        <v>3194.8919939279253</v>
      </c>
      <c r="AA29" s="30"/>
      <c r="AB29" s="30"/>
      <c r="AC29" s="30"/>
      <c r="AD29" s="30"/>
      <c r="AE29" s="9"/>
      <c r="AF29" s="9"/>
      <c r="AG29" s="9"/>
      <c r="AH29" s="9"/>
    </row>
    <row r="30" spans="1:34" x14ac:dyDescent="0.25">
      <c r="A30" s="1">
        <v>27</v>
      </c>
      <c r="B30" s="1">
        <v>224378</v>
      </c>
      <c r="C30" s="1">
        <v>2660</v>
      </c>
      <c r="D30" s="1">
        <v>4</v>
      </c>
      <c r="E30" s="7">
        <v>116.50985</v>
      </c>
      <c r="F30" s="7">
        <v>-32.870296999999901</v>
      </c>
      <c r="G30" s="1">
        <v>22</v>
      </c>
      <c r="H30" s="5">
        <v>13.573600000000001</v>
      </c>
      <c r="I30" s="5">
        <v>1.06E-2</v>
      </c>
      <c r="J30" s="5">
        <f t="shared" si="0"/>
        <v>4.9718407054128354E-2</v>
      </c>
      <c r="K30" s="5">
        <v>14.716100000000001</v>
      </c>
      <c r="L30" s="5">
        <v>8.6E-3</v>
      </c>
      <c r="M30" s="5">
        <f t="shared" si="1"/>
        <v>4.0337575534481494E-2</v>
      </c>
      <c r="N30" s="5">
        <v>33.339599999999997</v>
      </c>
      <c r="O30" s="5">
        <v>2.2800000000000001E-2</v>
      </c>
      <c r="P30" s="5">
        <f t="shared" si="2"/>
        <v>0.1069414793239742</v>
      </c>
      <c r="Q30" s="5"/>
      <c r="R30" s="2">
        <v>1.0841707432073999</v>
      </c>
      <c r="S30" s="2">
        <f t="shared" si="3"/>
        <v>2.4562091118052689</v>
      </c>
      <c r="T30" s="5">
        <f t="shared" si="4"/>
        <v>7.3672422938645607E-2</v>
      </c>
      <c r="U30" s="2">
        <v>2.25172918925403E-2</v>
      </c>
      <c r="V30" s="1">
        <v>56.9</v>
      </c>
      <c r="W30" s="31">
        <f>(LN(((('Dataset S5 - Parameters'!$B$15*EXP('Dataset S5 - Parameters'!$B$4*'Dataset S5 - Parameters'!$B$12)-('Dataset S5 - Parameters'!$B$16*EXP('Dataset S5 - Parameters'!$B$4*$C30*1000000))) + ('Dataset S5 - Parameters'!$B$9-$H30))/('Dataset S5 - Parameters'!$B$15-'Dataset S5 - Parameters'!$B$16)))*(1/'Dataset S5 - Parameters'!$B$4))*0.000001</f>
        <v>2697.6972389726229</v>
      </c>
      <c r="X30" s="31">
        <f>(LN((((('Dataset S5 - Parameters'!$B$15/137.818)*EXP('Dataset S5 - Parameters'!$B$5*'Dataset S5 - Parameters'!$B$12)-(('Dataset S5 - Parameters'!$B$16/137.818)*EXP('Dataset S5 - Parameters'!$B$5*$C30*1000000))) + ('Dataset S5 - Parameters'!$B$10-$K30))/(('Dataset S5 - Parameters'!$B$15-'Dataset S5 - Parameters'!$B$16)/137.818)))*(1/'Dataset S5 - Parameters'!$B$5))*0.000001</f>
        <v>2812.9314245391793</v>
      </c>
      <c r="Y30" s="31">
        <f>0.000001*LN(((('Dataset S5 - Parameters'!$B$15*'Dataset S5 - Parameters'!$B$17*EXP('Dataset S5 - Parameters'!$B$6*'Dataset S5 - Parameters'!$B$12))-('Dataset S5 - Parameters'!$B$16*'Dataset S5 - Parameters'!$B$18*EXP('Dataset S5 - Parameters'!$B$6*$C30*1000000))) + ('Dataset S5 - Parameters'!$B$11-$N30))/('Dataset S5 - Parameters'!$B$15*'Dataset S5 - Parameters'!$B$17-'Dataset S5 - Parameters'!$B$16*'Dataset S5 - Parameters'!$B$18))*(1/'Dataset S5 - Parameters'!$B$6)</f>
        <v>2757.7604636399351</v>
      </c>
      <c r="AA30" s="30"/>
      <c r="AB30" s="30"/>
      <c r="AC30" s="30"/>
      <c r="AD30" s="30"/>
      <c r="AE30" s="9"/>
      <c r="AF30" s="9"/>
      <c r="AG30" s="9"/>
      <c r="AH30" s="9"/>
    </row>
    <row r="31" spans="1:34" x14ac:dyDescent="0.25">
      <c r="A31" s="1">
        <v>28</v>
      </c>
      <c r="B31" s="1">
        <v>178058</v>
      </c>
      <c r="C31" s="1">
        <v>2660</v>
      </c>
      <c r="D31" s="1">
        <v>4</v>
      </c>
      <c r="E31" s="7">
        <v>119.87341000000001</v>
      </c>
      <c r="F31" s="7">
        <v>-27.784210000000002</v>
      </c>
      <c r="G31" s="1">
        <v>36</v>
      </c>
      <c r="H31" s="5">
        <v>13.805099999999999</v>
      </c>
      <c r="I31" s="5">
        <v>1.3899999999999999E-2</v>
      </c>
      <c r="J31" s="5">
        <f t="shared" si="0"/>
        <v>8.3400000000000002E-2</v>
      </c>
      <c r="K31" s="5">
        <v>14.8841</v>
      </c>
      <c r="L31" s="5">
        <v>1.12E-2</v>
      </c>
      <c r="M31" s="5">
        <f t="shared" si="1"/>
        <v>6.7199999999999996E-2</v>
      </c>
      <c r="N31" s="5">
        <v>33.666699999999999</v>
      </c>
      <c r="O31" s="5">
        <v>2.6100000000000002E-2</v>
      </c>
      <c r="P31" s="5">
        <f t="shared" si="2"/>
        <v>0.15660000000000002</v>
      </c>
      <c r="Q31" s="5"/>
      <c r="R31" s="2">
        <v>1.0781595209999999</v>
      </c>
      <c r="S31" s="2">
        <f t="shared" si="3"/>
        <v>2.4387146779088886</v>
      </c>
      <c r="T31" s="5">
        <f t="shared" si="4"/>
        <v>7.2436997921058163E-2</v>
      </c>
      <c r="U31" s="2">
        <v>4.0139365000000003E-2</v>
      </c>
      <c r="V31" s="1">
        <v>48.7</v>
      </c>
      <c r="W31" s="31">
        <f>(LN(((('Dataset S5 - Parameters'!$B$15*EXP('Dataset S5 - Parameters'!$B$4*'Dataset S5 - Parameters'!$B$12)-('Dataset S5 - Parameters'!$B$16*EXP('Dataset S5 - Parameters'!$B$4*$C31*1000000))) + ('Dataset S5 - Parameters'!$B$9-$H31))/('Dataset S5 - Parameters'!$B$15-'Dataset S5 - Parameters'!$B$16)))*(1/'Dataset S5 - Parameters'!$B$4))*0.000001</f>
        <v>2966.3319458236519</v>
      </c>
      <c r="X31" s="31">
        <f>(LN((((('Dataset S5 - Parameters'!$B$15/137.818)*EXP('Dataset S5 - Parameters'!$B$5*'Dataset S5 - Parameters'!$B$12)-(('Dataset S5 - Parameters'!$B$16/137.818)*EXP('Dataset S5 - Parameters'!$B$5*$C31*1000000))) + ('Dataset S5 - Parameters'!$B$10-$K31))/(('Dataset S5 - Parameters'!$B$15-'Dataset S5 - Parameters'!$B$16)/137.818)))*(1/'Dataset S5 - Parameters'!$B$5))*0.000001</f>
        <v>3158.296891611702</v>
      </c>
      <c r="Y31" s="31">
        <f>0.000001*LN(((('Dataset S5 - Parameters'!$B$15*'Dataset S5 - Parameters'!$B$17*EXP('Dataset S5 - Parameters'!$B$6*'Dataset S5 - Parameters'!$B$12))-('Dataset S5 - Parameters'!$B$16*'Dataset S5 - Parameters'!$B$18*EXP('Dataset S5 - Parameters'!$B$6*$C31*1000000))) + ('Dataset S5 - Parameters'!$B$11-$N31))/('Dataset S5 - Parameters'!$B$15*'Dataset S5 - Parameters'!$B$17-'Dataset S5 - Parameters'!$B$16*'Dataset S5 - Parameters'!$B$18))*(1/'Dataset S5 - Parameters'!$B$6)</f>
        <v>3008.1007398552888</v>
      </c>
      <c r="AA31" s="30">
        <v>0.28083066269894325</v>
      </c>
      <c r="AB31" s="30">
        <v>1.2500096589665461E-5</v>
      </c>
      <c r="AC31" s="30">
        <v>0.2810742211577214</v>
      </c>
      <c r="AD31" s="30">
        <v>0.28129482418025303</v>
      </c>
      <c r="AE31" s="9">
        <v>-8.6652720329516431</v>
      </c>
      <c r="AF31" s="9">
        <v>0.19809742089627103</v>
      </c>
      <c r="AG31" s="9">
        <v>2.2137683183214731</v>
      </c>
      <c r="AH31" s="9">
        <v>3.7120162848910567</v>
      </c>
    </row>
    <row r="32" spans="1:34" x14ac:dyDescent="0.25">
      <c r="A32" s="1">
        <v>29</v>
      </c>
      <c r="B32" s="1">
        <v>207526</v>
      </c>
      <c r="C32" s="1">
        <v>2663</v>
      </c>
      <c r="D32" s="1">
        <v>7</v>
      </c>
      <c r="E32" s="7">
        <v>120.26689</v>
      </c>
      <c r="F32" s="7">
        <v>-31.587019999999999</v>
      </c>
      <c r="G32" s="1">
        <v>33</v>
      </c>
      <c r="H32" s="5">
        <v>13.8171</v>
      </c>
      <c r="I32" s="5">
        <v>1.32E-2</v>
      </c>
      <c r="J32" s="5">
        <f t="shared" si="0"/>
        <v>7.5828226934301982E-2</v>
      </c>
      <c r="K32" s="5">
        <v>14.924200000000001</v>
      </c>
      <c r="L32" s="5">
        <v>1.4E-2</v>
      </c>
      <c r="M32" s="5">
        <f t="shared" si="1"/>
        <v>8.0423877051532408E-2</v>
      </c>
      <c r="N32" s="5">
        <v>33.590499999999999</v>
      </c>
      <c r="O32" s="5">
        <v>2.7400000000000001E-2</v>
      </c>
      <c r="P32" s="5">
        <f t="shared" si="2"/>
        <v>0.15740101651514199</v>
      </c>
      <c r="Q32" s="5"/>
      <c r="R32" s="2">
        <v>1.080125352</v>
      </c>
      <c r="S32" s="2">
        <f t="shared" si="3"/>
        <v>2.4310817754811067</v>
      </c>
      <c r="T32" s="5">
        <f t="shared" si="4"/>
        <v>7.2374087181825419E-2</v>
      </c>
      <c r="U32" s="2">
        <v>3.1245440999999999E-2</v>
      </c>
      <c r="V32" s="1">
        <v>44.4</v>
      </c>
      <c r="W32" s="31">
        <f>(LN(((('Dataset S5 - Parameters'!$B$15*EXP('Dataset S5 - Parameters'!$B$4*'Dataset S5 - Parameters'!$B$12)-('Dataset S5 - Parameters'!$B$16*EXP('Dataset S5 - Parameters'!$B$4*$C32*1000000))) + ('Dataset S5 - Parameters'!$B$9-$H32))/('Dataset S5 - Parameters'!$B$15-'Dataset S5 - Parameters'!$B$16)))*(1/'Dataset S5 - Parameters'!$B$4))*0.000001</f>
        <v>2989.5203702201043</v>
      </c>
      <c r="X32" s="31">
        <f>(LN((((('Dataset S5 - Parameters'!$B$15/137.818)*EXP('Dataset S5 - Parameters'!$B$5*'Dataset S5 - Parameters'!$B$12)-(('Dataset S5 - Parameters'!$B$16/137.818)*EXP('Dataset S5 - Parameters'!$B$5*$C32*1000000))) + ('Dataset S5 - Parameters'!$B$10-$K32))/(('Dataset S5 - Parameters'!$B$15-'Dataset S5 - Parameters'!$B$16)/137.818)))*(1/'Dataset S5 - Parameters'!$B$5))*0.000001</f>
        <v>3231.6279476345121</v>
      </c>
      <c r="Y32" s="31">
        <f>0.000001*LN(((('Dataset S5 - Parameters'!$B$15*'Dataset S5 - Parameters'!$B$17*EXP('Dataset S5 - Parameters'!$B$6*'Dataset S5 - Parameters'!$B$12))-('Dataset S5 - Parameters'!$B$16*'Dataset S5 - Parameters'!$B$18*EXP('Dataset S5 - Parameters'!$B$6*$C32*1000000))) + ('Dataset S5 - Parameters'!$B$11-$N32))/('Dataset S5 - Parameters'!$B$15*'Dataset S5 - Parameters'!$B$17-'Dataset S5 - Parameters'!$B$16*'Dataset S5 - Parameters'!$B$18))*(1/'Dataset S5 - Parameters'!$B$6)</f>
        <v>2957.4191907571139</v>
      </c>
      <c r="AA32" s="30"/>
      <c r="AB32" s="30"/>
      <c r="AC32" s="30"/>
      <c r="AD32" s="30"/>
      <c r="AE32" s="9"/>
      <c r="AF32" s="9"/>
      <c r="AG32" s="9"/>
      <c r="AH32" s="9"/>
    </row>
    <row r="33" spans="1:34" x14ac:dyDescent="0.25">
      <c r="A33" s="1">
        <v>30</v>
      </c>
      <c r="B33" s="1">
        <v>179669</v>
      </c>
      <c r="C33" s="1">
        <v>2663</v>
      </c>
      <c r="D33" s="1">
        <v>3</v>
      </c>
      <c r="E33" s="7">
        <v>122.08493</v>
      </c>
      <c r="F33" s="7">
        <v>-32.033619999999999</v>
      </c>
      <c r="G33" s="1">
        <v>17</v>
      </c>
      <c r="H33" s="5">
        <v>14.093500000000001</v>
      </c>
      <c r="I33" s="5">
        <v>2.58E-2</v>
      </c>
      <c r="J33" s="5">
        <f t="shared" si="0"/>
        <v>0.10637612514093564</v>
      </c>
      <c r="K33" s="5">
        <v>15.0352</v>
      </c>
      <c r="L33" s="5">
        <v>1.32E-2</v>
      </c>
      <c r="M33" s="5">
        <f t="shared" si="1"/>
        <v>5.4424994258153121E-2</v>
      </c>
      <c r="N33" s="5">
        <v>33.7318</v>
      </c>
      <c r="O33" s="5">
        <v>4.6600000000000003E-2</v>
      </c>
      <c r="P33" s="5">
        <f t="shared" si="2"/>
        <v>0.192136722153783</v>
      </c>
      <c r="Q33" s="5"/>
      <c r="R33" s="2">
        <v>1.066818037</v>
      </c>
      <c r="S33" s="2">
        <f t="shared" si="3"/>
        <v>2.3934295952034623</v>
      </c>
      <c r="T33" s="5">
        <f t="shared" si="4"/>
        <v>7.0954695426969874E-2</v>
      </c>
      <c r="U33" s="2">
        <v>4.8144850000000003E-2</v>
      </c>
      <c r="V33" s="1">
        <v>31.5</v>
      </c>
      <c r="W33" s="31">
        <f>(LN(((('Dataset S5 - Parameters'!$B$15*EXP('Dataset S5 - Parameters'!$B$4*'Dataset S5 - Parameters'!$B$12)-('Dataset S5 - Parameters'!$B$16*EXP('Dataset S5 - Parameters'!$B$4*$C33*1000000))) + ('Dataset S5 - Parameters'!$B$9-$H33))/('Dataset S5 - Parameters'!$B$15-'Dataset S5 - Parameters'!$B$16)))*(1/'Dataset S5 - Parameters'!$B$4))*0.000001</f>
        <v>3295.1762440559319</v>
      </c>
      <c r="X33" s="31">
        <f>(LN((((('Dataset S5 - Parameters'!$B$15/137.818)*EXP('Dataset S5 - Parameters'!$B$5*'Dataset S5 - Parameters'!$B$12)-(('Dataset S5 - Parameters'!$B$16/137.818)*EXP('Dataset S5 - Parameters'!$B$5*$C33*1000000))) + ('Dataset S5 - Parameters'!$B$10-$K33))/(('Dataset S5 - Parameters'!$B$15-'Dataset S5 - Parameters'!$B$16)/137.818)))*(1/'Dataset S5 - Parameters'!$B$5))*0.000001</f>
        <v>3397.2997277565773</v>
      </c>
      <c r="Y33" s="31">
        <f>0.000001*LN(((('Dataset S5 - Parameters'!$B$15*'Dataset S5 - Parameters'!$B$17*EXP('Dataset S5 - Parameters'!$B$6*'Dataset S5 - Parameters'!$B$12))-('Dataset S5 - Parameters'!$B$16*'Dataset S5 - Parameters'!$B$18*EXP('Dataset S5 - Parameters'!$B$6*$C33*1000000))) + ('Dataset S5 - Parameters'!$B$11-$N33))/('Dataset S5 - Parameters'!$B$15*'Dataset S5 - Parameters'!$B$17-'Dataset S5 - Parameters'!$B$16*'Dataset S5 - Parameters'!$B$18))*(1/'Dataset S5 - Parameters'!$B$6)</f>
        <v>3064.8774080719868</v>
      </c>
      <c r="AA33" s="30"/>
      <c r="AB33" s="30"/>
      <c r="AC33" s="30"/>
      <c r="AD33" s="30"/>
      <c r="AE33" s="9"/>
      <c r="AF33" s="9"/>
      <c r="AG33" s="9"/>
      <c r="AH33" s="9"/>
    </row>
    <row r="34" spans="1:34" x14ac:dyDescent="0.25">
      <c r="A34" s="1">
        <v>31</v>
      </c>
      <c r="B34" s="1">
        <v>104964</v>
      </c>
      <c r="C34" s="1">
        <v>2664</v>
      </c>
      <c r="D34" s="1">
        <v>5</v>
      </c>
      <c r="E34" s="7">
        <v>121.63097</v>
      </c>
      <c r="F34" s="7">
        <v>-31.869610000000002</v>
      </c>
      <c r="G34" s="1">
        <v>24</v>
      </c>
      <c r="H34" s="5">
        <v>13.7141</v>
      </c>
      <c r="I34" s="5">
        <v>1.89E-2</v>
      </c>
      <c r="J34" s="5">
        <f t="shared" si="0"/>
        <v>9.2590712277204126E-2</v>
      </c>
      <c r="K34" s="5">
        <v>14.791399999999999</v>
      </c>
      <c r="L34" s="5">
        <v>1.89E-2</v>
      </c>
      <c r="M34" s="5">
        <f t="shared" si="1"/>
        <v>9.2590712277204126E-2</v>
      </c>
      <c r="N34" s="5">
        <v>33.264800000000001</v>
      </c>
      <c r="O34" s="5">
        <v>4.1799999999999997E-2</v>
      </c>
      <c r="P34" s="5">
        <f t="shared" si="2"/>
        <v>0.20477734249667365</v>
      </c>
      <c r="Q34" s="5"/>
      <c r="R34" s="2">
        <v>1.0785541890000001</v>
      </c>
      <c r="S34" s="2">
        <f t="shared" si="3"/>
        <v>2.4255911798805609</v>
      </c>
      <c r="T34" s="5">
        <f t="shared" si="4"/>
        <v>7.2917654093232517E-2</v>
      </c>
      <c r="U34" s="2">
        <v>2.9602218999999999E-2</v>
      </c>
      <c r="V34" s="1">
        <v>54</v>
      </c>
      <c r="W34" s="31">
        <f>(LN(((('Dataset S5 - Parameters'!$B$15*EXP('Dataset S5 - Parameters'!$B$4*'Dataset S5 - Parameters'!$B$12)-('Dataset S5 - Parameters'!$B$16*EXP('Dataset S5 - Parameters'!$B$4*$C34*1000000))) + ('Dataset S5 - Parameters'!$B$9-$H34))/('Dataset S5 - Parameters'!$B$15-'Dataset S5 - Parameters'!$B$16)))*(1/'Dataset S5 - Parameters'!$B$4))*0.000001</f>
        <v>2875.0510191872686</v>
      </c>
      <c r="X34" s="31">
        <f>(LN((((('Dataset S5 - Parameters'!$B$15/137.818)*EXP('Dataset S5 - Parameters'!$B$5*'Dataset S5 - Parameters'!$B$12)-(('Dataset S5 - Parameters'!$B$16/137.818)*EXP('Dataset S5 - Parameters'!$B$5*$C34*1000000))) + ('Dataset S5 - Parameters'!$B$10-$K34))/(('Dataset S5 - Parameters'!$B$15-'Dataset S5 - Parameters'!$B$16)/137.818)))*(1/'Dataset S5 - Parameters'!$B$5))*0.000001</f>
        <v>2992.0899718130981</v>
      </c>
      <c r="Y34" s="31">
        <f>0.000001*LN(((('Dataset S5 - Parameters'!$B$15*'Dataset S5 - Parameters'!$B$17*EXP('Dataset S5 - Parameters'!$B$6*'Dataset S5 - Parameters'!$B$12))-('Dataset S5 - Parameters'!$B$16*'Dataset S5 - Parameters'!$B$18*EXP('Dataset S5 - Parameters'!$B$6*$C34*1000000))) + ('Dataset S5 - Parameters'!$B$11-$N34))/('Dataset S5 - Parameters'!$B$15*'Dataset S5 - Parameters'!$B$17-'Dataset S5 - Parameters'!$B$16*'Dataset S5 - Parameters'!$B$18))*(1/'Dataset S5 - Parameters'!$B$6)</f>
        <v>2710.0109509924769</v>
      </c>
      <c r="AA34" s="30">
        <v>0.28122095448316486</v>
      </c>
      <c r="AB34" s="30">
        <v>6.8000074614734041E-5</v>
      </c>
      <c r="AC34" s="30">
        <v>0.28107158405028909</v>
      </c>
      <c r="AD34" s="30">
        <v>0.28129181034318751</v>
      </c>
      <c r="AE34" s="9">
        <v>5.3143199580452105</v>
      </c>
      <c r="AF34" s="9">
        <v>5.8530858745521588</v>
      </c>
      <c r="AG34" s="9">
        <v>3.2522890574126797</v>
      </c>
      <c r="AH34" s="9">
        <v>2.8259417762366774</v>
      </c>
    </row>
    <row r="35" spans="1:34" x14ac:dyDescent="0.25">
      <c r="A35" s="1">
        <v>32</v>
      </c>
      <c r="B35" s="1">
        <v>211059</v>
      </c>
      <c r="C35" s="1">
        <v>2664</v>
      </c>
      <c r="D35" s="1">
        <v>3</v>
      </c>
      <c r="E35" s="7">
        <v>121.265978</v>
      </c>
      <c r="F35" s="7">
        <v>-29.048186999999999</v>
      </c>
      <c r="G35" s="1">
        <v>39</v>
      </c>
      <c r="H35" s="5">
        <v>13.6488</v>
      </c>
      <c r="I35" s="5">
        <v>1.49E-2</v>
      </c>
      <c r="J35" s="5">
        <f t="shared" si="0"/>
        <v>9.305047017613613E-2</v>
      </c>
      <c r="K35" s="5">
        <v>14.7613</v>
      </c>
      <c r="L35" s="5">
        <v>1.5599999999999999E-2</v>
      </c>
      <c r="M35" s="5">
        <f t="shared" si="1"/>
        <v>9.7421968775015008E-2</v>
      </c>
      <c r="N35" s="5">
        <v>33.360500000000002</v>
      </c>
      <c r="O35" s="5">
        <v>3.7600000000000001E-2</v>
      </c>
      <c r="P35" s="5">
        <f t="shared" si="2"/>
        <v>0.2348119247397798</v>
      </c>
      <c r="Q35" s="5"/>
      <c r="R35" s="2">
        <v>1.081508997</v>
      </c>
      <c r="S35" s="2">
        <f t="shared" si="3"/>
        <v>2.4442075493816309</v>
      </c>
      <c r="T35" s="5">
        <f t="shared" si="4"/>
        <v>7.3266514272316979E-2</v>
      </c>
      <c r="U35" s="2">
        <v>3.0902167000000001E-2</v>
      </c>
      <c r="V35" s="1">
        <v>47.5</v>
      </c>
      <c r="W35" s="31">
        <f>(LN(((('Dataset S5 - Parameters'!$B$15*EXP('Dataset S5 - Parameters'!$B$4*'Dataset S5 - Parameters'!$B$12)-('Dataset S5 - Parameters'!$B$16*EXP('Dataset S5 - Parameters'!$B$4*$C35*1000000))) + ('Dataset S5 - Parameters'!$B$9-$H35))/('Dataset S5 - Parameters'!$B$15-'Dataset S5 - Parameters'!$B$16)))*(1/'Dataset S5 - Parameters'!$B$4))*0.000001</f>
        <v>2799.3320901264769</v>
      </c>
      <c r="X35" s="31">
        <f>(LN((((('Dataset S5 - Parameters'!$B$15/137.818)*EXP('Dataset S5 - Parameters'!$B$5*'Dataset S5 - Parameters'!$B$12)-(('Dataset S5 - Parameters'!$B$16/137.818)*EXP('Dataset S5 - Parameters'!$B$5*$C35*1000000))) + ('Dataset S5 - Parameters'!$B$10-$K35))/(('Dataset S5 - Parameters'!$B$15-'Dataset S5 - Parameters'!$B$16)/137.818)))*(1/'Dataset S5 - Parameters'!$B$5))*0.000001</f>
        <v>2928.3491071589606</v>
      </c>
      <c r="Y35" s="31">
        <f>0.000001*LN(((('Dataset S5 - Parameters'!$B$15*'Dataset S5 - Parameters'!$B$17*EXP('Dataset S5 - Parameters'!$B$6*'Dataset S5 - Parameters'!$B$12))-('Dataset S5 - Parameters'!$B$16*'Dataset S5 - Parameters'!$B$18*EXP('Dataset S5 - Parameters'!$B$6*$C35*1000000))) + ('Dataset S5 - Parameters'!$B$11-$N35))/('Dataset S5 - Parameters'!$B$15*'Dataset S5 - Parameters'!$B$17-'Dataset S5 - Parameters'!$B$16*'Dataset S5 - Parameters'!$B$18))*(1/'Dataset S5 - Parameters'!$B$6)</f>
        <v>2783.7483720447945</v>
      </c>
      <c r="AA35" s="30"/>
      <c r="AB35" s="30"/>
      <c r="AC35" s="30"/>
      <c r="AD35" s="30"/>
      <c r="AE35" s="9"/>
      <c r="AF35" s="9"/>
      <c r="AG35" s="9"/>
      <c r="AH35" s="9"/>
    </row>
    <row r="36" spans="1:34" x14ac:dyDescent="0.25">
      <c r="A36" s="1">
        <v>33</v>
      </c>
      <c r="B36" s="1">
        <v>183149</v>
      </c>
      <c r="C36" s="1">
        <v>2664</v>
      </c>
      <c r="D36" s="1">
        <v>5</v>
      </c>
      <c r="E36" s="7">
        <v>123.64462</v>
      </c>
      <c r="F36" s="7">
        <v>-28.19426</v>
      </c>
      <c r="G36" s="1">
        <v>35</v>
      </c>
      <c r="H36" s="5">
        <v>13.6867</v>
      </c>
      <c r="I36" s="5">
        <v>0.02</v>
      </c>
      <c r="J36" s="5">
        <f t="shared" si="0"/>
        <v>0.11832159566199232</v>
      </c>
      <c r="K36" s="5">
        <v>14.8256</v>
      </c>
      <c r="L36" s="5">
        <v>1.7299999999999999E-2</v>
      </c>
      <c r="M36" s="5">
        <f t="shared" si="1"/>
        <v>0.10234818024762335</v>
      </c>
      <c r="N36" s="5">
        <v>33.5533</v>
      </c>
      <c r="O36" s="5">
        <v>3.2300000000000002E-2</v>
      </c>
      <c r="P36" s="5">
        <f t="shared" si="2"/>
        <v>0.19108937699411763</v>
      </c>
      <c r="Q36" s="5"/>
      <c r="R36" s="2">
        <v>1.0832121690000001</v>
      </c>
      <c r="S36" s="2">
        <f t="shared" si="3"/>
        <v>2.4515259339358648</v>
      </c>
      <c r="T36" s="5">
        <f t="shared" si="4"/>
        <v>7.306363111633922E-2</v>
      </c>
      <c r="U36" s="2">
        <v>7.2375432000000003E-2</v>
      </c>
      <c r="V36" s="1">
        <v>27.2</v>
      </c>
      <c r="W36" s="31">
        <f>(LN(((('Dataset S5 - Parameters'!$B$15*EXP('Dataset S5 - Parameters'!$B$4*'Dataset S5 - Parameters'!$B$12)-('Dataset S5 - Parameters'!$B$16*EXP('Dataset S5 - Parameters'!$B$4*$C36*1000000))) + ('Dataset S5 - Parameters'!$B$9-$H36))/('Dataset S5 - Parameters'!$B$15-'Dataset S5 - Parameters'!$B$16)))*(1/'Dataset S5 - Parameters'!$B$4))*0.000001</f>
        <v>2843.3874475743842</v>
      </c>
      <c r="X36" s="31">
        <f>(LN((((('Dataset S5 - Parameters'!$B$15/137.818)*EXP('Dataset S5 - Parameters'!$B$5*'Dataset S5 - Parameters'!$B$12)-(('Dataset S5 - Parameters'!$B$16/137.818)*EXP('Dataset S5 - Parameters'!$B$5*$C36*1000000))) + ('Dataset S5 - Parameters'!$B$10-$K36))/(('Dataset S5 - Parameters'!$B$15-'Dataset S5 - Parameters'!$B$16)/137.818)))*(1/'Dataset S5 - Parameters'!$B$5))*0.000001</f>
        <v>3059.9666551143982</v>
      </c>
      <c r="Y36" s="31">
        <f>0.000001*LN(((('Dataset S5 - Parameters'!$B$15*'Dataset S5 - Parameters'!$B$17*EXP('Dataset S5 - Parameters'!$B$6*'Dataset S5 - Parameters'!$B$12))-('Dataset S5 - Parameters'!$B$16*'Dataset S5 - Parameters'!$B$18*EXP('Dataset S5 - Parameters'!$B$6*$C36*1000000))) + ('Dataset S5 - Parameters'!$B$11-$N36))/('Dataset S5 - Parameters'!$B$15*'Dataset S5 - Parameters'!$B$17-'Dataset S5 - Parameters'!$B$16*'Dataset S5 - Parameters'!$B$18))*(1/'Dataset S5 - Parameters'!$B$6)</f>
        <v>2931.4900002433296</v>
      </c>
      <c r="AA36" s="30"/>
      <c r="AB36" s="30"/>
      <c r="AC36" s="30"/>
      <c r="AD36" s="30"/>
      <c r="AE36" s="9"/>
      <c r="AF36" s="9"/>
      <c r="AG36" s="9"/>
      <c r="AH36" s="9"/>
    </row>
    <row r="37" spans="1:34" x14ac:dyDescent="0.25">
      <c r="A37" s="1">
        <v>34</v>
      </c>
      <c r="B37" s="1">
        <v>199024</v>
      </c>
      <c r="C37" s="1">
        <v>2669</v>
      </c>
      <c r="D37" s="1">
        <v>19</v>
      </c>
      <c r="E37" s="7">
        <v>119.21169</v>
      </c>
      <c r="F37" s="7">
        <v>-31.306699999999999</v>
      </c>
      <c r="G37" s="1">
        <v>23</v>
      </c>
      <c r="H37" s="5">
        <v>13.733700000000001</v>
      </c>
      <c r="I37" s="5">
        <v>1.3100000000000001E-2</v>
      </c>
      <c r="J37" s="5">
        <f t="shared" si="0"/>
        <v>6.2825392955396617E-2</v>
      </c>
      <c r="K37" s="5">
        <v>14.8475</v>
      </c>
      <c r="L37" s="5">
        <v>7.7999999999999996E-3</v>
      </c>
      <c r="M37" s="5">
        <f t="shared" si="1"/>
        <v>3.740748588183921E-2</v>
      </c>
      <c r="N37" s="5">
        <v>33.430199999999999</v>
      </c>
      <c r="O37" s="5">
        <v>1.9900000000000001E-2</v>
      </c>
      <c r="P37" s="5">
        <f t="shared" si="2"/>
        <v>9.5437047313923121E-2</v>
      </c>
      <c r="Q37" s="5"/>
      <c r="R37" s="2">
        <v>1.0810997760000001</v>
      </c>
      <c r="S37" s="2">
        <f t="shared" si="3"/>
        <v>2.434172874025208</v>
      </c>
      <c r="T37" s="5">
        <f t="shared" si="4"/>
        <v>7.2813589928424238E-2</v>
      </c>
      <c r="U37" s="2">
        <v>3.6031241999999998E-2</v>
      </c>
      <c r="V37" s="1">
        <v>51.1</v>
      </c>
      <c r="W37" s="31">
        <f>(LN(((('Dataset S5 - Parameters'!$B$15*EXP('Dataset S5 - Parameters'!$B$4*'Dataset S5 - Parameters'!$B$12)-('Dataset S5 - Parameters'!$B$16*EXP('Dataset S5 - Parameters'!$B$4*$C37*1000000))) + ('Dataset S5 - Parameters'!$B$9-$H37))/('Dataset S5 - Parameters'!$B$15-'Dataset S5 - Parameters'!$B$16)))*(1/'Dataset S5 - Parameters'!$B$4))*0.000001</f>
        <v>2913.7551661715802</v>
      </c>
      <c r="X37" s="31">
        <f>(LN((((('Dataset S5 - Parameters'!$B$15/137.818)*EXP('Dataset S5 - Parameters'!$B$5*'Dataset S5 - Parameters'!$B$12)-(('Dataset S5 - Parameters'!$B$16/137.818)*EXP('Dataset S5 - Parameters'!$B$5*$C37*1000000))) + ('Dataset S5 - Parameters'!$B$10-$K37))/(('Dataset S5 - Parameters'!$B$15-'Dataset S5 - Parameters'!$B$16)/137.818)))*(1/'Dataset S5 - Parameters'!$B$5))*0.000001</f>
        <v>3112.0284894211254</v>
      </c>
      <c r="Y37" s="31">
        <f>0.000001*LN(((('Dataset S5 - Parameters'!$B$15*'Dataset S5 - Parameters'!$B$17*EXP('Dataset S5 - Parameters'!$B$6*'Dataset S5 - Parameters'!$B$12))-('Dataset S5 - Parameters'!$B$16*'Dataset S5 - Parameters'!$B$18*EXP('Dataset S5 - Parameters'!$B$6*$C37*1000000))) + ('Dataset S5 - Parameters'!$B$11-$N37))/('Dataset S5 - Parameters'!$B$15*'Dataset S5 - Parameters'!$B$17-'Dataset S5 - Parameters'!$B$16*'Dataset S5 - Parameters'!$B$18))*(1/'Dataset S5 - Parameters'!$B$6)</f>
        <v>2849.6213074432853</v>
      </c>
      <c r="AA37" s="30"/>
      <c r="AB37" s="30"/>
      <c r="AC37" s="30"/>
      <c r="AD37" s="30"/>
      <c r="AE37" s="9"/>
      <c r="AF37" s="9"/>
      <c r="AG37" s="9"/>
      <c r="AH37" s="9"/>
    </row>
    <row r="38" spans="1:34" x14ac:dyDescent="0.25">
      <c r="A38" s="1">
        <v>35</v>
      </c>
      <c r="B38" s="1">
        <v>224329</v>
      </c>
      <c r="C38" s="1">
        <v>2669</v>
      </c>
      <c r="D38" s="1">
        <v>7</v>
      </c>
      <c r="E38" s="7">
        <v>117.50896</v>
      </c>
      <c r="F38" s="7">
        <v>-33.512622999999998</v>
      </c>
      <c r="G38" s="1">
        <v>34</v>
      </c>
      <c r="H38" s="5">
        <v>13.8505</v>
      </c>
      <c r="I38" s="5">
        <v>1.34E-2</v>
      </c>
      <c r="J38" s="5">
        <f t="shared" si="0"/>
        <v>7.8134755390927027E-2</v>
      </c>
      <c r="K38" s="5">
        <v>14.8833</v>
      </c>
      <c r="L38" s="5">
        <v>1.0200000000000001E-2</v>
      </c>
      <c r="M38" s="5">
        <f t="shared" si="1"/>
        <v>5.947570932742207E-2</v>
      </c>
      <c r="N38" s="5">
        <v>33.584600000000002</v>
      </c>
      <c r="O38" s="5">
        <v>2.1700000000000001E-2</v>
      </c>
      <c r="P38" s="5">
        <f t="shared" si="2"/>
        <v>0.12653165611814302</v>
      </c>
      <c r="Q38" s="5"/>
      <c r="R38" s="2">
        <v>1.07456770513699</v>
      </c>
      <c r="S38" s="2">
        <f t="shared" si="3"/>
        <v>2.4247933287606944</v>
      </c>
      <c r="T38" s="5">
        <f t="shared" si="4"/>
        <v>7.2199559582686548E-2</v>
      </c>
      <c r="U38" s="2">
        <v>3.9663203473658197E-2</v>
      </c>
      <c r="V38" s="1">
        <v>34.1</v>
      </c>
      <c r="W38" s="31">
        <f>(LN(((('Dataset S5 - Parameters'!$B$15*EXP('Dataset S5 - Parameters'!$B$4*'Dataset S5 - Parameters'!$B$12)-('Dataset S5 - Parameters'!$B$16*EXP('Dataset S5 - Parameters'!$B$4*$C38*1000000))) + ('Dataset S5 - Parameters'!$B$9-$H38))/('Dataset S5 - Parameters'!$B$15-'Dataset S5 - Parameters'!$B$16)))*(1/'Dataset S5 - Parameters'!$B$4))*0.000001</f>
        <v>3046.2224823865381</v>
      </c>
      <c r="X38" s="31">
        <f>(LN((((('Dataset S5 - Parameters'!$B$15/137.818)*EXP('Dataset S5 - Parameters'!$B$5*'Dataset S5 - Parameters'!$B$12)-(('Dataset S5 - Parameters'!$B$16/137.818)*EXP('Dataset S5 - Parameters'!$B$5*$C38*1000000))) + ('Dataset S5 - Parameters'!$B$10-$K38))/(('Dataset S5 - Parameters'!$B$15-'Dataset S5 - Parameters'!$B$16)/137.818)))*(1/'Dataset S5 - Parameters'!$B$5))*0.000001</f>
        <v>3175.3092219088867</v>
      </c>
      <c r="Y38" s="31">
        <f>0.000001*LN(((('Dataset S5 - Parameters'!$B$15*'Dataset S5 - Parameters'!$B$17*EXP('Dataset S5 - Parameters'!$B$6*'Dataset S5 - Parameters'!$B$12))-('Dataset S5 - Parameters'!$B$16*'Dataset S5 - Parameters'!$B$18*EXP('Dataset S5 - Parameters'!$B$6*$C38*1000000))) + ('Dataset S5 - Parameters'!$B$11-$N38))/('Dataset S5 - Parameters'!$B$15*'Dataset S5 - Parameters'!$B$17-'Dataset S5 - Parameters'!$B$16*'Dataset S5 - Parameters'!$B$18))*(1/'Dataset S5 - Parameters'!$B$6)</f>
        <v>2967.6390866142556</v>
      </c>
      <c r="AA38" s="30"/>
      <c r="AB38" s="30"/>
      <c r="AC38" s="30"/>
      <c r="AD38" s="30"/>
      <c r="AE38" s="9"/>
      <c r="AF38" s="9"/>
      <c r="AG38" s="9"/>
      <c r="AH38" s="9"/>
    </row>
    <row r="39" spans="1:34" x14ac:dyDescent="0.25">
      <c r="A39" s="1">
        <v>36</v>
      </c>
      <c r="B39" s="1">
        <v>193316</v>
      </c>
      <c r="C39" s="1">
        <v>2669</v>
      </c>
      <c r="D39" s="1">
        <v>3</v>
      </c>
      <c r="E39" s="7">
        <v>123.0416</v>
      </c>
      <c r="F39" s="7">
        <v>-27.30856</v>
      </c>
      <c r="G39" s="1">
        <v>4</v>
      </c>
      <c r="H39" s="5">
        <v>13.731199999999999</v>
      </c>
      <c r="I39" s="5">
        <v>2.3099999999999999E-2</v>
      </c>
      <c r="J39" s="5">
        <f t="shared" si="0"/>
        <v>4.6199999999999998E-2</v>
      </c>
      <c r="K39" s="5">
        <v>14.8522</v>
      </c>
      <c r="L39" s="5">
        <v>3.1699999999999999E-2</v>
      </c>
      <c r="M39" s="5">
        <f t="shared" si="1"/>
        <v>6.3399999999999998E-2</v>
      </c>
      <c r="N39" s="5">
        <v>33.6235</v>
      </c>
      <c r="O39" s="5">
        <v>6.0900000000000003E-2</v>
      </c>
      <c r="P39" s="5">
        <f t="shared" si="2"/>
        <v>0.12180000000000001</v>
      </c>
      <c r="Q39" s="5"/>
      <c r="R39" s="2">
        <v>1.081638895</v>
      </c>
      <c r="S39" s="2">
        <f t="shared" si="3"/>
        <v>2.4486934863668144</v>
      </c>
      <c r="T39" s="5">
        <f t="shared" si="4"/>
        <v>7.2826846888837102E-2</v>
      </c>
      <c r="U39" s="2">
        <v>4.9236193999999997E-2</v>
      </c>
      <c r="V39" s="1">
        <v>35.5</v>
      </c>
      <c r="W39" s="31">
        <f>(LN(((('Dataset S5 - Parameters'!$B$15*EXP('Dataset S5 - Parameters'!$B$4*'Dataset S5 - Parameters'!$B$12)-('Dataset S5 - Parameters'!$B$16*EXP('Dataset S5 - Parameters'!$B$4*$C39*1000000))) + ('Dataset S5 - Parameters'!$B$9-$H39))/('Dataset S5 - Parameters'!$B$15-'Dataset S5 - Parameters'!$B$16)))*(1/'Dataset S5 - Parameters'!$B$4))*0.000001</f>
        <v>2910.8898522097334</v>
      </c>
      <c r="X39" s="31">
        <f>(LN((((('Dataset S5 - Parameters'!$B$15/137.818)*EXP('Dataset S5 - Parameters'!$B$5*'Dataset S5 - Parameters'!$B$12)-(('Dataset S5 - Parameters'!$B$16/137.818)*EXP('Dataset S5 - Parameters'!$B$5*$C39*1000000))) + ('Dataset S5 - Parameters'!$B$10-$K39))/(('Dataset S5 - Parameters'!$B$15-'Dataset S5 - Parameters'!$B$16)/137.818)))*(1/'Dataset S5 - Parameters'!$B$5))*0.000001</f>
        <v>3120.5646556856414</v>
      </c>
      <c r="Y39" s="31">
        <f>0.000001*LN(((('Dataset S5 - Parameters'!$B$15*'Dataset S5 - Parameters'!$B$17*EXP('Dataset S5 - Parameters'!$B$6*'Dataset S5 - Parameters'!$B$12))-('Dataset S5 - Parameters'!$B$16*'Dataset S5 - Parameters'!$B$18*EXP('Dataset S5 - Parameters'!$B$6*$C39*1000000))) + ('Dataset S5 - Parameters'!$B$11-$N39))/('Dataset S5 - Parameters'!$B$15*'Dataset S5 - Parameters'!$B$17-'Dataset S5 - Parameters'!$B$16*'Dataset S5 - Parameters'!$B$18))*(1/'Dataset S5 - Parameters'!$B$6)</f>
        <v>2997.2644807972256</v>
      </c>
      <c r="AA39" s="30"/>
      <c r="AB39" s="30"/>
      <c r="AC39" s="30"/>
      <c r="AD39" s="30"/>
      <c r="AE39" s="9"/>
      <c r="AF39" s="9"/>
      <c r="AG39" s="9"/>
      <c r="AH39" s="9"/>
    </row>
    <row r="40" spans="1:34" x14ac:dyDescent="0.25">
      <c r="A40" s="1">
        <v>37</v>
      </c>
      <c r="B40" s="1">
        <v>178190</v>
      </c>
      <c r="C40" s="1">
        <v>2670</v>
      </c>
      <c r="D40" s="1">
        <v>9</v>
      </c>
      <c r="E40" s="7">
        <v>118.14058</v>
      </c>
      <c r="F40" s="7">
        <v>-27.065249999999999</v>
      </c>
      <c r="G40" s="1">
        <v>39</v>
      </c>
      <c r="H40" s="5">
        <v>13.7408</v>
      </c>
      <c r="I40" s="5">
        <v>1.61E-2</v>
      </c>
      <c r="J40" s="5">
        <f t="shared" si="0"/>
        <v>0.10054446777421421</v>
      </c>
      <c r="K40" s="5">
        <v>14.851599999999999</v>
      </c>
      <c r="L40" s="5">
        <v>9.7000000000000003E-3</v>
      </c>
      <c r="M40" s="5">
        <f t="shared" si="1"/>
        <v>6.0576480584464465E-2</v>
      </c>
      <c r="N40" s="5">
        <v>33.565300000000001</v>
      </c>
      <c r="O40" s="5">
        <v>2.7199999999999998E-2</v>
      </c>
      <c r="P40" s="5">
        <f t="shared" si="2"/>
        <v>0.16986394555643641</v>
      </c>
      <c r="Q40" s="5"/>
      <c r="R40" s="2">
        <v>1.080839544</v>
      </c>
      <c r="S40" s="2">
        <f t="shared" si="3"/>
        <v>2.4427471471821147</v>
      </c>
      <c r="T40" s="5">
        <f t="shared" si="4"/>
        <v>7.2775966464834654E-2</v>
      </c>
      <c r="U40" s="2">
        <v>2.9797510999999999E-2</v>
      </c>
      <c r="V40" s="1">
        <v>53.7</v>
      </c>
      <c r="W40" s="31">
        <f>(LN(((('Dataset S5 - Parameters'!$B$15*EXP('Dataset S5 - Parameters'!$B$4*'Dataset S5 - Parameters'!$B$12)-('Dataset S5 - Parameters'!$B$16*EXP('Dataset S5 - Parameters'!$B$4*$C40*1000000))) + ('Dataset S5 - Parameters'!$B$9-$H40))/('Dataset S5 - Parameters'!$B$15-'Dataset S5 - Parameters'!$B$16)))*(1/'Dataset S5 - Parameters'!$B$4))*0.000001</f>
        <v>2925.1081721222677</v>
      </c>
      <c r="X40" s="31">
        <f>(LN((((('Dataset S5 - Parameters'!$B$15/137.818)*EXP('Dataset S5 - Parameters'!$B$5*'Dataset S5 - Parameters'!$B$12)-(('Dataset S5 - Parameters'!$B$16/137.818)*EXP('Dataset S5 - Parameters'!$B$5*$C40*1000000))) + ('Dataset S5 - Parameters'!$B$10-$K40))/(('Dataset S5 - Parameters'!$B$15-'Dataset S5 - Parameters'!$B$16)/137.818)))*(1/'Dataset S5 - Parameters'!$B$5))*0.000001</f>
        <v>3121.6286092939099</v>
      </c>
      <c r="Y40" s="31">
        <f>0.000001*LN(((('Dataset S5 - Parameters'!$B$15*'Dataset S5 - Parameters'!$B$17*EXP('Dataset S5 - Parameters'!$B$6*'Dataset S5 - Parameters'!$B$12))-('Dataset S5 - Parameters'!$B$16*'Dataset S5 - Parameters'!$B$18*EXP('Dataset S5 - Parameters'!$B$6*$C40*1000000))) + ('Dataset S5 - Parameters'!$B$11-$N40))/('Dataset S5 - Parameters'!$B$15*'Dataset S5 - Parameters'!$B$17-'Dataset S5 - Parameters'!$B$16*'Dataset S5 - Parameters'!$B$18))*(1/'Dataset S5 - Parameters'!$B$6)</f>
        <v>2955.3788759831182</v>
      </c>
      <c r="AA40" s="30">
        <v>0.28110150180478244</v>
      </c>
      <c r="AB40" s="30">
        <v>1.7000660045445234E-5</v>
      </c>
      <c r="AC40" s="30">
        <v>0.28106762801986129</v>
      </c>
      <c r="AD40" s="30">
        <v>0.28128728916555573</v>
      </c>
      <c r="AE40" s="9">
        <v>1.205182722743281</v>
      </c>
      <c r="AF40" s="9">
        <v>0.37092019138285343</v>
      </c>
      <c r="AG40" s="9">
        <v>2.2604431312946565</v>
      </c>
      <c r="AH40" s="9">
        <v>3.0935700272557654</v>
      </c>
    </row>
    <row r="41" spans="1:34" x14ac:dyDescent="0.25">
      <c r="A41" s="1">
        <v>38</v>
      </c>
      <c r="B41" s="1">
        <v>219902</v>
      </c>
      <c r="C41" s="1">
        <v>2670</v>
      </c>
      <c r="D41" s="1">
        <v>5</v>
      </c>
      <c r="E41" s="7">
        <v>117.91041</v>
      </c>
      <c r="F41" s="7">
        <v>-33.541179999999997</v>
      </c>
      <c r="G41" s="1">
        <v>35</v>
      </c>
      <c r="H41" s="5">
        <v>13.8407</v>
      </c>
      <c r="I41" s="5">
        <v>8.9999999999999993E-3</v>
      </c>
      <c r="J41" s="5">
        <f t="shared" si="0"/>
        <v>5.3244718047896544E-2</v>
      </c>
      <c r="K41" s="5">
        <v>14.917199999999999</v>
      </c>
      <c r="L41" s="5">
        <v>0.01</v>
      </c>
      <c r="M41" s="5">
        <f t="shared" si="1"/>
        <v>5.9160797830996162E-2</v>
      </c>
      <c r="N41" s="5">
        <v>33.660499999999999</v>
      </c>
      <c r="O41" s="5">
        <v>2.46E-2</v>
      </c>
      <c r="P41" s="5">
        <f t="shared" si="2"/>
        <v>0.14553556266425055</v>
      </c>
      <c r="Q41" s="5"/>
      <c r="R41" s="2">
        <v>1.07777785805631</v>
      </c>
      <c r="S41" s="2">
        <f t="shared" si="3"/>
        <v>2.4319940465438887</v>
      </c>
      <c r="T41" s="5">
        <f t="shared" si="4"/>
        <v>7.2250680962668068E-2</v>
      </c>
      <c r="U41" s="2">
        <v>5.0985501383852702E-2</v>
      </c>
      <c r="V41" s="1">
        <v>26.7</v>
      </c>
      <c r="W41" s="31">
        <f>(LN(((('Dataset S5 - Parameters'!$B$15*EXP('Dataset S5 - Parameters'!$B$4*'Dataset S5 - Parameters'!$B$12)-('Dataset S5 - Parameters'!$B$16*EXP('Dataset S5 - Parameters'!$B$4*$C41*1000000))) + ('Dataset S5 - Parameters'!$B$9-$H41))/('Dataset S5 - Parameters'!$B$15-'Dataset S5 - Parameters'!$B$16)))*(1/'Dataset S5 - Parameters'!$B$4))*0.000001</f>
        <v>3038.3782616956751</v>
      </c>
      <c r="X41" s="31">
        <f>(LN((((('Dataset S5 - Parameters'!$B$15/137.818)*EXP('Dataset S5 - Parameters'!$B$5*'Dataset S5 - Parameters'!$B$12)-(('Dataset S5 - Parameters'!$B$16/137.818)*EXP('Dataset S5 - Parameters'!$B$5*$C41*1000000))) + ('Dataset S5 - Parameters'!$B$10-$K41))/(('Dataset S5 - Parameters'!$B$15-'Dataset S5 - Parameters'!$B$16)/137.818)))*(1/'Dataset S5 - Parameters'!$B$5))*0.000001</f>
        <v>3233.7261566767334</v>
      </c>
      <c r="Y41" s="31">
        <f>0.000001*LN(((('Dataset S5 - Parameters'!$B$15*'Dataset S5 - Parameters'!$B$17*EXP('Dataset S5 - Parameters'!$B$6*'Dataset S5 - Parameters'!$B$12))-('Dataset S5 - Parameters'!$B$16*'Dataset S5 - Parameters'!$B$18*EXP('Dataset S5 - Parameters'!$B$6*$C41*1000000))) + ('Dataset S5 - Parameters'!$B$11-$N41))/('Dataset S5 - Parameters'!$B$15*'Dataset S5 - Parameters'!$B$17-'Dataset S5 - Parameters'!$B$16*'Dataset S5 - Parameters'!$B$18))*(1/'Dataset S5 - Parameters'!$B$6)</f>
        <v>3027.8482374043838</v>
      </c>
      <c r="AA41" s="30"/>
      <c r="AB41" s="30"/>
      <c r="AC41" s="30"/>
      <c r="AD41" s="30"/>
      <c r="AE41" s="9"/>
      <c r="AF41" s="9"/>
      <c r="AG41" s="9"/>
      <c r="AH41" s="9"/>
    </row>
    <row r="42" spans="1:34" x14ac:dyDescent="0.25">
      <c r="A42" s="1">
        <v>39</v>
      </c>
      <c r="B42" s="1">
        <v>204585</v>
      </c>
      <c r="C42" s="1">
        <v>2671</v>
      </c>
      <c r="D42" s="1">
        <v>7</v>
      </c>
      <c r="E42" s="7">
        <v>121.539981</v>
      </c>
      <c r="F42" s="7">
        <v>-31.328606000000001</v>
      </c>
      <c r="G42" s="1">
        <v>22</v>
      </c>
      <c r="H42" s="5">
        <v>13.7905</v>
      </c>
      <c r="I42" s="5">
        <v>2.12E-2</v>
      </c>
      <c r="J42" s="5">
        <f t="shared" si="0"/>
        <v>9.9436814108256708E-2</v>
      </c>
      <c r="K42" s="5">
        <v>14.8445</v>
      </c>
      <c r="L42" s="5">
        <v>0.02</v>
      </c>
      <c r="M42" s="5">
        <f t="shared" si="1"/>
        <v>9.3808315196468595E-2</v>
      </c>
      <c r="N42" s="5">
        <v>33.604799999999997</v>
      </c>
      <c r="O42" s="5">
        <v>4.7399999999999998E-2</v>
      </c>
      <c r="P42" s="5">
        <f t="shared" si="2"/>
        <v>0.22232570701563056</v>
      </c>
      <c r="Q42" s="5"/>
      <c r="R42" s="2">
        <v>1.076429426</v>
      </c>
      <c r="S42" s="2">
        <f t="shared" si="3"/>
        <v>2.4368079475000903</v>
      </c>
      <c r="T42" s="5">
        <f t="shared" si="4"/>
        <v>7.2513686958413398E-2</v>
      </c>
      <c r="U42" s="2">
        <v>4.3886689E-2</v>
      </c>
      <c r="V42" s="1">
        <v>47.4</v>
      </c>
      <c r="W42" s="31">
        <f>(LN(((('Dataset S5 - Parameters'!$B$15*EXP('Dataset S5 - Parameters'!$B$4*'Dataset S5 - Parameters'!$B$12)-('Dataset S5 - Parameters'!$B$16*EXP('Dataset S5 - Parameters'!$B$4*$C42*1000000))) + ('Dataset S5 - Parameters'!$B$9-$H42))/('Dataset S5 - Parameters'!$B$15-'Dataset S5 - Parameters'!$B$16)))*(1/'Dataset S5 - Parameters'!$B$4))*0.000001</f>
        <v>2984.9017284886909</v>
      </c>
      <c r="X42" s="31">
        <f>(LN((((('Dataset S5 - Parameters'!$B$15/137.818)*EXP('Dataset S5 - Parameters'!$B$5*'Dataset S5 - Parameters'!$B$12)-(('Dataset S5 - Parameters'!$B$16/137.818)*EXP('Dataset S5 - Parameters'!$B$5*$C42*1000000))) + ('Dataset S5 - Parameters'!$B$10-$K42))/(('Dataset S5 - Parameters'!$B$15-'Dataset S5 - Parameters'!$B$16)/137.818)))*(1/'Dataset S5 - Parameters'!$B$5))*0.000001</f>
        <v>3110.8940378491575</v>
      </c>
      <c r="Y42" s="31">
        <f>0.000001*LN(((('Dataset S5 - Parameters'!$B$15*'Dataset S5 - Parameters'!$B$17*EXP('Dataset S5 - Parameters'!$B$6*'Dataset S5 - Parameters'!$B$12))-('Dataset S5 - Parameters'!$B$16*'Dataset S5 - Parameters'!$B$18*EXP('Dataset S5 - Parameters'!$B$6*$C42*1000000))) + ('Dataset S5 - Parameters'!$B$11-$N42))/('Dataset S5 - Parameters'!$B$15*'Dataset S5 - Parameters'!$B$17-'Dataset S5 - Parameters'!$B$16*'Dataset S5 - Parameters'!$B$18))*(1/'Dataset S5 - Parameters'!$B$6)</f>
        <v>2987.9296694026184</v>
      </c>
      <c r="AA42" s="30"/>
      <c r="AB42" s="30"/>
      <c r="AC42" s="30"/>
      <c r="AD42" s="30"/>
      <c r="AE42" s="9"/>
      <c r="AF42" s="9"/>
      <c r="AG42" s="9"/>
      <c r="AH42" s="9"/>
    </row>
    <row r="43" spans="1:34" x14ac:dyDescent="0.25">
      <c r="A43" s="1">
        <v>40</v>
      </c>
      <c r="B43" s="1">
        <v>185985</v>
      </c>
      <c r="C43" s="1">
        <v>2671</v>
      </c>
      <c r="D43" s="1">
        <v>5</v>
      </c>
      <c r="E43" s="7">
        <v>119.85563999999999</v>
      </c>
      <c r="F43" s="7">
        <v>-28.20487</v>
      </c>
      <c r="G43" s="1">
        <v>25</v>
      </c>
      <c r="H43" s="5">
        <v>13.7721</v>
      </c>
      <c r="I43" s="5">
        <v>1.29E-2</v>
      </c>
      <c r="J43" s="5">
        <f t="shared" si="0"/>
        <v>6.4500000000000002E-2</v>
      </c>
      <c r="K43" s="5">
        <v>14.902799999999999</v>
      </c>
      <c r="L43" s="5">
        <v>1.0500000000000001E-2</v>
      </c>
      <c r="M43" s="5">
        <f t="shared" si="1"/>
        <v>5.2500000000000005E-2</v>
      </c>
      <c r="N43" s="5">
        <v>33.698599999999999</v>
      </c>
      <c r="O43" s="5">
        <v>4.4900000000000002E-2</v>
      </c>
      <c r="P43" s="5">
        <f t="shared" si="2"/>
        <v>0.22450000000000001</v>
      </c>
      <c r="Q43" s="5"/>
      <c r="R43" s="2">
        <v>1.082100769</v>
      </c>
      <c r="S43" s="2">
        <f t="shared" si="3"/>
        <v>2.4468744781115443</v>
      </c>
      <c r="T43" s="5">
        <f t="shared" si="4"/>
        <v>7.2610567742029175E-2</v>
      </c>
      <c r="U43" s="2">
        <v>4.9510683999999999E-2</v>
      </c>
      <c r="V43" s="1">
        <v>33.4</v>
      </c>
      <c r="W43" s="31">
        <f>(LN(((('Dataset S5 - Parameters'!$B$15*EXP('Dataset S5 - Parameters'!$B$4*'Dataset S5 - Parameters'!$B$12)-('Dataset S5 - Parameters'!$B$16*EXP('Dataset S5 - Parameters'!$B$4*$C43*1000000))) + ('Dataset S5 - Parameters'!$B$9-$H43))/('Dataset S5 - Parameters'!$B$15-'Dataset S5 - Parameters'!$B$16)))*(1/'Dataset S5 - Parameters'!$B$4))*0.000001</f>
        <v>2964.015321091942</v>
      </c>
      <c r="X43" s="31">
        <f>(LN((((('Dataset S5 - Parameters'!$B$15/137.818)*EXP('Dataset S5 - Parameters'!$B$5*'Dataset S5 - Parameters'!$B$12)-(('Dataset S5 - Parameters'!$B$16/137.818)*EXP('Dataset S5 - Parameters'!$B$5*$C43*1000000))) + ('Dataset S5 - Parameters'!$B$10-$K43))/(('Dataset S5 - Parameters'!$B$15-'Dataset S5 - Parameters'!$B$16)/137.818)))*(1/'Dataset S5 - Parameters'!$B$5))*0.000001</f>
        <v>3212.1257493114608</v>
      </c>
      <c r="Y43" s="31">
        <f>0.000001*LN(((('Dataset S5 - Parameters'!$B$15*'Dataset S5 - Parameters'!$B$17*EXP('Dataset S5 - Parameters'!$B$6*'Dataset S5 - Parameters'!$B$12))-('Dataset S5 - Parameters'!$B$16*'Dataset S5 - Parameters'!$B$18*EXP('Dataset S5 - Parameters'!$B$6*$C43*1000000))) + ('Dataset S5 - Parameters'!$B$11-$N43))/('Dataset S5 - Parameters'!$B$15*'Dataset S5 - Parameters'!$B$17-'Dataset S5 - Parameters'!$B$16*'Dataset S5 - Parameters'!$B$18))*(1/'Dataset S5 - Parameters'!$B$6)</f>
        <v>3059.2204850782359</v>
      </c>
      <c r="AA43" s="30">
        <v>0.28090339964794364</v>
      </c>
      <c r="AB43" s="30">
        <v>1.8000035557598648E-5</v>
      </c>
      <c r="AC43" s="30">
        <v>0.28106696863837111</v>
      </c>
      <c r="AD43" s="30">
        <v>0.2812865355867098</v>
      </c>
      <c r="AE43" s="9">
        <v>-5.8195735777799573</v>
      </c>
      <c r="AF43" s="9">
        <v>0.4101352587202064</v>
      </c>
      <c r="AG43" s="9">
        <v>2.2686972616229122</v>
      </c>
      <c r="AH43" s="9">
        <v>3.5408839397506253</v>
      </c>
    </row>
    <row r="44" spans="1:34" x14ac:dyDescent="0.25">
      <c r="A44" s="1">
        <v>41</v>
      </c>
      <c r="B44" s="1">
        <v>178054</v>
      </c>
      <c r="C44" s="1">
        <v>2674</v>
      </c>
      <c r="D44" s="1">
        <v>9</v>
      </c>
      <c r="E44" s="7">
        <v>119.1357</v>
      </c>
      <c r="F44" s="7">
        <v>-28.105119999999999</v>
      </c>
      <c r="G44" s="1">
        <v>11</v>
      </c>
      <c r="H44" s="5">
        <v>13.738899999999999</v>
      </c>
      <c r="I44" s="5">
        <v>3.5000000000000003E-2</v>
      </c>
      <c r="J44" s="5">
        <f t="shared" si="0"/>
        <v>0.116081867662439</v>
      </c>
      <c r="K44" s="5">
        <v>14.841200000000001</v>
      </c>
      <c r="L44" s="5">
        <v>3.5999999999999997E-2</v>
      </c>
      <c r="M44" s="5">
        <f t="shared" si="1"/>
        <v>0.11939849245279438</v>
      </c>
      <c r="N44" s="5">
        <v>33.5137</v>
      </c>
      <c r="O44" s="5">
        <v>7.7100000000000002E-2</v>
      </c>
      <c r="P44" s="5">
        <f t="shared" si="2"/>
        <v>0.25571177133640133</v>
      </c>
      <c r="Q44" s="5"/>
      <c r="R44" s="2">
        <v>1.080232042</v>
      </c>
      <c r="S44" s="2">
        <f t="shared" si="3"/>
        <v>2.4393292039391801</v>
      </c>
      <c r="T44" s="5">
        <f t="shared" si="4"/>
        <v>7.2786030904948729E-2</v>
      </c>
      <c r="U44" s="2">
        <v>2.5571159E-2</v>
      </c>
      <c r="V44" s="1">
        <v>55.9</v>
      </c>
      <c r="W44" s="31">
        <f>(LN(((('Dataset S5 - Parameters'!$B$15*EXP('Dataset S5 - Parameters'!$B$4*'Dataset S5 - Parameters'!$B$12)-('Dataset S5 - Parameters'!$B$16*EXP('Dataset S5 - Parameters'!$B$4*$C44*1000000))) + ('Dataset S5 - Parameters'!$B$9-$H44))/('Dataset S5 - Parameters'!$B$15-'Dataset S5 - Parameters'!$B$16)))*(1/'Dataset S5 - Parameters'!$B$4))*0.000001</f>
        <v>2935.817533309546</v>
      </c>
      <c r="X44" s="31">
        <f>(LN((((('Dataset S5 - Parameters'!$B$15/137.818)*EXP('Dataset S5 - Parameters'!$B$5*'Dataset S5 - Parameters'!$B$12)-(('Dataset S5 - Parameters'!$B$16/137.818)*EXP('Dataset S5 - Parameters'!$B$5*$C44*1000000))) + ('Dataset S5 - Parameters'!$B$10-$K44))/(('Dataset S5 - Parameters'!$B$15-'Dataset S5 - Parameters'!$B$16)/137.818)))*(1/'Dataset S5 - Parameters'!$B$5))*0.000001</f>
        <v>3111.3984236148563</v>
      </c>
      <c r="Y44" s="31">
        <f>0.000001*LN(((('Dataset S5 - Parameters'!$B$15*'Dataset S5 - Parameters'!$B$17*EXP('Dataset S5 - Parameters'!$B$6*'Dataset S5 - Parameters'!$B$12))-('Dataset S5 - Parameters'!$B$16*'Dataset S5 - Parameters'!$B$18*EXP('Dataset S5 - Parameters'!$B$6*$C44*1000000))) + ('Dataset S5 - Parameters'!$B$11-$N44))/('Dataset S5 - Parameters'!$B$15*'Dataset S5 - Parameters'!$B$17-'Dataset S5 - Parameters'!$B$16*'Dataset S5 - Parameters'!$B$18))*(1/'Dataset S5 - Parameters'!$B$6)</f>
        <v>2925.8253125171341</v>
      </c>
      <c r="AA44" s="30">
        <v>0.28096387233706588</v>
      </c>
      <c r="AB44" s="30">
        <v>2.3000375002555318E-5</v>
      </c>
      <c r="AC44" s="30">
        <v>0.28106499042003502</v>
      </c>
      <c r="AD44" s="30">
        <v>0.28128427476575435</v>
      </c>
      <c r="AE44" s="9">
        <v>-3.597676210687073</v>
      </c>
      <c r="AF44" s="9">
        <v>0.66966303633794255</v>
      </c>
      <c r="AG44" s="9">
        <v>2.3275255005483291</v>
      </c>
      <c r="AH44" s="9">
        <v>3.4024034036818396</v>
      </c>
    </row>
    <row r="45" spans="1:34" x14ac:dyDescent="0.25">
      <c r="A45" s="1">
        <v>42</v>
      </c>
      <c r="B45" s="1">
        <v>178199</v>
      </c>
      <c r="C45" s="1">
        <v>2675</v>
      </c>
      <c r="D45" s="1">
        <v>3</v>
      </c>
      <c r="E45" s="7">
        <v>117.94078</v>
      </c>
      <c r="F45" s="7">
        <v>-27.023810000000001</v>
      </c>
      <c r="G45" s="1">
        <v>20</v>
      </c>
      <c r="H45" s="5">
        <v>13.833600000000001</v>
      </c>
      <c r="I45" s="5">
        <v>2.86E-2</v>
      </c>
      <c r="J45" s="5">
        <f t="shared" si="0"/>
        <v>0.12790308831298797</v>
      </c>
      <c r="K45" s="5">
        <v>14.889799999999999</v>
      </c>
      <c r="L45" s="5">
        <v>1.8700000000000001E-2</v>
      </c>
      <c r="M45" s="5">
        <f t="shared" si="1"/>
        <v>8.362894235849215E-2</v>
      </c>
      <c r="N45" s="5">
        <v>33.451099999999997</v>
      </c>
      <c r="O45" s="5">
        <v>3.9E-2</v>
      </c>
      <c r="P45" s="5">
        <f t="shared" si="2"/>
        <v>0.17441330224498361</v>
      </c>
      <c r="Q45" s="5"/>
      <c r="R45" s="2">
        <v>1.0763503350000001</v>
      </c>
      <c r="S45" s="2">
        <f t="shared" si="3"/>
        <v>2.4181051931529027</v>
      </c>
      <c r="T45" s="5">
        <f t="shared" si="4"/>
        <v>7.2287763127457785E-2</v>
      </c>
      <c r="U45" s="2">
        <v>2.5452315E-2</v>
      </c>
      <c r="V45" s="1">
        <v>83.7</v>
      </c>
      <c r="W45" s="31">
        <f>(LN(((('Dataset S5 - Parameters'!$B$15*EXP('Dataset S5 - Parameters'!$B$4*'Dataset S5 - Parameters'!$B$12)-('Dataset S5 - Parameters'!$B$16*EXP('Dataset S5 - Parameters'!$B$4*$C45*1000000))) + ('Dataset S5 - Parameters'!$B$9-$H45))/('Dataset S5 - Parameters'!$B$15-'Dataset S5 - Parameters'!$B$16)))*(1/'Dataset S5 - Parameters'!$B$4))*0.000001</f>
        <v>3046.2286015853615</v>
      </c>
      <c r="X45" s="31">
        <f>(LN((((('Dataset S5 - Parameters'!$B$15/137.818)*EXP('Dataset S5 - Parameters'!$B$5*'Dataset S5 - Parameters'!$B$12)-(('Dataset S5 - Parameters'!$B$16/137.818)*EXP('Dataset S5 - Parameters'!$B$5*$C45*1000000))) + ('Dataset S5 - Parameters'!$B$10-$K45))/(('Dataset S5 - Parameters'!$B$15-'Dataset S5 - Parameters'!$B$16)/137.818)))*(1/'Dataset S5 - Parameters'!$B$5))*0.000001</f>
        <v>3198.4338649486263</v>
      </c>
      <c r="Y45" s="31">
        <f>0.000001*LN(((('Dataset S5 - Parameters'!$B$15*'Dataset S5 - Parameters'!$B$17*EXP('Dataset S5 - Parameters'!$B$6*'Dataset S5 - Parameters'!$B$12))-('Dataset S5 - Parameters'!$B$16*'Dataset S5 - Parameters'!$B$18*EXP('Dataset S5 - Parameters'!$B$6*$C45*1000000))) + ('Dataset S5 - Parameters'!$B$11-$N45))/('Dataset S5 - Parameters'!$B$15*'Dataset S5 - Parameters'!$B$17-'Dataset S5 - Parameters'!$B$16*'Dataset S5 - Parameters'!$B$18))*(1/'Dataset S5 - Parameters'!$B$6)</f>
        <v>2880.4242363291251</v>
      </c>
      <c r="AA45" s="30">
        <v>0.28106334359600116</v>
      </c>
      <c r="AB45" s="30">
        <v>1.4000065221112592E-5</v>
      </c>
      <c r="AC45" s="30">
        <v>0.28106433098930045</v>
      </c>
      <c r="AD45" s="30">
        <v>0.28128352113062904</v>
      </c>
      <c r="AE45" s="9">
        <v>-3.5130508940772742E-2</v>
      </c>
      <c r="AF45" s="9">
        <v>0.24811250274619279</v>
      </c>
      <c r="AG45" s="9">
        <v>2.2361900962198584</v>
      </c>
      <c r="AH45" s="9">
        <v>3.1766231741459632</v>
      </c>
    </row>
    <row r="46" spans="1:34" x14ac:dyDescent="0.25">
      <c r="A46" s="1">
        <v>43</v>
      </c>
      <c r="B46" s="1">
        <v>214243</v>
      </c>
      <c r="C46" s="1">
        <v>2676</v>
      </c>
      <c r="D46" s="1">
        <v>6</v>
      </c>
      <c r="E46" s="7">
        <v>118.02931</v>
      </c>
      <c r="F46" s="7">
        <v>-27.441500000000001</v>
      </c>
      <c r="G46" s="1">
        <v>38</v>
      </c>
      <c r="H46" s="5">
        <v>13.5969</v>
      </c>
      <c r="I46" s="5">
        <v>9.9000000000000008E-3</v>
      </c>
      <c r="J46" s="5">
        <f t="shared" si="0"/>
        <v>6.1027698629392869E-2</v>
      </c>
      <c r="K46" s="5">
        <v>14.737</v>
      </c>
      <c r="L46" s="5">
        <v>1.17E-2</v>
      </c>
      <c r="M46" s="5">
        <f t="shared" si="1"/>
        <v>7.2123643834737017E-2</v>
      </c>
      <c r="N46" s="5">
        <v>33.268700000000003</v>
      </c>
      <c r="O46" s="5">
        <v>2.92E-2</v>
      </c>
      <c r="P46" s="5">
        <f t="shared" si="2"/>
        <v>0.1800008888866941</v>
      </c>
      <c r="Q46" s="5"/>
      <c r="R46" s="2">
        <v>1.083849995</v>
      </c>
      <c r="S46" s="2">
        <f t="shared" si="3"/>
        <v>2.4467856643793806</v>
      </c>
      <c r="T46" s="5">
        <f t="shared" si="4"/>
        <v>7.3546175966580613E-2</v>
      </c>
      <c r="U46" s="2">
        <v>2.6105896E-2</v>
      </c>
      <c r="V46" s="1">
        <v>55.9</v>
      </c>
      <c r="W46" s="31">
        <f>(LN(((('Dataset S5 - Parameters'!$B$15*EXP('Dataset S5 - Parameters'!$B$4*'Dataset S5 - Parameters'!$B$12)-('Dataset S5 - Parameters'!$B$16*EXP('Dataset S5 - Parameters'!$B$4*$C46*1000000))) + ('Dataset S5 - Parameters'!$B$9-$H46))/('Dataset S5 - Parameters'!$B$15-'Dataset S5 - Parameters'!$B$16)))*(1/'Dataset S5 - Parameters'!$B$4))*0.000001</f>
        <v>2778.1862461273663</v>
      </c>
      <c r="X46" s="31">
        <f>(LN((((('Dataset S5 - Parameters'!$B$15/137.818)*EXP('Dataset S5 - Parameters'!$B$5*'Dataset S5 - Parameters'!$B$12)-(('Dataset S5 - Parameters'!$B$16/137.818)*EXP('Dataset S5 - Parameters'!$B$5*$C46*1000000))) + ('Dataset S5 - Parameters'!$B$10-$K46))/(('Dataset S5 - Parameters'!$B$15-'Dataset S5 - Parameters'!$B$16)/137.818)))*(1/'Dataset S5 - Parameters'!$B$5))*0.000001</f>
        <v>2906.1885847299832</v>
      </c>
      <c r="Y46" s="31">
        <f>0.000001*LN(((('Dataset S5 - Parameters'!$B$15*'Dataset S5 - Parameters'!$B$17*EXP('Dataset S5 - Parameters'!$B$6*'Dataset S5 - Parameters'!$B$12))-('Dataset S5 - Parameters'!$B$16*'Dataset S5 - Parameters'!$B$18*EXP('Dataset S5 - Parameters'!$B$6*$C46*1000000))) + ('Dataset S5 - Parameters'!$B$11-$N46))/('Dataset S5 - Parameters'!$B$15*'Dataset S5 - Parameters'!$B$17-'Dataset S5 - Parameters'!$B$16*'Dataset S5 - Parameters'!$B$18))*(1/'Dataset S5 - Parameters'!$B$6)</f>
        <v>2742.8060216866288</v>
      </c>
      <c r="AA46" s="30"/>
      <c r="AB46" s="30"/>
      <c r="AC46" s="30"/>
      <c r="AD46" s="30"/>
      <c r="AE46" s="9"/>
      <c r="AF46" s="9"/>
      <c r="AG46" s="9"/>
      <c r="AH46" s="9"/>
    </row>
    <row r="47" spans="1:34" x14ac:dyDescent="0.25">
      <c r="A47" s="1">
        <v>44</v>
      </c>
      <c r="B47" s="1">
        <v>224395</v>
      </c>
      <c r="C47" s="1">
        <v>2676</v>
      </c>
      <c r="D47" s="1">
        <v>4</v>
      </c>
      <c r="E47" s="7">
        <v>116.587295</v>
      </c>
      <c r="F47" s="7">
        <v>-31.891334999999899</v>
      </c>
      <c r="G47" s="1">
        <v>15</v>
      </c>
      <c r="H47" s="5">
        <v>13.735900000000001</v>
      </c>
      <c r="I47" s="5">
        <v>9.5999999999999992E-3</v>
      </c>
      <c r="J47" s="5">
        <f t="shared" si="0"/>
        <v>3.7180640123591201E-2</v>
      </c>
      <c r="K47" s="5">
        <v>14.839700000000001</v>
      </c>
      <c r="L47" s="5">
        <v>9.1000000000000004E-3</v>
      </c>
      <c r="M47" s="5">
        <f t="shared" si="1"/>
        <v>3.5244148450487497E-2</v>
      </c>
      <c r="N47" s="5">
        <v>33.535899999999998</v>
      </c>
      <c r="O47" s="5">
        <v>1.7999999999999999E-2</v>
      </c>
      <c r="P47" s="5">
        <f t="shared" si="2"/>
        <v>6.9713700231733497E-2</v>
      </c>
      <c r="Q47" s="5"/>
      <c r="R47" s="2">
        <v>1.08035876790017</v>
      </c>
      <c r="S47" s="2">
        <f t="shared" si="3"/>
        <v>2.4414781703419504</v>
      </c>
      <c r="T47" s="5">
        <f t="shared" si="4"/>
        <v>7.2801927795048002E-2</v>
      </c>
      <c r="U47" s="2">
        <v>5.5002660438569197E-2</v>
      </c>
      <c r="V47" s="1">
        <v>50</v>
      </c>
      <c r="W47" s="31">
        <f>(LN(((('Dataset S5 - Parameters'!$B$15*EXP('Dataset S5 - Parameters'!$B$4*'Dataset S5 - Parameters'!$B$12)-('Dataset S5 - Parameters'!$B$16*EXP('Dataset S5 - Parameters'!$B$4*$C47*1000000))) + ('Dataset S5 - Parameters'!$B$9-$H47))/('Dataset S5 - Parameters'!$B$15-'Dataset S5 - Parameters'!$B$16)))*(1/'Dataset S5 - Parameters'!$B$4))*0.000001</f>
        <v>2938.8290506332519</v>
      </c>
      <c r="X47" s="31">
        <f>(LN((((('Dataset S5 - Parameters'!$B$15/137.818)*EXP('Dataset S5 - Parameters'!$B$5*'Dataset S5 - Parameters'!$B$12)-(('Dataset S5 - Parameters'!$B$16/137.818)*EXP('Dataset S5 - Parameters'!$B$5*$C47*1000000))) + ('Dataset S5 - Parameters'!$B$10-$K47))/(('Dataset S5 - Parameters'!$B$15-'Dataset S5 - Parameters'!$B$16)/137.818)))*(1/'Dataset S5 - Parameters'!$B$5))*0.000001</f>
        <v>3113.0215201269161</v>
      </c>
      <c r="Y47" s="31">
        <f>0.000001*LN(((('Dataset S5 - Parameters'!$B$15*'Dataset S5 - Parameters'!$B$17*EXP('Dataset S5 - Parameters'!$B$6*'Dataset S5 - Parameters'!$B$12))-('Dataset S5 - Parameters'!$B$16*'Dataset S5 - Parameters'!$B$18*EXP('Dataset S5 - Parameters'!$B$6*$C47*1000000))) + ('Dataset S5 - Parameters'!$B$11-$N47))/('Dataset S5 - Parameters'!$B$15*'Dataset S5 - Parameters'!$B$17-'Dataset S5 - Parameters'!$B$16*'Dataset S5 - Parameters'!$B$18))*(1/'Dataset S5 - Parameters'!$B$6)</f>
        <v>2947.6849449225019</v>
      </c>
      <c r="AA47" s="30"/>
      <c r="AB47" s="30"/>
      <c r="AC47" s="30"/>
      <c r="AD47" s="30"/>
      <c r="AE47" s="9"/>
      <c r="AF47" s="9"/>
      <c r="AG47" s="9"/>
      <c r="AH47" s="9"/>
    </row>
    <row r="48" spans="1:34" x14ac:dyDescent="0.25">
      <c r="A48" s="1">
        <v>45</v>
      </c>
      <c r="B48" s="1">
        <v>98260</v>
      </c>
      <c r="C48" s="1">
        <v>2676</v>
      </c>
      <c r="D48" s="1">
        <v>8</v>
      </c>
      <c r="E48" s="7">
        <v>121.07209</v>
      </c>
      <c r="F48" s="7">
        <v>-30.690090000000001</v>
      </c>
      <c r="G48" s="1">
        <v>25</v>
      </c>
      <c r="H48" s="5">
        <v>13.8043</v>
      </c>
      <c r="I48" s="5">
        <v>1.44E-2</v>
      </c>
      <c r="J48" s="5">
        <f t="shared" si="0"/>
        <v>7.1999999999999995E-2</v>
      </c>
      <c r="K48" s="5">
        <v>14.8986</v>
      </c>
      <c r="L48" s="5">
        <v>1.3100000000000001E-2</v>
      </c>
      <c r="M48" s="5">
        <f t="shared" si="1"/>
        <v>6.5500000000000003E-2</v>
      </c>
      <c r="N48" s="5">
        <v>33.5871</v>
      </c>
      <c r="O48" s="5">
        <v>2.7300000000000001E-2</v>
      </c>
      <c r="P48" s="5">
        <f t="shared" si="2"/>
        <v>0.13650000000000001</v>
      </c>
      <c r="Q48" s="5"/>
      <c r="R48" s="2">
        <v>1.0792724010000001</v>
      </c>
      <c r="S48" s="2">
        <f t="shared" si="3"/>
        <v>2.4330896894445933</v>
      </c>
      <c r="T48" s="5">
        <f t="shared" si="4"/>
        <v>7.2441195859261245E-2</v>
      </c>
      <c r="U48" s="2">
        <v>2.6154875000000001E-2</v>
      </c>
      <c r="V48" s="1">
        <v>45.1</v>
      </c>
      <c r="W48" s="31">
        <f>(LN(((('Dataset S5 - Parameters'!$B$15*EXP('Dataset S5 - Parameters'!$B$4*'Dataset S5 - Parameters'!$B$12)-('Dataset S5 - Parameters'!$B$16*EXP('Dataset S5 - Parameters'!$B$4*$C48*1000000))) + ('Dataset S5 - Parameters'!$B$9-$H48))/('Dataset S5 - Parameters'!$B$15-'Dataset S5 - Parameters'!$B$16)))*(1/'Dataset S5 - Parameters'!$B$4))*0.000001</f>
        <v>3016.4333616817898</v>
      </c>
      <c r="X48" s="31">
        <f>(LN((((('Dataset S5 - Parameters'!$B$15/137.818)*EXP('Dataset S5 - Parameters'!$B$5*'Dataset S5 - Parameters'!$B$12)-(('Dataset S5 - Parameters'!$B$16/137.818)*EXP('Dataset S5 - Parameters'!$B$5*$C48*1000000))) + ('Dataset S5 - Parameters'!$B$10-$K48))/(('Dataset S5 - Parameters'!$B$15-'Dataset S5 - Parameters'!$B$16)/137.818)))*(1/'Dataset S5 - Parameters'!$B$5))*0.000001</f>
        <v>3215.0407716820678</v>
      </c>
      <c r="Y48" s="31">
        <f>0.000001*LN(((('Dataset S5 - Parameters'!$B$15*'Dataset S5 - Parameters'!$B$17*EXP('Dataset S5 - Parameters'!$B$6*'Dataset S5 - Parameters'!$B$12))-('Dataset S5 - Parameters'!$B$16*'Dataset S5 - Parameters'!$B$18*EXP('Dataset S5 - Parameters'!$B$6*$C48*1000000))) + ('Dataset S5 - Parameters'!$B$11-$N48))/('Dataset S5 - Parameters'!$B$15*'Dataset S5 - Parameters'!$B$17-'Dataset S5 - Parameters'!$B$16*'Dataset S5 - Parameters'!$B$18))*(1/'Dataset S5 - Parameters'!$B$6)</f>
        <v>2986.7071910599352</v>
      </c>
      <c r="AA48" s="30"/>
      <c r="AB48" s="30"/>
      <c r="AC48" s="30"/>
      <c r="AD48" s="30"/>
      <c r="AE48" s="9"/>
      <c r="AF48" s="9"/>
      <c r="AG48" s="9"/>
      <c r="AH48" s="9"/>
    </row>
    <row r="49" spans="1:34" x14ac:dyDescent="0.25">
      <c r="A49" s="1">
        <v>46</v>
      </c>
      <c r="B49" s="1">
        <v>168901</v>
      </c>
      <c r="C49" s="1">
        <v>2676</v>
      </c>
      <c r="D49" s="1">
        <v>5</v>
      </c>
      <c r="E49" s="7">
        <v>120.0286</v>
      </c>
      <c r="F49" s="7">
        <v>-29.414200000000001</v>
      </c>
      <c r="G49" s="1">
        <v>31</v>
      </c>
      <c r="H49" s="5">
        <v>13.888</v>
      </c>
      <c r="I49" s="5">
        <v>1.4800000000000001E-2</v>
      </c>
      <c r="J49" s="5">
        <f t="shared" si="0"/>
        <v>8.2402912569884329E-2</v>
      </c>
      <c r="K49" s="5">
        <v>15.0885</v>
      </c>
      <c r="L49" s="5">
        <v>1.5900000000000001E-2</v>
      </c>
      <c r="M49" s="5">
        <f t="shared" si="1"/>
        <v>8.8527453368997353E-2</v>
      </c>
      <c r="N49" s="5">
        <v>33.838000000000001</v>
      </c>
      <c r="O49" s="5">
        <v>4.2200000000000001E-2</v>
      </c>
      <c r="P49" s="5">
        <f t="shared" si="2"/>
        <v>0.23495965611142691</v>
      </c>
      <c r="Q49" s="5"/>
      <c r="R49" s="2">
        <v>1.086441532</v>
      </c>
      <c r="S49" s="2">
        <f t="shared" si="3"/>
        <v>2.436491935483871</v>
      </c>
      <c r="T49" s="5">
        <f t="shared" si="4"/>
        <v>7.2004608294930883E-2</v>
      </c>
      <c r="U49" s="2">
        <v>4.7634694999999998E-2</v>
      </c>
      <c r="V49" s="1">
        <v>38.1</v>
      </c>
      <c r="W49" s="31">
        <f>(LN(((('Dataset S5 - Parameters'!$B$15*EXP('Dataset S5 - Parameters'!$B$4*'Dataset S5 - Parameters'!$B$12)-('Dataset S5 - Parameters'!$B$16*EXP('Dataset S5 - Parameters'!$B$4*$C49*1000000))) + ('Dataset S5 - Parameters'!$B$9-$H49))/('Dataset S5 - Parameters'!$B$15-'Dataset S5 - Parameters'!$B$16)))*(1/'Dataset S5 - Parameters'!$B$4))*0.000001</f>
        <v>3110.1427935749552</v>
      </c>
      <c r="X49" s="31">
        <f>(LN((((('Dataset S5 - Parameters'!$B$15/137.818)*EXP('Dataset S5 - Parameters'!$B$5*'Dataset S5 - Parameters'!$B$12)-(('Dataset S5 - Parameters'!$B$16/137.818)*EXP('Dataset S5 - Parameters'!$B$5*$C49*1000000))) + ('Dataset S5 - Parameters'!$B$10-$K49))/(('Dataset S5 - Parameters'!$B$15-'Dataset S5 - Parameters'!$B$16)/137.818)))*(1/'Dataset S5 - Parameters'!$B$5))*0.000001</f>
        <v>3487.8224902741322</v>
      </c>
      <c r="Y49" s="31">
        <f>0.000001*LN(((('Dataset S5 - Parameters'!$B$15*'Dataset S5 - Parameters'!$B$17*EXP('Dataset S5 - Parameters'!$B$6*'Dataset S5 - Parameters'!$B$12))-('Dataset S5 - Parameters'!$B$16*'Dataset S5 - Parameters'!$B$18*EXP('Dataset S5 - Parameters'!$B$6*$C49*1000000))) + ('Dataset S5 - Parameters'!$B$11-$N49))/('Dataset S5 - Parameters'!$B$15*'Dataset S5 - Parameters'!$B$17-'Dataset S5 - Parameters'!$B$16*'Dataset S5 - Parameters'!$B$18))*(1/'Dataset S5 - Parameters'!$B$6)</f>
        <v>3176.8497918501484</v>
      </c>
      <c r="AA49" s="30">
        <v>0.28082798708338963</v>
      </c>
      <c r="AB49" s="30">
        <v>2.0500345003802545E-5</v>
      </c>
      <c r="AC49" s="30">
        <v>0.28106367154625411</v>
      </c>
      <c r="AD49" s="30">
        <v>0.28128276748143327</v>
      </c>
      <c r="AE49" s="9">
        <v>-8.3854473816502573</v>
      </c>
      <c r="AF49" s="9">
        <v>0.55763396259305897</v>
      </c>
      <c r="AG49" s="9">
        <v>2.3030330614987129</v>
      </c>
      <c r="AH49" s="9">
        <v>3.7069777699476649</v>
      </c>
    </row>
    <row r="50" spans="1:34" x14ac:dyDescent="0.25">
      <c r="A50" s="1">
        <v>47</v>
      </c>
      <c r="B50" s="1">
        <v>207524</v>
      </c>
      <c r="C50" s="1">
        <v>2677</v>
      </c>
      <c r="D50" s="1">
        <v>6</v>
      </c>
      <c r="E50" s="7">
        <v>120.35569</v>
      </c>
      <c r="F50" s="7">
        <v>-31.854150000000001</v>
      </c>
      <c r="G50" s="1">
        <v>31</v>
      </c>
      <c r="H50" s="5">
        <v>13.883900000000001</v>
      </c>
      <c r="I50" s="5">
        <v>1.9099999999999999E-2</v>
      </c>
      <c r="J50" s="5">
        <f t="shared" si="0"/>
        <v>0.1063442993300534</v>
      </c>
      <c r="K50" s="5">
        <v>14.930300000000001</v>
      </c>
      <c r="L50" s="5">
        <v>1.4E-2</v>
      </c>
      <c r="M50" s="5">
        <f t="shared" si="1"/>
        <v>7.7948701079620306E-2</v>
      </c>
      <c r="N50" s="5">
        <v>33.583599999999997</v>
      </c>
      <c r="O50" s="5">
        <v>3.0700000000000002E-2</v>
      </c>
      <c r="P50" s="5">
        <f t="shared" si="2"/>
        <v>0.17093036593888167</v>
      </c>
      <c r="Q50" s="5"/>
      <c r="R50" s="2">
        <v>1.0753678719999999</v>
      </c>
      <c r="S50" s="2">
        <f t="shared" si="3"/>
        <v>2.4188880645928013</v>
      </c>
      <c r="T50" s="5">
        <f t="shared" si="4"/>
        <v>7.2025871693112156E-2</v>
      </c>
      <c r="U50" s="2">
        <v>2.6271045E-2</v>
      </c>
      <c r="V50" s="1">
        <v>75.400000000000006</v>
      </c>
      <c r="W50" s="31">
        <f>(LN(((('Dataset S5 - Parameters'!$B$15*EXP('Dataset S5 - Parameters'!$B$4*'Dataset S5 - Parameters'!$B$12)-('Dataset S5 - Parameters'!$B$16*EXP('Dataset S5 - Parameters'!$B$4*$C50*1000000))) + ('Dataset S5 - Parameters'!$B$9-$H50))/('Dataset S5 - Parameters'!$B$15-'Dataset S5 - Parameters'!$B$16)))*(1/'Dataset S5 - Parameters'!$B$4))*0.000001</f>
        <v>3108.7194224637424</v>
      </c>
      <c r="X50" s="31">
        <f>(LN((((('Dataset S5 - Parameters'!$B$15/137.818)*EXP('Dataset S5 - Parameters'!$B$5*'Dataset S5 - Parameters'!$B$12)-(('Dataset S5 - Parameters'!$B$16/137.818)*EXP('Dataset S5 - Parameters'!$B$5*$C50*1000000))) + ('Dataset S5 - Parameters'!$B$10-$K50))/(('Dataset S5 - Parameters'!$B$15-'Dataset S5 - Parameters'!$B$16)/137.818)))*(1/'Dataset S5 - Parameters'!$B$5))*0.000001</f>
        <v>3267.8539411868655</v>
      </c>
      <c r="Y50" s="31">
        <f>0.000001*LN(((('Dataset S5 - Parameters'!$B$15*'Dataset S5 - Parameters'!$B$17*EXP('Dataset S5 - Parameters'!$B$6*'Dataset S5 - Parameters'!$B$12))-('Dataset S5 - Parameters'!$B$16*'Dataset S5 - Parameters'!$B$18*EXP('Dataset S5 - Parameters'!$B$6*$C50*1000000))) + ('Dataset S5 - Parameters'!$B$11-$N50))/('Dataset S5 - Parameters'!$B$15*'Dataset S5 - Parameters'!$B$17-'Dataset S5 - Parameters'!$B$16*'Dataset S5 - Parameters'!$B$18))*(1/'Dataset S5 - Parameters'!$B$6)</f>
        <v>2986.4935073862789</v>
      </c>
      <c r="AA50" s="30"/>
      <c r="AB50" s="30"/>
      <c r="AC50" s="30"/>
      <c r="AD50" s="30"/>
      <c r="AE50" s="9"/>
      <c r="AF50" s="9"/>
      <c r="AG50" s="9"/>
      <c r="AH50" s="9"/>
    </row>
    <row r="51" spans="1:34" x14ac:dyDescent="0.25">
      <c r="A51" s="1">
        <v>48</v>
      </c>
      <c r="B51" s="1">
        <v>198220</v>
      </c>
      <c r="C51" s="1">
        <v>2678</v>
      </c>
      <c r="D51" s="1">
        <v>8</v>
      </c>
      <c r="E51" s="7">
        <v>118.62156</v>
      </c>
      <c r="F51" s="7">
        <v>-28.442789999999999</v>
      </c>
      <c r="G51" s="1">
        <v>27</v>
      </c>
      <c r="H51" s="5">
        <v>13.829000000000001</v>
      </c>
      <c r="I51" s="5">
        <v>1.2999999999999999E-2</v>
      </c>
      <c r="J51" s="5">
        <f t="shared" si="0"/>
        <v>6.7549981495186207E-2</v>
      </c>
      <c r="K51" s="5">
        <v>14.903</v>
      </c>
      <c r="L51" s="5">
        <v>8.5000000000000006E-3</v>
      </c>
      <c r="M51" s="5">
        <f t="shared" si="1"/>
        <v>4.4167295593006375E-2</v>
      </c>
      <c r="N51" s="5">
        <v>33.585700000000003</v>
      </c>
      <c r="O51" s="5">
        <v>2.4299999999999999E-2</v>
      </c>
      <c r="P51" s="5">
        <f t="shared" si="2"/>
        <v>0.12626650387177116</v>
      </c>
      <c r="Q51" s="5"/>
      <c r="R51" s="2">
        <v>1.077662882</v>
      </c>
      <c r="S51" s="2">
        <f t="shared" si="3"/>
        <v>2.4286427073541108</v>
      </c>
      <c r="T51" s="5">
        <f t="shared" si="4"/>
        <v>7.2311808518331036E-2</v>
      </c>
      <c r="U51" s="2">
        <v>4.8764389999999998E-2</v>
      </c>
      <c r="V51" s="1">
        <v>50</v>
      </c>
      <c r="W51" s="31">
        <f>(LN(((('Dataset S5 - Parameters'!$B$15*EXP('Dataset S5 - Parameters'!$B$4*'Dataset S5 - Parameters'!$B$12)-('Dataset S5 - Parameters'!$B$16*EXP('Dataset S5 - Parameters'!$B$4*$C51*1000000))) + ('Dataset S5 - Parameters'!$B$9-$H51))/('Dataset S5 - Parameters'!$B$15-'Dataset S5 - Parameters'!$B$16)))*(1/'Dataset S5 - Parameters'!$B$4))*0.000001</f>
        <v>3050.5587023228118</v>
      </c>
      <c r="X51" s="31">
        <f>(LN((((('Dataset S5 - Parameters'!$B$15/137.818)*EXP('Dataset S5 - Parameters'!$B$5*'Dataset S5 - Parameters'!$B$12)-(('Dataset S5 - Parameters'!$B$16/137.818)*EXP('Dataset S5 - Parameters'!$B$5*$C51*1000000))) + ('Dataset S5 - Parameters'!$B$10-$K51))/(('Dataset S5 - Parameters'!$B$15-'Dataset S5 - Parameters'!$B$16)/137.818)))*(1/'Dataset S5 - Parameters'!$B$5))*0.000001</f>
        <v>3226.1766530307154</v>
      </c>
      <c r="Y51" s="31">
        <f>0.000001*LN(((('Dataset S5 - Parameters'!$B$15*'Dataset S5 - Parameters'!$B$17*EXP('Dataset S5 - Parameters'!$B$6*'Dataset S5 - Parameters'!$B$12))-('Dataset S5 - Parameters'!$B$16*'Dataset S5 - Parameters'!$B$18*EXP('Dataset S5 - Parameters'!$B$6*$C51*1000000))) + ('Dataset S5 - Parameters'!$B$11-$N51))/('Dataset S5 - Parameters'!$B$15*'Dataset S5 - Parameters'!$B$17-'Dataset S5 - Parameters'!$B$16*'Dataset S5 - Parameters'!$B$18))*(1/'Dataset S5 - Parameters'!$B$6)</f>
        <v>2990.5435239659882</v>
      </c>
      <c r="AA51" s="30"/>
      <c r="AB51" s="30"/>
      <c r="AC51" s="30"/>
      <c r="AD51" s="30"/>
      <c r="AE51" s="9"/>
      <c r="AF51" s="9"/>
      <c r="AG51" s="9"/>
      <c r="AH51" s="9"/>
    </row>
    <row r="52" spans="1:34" x14ac:dyDescent="0.25">
      <c r="A52" s="1">
        <v>49</v>
      </c>
      <c r="B52" s="1">
        <v>185997</v>
      </c>
      <c r="C52" s="1">
        <v>2679</v>
      </c>
      <c r="D52" s="1">
        <v>8</v>
      </c>
      <c r="E52" s="7">
        <v>118.13862</v>
      </c>
      <c r="F52" s="7">
        <v>-29.054020000000001</v>
      </c>
      <c r="G52" s="1">
        <v>11</v>
      </c>
      <c r="H52" s="5">
        <v>13.811299999999999</v>
      </c>
      <c r="I52" s="5">
        <v>2.53E-2</v>
      </c>
      <c r="J52" s="5">
        <f t="shared" si="0"/>
        <v>8.391060719599161E-2</v>
      </c>
      <c r="K52" s="5">
        <v>14.9209</v>
      </c>
      <c r="L52" s="5">
        <v>1.72E-2</v>
      </c>
      <c r="M52" s="5">
        <f t="shared" si="1"/>
        <v>5.7045946394112874E-2</v>
      </c>
      <c r="N52" s="5">
        <v>33.642400000000002</v>
      </c>
      <c r="O52" s="5">
        <v>3.8800000000000001E-2</v>
      </c>
      <c r="P52" s="5">
        <f t="shared" si="2"/>
        <v>0.12868504186578952</v>
      </c>
      <c r="Q52" s="5"/>
      <c r="R52" s="2">
        <v>1.0803400110000001</v>
      </c>
      <c r="S52" s="2">
        <f t="shared" si="3"/>
        <v>2.4358604910471864</v>
      </c>
      <c r="T52" s="5">
        <f t="shared" si="4"/>
        <v>7.2404480389246489E-2</v>
      </c>
      <c r="U52" s="2">
        <v>3.3392223999999998E-2</v>
      </c>
      <c r="V52" s="1">
        <v>71</v>
      </c>
      <c r="W52" s="31">
        <f>(LN(((('Dataset S5 - Parameters'!$B$15*EXP('Dataset S5 - Parameters'!$B$4*'Dataset S5 - Parameters'!$B$12)-('Dataset S5 - Parameters'!$B$16*EXP('Dataset S5 - Parameters'!$B$4*$C52*1000000))) + ('Dataset S5 - Parameters'!$B$9-$H52))/('Dataset S5 - Parameters'!$B$15-'Dataset S5 - Parameters'!$B$16)))*(1/'Dataset S5 - Parameters'!$B$4))*0.000001</f>
        <v>3033.8449919361601</v>
      </c>
      <c r="X52" s="31">
        <f>(LN((((('Dataset S5 - Parameters'!$B$15/137.818)*EXP('Dataset S5 - Parameters'!$B$5*'Dataset S5 - Parameters'!$B$12)-(('Dataset S5 - Parameters'!$B$16/137.818)*EXP('Dataset S5 - Parameters'!$B$5*$C52*1000000))) + ('Dataset S5 - Parameters'!$B$10-$K52))/(('Dataset S5 - Parameters'!$B$15-'Dataset S5 - Parameters'!$B$16)/137.818)))*(1/'Dataset S5 - Parameters'!$B$5))*0.000001</f>
        <v>3256.8392855455609</v>
      </c>
      <c r="Y52" s="31">
        <f>0.000001*LN(((('Dataset S5 - Parameters'!$B$15*'Dataset S5 - Parameters'!$B$17*EXP('Dataset S5 - Parameters'!$B$6*'Dataset S5 - Parameters'!$B$12))-('Dataset S5 - Parameters'!$B$16*'Dataset S5 - Parameters'!$B$18*EXP('Dataset S5 - Parameters'!$B$6*$C52*1000000))) + ('Dataset S5 - Parameters'!$B$11-$N52))/('Dataset S5 - Parameters'!$B$15*'Dataset S5 - Parameters'!$B$17-'Dataset S5 - Parameters'!$B$16*'Dataset S5 - Parameters'!$B$18))*(1/'Dataset S5 - Parameters'!$B$6)</f>
        <v>3036.1073936804214</v>
      </c>
      <c r="AA52" s="30">
        <v>0.28106833016241084</v>
      </c>
      <c r="AB52" s="30">
        <v>1.0151262733873325E-5</v>
      </c>
      <c r="AC52" s="30">
        <v>0.28106169314324275</v>
      </c>
      <c r="AD52" s="30">
        <v>0.28128050644942026</v>
      </c>
      <c r="AE52" s="9">
        <v>0.23614100854052467</v>
      </c>
      <c r="AF52" s="9">
        <v>0.13478365432086059</v>
      </c>
      <c r="AG52" s="9">
        <v>2.2135869759328015</v>
      </c>
      <c r="AH52" s="9">
        <v>3.1624116481951772</v>
      </c>
    </row>
    <row r="53" spans="1:34" x14ac:dyDescent="0.25">
      <c r="A53" s="1">
        <v>50</v>
      </c>
      <c r="B53" s="1">
        <v>207530</v>
      </c>
      <c r="C53" s="1">
        <v>2680</v>
      </c>
      <c r="D53" s="1">
        <v>6</v>
      </c>
      <c r="E53" s="7">
        <v>120.48117000000001</v>
      </c>
      <c r="F53" s="7">
        <v>-31.955500000000001</v>
      </c>
      <c r="G53" s="1">
        <v>32</v>
      </c>
      <c r="H53" s="5">
        <v>13.8531</v>
      </c>
      <c r="I53" s="5">
        <v>1.47E-2</v>
      </c>
      <c r="J53" s="5">
        <f t="shared" si="0"/>
        <v>8.3155757467537991E-2</v>
      </c>
      <c r="K53" s="5">
        <v>14.9633</v>
      </c>
      <c r="L53" s="5">
        <v>1.55E-2</v>
      </c>
      <c r="M53" s="5">
        <f t="shared" si="1"/>
        <v>8.7681240867131902E-2</v>
      </c>
      <c r="N53" s="5">
        <v>33.723799999999997</v>
      </c>
      <c r="O53" s="5">
        <v>3.2800000000000003E-2</v>
      </c>
      <c r="P53" s="5">
        <f t="shared" si="2"/>
        <v>0.1855448193833501</v>
      </c>
      <c r="Q53" s="5"/>
      <c r="R53" s="2">
        <v>1.0801409070000001</v>
      </c>
      <c r="S53" s="2">
        <f t="shared" si="3"/>
        <v>2.4343865272032974</v>
      </c>
      <c r="T53" s="5">
        <f t="shared" si="4"/>
        <v>7.2186008907753507E-2</v>
      </c>
      <c r="U53" s="2">
        <v>3.9860819999999998E-2</v>
      </c>
      <c r="V53" s="1">
        <v>46.4</v>
      </c>
      <c r="W53" s="31">
        <f>(LN(((('Dataset S5 - Parameters'!$B$15*EXP('Dataset S5 - Parameters'!$B$4*'Dataset S5 - Parameters'!$B$12)-('Dataset S5 - Parameters'!$B$16*EXP('Dataset S5 - Parameters'!$B$4*$C53*1000000))) + ('Dataset S5 - Parameters'!$B$9-$H53))/('Dataset S5 - Parameters'!$B$15-'Dataset S5 - Parameters'!$B$16)))*(1/'Dataset S5 - Parameters'!$B$4))*0.000001</f>
        <v>3083.8367120560129</v>
      </c>
      <c r="X53" s="31">
        <f>(LN((((('Dataset S5 - Parameters'!$B$15/137.818)*EXP('Dataset S5 - Parameters'!$B$5*'Dataset S5 - Parameters'!$B$12)-(('Dataset S5 - Parameters'!$B$16/137.818)*EXP('Dataset S5 - Parameters'!$B$5*$C53*1000000))) + ('Dataset S5 - Parameters'!$B$10-$K53))/(('Dataset S5 - Parameters'!$B$15-'Dataset S5 - Parameters'!$B$16)/137.818)))*(1/'Dataset S5 - Parameters'!$B$5))*0.000001</f>
        <v>3323.5505581523398</v>
      </c>
      <c r="Y53" s="31">
        <f>0.000001*LN(((('Dataset S5 - Parameters'!$B$15*'Dataset S5 - Parameters'!$B$17*EXP('Dataset S5 - Parameters'!$B$6*'Dataset S5 - Parameters'!$B$12))-('Dataset S5 - Parameters'!$B$16*'Dataset S5 - Parameters'!$B$18*EXP('Dataset S5 - Parameters'!$B$6*$C53*1000000))) + ('Dataset S5 - Parameters'!$B$11-$N53))/('Dataset S5 - Parameters'!$B$15*'Dataset S5 - Parameters'!$B$17-'Dataset S5 - Parameters'!$B$16*'Dataset S5 - Parameters'!$B$18))*(1/'Dataset S5 - Parameters'!$B$6)</f>
        <v>3100.2792038193184</v>
      </c>
      <c r="AA53" s="30"/>
      <c r="AB53" s="30"/>
      <c r="AC53" s="30"/>
      <c r="AD53" s="30"/>
      <c r="AE53" s="9"/>
      <c r="AF53" s="9"/>
      <c r="AG53" s="9"/>
      <c r="AH53" s="9"/>
    </row>
    <row r="54" spans="1:34" x14ac:dyDescent="0.25">
      <c r="A54" s="1">
        <v>51</v>
      </c>
      <c r="B54" s="1">
        <v>199023</v>
      </c>
      <c r="C54" s="1">
        <v>2681</v>
      </c>
      <c r="D54" s="1">
        <v>3</v>
      </c>
      <c r="E54" s="7">
        <v>119.31939</v>
      </c>
      <c r="F54" s="7">
        <v>-31.480889999999999</v>
      </c>
      <c r="G54" s="1">
        <v>37</v>
      </c>
      <c r="H54" s="5">
        <v>13.753399999999999</v>
      </c>
      <c r="I54" s="5">
        <v>9.4000000000000004E-3</v>
      </c>
      <c r="J54" s="5">
        <f t="shared" si="0"/>
        <v>5.7177967784803267E-2</v>
      </c>
      <c r="K54" s="5">
        <v>14.858000000000001</v>
      </c>
      <c r="L54" s="5">
        <v>8.8000000000000005E-3</v>
      </c>
      <c r="M54" s="5">
        <f t="shared" si="1"/>
        <v>5.3528310266624336E-2</v>
      </c>
      <c r="N54" s="5">
        <v>33.393900000000002</v>
      </c>
      <c r="O54" s="5">
        <v>2.0799999999999999E-2</v>
      </c>
      <c r="P54" s="5">
        <f t="shared" si="2"/>
        <v>0.12652146063020295</v>
      </c>
      <c r="Q54" s="5"/>
      <c r="R54" s="2">
        <v>1.0803146859999999</v>
      </c>
      <c r="S54" s="2">
        <f t="shared" si="3"/>
        <v>2.4280468829525792</v>
      </c>
      <c r="T54" s="5">
        <f t="shared" si="4"/>
        <v>7.2709293701920988E-2</v>
      </c>
      <c r="U54" s="2">
        <v>3.1429209999999999E-2</v>
      </c>
      <c r="V54" s="1">
        <v>61.9</v>
      </c>
      <c r="W54" s="31">
        <f>(LN(((('Dataset S5 - Parameters'!$B$15*EXP('Dataset S5 - Parameters'!$B$4*'Dataset S5 - Parameters'!$B$12)-('Dataset S5 - Parameters'!$B$16*EXP('Dataset S5 - Parameters'!$B$4*$C54*1000000))) + ('Dataset S5 - Parameters'!$B$9-$H54))/('Dataset S5 - Parameters'!$B$15-'Dataset S5 - Parameters'!$B$16)))*(1/'Dataset S5 - Parameters'!$B$4))*0.000001</f>
        <v>2974.7998430640569</v>
      </c>
      <c r="X54" s="31">
        <f>(LN((((('Dataset S5 - Parameters'!$B$15/137.818)*EXP('Dataset S5 - Parameters'!$B$5*'Dataset S5 - Parameters'!$B$12)-(('Dataset S5 - Parameters'!$B$16/137.818)*EXP('Dataset S5 - Parameters'!$B$5*$C54*1000000))) + ('Dataset S5 - Parameters'!$B$10-$K54))/(('Dataset S5 - Parameters'!$B$15-'Dataset S5 - Parameters'!$B$16)/137.818)))*(1/'Dataset S5 - Parameters'!$B$5))*0.000001</f>
        <v>3156.3525908414967</v>
      </c>
      <c r="Y54" s="31">
        <f>0.000001*LN(((('Dataset S5 - Parameters'!$B$15*'Dataset S5 - Parameters'!$B$17*EXP('Dataset S5 - Parameters'!$B$6*'Dataset S5 - Parameters'!$B$12))-('Dataset S5 - Parameters'!$B$16*'Dataset S5 - Parameters'!$B$18*EXP('Dataset S5 - Parameters'!$B$6*$C54*1000000))) + ('Dataset S5 - Parameters'!$B$11-$N54))/('Dataset S5 - Parameters'!$B$15*'Dataset S5 - Parameters'!$B$17-'Dataset S5 - Parameters'!$B$16*'Dataset S5 - Parameters'!$B$18))*(1/'Dataset S5 - Parameters'!$B$6)</f>
        <v>2851.4070089238458</v>
      </c>
      <c r="AA54" s="30"/>
      <c r="AB54" s="30"/>
      <c r="AC54" s="30"/>
      <c r="AD54" s="30"/>
      <c r="AE54" s="9"/>
      <c r="AF54" s="9"/>
      <c r="AG54" s="9"/>
      <c r="AH54" s="9"/>
    </row>
    <row r="55" spans="1:34" x14ac:dyDescent="0.25">
      <c r="A55" s="1">
        <v>52</v>
      </c>
      <c r="B55" s="1">
        <v>198212</v>
      </c>
      <c r="C55" s="1">
        <v>2681</v>
      </c>
      <c r="D55" s="1">
        <v>5</v>
      </c>
      <c r="E55" s="7">
        <v>118.13368</v>
      </c>
      <c r="F55" s="7">
        <v>-29.191330000000001</v>
      </c>
      <c r="G55" s="1">
        <v>30</v>
      </c>
      <c r="H55" s="5">
        <v>13.772</v>
      </c>
      <c r="I55" s="5">
        <v>1.66E-2</v>
      </c>
      <c r="J55" s="5">
        <f t="shared" si="0"/>
        <v>9.0921944545857572E-2</v>
      </c>
      <c r="K55" s="5">
        <v>14.882300000000001</v>
      </c>
      <c r="L55" s="5">
        <v>1.6500000000000001E-2</v>
      </c>
      <c r="M55" s="5">
        <f t="shared" si="1"/>
        <v>9.0374221988352418E-2</v>
      </c>
      <c r="N55" s="5">
        <v>33.561700000000002</v>
      </c>
      <c r="O55" s="5">
        <v>4.0099999999999997E-2</v>
      </c>
      <c r="P55" s="5">
        <f t="shared" si="2"/>
        <v>0.21963674555957161</v>
      </c>
      <c r="Q55" s="5"/>
      <c r="R55" s="2">
        <v>1.0806200989999999</v>
      </c>
      <c r="S55" s="2">
        <f t="shared" si="3"/>
        <v>2.4369517862329366</v>
      </c>
      <c r="T55" s="5">
        <f t="shared" si="4"/>
        <v>7.2611094975312221E-2</v>
      </c>
      <c r="U55" s="2">
        <v>4.2098405999999998E-2</v>
      </c>
      <c r="V55" s="1">
        <v>45.4</v>
      </c>
      <c r="W55" s="31">
        <f>(LN(((('Dataset S5 - Parameters'!$B$15*EXP('Dataset S5 - Parameters'!$B$4*'Dataset S5 - Parameters'!$B$12)-('Dataset S5 - Parameters'!$B$16*EXP('Dataset S5 - Parameters'!$B$4*$C55*1000000))) + ('Dataset S5 - Parameters'!$B$9-$H55))/('Dataset S5 - Parameters'!$B$15-'Dataset S5 - Parameters'!$B$16)))*(1/'Dataset S5 - Parameters'!$B$4))*0.000001</f>
        <v>2995.8776713440975</v>
      </c>
      <c r="X55" s="31">
        <f>(LN((((('Dataset S5 - Parameters'!$B$15/137.818)*EXP('Dataset S5 - Parameters'!$B$5*'Dataset S5 - Parameters'!$B$12)-(('Dataset S5 - Parameters'!$B$16/137.818)*EXP('Dataset S5 - Parameters'!$B$5*$C55*1000000))) + ('Dataset S5 - Parameters'!$B$10-$K55))/(('Dataset S5 - Parameters'!$B$15-'Dataset S5 - Parameters'!$B$16)/137.818)))*(1/'Dataset S5 - Parameters'!$B$5))*0.000001</f>
        <v>3197.9169260710109</v>
      </c>
      <c r="Y55" s="31">
        <f>0.000001*LN(((('Dataset S5 - Parameters'!$B$15*'Dataset S5 - Parameters'!$B$17*EXP('Dataset S5 - Parameters'!$B$6*'Dataset S5 - Parameters'!$B$12))-('Dataset S5 - Parameters'!$B$16*'Dataset S5 - Parameters'!$B$18*EXP('Dataset S5 - Parameters'!$B$6*$C55*1000000))) + ('Dataset S5 - Parameters'!$B$11-$N55))/('Dataset S5 - Parameters'!$B$15*'Dataset S5 - Parameters'!$B$17-'Dataset S5 - Parameters'!$B$16*'Dataset S5 - Parameters'!$B$18))*(1/'Dataset S5 - Parameters'!$B$6)</f>
        <v>2979.6235478527078</v>
      </c>
      <c r="AA55" s="30">
        <v>0.28099317495137188</v>
      </c>
      <c r="AB55" s="30">
        <v>1.550003004191697E-5</v>
      </c>
      <c r="AC55" s="30">
        <v>0.28106037414633922</v>
      </c>
      <c r="AD55" s="30">
        <v>0.28127899902438763</v>
      </c>
      <c r="AE55" s="9">
        <v>-2.3909167263941322</v>
      </c>
      <c r="AF55" s="9">
        <v>0.30445108211884025</v>
      </c>
      <c r="AG55" s="9">
        <v>2.2523948289281801</v>
      </c>
      <c r="AH55" s="9">
        <v>3.3312781546992194</v>
      </c>
    </row>
    <row r="56" spans="1:34" x14ac:dyDescent="0.25">
      <c r="A56" s="1">
        <v>53</v>
      </c>
      <c r="B56" s="1">
        <v>168963</v>
      </c>
      <c r="C56" s="1">
        <v>2683</v>
      </c>
      <c r="D56" s="1">
        <v>4</v>
      </c>
      <c r="E56" s="7">
        <v>119.63705</v>
      </c>
      <c r="F56" s="7">
        <v>-29.308119999999999</v>
      </c>
      <c r="G56" s="1">
        <v>30</v>
      </c>
      <c r="H56" s="5">
        <v>13.656000000000001</v>
      </c>
      <c r="I56" s="5">
        <v>1.3100000000000001E-2</v>
      </c>
      <c r="J56" s="5">
        <f t="shared" si="0"/>
        <v>7.1751655033176764E-2</v>
      </c>
      <c r="K56" s="5">
        <v>14.819800000000001</v>
      </c>
      <c r="L56" s="5">
        <v>1.2800000000000001E-2</v>
      </c>
      <c r="M56" s="5">
        <f t="shared" si="1"/>
        <v>7.0108487360661262E-2</v>
      </c>
      <c r="N56" s="5">
        <v>33.376399999999997</v>
      </c>
      <c r="O56" s="5">
        <v>2.9100000000000001E-2</v>
      </c>
      <c r="P56" s="5">
        <f t="shared" si="2"/>
        <v>0.15938726423400335</v>
      </c>
      <c r="Q56" s="5"/>
      <c r="R56" s="2">
        <v>1.085222613</v>
      </c>
      <c r="S56" s="2">
        <f t="shared" si="3"/>
        <v>2.4440831868775628</v>
      </c>
      <c r="T56" s="5">
        <f t="shared" si="4"/>
        <v>7.3227885178676039E-2</v>
      </c>
      <c r="U56" s="2">
        <v>2.1184250000000002E-2</v>
      </c>
      <c r="V56" s="1">
        <v>68.8</v>
      </c>
      <c r="W56" s="31">
        <f>(LN(((('Dataset S5 - Parameters'!$B$15*EXP('Dataset S5 - Parameters'!$B$4*'Dataset S5 - Parameters'!$B$12)-('Dataset S5 - Parameters'!$B$16*EXP('Dataset S5 - Parameters'!$B$4*$C56*1000000))) + ('Dataset S5 - Parameters'!$B$9-$H56))/('Dataset S5 - Parameters'!$B$15-'Dataset S5 - Parameters'!$B$16)))*(1/'Dataset S5 - Parameters'!$B$4))*0.000001</f>
        <v>2869.7996256674646</v>
      </c>
      <c r="X56" s="31">
        <f>(LN((((('Dataset S5 - Parameters'!$B$15/137.818)*EXP('Dataset S5 - Parameters'!$B$5*'Dataset S5 - Parameters'!$B$12)-(('Dataset S5 - Parameters'!$B$16/137.818)*EXP('Dataset S5 - Parameters'!$B$5*$C56*1000000))) + ('Dataset S5 - Parameters'!$B$10-$K56))/(('Dataset S5 - Parameters'!$B$15-'Dataset S5 - Parameters'!$B$16)/137.818)))*(1/'Dataset S5 - Parameters'!$B$5))*0.000001</f>
        <v>3091.8529649793804</v>
      </c>
      <c r="Y56" s="31">
        <f>0.000001*LN(((('Dataset S5 - Parameters'!$B$15*'Dataset S5 - Parameters'!$B$17*EXP('Dataset S5 - Parameters'!$B$6*'Dataset S5 - Parameters'!$B$12))-('Dataset S5 - Parameters'!$B$16*'Dataset S5 - Parameters'!$B$18*EXP('Dataset S5 - Parameters'!$B$6*$C56*1000000))) + ('Dataset S5 - Parameters'!$B$11-$N56))/('Dataset S5 - Parameters'!$B$15*'Dataset S5 - Parameters'!$B$17-'Dataset S5 - Parameters'!$B$16*'Dataset S5 - Parameters'!$B$18))*(1/'Dataset S5 - Parameters'!$B$6)</f>
        <v>2842.9277521952909</v>
      </c>
      <c r="AA56" s="30">
        <v>0.28100771653174877</v>
      </c>
      <c r="AB56" s="30">
        <v>1.6000120783010017E-5</v>
      </c>
      <c r="AC56" s="30">
        <v>0.28105905510018342</v>
      </c>
      <c r="AD56" s="30">
        <v>0.28127749154306675</v>
      </c>
      <c r="AE56" s="9">
        <v>-1.8266114363885144</v>
      </c>
      <c r="AF56" s="9">
        <v>0.32407934953016698</v>
      </c>
      <c r="AG56" s="9">
        <v>2.2581825557626791</v>
      </c>
      <c r="AH56" s="9">
        <v>3.2969740702622805</v>
      </c>
    </row>
    <row r="57" spans="1:34" x14ac:dyDescent="0.25">
      <c r="A57" s="1">
        <v>54</v>
      </c>
      <c r="B57" s="1">
        <v>155514</v>
      </c>
      <c r="C57" s="1">
        <v>2684</v>
      </c>
      <c r="D57" s="1">
        <v>3</v>
      </c>
      <c r="E57" s="7">
        <v>117.55352999999999</v>
      </c>
      <c r="F57" s="7">
        <v>-27.592780000000001</v>
      </c>
      <c r="G57" s="1">
        <v>33</v>
      </c>
      <c r="H57" s="5">
        <v>13.8066</v>
      </c>
      <c r="I57" s="5">
        <v>1.3899999999999999E-2</v>
      </c>
      <c r="J57" s="5">
        <f t="shared" si="0"/>
        <v>7.9849420786878594E-2</v>
      </c>
      <c r="K57" s="5">
        <v>14.8786</v>
      </c>
      <c r="L57" s="5">
        <v>1.2500000000000001E-2</v>
      </c>
      <c r="M57" s="5">
        <f t="shared" si="1"/>
        <v>7.1807033081725355E-2</v>
      </c>
      <c r="N57" s="5">
        <v>33.590499999999999</v>
      </c>
      <c r="O57" s="5">
        <v>4.2900000000000001E-2</v>
      </c>
      <c r="P57" s="5">
        <f t="shared" si="2"/>
        <v>0.24644173753648144</v>
      </c>
      <c r="Q57" s="5"/>
      <c r="R57" s="2">
        <v>1.0776440249999999</v>
      </c>
      <c r="S57" s="2">
        <f t="shared" si="3"/>
        <v>2.4329306273811078</v>
      </c>
      <c r="T57" s="5">
        <f t="shared" si="4"/>
        <v>7.2429128098155951E-2</v>
      </c>
      <c r="U57" s="2">
        <v>1.6207532E-2</v>
      </c>
      <c r="V57" s="1">
        <v>37.9</v>
      </c>
      <c r="W57" s="31">
        <f>(LN(((('Dataset S5 - Parameters'!$B$15*EXP('Dataset S5 - Parameters'!$B$4*'Dataset S5 - Parameters'!$B$12)-('Dataset S5 - Parameters'!$B$16*EXP('Dataset S5 - Parameters'!$B$4*$C57*1000000))) + ('Dataset S5 - Parameters'!$B$9-$H57))/('Dataset S5 - Parameters'!$B$15-'Dataset S5 - Parameters'!$B$16)))*(1/'Dataset S5 - Parameters'!$B$4))*0.000001</f>
        <v>3044.4184354326076</v>
      </c>
      <c r="X57" s="31">
        <f>(LN((((('Dataset S5 - Parameters'!$B$15/137.818)*EXP('Dataset S5 - Parameters'!$B$5*'Dataset S5 - Parameters'!$B$12)-(('Dataset S5 - Parameters'!$B$16/137.818)*EXP('Dataset S5 - Parameters'!$B$5*$C57*1000000))) + ('Dataset S5 - Parameters'!$B$10-$K57))/(('Dataset S5 - Parameters'!$B$15-'Dataset S5 - Parameters'!$B$16)/137.818)))*(1/'Dataset S5 - Parameters'!$B$5))*0.000001</f>
        <v>3197.7689363230047</v>
      </c>
      <c r="Y57" s="31">
        <f>0.000001*LN(((('Dataset S5 - Parameters'!$B$15*'Dataset S5 - Parameters'!$B$17*EXP('Dataset S5 - Parameters'!$B$6*'Dataset S5 - Parameters'!$B$12))-('Dataset S5 - Parameters'!$B$16*'Dataset S5 - Parameters'!$B$18*EXP('Dataset S5 - Parameters'!$B$6*$C57*1000000))) + ('Dataset S5 - Parameters'!$B$11-$N57))/('Dataset S5 - Parameters'!$B$15*'Dataset S5 - Parameters'!$B$17-'Dataset S5 - Parameters'!$B$16*'Dataset S5 - Parameters'!$B$18))*(1/'Dataset S5 - Parameters'!$B$6)</f>
        <v>3008.8974667327357</v>
      </c>
      <c r="AA57" s="30"/>
      <c r="AB57" s="30"/>
      <c r="AC57" s="30"/>
      <c r="AD57" s="30"/>
      <c r="AE57" s="9"/>
      <c r="AF57" s="9"/>
      <c r="AG57" s="9"/>
      <c r="AH57" s="9"/>
    </row>
    <row r="58" spans="1:34" x14ac:dyDescent="0.25">
      <c r="A58" s="1">
        <v>55</v>
      </c>
      <c r="B58" s="1">
        <v>155502</v>
      </c>
      <c r="C58" s="1">
        <v>2686</v>
      </c>
      <c r="D58" s="1">
        <v>4</v>
      </c>
      <c r="E58" s="7">
        <v>117.510468</v>
      </c>
      <c r="F58" s="7">
        <v>-27.891572</v>
      </c>
      <c r="G58" s="1">
        <v>24</v>
      </c>
      <c r="H58" s="5">
        <v>13.672000000000001</v>
      </c>
      <c r="I58" s="5">
        <v>2.5000000000000001E-2</v>
      </c>
      <c r="J58" s="5">
        <f t="shared" si="0"/>
        <v>0.1224744871391589</v>
      </c>
      <c r="K58" s="5">
        <v>14.823700000000001</v>
      </c>
      <c r="L58" s="5">
        <v>2.3099999999999999E-2</v>
      </c>
      <c r="M58" s="5">
        <f t="shared" si="1"/>
        <v>0.11316642611658281</v>
      </c>
      <c r="N58" s="5">
        <v>33.457299999999996</v>
      </c>
      <c r="O58" s="5">
        <v>5.5100000000000003E-2</v>
      </c>
      <c r="P58" s="5">
        <f t="shared" si="2"/>
        <v>0.26993376965470622</v>
      </c>
      <c r="Q58" s="5"/>
      <c r="R58" s="2">
        <v>1.0842378580000001</v>
      </c>
      <c r="S58" s="2">
        <f t="shared" si="3"/>
        <v>2.4471401404330013</v>
      </c>
      <c r="T58" s="5">
        <f t="shared" si="4"/>
        <v>7.3142188414277345E-2</v>
      </c>
      <c r="U58" s="2">
        <v>2.2582870000000001E-2</v>
      </c>
      <c r="V58" s="1">
        <v>47.9</v>
      </c>
      <c r="W58" s="31">
        <f>(LN(((('Dataset S5 - Parameters'!$B$15*EXP('Dataset S5 - Parameters'!$B$4*'Dataset S5 - Parameters'!$B$12)-('Dataset S5 - Parameters'!$B$16*EXP('Dataset S5 - Parameters'!$B$4*$C58*1000000))) + ('Dataset S5 - Parameters'!$B$9-$H58))/('Dataset S5 - Parameters'!$B$15-'Dataset S5 - Parameters'!$B$16)))*(1/'Dataset S5 - Parameters'!$B$4))*0.000001</f>
        <v>2897.9682945517916</v>
      </c>
      <c r="X58" s="31">
        <f>(LN((((('Dataset S5 - Parameters'!$B$15/137.818)*EXP('Dataset S5 - Parameters'!$B$5*'Dataset S5 - Parameters'!$B$12)-(('Dataset S5 - Parameters'!$B$16/137.818)*EXP('Dataset S5 - Parameters'!$B$5*$C58*1000000))) + ('Dataset S5 - Parameters'!$B$10-$K58))/(('Dataset S5 - Parameters'!$B$15-'Dataset S5 - Parameters'!$B$16)/137.818)))*(1/'Dataset S5 - Parameters'!$B$5))*0.000001</f>
        <v>3105.7459833658872</v>
      </c>
      <c r="Y58" s="31">
        <f>0.000001*LN(((('Dataset S5 - Parameters'!$B$15*'Dataset S5 - Parameters'!$B$17*EXP('Dataset S5 - Parameters'!$B$6*'Dataset S5 - Parameters'!$B$12))-('Dataset S5 - Parameters'!$B$16*'Dataset S5 - Parameters'!$B$18*EXP('Dataset S5 - Parameters'!$B$6*$C58*1000000))) + ('Dataset S5 - Parameters'!$B$11-$N58))/('Dataset S5 - Parameters'!$B$15*'Dataset S5 - Parameters'!$B$17-'Dataset S5 - Parameters'!$B$16*'Dataset S5 - Parameters'!$B$18))*(1/'Dataset S5 - Parameters'!$B$6)</f>
        <v>2912.2564477573137</v>
      </c>
      <c r="AA58" s="30"/>
      <c r="AB58" s="30"/>
      <c r="AC58" s="30"/>
      <c r="AD58" s="30"/>
      <c r="AE58" s="9"/>
      <c r="AF58" s="9"/>
      <c r="AG58" s="9"/>
      <c r="AH58" s="9"/>
    </row>
    <row r="59" spans="1:34" x14ac:dyDescent="0.25">
      <c r="A59" s="1">
        <v>56</v>
      </c>
      <c r="B59" s="1">
        <v>185986</v>
      </c>
      <c r="C59" s="1">
        <v>2686</v>
      </c>
      <c r="D59" s="1">
        <v>5</v>
      </c>
      <c r="E59" s="7">
        <v>119.85590999999999</v>
      </c>
      <c r="F59" s="7">
        <v>-28.205480000000001</v>
      </c>
      <c r="G59" s="1">
        <v>31</v>
      </c>
      <c r="H59" s="5">
        <v>13.928699999999999</v>
      </c>
      <c r="I59" s="5">
        <v>2.52E-2</v>
      </c>
      <c r="J59" s="5">
        <f t="shared" si="0"/>
        <v>0.14030766194331654</v>
      </c>
      <c r="K59" s="5">
        <v>15.0984</v>
      </c>
      <c r="L59" s="5">
        <v>2.4400000000000002E-2</v>
      </c>
      <c r="M59" s="5">
        <f t="shared" si="1"/>
        <v>0.13585345045305253</v>
      </c>
      <c r="N59" s="5">
        <v>33.928600000000003</v>
      </c>
      <c r="O59" s="5">
        <v>5.4399999999999997E-2</v>
      </c>
      <c r="P59" s="5">
        <f t="shared" si="2"/>
        <v>0.30288638133795315</v>
      </c>
      <c r="Q59" s="5"/>
      <c r="R59" s="2">
        <v>1.0839776860000001</v>
      </c>
      <c r="S59" s="2">
        <f t="shared" si="3"/>
        <v>2.4358770021610061</v>
      </c>
      <c r="T59" s="5">
        <f t="shared" si="4"/>
        <v>7.1794209079095686E-2</v>
      </c>
      <c r="U59" s="2">
        <v>5.6585740000000002E-2</v>
      </c>
      <c r="V59" s="1">
        <v>38</v>
      </c>
      <c r="W59" s="31">
        <f>(LN(((('Dataset S5 - Parameters'!$B$15*EXP('Dataset S5 - Parameters'!$B$4*'Dataset S5 - Parameters'!$B$12)-('Dataset S5 - Parameters'!$B$16*EXP('Dataset S5 - Parameters'!$B$4*$C59*1000000))) + ('Dataset S5 - Parameters'!$B$9-$H59))/('Dataset S5 - Parameters'!$B$15-'Dataset S5 - Parameters'!$B$16)))*(1/'Dataset S5 - Parameters'!$B$4))*0.000001</f>
        <v>3186.2896617902707</v>
      </c>
      <c r="X59" s="31">
        <f>(LN((((('Dataset S5 - Parameters'!$B$15/137.818)*EXP('Dataset S5 - Parameters'!$B$5*'Dataset S5 - Parameters'!$B$12)-(('Dataset S5 - Parameters'!$B$16/137.818)*EXP('Dataset S5 - Parameters'!$B$5*$C59*1000000))) + ('Dataset S5 - Parameters'!$B$10-$K59))/(('Dataset S5 - Parameters'!$B$15-'Dataset S5 - Parameters'!$B$16)/137.818)))*(1/'Dataset S5 - Parameters'!$B$5))*0.000001</f>
        <v>3515.0674101297882</v>
      </c>
      <c r="Y59" s="31">
        <f>0.000001*LN(((('Dataset S5 - Parameters'!$B$15*'Dataset S5 - Parameters'!$B$17*EXP('Dataset S5 - Parameters'!$B$6*'Dataset S5 - Parameters'!$B$12))-('Dataset S5 - Parameters'!$B$16*'Dataset S5 - Parameters'!$B$18*EXP('Dataset S5 - Parameters'!$B$6*$C59*1000000))) + ('Dataset S5 - Parameters'!$B$11-$N59))/('Dataset S5 - Parameters'!$B$15*'Dataset S5 - Parameters'!$B$17-'Dataset S5 - Parameters'!$B$16*'Dataset S5 - Parameters'!$B$18))*(1/'Dataset S5 - Parameters'!$B$6)</f>
        <v>3269.2654446695738</v>
      </c>
      <c r="AA59" s="30">
        <v>0.28088941859485916</v>
      </c>
      <c r="AB59" s="30">
        <v>1.9500340274669732E-5</v>
      </c>
      <c r="AC59" s="30">
        <v>0.28105707643859767</v>
      </c>
      <c r="AD59" s="30">
        <v>0.28127523021554018</v>
      </c>
      <c r="AE59" s="9">
        <v>-5.9652596498532828</v>
      </c>
      <c r="AF59" s="9">
        <v>0.48170434650442928</v>
      </c>
      <c r="AG59" s="9">
        <v>2.2944725923006146</v>
      </c>
      <c r="AH59" s="9">
        <v>3.5619043251003415</v>
      </c>
    </row>
    <row r="60" spans="1:34" x14ac:dyDescent="0.25">
      <c r="A60" s="1">
        <v>57</v>
      </c>
      <c r="B60" s="1">
        <v>178052</v>
      </c>
      <c r="C60" s="1">
        <v>2688</v>
      </c>
      <c r="D60" s="1">
        <v>11</v>
      </c>
      <c r="E60" s="7">
        <v>119.01652</v>
      </c>
      <c r="F60" s="7">
        <v>-28.520669999999999</v>
      </c>
      <c r="G60" s="1">
        <v>16</v>
      </c>
      <c r="H60" s="5">
        <v>13.709099999999999</v>
      </c>
      <c r="I60" s="5">
        <v>2.9399999999999999E-2</v>
      </c>
      <c r="J60" s="5">
        <f t="shared" si="0"/>
        <v>0.1176</v>
      </c>
      <c r="K60" s="5">
        <v>14.924300000000001</v>
      </c>
      <c r="L60" s="5">
        <v>3.4099999999999998E-2</v>
      </c>
      <c r="M60" s="5">
        <f t="shared" si="1"/>
        <v>0.13639999999999999</v>
      </c>
      <c r="N60" s="5">
        <v>33.6873</v>
      </c>
      <c r="O60" s="5">
        <v>6.1199999999999997E-2</v>
      </c>
      <c r="P60" s="5">
        <f t="shared" si="2"/>
        <v>0.24479999999999999</v>
      </c>
      <c r="Q60" s="5"/>
      <c r="R60" s="2">
        <v>1.088641851</v>
      </c>
      <c r="S60" s="2">
        <f t="shared" si="3"/>
        <v>2.4572947895923147</v>
      </c>
      <c r="T60" s="5">
        <f t="shared" si="4"/>
        <v>7.294424871071041E-2</v>
      </c>
      <c r="U60" s="2">
        <v>8.9576380000000004E-3</v>
      </c>
      <c r="V60" s="1">
        <v>60.8</v>
      </c>
      <c r="W60" s="31">
        <f>(LN(((('Dataset S5 - Parameters'!$B$15*EXP('Dataset S5 - Parameters'!$B$4*'Dataset S5 - Parameters'!$B$12)-('Dataset S5 - Parameters'!$B$16*EXP('Dataset S5 - Parameters'!$B$4*$C60*1000000))) + ('Dataset S5 - Parameters'!$B$9-$H60))/('Dataset S5 - Parameters'!$B$15-'Dataset S5 - Parameters'!$B$16)))*(1/'Dataset S5 - Parameters'!$B$4))*0.000001</f>
        <v>2946.8863326866108</v>
      </c>
      <c r="X60" s="31">
        <f>(LN((((('Dataset S5 - Parameters'!$B$15/137.818)*EXP('Dataset S5 - Parameters'!$B$5*'Dataset S5 - Parameters'!$B$12)-(('Dataset S5 - Parameters'!$B$16/137.818)*EXP('Dataset S5 - Parameters'!$B$5*$C60*1000000))) + ('Dataset S5 - Parameters'!$B$10-$K60))/(('Dataset S5 - Parameters'!$B$15-'Dataset S5 - Parameters'!$B$16)/137.818)))*(1/'Dataset S5 - Parameters'!$B$5))*0.000001</f>
        <v>3279.1219659223661</v>
      </c>
      <c r="Y60" s="31">
        <f>0.000001*LN(((('Dataset S5 - Parameters'!$B$15*'Dataset S5 - Parameters'!$B$17*EXP('Dataset S5 - Parameters'!$B$6*'Dataset S5 - Parameters'!$B$12))-('Dataset S5 - Parameters'!$B$16*'Dataset S5 - Parameters'!$B$18*EXP('Dataset S5 - Parameters'!$B$6*$C60*1000000))) + ('Dataset S5 - Parameters'!$B$11-$N60))/('Dataset S5 - Parameters'!$B$15*'Dataset S5 - Parameters'!$B$17-'Dataset S5 - Parameters'!$B$16*'Dataset S5 - Parameters'!$B$18))*(1/'Dataset S5 - Parameters'!$B$6)</f>
        <v>3092.1491356985907</v>
      </c>
      <c r="AA60" s="30">
        <v>0.28087390117399674</v>
      </c>
      <c r="AB60" s="30">
        <v>3.4000522308329928E-5</v>
      </c>
      <c r="AC60" s="30">
        <v>0.28105575726930315</v>
      </c>
      <c r="AD60" s="30">
        <v>0.28127372259348926</v>
      </c>
      <c r="AE60" s="9">
        <v>-6.4704632658407757</v>
      </c>
      <c r="AF60" s="9">
        <v>1.463478023753978</v>
      </c>
      <c r="AG60" s="9">
        <v>2.5000252927183104</v>
      </c>
      <c r="AH60" s="9">
        <v>3.5954480397940807</v>
      </c>
    </row>
    <row r="61" spans="1:34" x14ac:dyDescent="0.25">
      <c r="A61" s="1">
        <v>58</v>
      </c>
      <c r="B61" s="1">
        <v>168903</v>
      </c>
      <c r="C61" s="1">
        <v>2693</v>
      </c>
      <c r="D61" s="1">
        <v>4</v>
      </c>
      <c r="E61" s="7">
        <v>119.82258</v>
      </c>
      <c r="F61" s="7">
        <v>-29.804459999999999</v>
      </c>
      <c r="G61" s="1">
        <v>18</v>
      </c>
      <c r="H61" s="5">
        <v>13.709</v>
      </c>
      <c r="I61" s="5">
        <v>2.5399999999999999E-2</v>
      </c>
      <c r="J61" s="5">
        <f t="shared" si="0"/>
        <v>0.10776307345282983</v>
      </c>
      <c r="K61" s="5">
        <v>14.8809</v>
      </c>
      <c r="L61" s="5">
        <v>2.5600000000000001E-2</v>
      </c>
      <c r="M61" s="5">
        <f t="shared" si="1"/>
        <v>0.1086116015902537</v>
      </c>
      <c r="N61" s="5">
        <v>33.574199999999998</v>
      </c>
      <c r="O61" s="5">
        <v>6.4500000000000002E-2</v>
      </c>
      <c r="P61" s="5">
        <f t="shared" si="2"/>
        <v>0.27365032431919389</v>
      </c>
      <c r="Q61" s="5"/>
      <c r="R61" s="2">
        <v>1.0854839890000001</v>
      </c>
      <c r="S61" s="2">
        <f t="shared" si="3"/>
        <v>2.449062659566708</v>
      </c>
      <c r="T61" s="5">
        <f t="shared" si="4"/>
        <v>7.2944780800933695E-2</v>
      </c>
      <c r="U61" s="2">
        <v>3.9750805E-2</v>
      </c>
      <c r="V61" s="1">
        <v>39.5</v>
      </c>
      <c r="W61" s="31">
        <f>(LN(((('Dataset S5 - Parameters'!$B$15*EXP('Dataset S5 - Parameters'!$B$4*'Dataset S5 - Parameters'!$B$12)-('Dataset S5 - Parameters'!$B$16*EXP('Dataset S5 - Parameters'!$B$4*$C61*1000000))) + ('Dataset S5 - Parameters'!$B$9-$H61))/('Dataset S5 - Parameters'!$B$15-'Dataset S5 - Parameters'!$B$16)))*(1/'Dataset S5 - Parameters'!$B$4))*0.000001</f>
        <v>2962.85881852791</v>
      </c>
      <c r="X61" s="31">
        <f>(LN((((('Dataset S5 - Parameters'!$B$15/137.818)*EXP('Dataset S5 - Parameters'!$B$5*'Dataset S5 - Parameters'!$B$12)-(('Dataset S5 - Parameters'!$B$16/137.818)*EXP('Dataset S5 - Parameters'!$B$5*$C61*1000000))) + ('Dataset S5 - Parameters'!$B$10-$K61))/(('Dataset S5 - Parameters'!$B$15-'Dataset S5 - Parameters'!$B$16)/137.818)))*(1/'Dataset S5 - Parameters'!$B$5))*0.000001</f>
        <v>3219.6557757730329</v>
      </c>
      <c r="Y61" s="31">
        <f>0.000001*LN(((('Dataset S5 - Parameters'!$B$15*'Dataset S5 - Parameters'!$B$17*EXP('Dataset S5 - Parameters'!$B$6*'Dataset S5 - Parameters'!$B$12))-('Dataset S5 - Parameters'!$B$16*'Dataset S5 - Parameters'!$B$18*EXP('Dataset S5 - Parameters'!$B$6*$C61*1000000))) + ('Dataset S5 - Parameters'!$B$11-$N61))/('Dataset S5 - Parameters'!$B$15*'Dataset S5 - Parameters'!$B$17-'Dataset S5 - Parameters'!$B$16*'Dataset S5 - Parameters'!$B$18))*(1/'Dataset S5 - Parameters'!$B$6)</f>
        <v>3018.5480717856444</v>
      </c>
      <c r="AA61" s="30">
        <v>0.28086611591641164</v>
      </c>
      <c r="AB61" s="30">
        <v>1.7000167007210727E-5</v>
      </c>
      <c r="AC61" s="30">
        <v>0.28105245913055599</v>
      </c>
      <c r="AD61" s="30">
        <v>0.281269953292064</v>
      </c>
      <c r="AE61" s="9">
        <v>-6.6301933354662168</v>
      </c>
      <c r="AF61" s="9">
        <v>0.36587404048827921</v>
      </c>
      <c r="AG61" s="9">
        <v>2.2732027384570079</v>
      </c>
      <c r="AH61" s="9">
        <v>3.6094820622229893</v>
      </c>
    </row>
    <row r="62" spans="1:34" x14ac:dyDescent="0.25">
      <c r="A62" s="1">
        <v>59</v>
      </c>
      <c r="B62" s="1">
        <v>155513</v>
      </c>
      <c r="C62" s="1">
        <v>2693</v>
      </c>
      <c r="D62" s="1">
        <v>9</v>
      </c>
      <c r="E62" s="7">
        <v>118.03796</v>
      </c>
      <c r="F62" s="7">
        <v>-27.51698</v>
      </c>
      <c r="G62" s="1">
        <v>12</v>
      </c>
      <c r="H62" s="5">
        <v>13.8232</v>
      </c>
      <c r="I62" s="5">
        <v>1.8599999999999998E-2</v>
      </c>
      <c r="J62" s="5">
        <f t="shared" si="0"/>
        <v>6.4432290041562229E-2</v>
      </c>
      <c r="K62" s="5">
        <v>14.9306</v>
      </c>
      <c r="L62" s="5">
        <v>1.8700000000000001E-2</v>
      </c>
      <c r="M62" s="5">
        <f t="shared" si="1"/>
        <v>6.4778700203076009E-2</v>
      </c>
      <c r="N62" s="5">
        <v>33.627800000000001</v>
      </c>
      <c r="O62" s="5">
        <v>4.02E-2</v>
      </c>
      <c r="P62" s="5">
        <f t="shared" si="2"/>
        <v>0.13925688492853772</v>
      </c>
      <c r="Q62" s="5"/>
      <c r="R62" s="2">
        <v>1.0801116959999999</v>
      </c>
      <c r="S62" s="2">
        <f t="shared" si="3"/>
        <v>2.4327073326002662</v>
      </c>
      <c r="T62" s="5">
        <f t="shared" si="4"/>
        <v>7.2342149429943867E-2</v>
      </c>
      <c r="U62" s="2">
        <v>3.3913995000000002E-2</v>
      </c>
      <c r="V62" s="1">
        <v>59.1</v>
      </c>
      <c r="W62" s="31">
        <f>(LN(((('Dataset S5 - Parameters'!$B$15*EXP('Dataset S5 - Parameters'!$B$4*'Dataset S5 - Parameters'!$B$12)-('Dataset S5 - Parameters'!$B$16*EXP('Dataset S5 - Parameters'!$B$4*$C62*1000000))) + ('Dataset S5 - Parameters'!$B$9-$H62))/('Dataset S5 - Parameters'!$B$15-'Dataset S5 - Parameters'!$B$16)))*(1/'Dataset S5 - Parameters'!$B$4))*0.000001</f>
        <v>3091.433499326226</v>
      </c>
      <c r="X62" s="31">
        <f>(LN((((('Dataset S5 - Parameters'!$B$15/137.818)*EXP('Dataset S5 - Parameters'!$B$5*'Dataset S5 - Parameters'!$B$12)-(('Dataset S5 - Parameters'!$B$16/137.818)*EXP('Dataset S5 - Parameters'!$B$5*$C62*1000000))) + ('Dataset S5 - Parameters'!$B$10-$K62))/(('Dataset S5 - Parameters'!$B$15-'Dataset S5 - Parameters'!$B$16)/137.818)))*(1/'Dataset S5 - Parameters'!$B$5))*0.000001</f>
        <v>3298.0773277576418</v>
      </c>
      <c r="Y62" s="31">
        <f>0.000001*LN(((('Dataset S5 - Parameters'!$B$15*'Dataset S5 - Parameters'!$B$17*EXP('Dataset S5 - Parameters'!$B$6*'Dataset S5 - Parameters'!$B$12))-('Dataset S5 - Parameters'!$B$16*'Dataset S5 - Parameters'!$B$18*EXP('Dataset S5 - Parameters'!$B$6*$C62*1000000))) + ('Dataset S5 - Parameters'!$B$11-$N62))/('Dataset S5 - Parameters'!$B$15*'Dataset S5 - Parameters'!$B$17-'Dataset S5 - Parameters'!$B$16*'Dataset S5 - Parameters'!$B$18))*(1/'Dataset S5 - Parameters'!$B$6)</f>
        <v>3059.2548164844711</v>
      </c>
      <c r="AA62" s="30"/>
      <c r="AB62" s="30"/>
      <c r="AC62" s="30"/>
      <c r="AD62" s="30"/>
      <c r="AE62" s="9"/>
      <c r="AF62" s="9"/>
      <c r="AG62" s="9"/>
      <c r="AH62" s="9"/>
    </row>
    <row r="63" spans="1:34" x14ac:dyDescent="0.25">
      <c r="A63" s="1">
        <v>60</v>
      </c>
      <c r="B63" s="1">
        <v>168966</v>
      </c>
      <c r="C63" s="1">
        <v>2694</v>
      </c>
      <c r="D63" s="1">
        <v>6</v>
      </c>
      <c r="E63" s="7">
        <v>119.17278</v>
      </c>
      <c r="F63" s="7">
        <v>-29.38325</v>
      </c>
      <c r="G63" s="1">
        <v>22</v>
      </c>
      <c r="H63" s="5">
        <v>13.689500000000001</v>
      </c>
      <c r="I63" s="5">
        <v>1.9800000000000002E-2</v>
      </c>
      <c r="J63" s="5">
        <f t="shared" si="0"/>
        <v>9.2870232044503911E-2</v>
      </c>
      <c r="K63" s="5">
        <v>14.8439</v>
      </c>
      <c r="L63" s="5">
        <v>1.6899999999999998E-2</v>
      </c>
      <c r="M63" s="5">
        <f t="shared" si="1"/>
        <v>7.9268026341015957E-2</v>
      </c>
      <c r="N63" s="5">
        <v>33.440600000000003</v>
      </c>
      <c r="O63" s="5">
        <v>2.9100000000000001E-2</v>
      </c>
      <c r="P63" s="5">
        <f t="shared" si="2"/>
        <v>0.13649109861086181</v>
      </c>
      <c r="Q63" s="5"/>
      <c r="R63" s="2">
        <v>1.0843274039999999</v>
      </c>
      <c r="S63" s="2">
        <f t="shared" si="3"/>
        <v>2.4427919208152233</v>
      </c>
      <c r="T63" s="5">
        <f t="shared" si="4"/>
        <v>7.3048686949852074E-2</v>
      </c>
      <c r="U63" s="2">
        <v>3.7717986000000002E-2</v>
      </c>
      <c r="V63" s="1">
        <v>36.1</v>
      </c>
      <c r="W63" s="31">
        <f>(LN(((('Dataset S5 - Parameters'!$B$15*EXP('Dataset S5 - Parameters'!$B$4*'Dataset S5 - Parameters'!$B$12)-('Dataset S5 - Parameters'!$B$16*EXP('Dataset S5 - Parameters'!$B$4*$C63*1000000))) + ('Dataset S5 - Parameters'!$B$9-$H63))/('Dataset S5 - Parameters'!$B$15-'Dataset S5 - Parameters'!$B$16)))*(1/'Dataset S5 - Parameters'!$B$4))*0.000001</f>
        <v>2943.8707362844248</v>
      </c>
      <c r="X63" s="31">
        <f>(LN((((('Dataset S5 - Parameters'!$B$15/137.818)*EXP('Dataset S5 - Parameters'!$B$5*'Dataset S5 - Parameters'!$B$12)-(('Dataset S5 - Parameters'!$B$16/137.818)*EXP('Dataset S5 - Parameters'!$B$5*$C63*1000000))) + ('Dataset S5 - Parameters'!$B$10-$K63))/(('Dataset S5 - Parameters'!$B$15-'Dataset S5 - Parameters'!$B$16)/137.818)))*(1/'Dataset S5 - Parameters'!$B$5))*0.000001</f>
        <v>3159.1911688186206</v>
      </c>
      <c r="Y63" s="31">
        <f>0.000001*LN(((('Dataset S5 - Parameters'!$B$15*'Dataset S5 - Parameters'!$B$17*EXP('Dataset S5 - Parameters'!$B$6*'Dataset S5 - Parameters'!$B$12))-('Dataset S5 - Parameters'!$B$16*'Dataset S5 - Parameters'!$B$18*EXP('Dataset S5 - Parameters'!$B$6*$C63*1000000))) + ('Dataset S5 - Parameters'!$B$11-$N63))/('Dataset S5 - Parameters'!$B$15*'Dataset S5 - Parameters'!$B$17-'Dataset S5 - Parameters'!$B$16*'Dataset S5 - Parameters'!$B$18))*(1/'Dataset S5 - Parameters'!$B$6)</f>
        <v>2919.1884153889919</v>
      </c>
      <c r="AA63" s="30">
        <v>0.28088810326735214</v>
      </c>
      <c r="AB63" s="30">
        <v>3.2000453827162413E-5</v>
      </c>
      <c r="AC63" s="30">
        <v>0.28105179946586001</v>
      </c>
      <c r="AD63" s="30">
        <v>0.2812691993895543</v>
      </c>
      <c r="AE63" s="9">
        <v>-5.8244138204749385</v>
      </c>
      <c r="AF63" s="9">
        <v>1.3166575135810017</v>
      </c>
      <c r="AG63" s="9">
        <v>2.4736307018957273</v>
      </c>
      <c r="AH63" s="9">
        <v>3.5592731682852436</v>
      </c>
    </row>
    <row r="64" spans="1:34" x14ac:dyDescent="0.25">
      <c r="A64" s="1">
        <v>61</v>
      </c>
      <c r="B64" s="1">
        <v>185992</v>
      </c>
      <c r="C64" s="1">
        <v>2698</v>
      </c>
      <c r="D64" s="1">
        <v>4</v>
      </c>
      <c r="E64" s="7">
        <v>119.36458</v>
      </c>
      <c r="F64" s="7">
        <v>-30.05593</v>
      </c>
      <c r="G64" s="1">
        <v>21</v>
      </c>
      <c r="H64" s="5">
        <v>13.5938</v>
      </c>
      <c r="I64" s="5">
        <v>1.35E-2</v>
      </c>
      <c r="J64" s="5">
        <f t="shared" si="0"/>
        <v>6.1864771881903834E-2</v>
      </c>
      <c r="K64" s="5">
        <v>14.8057</v>
      </c>
      <c r="L64" s="5">
        <v>1.43E-2</v>
      </c>
      <c r="M64" s="5">
        <f t="shared" si="1"/>
        <v>6.5530832437868516E-2</v>
      </c>
      <c r="N64" s="5">
        <v>33.317799999999998</v>
      </c>
      <c r="O64" s="5">
        <v>3.4299999999999997E-2</v>
      </c>
      <c r="P64" s="5">
        <f t="shared" si="2"/>
        <v>0.1571823463369853</v>
      </c>
      <c r="Q64" s="5"/>
      <c r="R64" s="2">
        <v>1.089150936</v>
      </c>
      <c r="S64" s="2">
        <f t="shared" si="3"/>
        <v>2.4509555826921097</v>
      </c>
      <c r="T64" s="5">
        <f t="shared" si="4"/>
        <v>7.3562947814444821E-2</v>
      </c>
      <c r="U64" s="2">
        <v>4.9035265000000001E-2</v>
      </c>
      <c r="V64" s="1">
        <v>40</v>
      </c>
      <c r="W64" s="31">
        <f>(LN(((('Dataset S5 - Parameters'!$B$15*EXP('Dataset S5 - Parameters'!$B$4*'Dataset S5 - Parameters'!$B$12)-('Dataset S5 - Parameters'!$B$16*EXP('Dataset S5 - Parameters'!$B$4*$C64*1000000))) + ('Dataset S5 - Parameters'!$B$9-$H64))/('Dataset S5 - Parameters'!$B$15-'Dataset S5 - Parameters'!$B$16)))*(1/'Dataset S5 - Parameters'!$B$4))*0.000001</f>
        <v>2846.8983280785583</v>
      </c>
      <c r="X64" s="31">
        <f>(LN((((('Dataset S5 - Parameters'!$B$15/137.818)*EXP('Dataset S5 - Parameters'!$B$5*'Dataset S5 - Parameters'!$B$12)-(('Dataset S5 - Parameters'!$B$16/137.818)*EXP('Dataset S5 - Parameters'!$B$5*$C64*1000000))) + ('Dataset S5 - Parameters'!$B$10-$K64))/(('Dataset S5 - Parameters'!$B$15-'Dataset S5 - Parameters'!$B$16)/137.818)))*(1/'Dataset S5 - Parameters'!$B$5))*0.000001</f>
        <v>3099.4551587377273</v>
      </c>
      <c r="Y64" s="31">
        <f>0.000001*LN(((('Dataset S5 - Parameters'!$B$15*'Dataset S5 - Parameters'!$B$17*EXP('Dataset S5 - Parameters'!$B$6*'Dataset S5 - Parameters'!$B$12))-('Dataset S5 - Parameters'!$B$16*'Dataset S5 - Parameters'!$B$18*EXP('Dataset S5 - Parameters'!$B$6*$C64*1000000))) + ('Dataset S5 - Parameters'!$B$11-$N64))/('Dataset S5 - Parameters'!$B$15*'Dataset S5 - Parameters'!$B$17-'Dataset S5 - Parameters'!$B$16*'Dataset S5 - Parameters'!$B$18))*(1/'Dataset S5 - Parameters'!$B$6)</f>
        <v>2835.0459482327437</v>
      </c>
      <c r="AA64" s="30">
        <v>0.28093558397288659</v>
      </c>
      <c r="AB64" s="30">
        <v>1.1000129599554366E-5</v>
      </c>
      <c r="AC64" s="30">
        <v>0.28104916068391322</v>
      </c>
      <c r="AD64" s="30">
        <v>0.28126618363875799</v>
      </c>
      <c r="AE64" s="9">
        <v>-4.0411688385849631</v>
      </c>
      <c r="AF64" s="9">
        <v>0.15319021244237202</v>
      </c>
      <c r="AG64" s="9">
        <v>2.2299285212832936</v>
      </c>
      <c r="AH64" s="9">
        <v>3.4494364214988877</v>
      </c>
    </row>
    <row r="65" spans="1:34" x14ac:dyDescent="0.25">
      <c r="A65" s="1">
        <v>62</v>
      </c>
      <c r="B65" s="1">
        <v>199700</v>
      </c>
      <c r="C65" s="1">
        <v>2700</v>
      </c>
      <c r="D65" s="1">
        <v>4</v>
      </c>
      <c r="E65" s="7">
        <v>117.68259999999999</v>
      </c>
      <c r="F65" s="7">
        <v>-27.977180000000001</v>
      </c>
      <c r="G65" s="1">
        <v>27</v>
      </c>
      <c r="H65" s="5">
        <v>13.6334</v>
      </c>
      <c r="I65" s="5">
        <v>2.1100000000000001E-2</v>
      </c>
      <c r="J65" s="5">
        <f t="shared" si="0"/>
        <v>0.10963881611910994</v>
      </c>
      <c r="K65" s="5">
        <v>14.7981</v>
      </c>
      <c r="L65" s="5">
        <v>1.8200000000000001E-2</v>
      </c>
      <c r="M65" s="5">
        <f t="shared" si="1"/>
        <v>9.4569974093260706E-2</v>
      </c>
      <c r="N65" s="5">
        <v>33.510100000000001</v>
      </c>
      <c r="O65" s="5">
        <v>3.3000000000000002E-2</v>
      </c>
      <c r="P65" s="5">
        <f t="shared" si="2"/>
        <v>0.17147302994931887</v>
      </c>
      <c r="Q65" s="5"/>
      <c r="R65" s="2">
        <v>1.0854299000000001</v>
      </c>
      <c r="S65" s="2">
        <f t="shared" si="3"/>
        <v>2.4579415259583084</v>
      </c>
      <c r="T65" s="5">
        <f t="shared" si="4"/>
        <v>7.3349274575674445E-2</v>
      </c>
      <c r="U65" s="2">
        <v>4.1375651999999999E-2</v>
      </c>
      <c r="V65" s="1">
        <v>38.9</v>
      </c>
      <c r="W65" s="31">
        <f>(LN(((('Dataset S5 - Parameters'!$B$15*EXP('Dataset S5 - Parameters'!$B$4*'Dataset S5 - Parameters'!$B$12)-('Dataset S5 - Parameters'!$B$16*EXP('Dataset S5 - Parameters'!$B$4*$C65*1000000))) + ('Dataset S5 - Parameters'!$B$9-$H65))/('Dataset S5 - Parameters'!$B$15-'Dataset S5 - Parameters'!$B$16)))*(1/'Dataset S5 - Parameters'!$B$4))*0.000001</f>
        <v>2899.0878953273495</v>
      </c>
      <c r="X65" s="31">
        <f>(LN((((('Dataset S5 - Parameters'!$B$15/137.818)*EXP('Dataset S5 - Parameters'!$B$5*'Dataset S5 - Parameters'!$B$12)-(('Dataset S5 - Parameters'!$B$16/137.818)*EXP('Dataset S5 - Parameters'!$B$5*$C65*1000000))) + ('Dataset S5 - Parameters'!$B$10-$K65))/(('Dataset S5 - Parameters'!$B$15-'Dataset S5 - Parameters'!$B$16)/137.818)))*(1/'Dataset S5 - Parameters'!$B$5))*0.000001</f>
        <v>3089.8952956378421</v>
      </c>
      <c r="Y65" s="31">
        <f>0.000001*LN(((('Dataset S5 - Parameters'!$B$15*'Dataset S5 - Parameters'!$B$17*EXP('Dataset S5 - Parameters'!$B$6*'Dataset S5 - Parameters'!$B$12))-('Dataset S5 - Parameters'!$B$16*'Dataset S5 - Parameters'!$B$18*EXP('Dataset S5 - Parameters'!$B$6*$C65*1000000))) + ('Dataset S5 - Parameters'!$B$11-$N65))/('Dataset S5 - Parameters'!$B$15*'Dataset S5 - Parameters'!$B$17-'Dataset S5 - Parameters'!$B$16*'Dataset S5 - Parameters'!$B$18))*(1/'Dataset S5 - Parameters'!$B$6)</f>
        <v>2986.9422201033112</v>
      </c>
      <c r="AA65" s="30"/>
      <c r="AB65" s="30"/>
      <c r="AC65" s="30"/>
      <c r="AD65" s="30"/>
      <c r="AE65" s="9"/>
      <c r="AF65" s="9"/>
      <c r="AG65" s="9"/>
      <c r="AH65" s="9"/>
    </row>
    <row r="66" spans="1:34" x14ac:dyDescent="0.25">
      <c r="A66" s="1">
        <v>63</v>
      </c>
      <c r="B66" s="1">
        <v>207505</v>
      </c>
      <c r="C66" s="1">
        <v>2700</v>
      </c>
      <c r="D66" s="1">
        <v>6</v>
      </c>
      <c r="E66" s="7">
        <v>120.36346</v>
      </c>
      <c r="F66" s="7">
        <v>-32.351520000000001</v>
      </c>
      <c r="G66" s="1">
        <v>38</v>
      </c>
      <c r="H66" s="5">
        <v>13.772500000000001</v>
      </c>
      <c r="I66" s="5">
        <v>2.4899999999999999E-2</v>
      </c>
      <c r="J66" s="5">
        <f t="shared" si="0"/>
        <v>0.15349390867392748</v>
      </c>
      <c r="K66" s="5">
        <v>14.9354</v>
      </c>
      <c r="L66" s="5">
        <v>2.4899999999999999E-2</v>
      </c>
      <c r="M66" s="5">
        <f t="shared" si="1"/>
        <v>0.15349390867392748</v>
      </c>
      <c r="N66" s="5">
        <v>33.536700000000003</v>
      </c>
      <c r="O66" s="5">
        <v>5.4699999999999999E-2</v>
      </c>
      <c r="P66" s="5">
        <f t="shared" si="2"/>
        <v>0.33719344596240297</v>
      </c>
      <c r="Q66" s="5"/>
      <c r="R66" s="2">
        <v>1.0844363770000001</v>
      </c>
      <c r="S66" s="2">
        <f t="shared" si="3"/>
        <v>2.4350481031040117</v>
      </c>
      <c r="T66" s="5">
        <f t="shared" si="4"/>
        <v>7.260845888546015E-2</v>
      </c>
      <c r="U66" s="2">
        <v>4.4203267999999997E-2</v>
      </c>
      <c r="V66" s="1">
        <v>25.7</v>
      </c>
      <c r="W66" s="31">
        <f>(LN(((('Dataset S5 - Parameters'!$B$15*EXP('Dataset S5 - Parameters'!$B$4*'Dataset S5 - Parameters'!$B$12)-('Dataset S5 - Parameters'!$B$16*EXP('Dataset S5 - Parameters'!$B$4*$C66*1000000))) + ('Dataset S5 - Parameters'!$B$9-$H66))/('Dataset S5 - Parameters'!$B$15-'Dataset S5 - Parameters'!$B$16)))*(1/'Dataset S5 - Parameters'!$B$4))*0.000001</f>
        <v>3056.8942222388064</v>
      </c>
      <c r="X66" s="31">
        <f>(LN((((('Dataset S5 - Parameters'!$B$15/137.818)*EXP('Dataset S5 - Parameters'!$B$5*'Dataset S5 - Parameters'!$B$12)-(('Dataset S5 - Parameters'!$B$16/137.818)*EXP('Dataset S5 - Parameters'!$B$5*$C66*1000000))) + ('Dataset S5 - Parameters'!$B$10-$K66))/(('Dataset S5 - Parameters'!$B$15-'Dataset S5 - Parameters'!$B$16)/137.818)))*(1/'Dataset S5 - Parameters'!$B$5))*0.000001</f>
        <v>3318.1411913123038</v>
      </c>
      <c r="Y66" s="31">
        <f>0.000001*LN(((('Dataset S5 - Parameters'!$B$15*'Dataset S5 - Parameters'!$B$17*EXP('Dataset S5 - Parameters'!$B$6*'Dataset S5 - Parameters'!$B$12))-('Dataset S5 - Parameters'!$B$16*'Dataset S5 - Parameters'!$B$18*EXP('Dataset S5 - Parameters'!$B$6*$C66*1000000))) + ('Dataset S5 - Parameters'!$B$11-$N66))/('Dataset S5 - Parameters'!$B$15*'Dataset S5 - Parameters'!$B$17-'Dataset S5 - Parameters'!$B$16*'Dataset S5 - Parameters'!$B$18))*(1/'Dataset S5 - Parameters'!$B$6)</f>
        <v>3007.1855628038584</v>
      </c>
      <c r="AA66" s="30"/>
      <c r="AB66" s="30"/>
      <c r="AC66" s="30"/>
      <c r="AD66" s="30"/>
      <c r="AE66" s="9"/>
      <c r="AF66" s="9"/>
      <c r="AG66" s="9"/>
      <c r="AH66" s="9"/>
    </row>
    <row r="67" spans="1:34" x14ac:dyDescent="0.25">
      <c r="A67" s="1">
        <v>64</v>
      </c>
      <c r="B67" s="1">
        <v>169068</v>
      </c>
      <c r="C67" s="1">
        <v>2701</v>
      </c>
      <c r="D67" s="1">
        <v>8</v>
      </c>
      <c r="E67" s="7">
        <v>119.00091</v>
      </c>
      <c r="F67" s="7">
        <v>-28.570530000000002</v>
      </c>
      <c r="G67" s="1">
        <v>14</v>
      </c>
      <c r="H67" s="5">
        <v>13.715</v>
      </c>
      <c r="I67" s="5">
        <v>3.2800000000000003E-2</v>
      </c>
      <c r="J67" s="5">
        <f t="shared" si="0"/>
        <v>0.12272636228618529</v>
      </c>
      <c r="K67" s="5">
        <v>14.851100000000001</v>
      </c>
      <c r="L67" s="5">
        <v>2.9100000000000001E-2</v>
      </c>
      <c r="M67" s="5">
        <f t="shared" si="1"/>
        <v>0.1088822299551217</v>
      </c>
      <c r="N67" s="5">
        <v>33.563800000000001</v>
      </c>
      <c r="O67" s="5">
        <v>7.5399999999999995E-2</v>
      </c>
      <c r="P67" s="5">
        <f t="shared" si="2"/>
        <v>0.28212096696275518</v>
      </c>
      <c r="Q67" s="5"/>
      <c r="R67" s="2">
        <v>1.0828363110000001</v>
      </c>
      <c r="S67" s="2">
        <f t="shared" si="3"/>
        <v>2.4472329566168431</v>
      </c>
      <c r="T67" s="5">
        <f t="shared" si="4"/>
        <v>7.2912869121399923E-2</v>
      </c>
      <c r="U67" s="2">
        <v>2.0383155E-2</v>
      </c>
      <c r="V67" s="1">
        <v>46.3</v>
      </c>
      <c r="W67" s="31">
        <f>(LN(((('Dataset S5 - Parameters'!$B$15*EXP('Dataset S5 - Parameters'!$B$4*'Dataset S5 - Parameters'!$B$12)-('Dataset S5 - Parameters'!$B$16*EXP('Dataset S5 - Parameters'!$B$4*$C67*1000000))) + ('Dataset S5 - Parameters'!$B$9-$H67))/('Dataset S5 - Parameters'!$B$15-'Dataset S5 - Parameters'!$B$16)))*(1/'Dataset S5 - Parameters'!$B$4))*0.000001</f>
        <v>2995.3321695364243</v>
      </c>
      <c r="X67" s="31">
        <f>(LN((((('Dataset S5 - Parameters'!$B$15/137.818)*EXP('Dataset S5 - Parameters'!$B$5*'Dataset S5 - Parameters'!$B$12)-(('Dataset S5 - Parameters'!$B$16/137.818)*EXP('Dataset S5 - Parameters'!$B$5*$C67*1000000))) + ('Dataset S5 - Parameters'!$B$10-$K67))/(('Dataset S5 - Parameters'!$B$15-'Dataset S5 - Parameters'!$B$16)/137.818)))*(1/'Dataset S5 - Parameters'!$B$5))*0.000001</f>
        <v>3186.2541274364175</v>
      </c>
      <c r="Y67" s="31">
        <f>0.000001*LN(((('Dataset S5 - Parameters'!$B$15*'Dataset S5 - Parameters'!$B$17*EXP('Dataset S5 - Parameters'!$B$6*'Dataset S5 - Parameters'!$B$12))-('Dataset S5 - Parameters'!$B$16*'Dataset S5 - Parameters'!$B$18*EXP('Dataset S5 - Parameters'!$B$6*$C67*1000000))) + ('Dataset S5 - Parameters'!$B$11-$N67))/('Dataset S5 - Parameters'!$B$15*'Dataset S5 - Parameters'!$B$17-'Dataset S5 - Parameters'!$B$16*'Dataset S5 - Parameters'!$B$18))*(1/'Dataset S5 - Parameters'!$B$6)</f>
        <v>3030.2376522245931</v>
      </c>
      <c r="AA67" s="30">
        <v>0.28093771796316858</v>
      </c>
      <c r="AB67" s="30">
        <v>2.9500296370975164E-5</v>
      </c>
      <c r="AC67" s="30">
        <v>0.28104718146812574</v>
      </c>
      <c r="AD67" s="30">
        <v>0.28126392167785796</v>
      </c>
      <c r="AE67" s="9">
        <v>-3.8948444309355734</v>
      </c>
      <c r="AF67" s="9">
        <v>1.1046271387786049</v>
      </c>
      <c r="AG67" s="9">
        <v>2.435693017273314</v>
      </c>
      <c r="AH67" s="9">
        <v>3.4425134630144099</v>
      </c>
    </row>
    <row r="68" spans="1:34" x14ac:dyDescent="0.25">
      <c r="A68" s="1">
        <v>65</v>
      </c>
      <c r="B68" s="1">
        <v>207525</v>
      </c>
      <c r="C68" s="1">
        <v>2701</v>
      </c>
      <c r="D68" s="1">
        <v>5</v>
      </c>
      <c r="E68" s="7">
        <v>120.42546</v>
      </c>
      <c r="F68" s="7">
        <v>-31.516829999999999</v>
      </c>
      <c r="G68" s="1">
        <v>25</v>
      </c>
      <c r="H68" s="5">
        <v>13.919</v>
      </c>
      <c r="I68" s="5">
        <v>1.52E-2</v>
      </c>
      <c r="J68" s="5">
        <f t="shared" si="0"/>
        <v>7.5999999999999998E-2</v>
      </c>
      <c r="K68" s="5">
        <v>14.9992</v>
      </c>
      <c r="L68" s="5">
        <v>1.5900000000000001E-2</v>
      </c>
      <c r="M68" s="5">
        <f t="shared" si="1"/>
        <v>7.9500000000000001E-2</v>
      </c>
      <c r="N68" s="5">
        <v>33.7654</v>
      </c>
      <c r="O68" s="5">
        <v>3.56E-2</v>
      </c>
      <c r="P68" s="5">
        <f t="shared" si="2"/>
        <v>0.17799999999999999</v>
      </c>
      <c r="Q68" s="5"/>
      <c r="R68" s="2">
        <v>1.07760615</v>
      </c>
      <c r="S68" s="2">
        <f t="shared" si="3"/>
        <v>2.4258495581579136</v>
      </c>
      <c r="T68" s="5">
        <f t="shared" si="4"/>
        <v>7.1844241684029017E-2</v>
      </c>
      <c r="U68" s="2">
        <v>2.7269702999999999E-2</v>
      </c>
      <c r="V68" s="1">
        <v>47.1</v>
      </c>
      <c r="W68" s="31">
        <f>(LN(((('Dataset S5 - Parameters'!$B$15*EXP('Dataset S5 - Parameters'!$B$4*'Dataset S5 - Parameters'!$B$12)-('Dataset S5 - Parameters'!$B$16*EXP('Dataset S5 - Parameters'!$B$4*$C68*1000000))) + ('Dataset S5 - Parameters'!$B$9-$H68))/('Dataset S5 - Parameters'!$B$15-'Dataset S5 - Parameters'!$B$16)))*(1/'Dataset S5 - Parameters'!$B$4))*0.000001</f>
        <v>3222.114119932764</v>
      </c>
      <c r="X68" s="31">
        <f>(LN((((('Dataset S5 - Parameters'!$B$15/137.818)*EXP('Dataset S5 - Parameters'!$B$5*'Dataset S5 - Parameters'!$B$12)-(('Dataset S5 - Parameters'!$B$16/137.818)*EXP('Dataset S5 - Parameters'!$B$5*$C68*1000000))) + ('Dataset S5 - Parameters'!$B$10-$K68))/(('Dataset S5 - Parameters'!$B$15-'Dataset S5 - Parameters'!$B$16)/137.818)))*(1/'Dataset S5 - Parameters'!$B$5))*0.000001</f>
        <v>3410.6094126307303</v>
      </c>
      <c r="Y68" s="31">
        <f>0.000001*LN(((('Dataset S5 - Parameters'!$B$15*'Dataset S5 - Parameters'!$B$17*EXP('Dataset S5 - Parameters'!$B$6*'Dataset S5 - Parameters'!$B$12))-('Dataset S5 - Parameters'!$B$16*'Dataset S5 - Parameters'!$B$18*EXP('Dataset S5 - Parameters'!$B$6*$C68*1000000))) + ('Dataset S5 - Parameters'!$B$11-$N68))/('Dataset S5 - Parameters'!$B$15*'Dataset S5 - Parameters'!$B$17-'Dataset S5 - Parameters'!$B$16*'Dataset S5 - Parameters'!$B$18))*(1/'Dataset S5 - Parameters'!$B$6)</f>
        <v>3182.8318203347494</v>
      </c>
      <c r="AA68" s="30"/>
      <c r="AB68" s="30"/>
      <c r="AC68" s="30"/>
      <c r="AD68" s="30"/>
      <c r="AE68" s="9"/>
      <c r="AF68" s="9"/>
      <c r="AG68" s="9"/>
      <c r="AH68" s="9"/>
    </row>
    <row r="69" spans="1:34" x14ac:dyDescent="0.25">
      <c r="A69" s="1">
        <v>66</v>
      </c>
      <c r="B69" s="1">
        <v>205942</v>
      </c>
      <c r="C69" s="1">
        <v>2702</v>
      </c>
      <c r="D69" s="1">
        <v>11</v>
      </c>
      <c r="E69" s="7">
        <v>117.242334</v>
      </c>
      <c r="F69" s="7">
        <v>-33.736314</v>
      </c>
      <c r="G69" s="1">
        <v>19</v>
      </c>
      <c r="H69" s="5">
        <v>13.7651</v>
      </c>
      <c r="I69" s="5">
        <v>9.1000000000000004E-3</v>
      </c>
      <c r="J69" s="5">
        <f t="shared" ref="J69:J96" si="5">I69*SQRT(G69)</f>
        <v>3.9665980386220136E-2</v>
      </c>
      <c r="K69" s="5">
        <v>14.8085</v>
      </c>
      <c r="L69" s="5">
        <v>9.4000000000000004E-3</v>
      </c>
      <c r="M69" s="5">
        <f t="shared" ref="M69:M96" si="6">L69*SQRT(G69)</f>
        <v>4.0973650069282337E-2</v>
      </c>
      <c r="N69" s="5">
        <v>33.432299999999998</v>
      </c>
      <c r="O69" s="5">
        <v>2.3699999999999999E-2</v>
      </c>
      <c r="P69" s="5">
        <f t="shared" ref="P69:P96" si="7">O69*SQRT(G69)</f>
        <v>0.10330590496191397</v>
      </c>
      <c r="Q69" s="5"/>
      <c r="R69" s="2">
        <v>1.0758003937494001</v>
      </c>
      <c r="S69" s="2">
        <f t="shared" ref="S69:S132" si="8">N69/H69</f>
        <v>2.4287727659079845</v>
      </c>
      <c r="T69" s="5">
        <f t="shared" ref="T69:T132" si="9">1/H69</f>
        <v>7.2647492571793884E-2</v>
      </c>
      <c r="U69" s="2">
        <v>2.5991003166257499E-2</v>
      </c>
      <c r="V69" s="1">
        <v>49.5</v>
      </c>
      <c r="W69" s="31">
        <f>(LN(((('Dataset S5 - Parameters'!$B$15*EXP('Dataset S5 - Parameters'!$B$4*'Dataset S5 - Parameters'!$B$12)-('Dataset S5 - Parameters'!$B$16*EXP('Dataset S5 - Parameters'!$B$4*$C69*1000000))) + ('Dataset S5 - Parameters'!$B$9-$H69))/('Dataset S5 - Parameters'!$B$15-'Dataset S5 - Parameters'!$B$16)))*(1/'Dataset S5 - Parameters'!$B$4))*0.000001</f>
        <v>3054.944520758826</v>
      </c>
      <c r="X69" s="31">
        <f>(LN((((('Dataset S5 - Parameters'!$B$15/137.818)*EXP('Dataset S5 - Parameters'!$B$5*'Dataset S5 - Parameters'!$B$12)-(('Dataset S5 - Parameters'!$B$16/137.818)*EXP('Dataset S5 - Parameters'!$B$5*$C69*1000000))) + ('Dataset S5 - Parameters'!$B$10-$K69))/(('Dataset S5 - Parameters'!$B$15-'Dataset S5 - Parameters'!$B$16)/137.818)))*(1/'Dataset S5 - Parameters'!$B$5))*0.000001</f>
        <v>3113.5740031653595</v>
      </c>
      <c r="Y69" s="31">
        <f>0.000001*LN(((('Dataset S5 - Parameters'!$B$15*'Dataset S5 - Parameters'!$B$17*EXP('Dataset S5 - Parameters'!$B$6*'Dataset S5 - Parameters'!$B$12))-('Dataset S5 - Parameters'!$B$16*'Dataset S5 - Parameters'!$B$18*EXP('Dataset S5 - Parameters'!$B$6*$C69*1000000))) + ('Dataset S5 - Parameters'!$B$11-$N69))/('Dataset S5 - Parameters'!$B$15*'Dataset S5 - Parameters'!$B$17-'Dataset S5 - Parameters'!$B$16*'Dataset S5 - Parameters'!$B$18))*(1/'Dataset S5 - Parameters'!$B$6)</f>
        <v>2932.5398906199348</v>
      </c>
      <c r="AA69" s="30"/>
      <c r="AB69" s="30"/>
      <c r="AC69" s="30"/>
      <c r="AD69" s="30"/>
      <c r="AE69" s="9"/>
      <c r="AF69" s="9"/>
      <c r="AG69" s="9"/>
      <c r="AH69" s="9"/>
    </row>
    <row r="70" spans="1:34" x14ac:dyDescent="0.25">
      <c r="A70" s="1">
        <v>67</v>
      </c>
      <c r="B70" s="1">
        <v>155503</v>
      </c>
      <c r="C70" s="1">
        <v>2702</v>
      </c>
      <c r="D70" s="1">
        <v>4</v>
      </c>
      <c r="E70" s="7">
        <v>117.510468</v>
      </c>
      <c r="F70" s="7">
        <v>-27.891572</v>
      </c>
      <c r="G70" s="1">
        <v>35</v>
      </c>
      <c r="H70" s="5">
        <v>13.716100000000001</v>
      </c>
      <c r="I70" s="5">
        <v>1.44E-2</v>
      </c>
      <c r="J70" s="5">
        <f t="shared" si="5"/>
        <v>8.5191548876634465E-2</v>
      </c>
      <c r="K70" s="5">
        <v>14.8637</v>
      </c>
      <c r="L70" s="5">
        <v>1.66E-2</v>
      </c>
      <c r="M70" s="5">
        <f t="shared" si="6"/>
        <v>9.8206924399453624E-2</v>
      </c>
      <c r="N70" s="5">
        <v>33.5505</v>
      </c>
      <c r="O70" s="5">
        <v>3.9600000000000003E-2</v>
      </c>
      <c r="P70" s="5">
        <f t="shared" si="7"/>
        <v>0.23427675941074483</v>
      </c>
      <c r="Q70" s="5"/>
      <c r="R70" s="2">
        <v>1.083668098</v>
      </c>
      <c r="S70" s="2">
        <f t="shared" si="8"/>
        <v>2.446067030715728</v>
      </c>
      <c r="T70" s="5">
        <f t="shared" si="9"/>
        <v>7.2907021675257533E-2</v>
      </c>
      <c r="U70" s="2">
        <v>1.1139853E-2</v>
      </c>
      <c r="V70" s="1">
        <v>49.1</v>
      </c>
      <c r="W70" s="31">
        <f>(LN(((('Dataset S5 - Parameters'!$B$15*EXP('Dataset S5 - Parameters'!$B$4*'Dataset S5 - Parameters'!$B$12)-('Dataset S5 - Parameters'!$B$16*EXP('Dataset S5 - Parameters'!$B$4*$C70*1000000))) + ('Dataset S5 - Parameters'!$B$9-$H70))/('Dataset S5 - Parameters'!$B$15-'Dataset S5 - Parameters'!$B$16)))*(1/'Dataset S5 - Parameters'!$B$4))*0.000001</f>
        <v>2999.777844598133</v>
      </c>
      <c r="X70" s="31">
        <f>(LN((((('Dataset S5 - Parameters'!$B$15/137.818)*EXP('Dataset S5 - Parameters'!$B$5*'Dataset S5 - Parameters'!$B$12)-(('Dataset S5 - Parameters'!$B$16/137.818)*EXP('Dataset S5 - Parameters'!$B$5*$C70*1000000))) + ('Dataset S5 - Parameters'!$B$10-$K70))/(('Dataset S5 - Parameters'!$B$15-'Dataset S5 - Parameters'!$B$16)/137.818)))*(1/'Dataset S5 - Parameters'!$B$5))*0.000001</f>
        <v>3209.4278480230068</v>
      </c>
      <c r="Y70" s="31">
        <f>0.000001*LN(((('Dataset S5 - Parameters'!$B$15*'Dataset S5 - Parameters'!$B$17*EXP('Dataset S5 - Parameters'!$B$6*'Dataset S5 - Parameters'!$B$12))-('Dataset S5 - Parameters'!$B$16*'Dataset S5 - Parameters'!$B$18*EXP('Dataset S5 - Parameters'!$B$6*$C70*1000000))) + ('Dataset S5 - Parameters'!$B$11-$N70))/('Dataset S5 - Parameters'!$B$15*'Dataset S5 - Parameters'!$B$17-'Dataset S5 - Parameters'!$B$16*'Dataset S5 - Parameters'!$B$18))*(1/'Dataset S5 - Parameters'!$B$6)</f>
        <v>3022.5801630589694</v>
      </c>
      <c r="AA70" s="30"/>
      <c r="AB70" s="30"/>
      <c r="AC70" s="30"/>
      <c r="AD70" s="30"/>
      <c r="AE70" s="9"/>
      <c r="AF70" s="9"/>
      <c r="AG70" s="9"/>
      <c r="AH70" s="9"/>
    </row>
    <row r="71" spans="1:34" x14ac:dyDescent="0.25">
      <c r="A71" s="1">
        <v>68</v>
      </c>
      <c r="B71" s="1">
        <v>192226</v>
      </c>
      <c r="C71" s="1">
        <v>2706</v>
      </c>
      <c r="D71" s="1">
        <v>5</v>
      </c>
      <c r="E71" s="7">
        <v>123.60973</v>
      </c>
      <c r="F71" s="7">
        <v>-28.705780000000001</v>
      </c>
      <c r="G71" s="1">
        <v>35</v>
      </c>
      <c r="H71" s="5">
        <v>13.6501</v>
      </c>
      <c r="I71" s="5">
        <v>1.24E-2</v>
      </c>
      <c r="J71" s="5">
        <f t="shared" si="5"/>
        <v>7.3359389310435244E-2</v>
      </c>
      <c r="K71" s="5">
        <v>14.7934</v>
      </c>
      <c r="L71" s="5">
        <v>1.0500000000000001E-2</v>
      </c>
      <c r="M71" s="5">
        <f t="shared" si="6"/>
        <v>6.2118837722545971E-2</v>
      </c>
      <c r="N71" s="5">
        <v>33.257599999999996</v>
      </c>
      <c r="O71" s="5">
        <v>2.7199999999999998E-2</v>
      </c>
      <c r="P71" s="5">
        <f t="shared" si="7"/>
        <v>0.16091737010030954</v>
      </c>
      <c r="Q71" s="5"/>
      <c r="R71" s="2">
        <v>1.0837576280000001</v>
      </c>
      <c r="S71" s="2">
        <f t="shared" si="8"/>
        <v>2.4364363631035668</v>
      </c>
      <c r="T71" s="5">
        <f t="shared" si="9"/>
        <v>7.3259536560171715E-2</v>
      </c>
      <c r="U71" s="2">
        <v>6.3799032000000006E-2</v>
      </c>
      <c r="V71" s="1">
        <v>23.6</v>
      </c>
      <c r="W71" s="31">
        <f>(LN(((('Dataset S5 - Parameters'!$B$15*EXP('Dataset S5 - Parameters'!$B$4*'Dataset S5 - Parameters'!$B$12)-('Dataset S5 - Parameters'!$B$16*EXP('Dataset S5 - Parameters'!$B$4*$C71*1000000))) + ('Dataset S5 - Parameters'!$B$9-$H71))/('Dataset S5 - Parameters'!$B$15-'Dataset S5 - Parameters'!$B$16)))*(1/'Dataset S5 - Parameters'!$B$4))*0.000001</f>
        <v>2937.6610753788768</v>
      </c>
      <c r="X71" s="31">
        <f>(LN((((('Dataset S5 - Parameters'!$B$15/137.818)*EXP('Dataset S5 - Parameters'!$B$5*'Dataset S5 - Parameters'!$B$12)-(('Dataset S5 - Parameters'!$B$16/137.818)*EXP('Dataset S5 - Parameters'!$B$5*$C71*1000000))) + ('Dataset S5 - Parameters'!$B$10-$K71))/(('Dataset S5 - Parameters'!$B$15-'Dataset S5 - Parameters'!$B$16)/137.818)))*(1/'Dataset S5 - Parameters'!$B$5))*0.000001</f>
        <v>3094.861522454707</v>
      </c>
      <c r="Y71" s="31">
        <f>0.000001*LN(((('Dataset S5 - Parameters'!$B$15*'Dataset S5 - Parameters'!$B$17*EXP('Dataset S5 - Parameters'!$B$6*'Dataset S5 - Parameters'!$B$12))-('Dataset S5 - Parameters'!$B$16*'Dataset S5 - Parameters'!$B$18*EXP('Dataset S5 - Parameters'!$B$6*$C71*1000000))) + ('Dataset S5 - Parameters'!$B$11-$N71))/('Dataset S5 - Parameters'!$B$15*'Dataset S5 - Parameters'!$B$17-'Dataset S5 - Parameters'!$B$16*'Dataset S5 - Parameters'!$B$18))*(1/'Dataset S5 - Parameters'!$B$6)</f>
        <v>2808.628981461578</v>
      </c>
      <c r="AA71" s="30"/>
      <c r="AB71" s="30"/>
      <c r="AC71" s="30"/>
      <c r="AD71" s="30"/>
      <c r="AE71" s="9"/>
      <c r="AF71" s="9"/>
      <c r="AG71" s="9"/>
      <c r="AH71" s="9"/>
    </row>
    <row r="72" spans="1:34" x14ac:dyDescent="0.25">
      <c r="A72" s="1">
        <v>69</v>
      </c>
      <c r="B72" s="1">
        <v>155504</v>
      </c>
      <c r="C72" s="1">
        <v>2706</v>
      </c>
      <c r="D72" s="1">
        <v>4</v>
      </c>
      <c r="E72" s="7">
        <v>117.72847</v>
      </c>
      <c r="F72" s="7">
        <v>-28.051490000000001</v>
      </c>
      <c r="G72" s="1">
        <v>35</v>
      </c>
      <c r="H72" s="5">
        <v>13.6233</v>
      </c>
      <c r="I72" s="5">
        <v>2.01E-2</v>
      </c>
      <c r="J72" s="5">
        <f t="shared" si="5"/>
        <v>0.11891320364030228</v>
      </c>
      <c r="K72" s="5">
        <v>14.774699999999999</v>
      </c>
      <c r="L72" s="5">
        <v>1.77E-2</v>
      </c>
      <c r="M72" s="5">
        <f t="shared" si="6"/>
        <v>0.10471461216086321</v>
      </c>
      <c r="N72" s="5">
        <v>33.2834</v>
      </c>
      <c r="O72" s="5">
        <v>3.61E-2</v>
      </c>
      <c r="P72" s="5">
        <f t="shared" si="7"/>
        <v>0.21357048016989613</v>
      </c>
      <c r="Q72" s="5"/>
      <c r="R72" s="2">
        <v>1.0845169670000001</v>
      </c>
      <c r="S72" s="2">
        <f t="shared" si="8"/>
        <v>2.4431231786718342</v>
      </c>
      <c r="T72" s="5">
        <f t="shared" si="9"/>
        <v>7.34036540338978E-2</v>
      </c>
      <c r="U72" s="2">
        <v>4.4541158999999997E-2</v>
      </c>
      <c r="V72" s="1">
        <v>35.9</v>
      </c>
      <c r="W72" s="31">
        <f>(LN(((('Dataset S5 - Parameters'!$B$15*EXP('Dataset S5 - Parameters'!$B$4*'Dataset S5 - Parameters'!$B$12)-('Dataset S5 - Parameters'!$B$16*EXP('Dataset S5 - Parameters'!$B$4*$C72*1000000))) + ('Dataset S5 - Parameters'!$B$9-$H72))/('Dataset S5 - Parameters'!$B$15-'Dataset S5 - Parameters'!$B$16)))*(1/'Dataset S5 - Parameters'!$B$4))*0.000001</f>
        <v>2906.9925704136131</v>
      </c>
      <c r="X72" s="31">
        <f>(LN((((('Dataset S5 - Parameters'!$B$15/137.818)*EXP('Dataset S5 - Parameters'!$B$5*'Dataset S5 - Parameters'!$B$12)-(('Dataset S5 - Parameters'!$B$16/137.818)*EXP('Dataset S5 - Parameters'!$B$5*$C72*1000000))) + ('Dataset S5 - Parameters'!$B$10-$K72))/(('Dataset S5 - Parameters'!$B$15-'Dataset S5 - Parameters'!$B$16)/137.818)))*(1/'Dataset S5 - Parameters'!$B$5))*0.000001</f>
        <v>3059.5674294545511</v>
      </c>
      <c r="Y72" s="31">
        <f>0.000001*LN(((('Dataset S5 - Parameters'!$B$15*'Dataset S5 - Parameters'!$B$17*EXP('Dataset S5 - Parameters'!$B$6*'Dataset S5 - Parameters'!$B$12))-('Dataset S5 - Parameters'!$B$16*'Dataset S5 - Parameters'!$B$18*EXP('Dataset S5 - Parameters'!$B$6*$C72*1000000))) + ('Dataset S5 - Parameters'!$B$11-$N72))/('Dataset S5 - Parameters'!$B$15*'Dataset S5 - Parameters'!$B$17-'Dataset S5 - Parameters'!$B$16*'Dataset S5 - Parameters'!$B$18))*(1/'Dataset S5 - Parameters'!$B$6)</f>
        <v>2828.4376978196833</v>
      </c>
      <c r="AA72" s="30"/>
      <c r="AB72" s="30"/>
      <c r="AC72" s="30"/>
      <c r="AD72" s="30"/>
      <c r="AE72" s="9"/>
      <c r="AF72" s="9"/>
      <c r="AG72" s="9"/>
      <c r="AH72" s="9"/>
    </row>
    <row r="73" spans="1:34" x14ac:dyDescent="0.25">
      <c r="A73" s="1">
        <v>70</v>
      </c>
      <c r="B73" s="1">
        <v>168956</v>
      </c>
      <c r="C73" s="1">
        <v>2711</v>
      </c>
      <c r="D73" s="1">
        <v>4</v>
      </c>
      <c r="E73" s="7">
        <v>119.01379</v>
      </c>
      <c r="F73" s="7">
        <v>-30.31465</v>
      </c>
      <c r="G73" s="1">
        <v>31</v>
      </c>
      <c r="H73" s="5">
        <v>13.782400000000001</v>
      </c>
      <c r="I73" s="5">
        <v>1.8800000000000001E-2</v>
      </c>
      <c r="J73" s="5">
        <f t="shared" si="5"/>
        <v>0.1046739700212044</v>
      </c>
      <c r="K73" s="5">
        <v>14.9114</v>
      </c>
      <c r="L73" s="5">
        <v>1.2999999999999999E-2</v>
      </c>
      <c r="M73" s="5">
        <f t="shared" si="6"/>
        <v>7.2380936716790273E-2</v>
      </c>
      <c r="N73" s="5">
        <v>33.562399999999997</v>
      </c>
      <c r="O73" s="5">
        <v>4.0300000000000002E-2</v>
      </c>
      <c r="P73" s="5">
        <f t="shared" si="7"/>
        <v>0.22438090382204989</v>
      </c>
      <c r="Q73" s="5"/>
      <c r="R73" s="2">
        <v>1.0819160670000001</v>
      </c>
      <c r="S73" s="2">
        <f t="shared" si="8"/>
        <v>2.4351636870211282</v>
      </c>
      <c r="T73" s="5">
        <f t="shared" si="9"/>
        <v>7.2556303691664728E-2</v>
      </c>
      <c r="U73" s="2">
        <v>3.4688794000000002E-2</v>
      </c>
      <c r="V73" s="1">
        <v>43.8</v>
      </c>
      <c r="W73" s="31">
        <f>(LN(((('Dataset S5 - Parameters'!$B$15*EXP('Dataset S5 - Parameters'!$B$4*'Dataset S5 - Parameters'!$B$12)-('Dataset S5 - Parameters'!$B$16*EXP('Dataset S5 - Parameters'!$B$4*$C73*1000000))) + ('Dataset S5 - Parameters'!$B$9-$H73))/('Dataset S5 - Parameters'!$B$15-'Dataset S5 - Parameters'!$B$16)))*(1/'Dataset S5 - Parameters'!$B$4))*0.000001</f>
        <v>3102.741253193075</v>
      </c>
      <c r="X73" s="31">
        <f>(LN((((('Dataset S5 - Parameters'!$B$15/137.818)*EXP('Dataset S5 - Parameters'!$B$5*'Dataset S5 - Parameters'!$B$12)-(('Dataset S5 - Parameters'!$B$16/137.818)*EXP('Dataset S5 - Parameters'!$B$5*$C73*1000000))) + ('Dataset S5 - Parameters'!$B$10-$K73))/(('Dataset S5 - Parameters'!$B$15-'Dataset S5 - Parameters'!$B$16)/137.818)))*(1/'Dataset S5 - Parameters'!$B$5))*0.000001</f>
        <v>3302.4573927567894</v>
      </c>
      <c r="Y73" s="31">
        <f>0.000001*LN(((('Dataset S5 - Parameters'!$B$15*'Dataset S5 - Parameters'!$B$17*EXP('Dataset S5 - Parameters'!$B$6*'Dataset S5 - Parameters'!$B$12))-('Dataset S5 - Parameters'!$B$16*'Dataset S5 - Parameters'!$B$18*EXP('Dataset S5 - Parameters'!$B$6*$C73*1000000))) + ('Dataset S5 - Parameters'!$B$11-$N73))/('Dataset S5 - Parameters'!$B$15*'Dataset S5 - Parameters'!$B$17-'Dataset S5 - Parameters'!$B$16*'Dataset S5 - Parameters'!$B$18))*(1/'Dataset S5 - Parameters'!$B$6)</f>
        <v>3053.656183400125</v>
      </c>
      <c r="AA73" s="30"/>
      <c r="AB73" s="30"/>
      <c r="AC73" s="30"/>
      <c r="AD73" s="30"/>
      <c r="AE73" s="9"/>
      <c r="AF73" s="9"/>
      <c r="AG73" s="9"/>
      <c r="AH73" s="9"/>
    </row>
    <row r="74" spans="1:34" x14ac:dyDescent="0.25">
      <c r="A74" s="1">
        <v>71</v>
      </c>
      <c r="B74" s="1">
        <v>182603</v>
      </c>
      <c r="C74" s="1">
        <v>2714</v>
      </c>
      <c r="D74" s="1">
        <v>4</v>
      </c>
      <c r="E74" s="7">
        <v>123.04523</v>
      </c>
      <c r="F74" s="7">
        <v>-29.024419999999999</v>
      </c>
      <c r="G74" s="1">
        <v>8</v>
      </c>
      <c r="H74" s="5">
        <v>13.7281</v>
      </c>
      <c r="I74" s="5">
        <v>3.1199999999999999E-2</v>
      </c>
      <c r="J74" s="5">
        <f t="shared" si="5"/>
        <v>8.8246926292081126E-2</v>
      </c>
      <c r="K74" s="5">
        <v>14.924300000000001</v>
      </c>
      <c r="L74" s="5">
        <v>2.29E-2</v>
      </c>
      <c r="M74" s="5">
        <f t="shared" si="6"/>
        <v>6.4770981156687751E-2</v>
      </c>
      <c r="N74" s="5">
        <v>33.630899999999997</v>
      </c>
      <c r="O74" s="5">
        <v>4.4900000000000002E-2</v>
      </c>
      <c r="P74" s="5">
        <f t="shared" si="7"/>
        <v>0.12699637790110396</v>
      </c>
      <c r="Q74" s="5"/>
      <c r="R74" s="2">
        <v>1.0871351460000001</v>
      </c>
      <c r="S74" s="2">
        <f t="shared" si="8"/>
        <v>2.4497854765043958</v>
      </c>
      <c r="T74" s="5">
        <f t="shared" si="9"/>
        <v>7.2843292225435424E-2</v>
      </c>
      <c r="U74" s="2">
        <v>2.6943075E-2</v>
      </c>
      <c r="V74" s="1">
        <v>46.7</v>
      </c>
      <c r="W74" s="31">
        <f>(LN(((('Dataset S5 - Parameters'!$B$15*EXP('Dataset S5 - Parameters'!$B$4*'Dataset S5 - Parameters'!$B$12)-('Dataset S5 - Parameters'!$B$16*EXP('Dataset S5 - Parameters'!$B$4*$C74*1000000))) + ('Dataset S5 - Parameters'!$B$9-$H74))/('Dataset S5 - Parameters'!$B$15-'Dataset S5 - Parameters'!$B$16)))*(1/'Dataset S5 - Parameters'!$B$4))*0.000001</f>
        <v>3051.5807841044425</v>
      </c>
      <c r="X74" s="31">
        <f>(LN((((('Dataset S5 - Parameters'!$B$15/137.818)*EXP('Dataset S5 - Parameters'!$B$5*'Dataset S5 - Parameters'!$B$12)-(('Dataset S5 - Parameters'!$B$16/137.818)*EXP('Dataset S5 - Parameters'!$B$5*$C74*1000000))) + ('Dataset S5 - Parameters'!$B$10-$K74))/(('Dataset S5 - Parameters'!$B$15-'Dataset S5 - Parameters'!$B$16)/137.818)))*(1/'Dataset S5 - Parameters'!$B$5))*0.000001</f>
        <v>3327.2803933797454</v>
      </c>
      <c r="Y74" s="31">
        <f>0.000001*LN(((('Dataset S5 - Parameters'!$B$15*'Dataset S5 - Parameters'!$B$17*EXP('Dataset S5 - Parameters'!$B$6*'Dataset S5 - Parameters'!$B$12))-('Dataset S5 - Parameters'!$B$16*'Dataset S5 - Parameters'!$B$18*EXP('Dataset S5 - Parameters'!$B$6*$C74*1000000))) + ('Dataset S5 - Parameters'!$B$11-$N74))/('Dataset S5 - Parameters'!$B$15*'Dataset S5 - Parameters'!$B$17-'Dataset S5 - Parameters'!$B$16*'Dataset S5 - Parameters'!$B$18))*(1/'Dataset S5 - Parameters'!$B$6)</f>
        <v>3112.8965328477734</v>
      </c>
      <c r="AA74" s="30"/>
      <c r="AB74" s="30"/>
      <c r="AC74" s="30"/>
      <c r="AD74" s="30"/>
      <c r="AE74" s="9"/>
      <c r="AF74" s="9"/>
      <c r="AG74" s="9"/>
      <c r="AH74" s="9"/>
    </row>
    <row r="75" spans="1:34" x14ac:dyDescent="0.25">
      <c r="A75" s="1">
        <v>72</v>
      </c>
      <c r="B75" s="1">
        <v>155505</v>
      </c>
      <c r="C75" s="1">
        <v>2716</v>
      </c>
      <c r="D75" s="1">
        <v>12</v>
      </c>
      <c r="E75" s="7">
        <v>117.72847</v>
      </c>
      <c r="F75" s="7">
        <v>-28.051490000000001</v>
      </c>
      <c r="G75" s="1">
        <v>20</v>
      </c>
      <c r="H75" s="5">
        <v>13.671200000000001</v>
      </c>
      <c r="I75" s="5">
        <v>1.8100000000000002E-2</v>
      </c>
      <c r="J75" s="5">
        <f t="shared" si="5"/>
        <v>8.0945660785492396E-2</v>
      </c>
      <c r="K75" s="5">
        <v>14.813599999999999</v>
      </c>
      <c r="L75" s="5">
        <v>1.41E-2</v>
      </c>
      <c r="M75" s="5">
        <f t="shared" si="6"/>
        <v>6.305711696549407E-2</v>
      </c>
      <c r="N75" s="5">
        <v>33.455599999999997</v>
      </c>
      <c r="O75" s="5">
        <v>3.5400000000000001E-2</v>
      </c>
      <c r="P75" s="5">
        <f t="shared" si="7"/>
        <v>0.15831361280698511</v>
      </c>
      <c r="Q75" s="5"/>
      <c r="R75" s="2">
        <v>1.0835625259999999</v>
      </c>
      <c r="S75" s="2">
        <f t="shared" si="8"/>
        <v>2.4471589911639064</v>
      </c>
      <c r="T75" s="5">
        <f t="shared" si="9"/>
        <v>7.3146468488501371E-2</v>
      </c>
      <c r="U75" s="2">
        <v>5.3805641000000001E-2</v>
      </c>
      <c r="V75" s="1">
        <v>35.1</v>
      </c>
      <c r="W75" s="31">
        <f>(LN(((('Dataset S5 - Parameters'!$B$15*EXP('Dataset S5 - Parameters'!$B$4*'Dataset S5 - Parameters'!$B$12)-('Dataset S5 - Parameters'!$B$16*EXP('Dataset S5 - Parameters'!$B$4*$C75*1000000))) + ('Dataset S5 - Parameters'!$B$9-$H75))/('Dataset S5 - Parameters'!$B$15-'Dataset S5 - Parameters'!$B$16)))*(1/'Dataset S5 - Parameters'!$B$4))*0.000001</f>
        <v>2993.8651913355425</v>
      </c>
      <c r="X75" s="31">
        <f>(LN((((('Dataset S5 - Parameters'!$B$15/137.818)*EXP('Dataset S5 - Parameters'!$B$5*'Dataset S5 - Parameters'!$B$12)-(('Dataset S5 - Parameters'!$B$16/137.818)*EXP('Dataset S5 - Parameters'!$B$5*$C75*1000000))) + ('Dataset S5 - Parameters'!$B$10-$K75))/(('Dataset S5 - Parameters'!$B$15-'Dataset S5 - Parameters'!$B$16)/137.818)))*(1/'Dataset S5 - Parameters'!$B$5))*0.000001</f>
        <v>3153.5689923762343</v>
      </c>
      <c r="Y75" s="31">
        <f>0.000001*LN(((('Dataset S5 - Parameters'!$B$15*'Dataset S5 - Parameters'!$B$17*EXP('Dataset S5 - Parameters'!$B$6*'Dataset S5 - Parameters'!$B$12))-('Dataset S5 - Parameters'!$B$16*'Dataset S5 - Parameters'!$B$18*EXP('Dataset S5 - Parameters'!$B$6*$C75*1000000))) + ('Dataset S5 - Parameters'!$B$11-$N75))/('Dataset S5 - Parameters'!$B$15*'Dataset S5 - Parameters'!$B$17-'Dataset S5 - Parameters'!$B$16*'Dataset S5 - Parameters'!$B$18))*(1/'Dataset S5 - Parameters'!$B$6)</f>
        <v>2984.7265030561534</v>
      </c>
      <c r="AA75" s="30"/>
      <c r="AB75" s="30"/>
      <c r="AC75" s="30"/>
      <c r="AD75" s="30"/>
      <c r="AE75" s="9"/>
      <c r="AF75" s="9"/>
      <c r="AG75" s="9"/>
      <c r="AH75" s="9"/>
    </row>
    <row r="76" spans="1:34" x14ac:dyDescent="0.25">
      <c r="A76" s="1">
        <v>73</v>
      </c>
      <c r="B76" s="1">
        <v>182308</v>
      </c>
      <c r="C76" s="1">
        <v>2718</v>
      </c>
      <c r="D76" s="1">
        <v>6</v>
      </c>
      <c r="E76" s="7">
        <v>120.75206</v>
      </c>
      <c r="F76" s="7">
        <v>-32.37303</v>
      </c>
      <c r="G76" s="1">
        <v>29</v>
      </c>
      <c r="H76" s="5">
        <v>13.808199999999999</v>
      </c>
      <c r="I76" s="5">
        <v>2.1100000000000001E-2</v>
      </c>
      <c r="J76" s="5">
        <f t="shared" si="5"/>
        <v>0.11362697743053803</v>
      </c>
      <c r="K76" s="5">
        <v>14.933199999999999</v>
      </c>
      <c r="L76" s="5">
        <v>1.47E-2</v>
      </c>
      <c r="M76" s="5">
        <f t="shared" si="6"/>
        <v>7.9161922664877205E-2</v>
      </c>
      <c r="N76" s="5">
        <v>33.522300000000001</v>
      </c>
      <c r="O76" s="5">
        <v>3.3599999999999998E-2</v>
      </c>
      <c r="P76" s="5">
        <f t="shared" si="7"/>
        <v>0.18094153751971931</v>
      </c>
      <c r="Q76" s="5"/>
      <c r="R76" s="2">
        <v>1.0814733270000001</v>
      </c>
      <c r="S76" s="2">
        <f t="shared" si="8"/>
        <v>2.4277096218189196</v>
      </c>
      <c r="T76" s="5">
        <f t="shared" si="9"/>
        <v>7.2420735504989786E-2</v>
      </c>
      <c r="U76" s="2">
        <v>2.7266545E-2</v>
      </c>
      <c r="V76" s="1">
        <v>51.9</v>
      </c>
      <c r="W76" s="31">
        <f>(LN(((('Dataset S5 - Parameters'!$B$15*EXP('Dataset S5 - Parameters'!$B$4*'Dataset S5 - Parameters'!$B$12)-('Dataset S5 - Parameters'!$B$16*EXP('Dataset S5 - Parameters'!$B$4*$C76*1000000))) + ('Dataset S5 - Parameters'!$B$9-$H76))/('Dataset S5 - Parameters'!$B$15-'Dataset S5 - Parameters'!$B$16)))*(1/'Dataset S5 - Parameters'!$B$4))*0.000001</f>
        <v>3153.3437565666163</v>
      </c>
      <c r="X76" s="31">
        <f>(LN((((('Dataset S5 - Parameters'!$B$15/137.818)*EXP('Dataset S5 - Parameters'!$B$5*'Dataset S5 - Parameters'!$B$12)-(('Dataset S5 - Parameters'!$B$16/137.818)*EXP('Dataset S5 - Parameters'!$B$5*$C76*1000000))) + ('Dataset S5 - Parameters'!$B$10-$K76))/(('Dataset S5 - Parameters'!$B$15-'Dataset S5 - Parameters'!$B$16)/137.818)))*(1/'Dataset S5 - Parameters'!$B$5))*0.000001</f>
        <v>3347.551747818969</v>
      </c>
      <c r="Y76" s="31">
        <f>0.000001*LN(((('Dataset S5 - Parameters'!$B$15*'Dataset S5 - Parameters'!$B$17*EXP('Dataset S5 - Parameters'!$B$6*'Dataset S5 - Parameters'!$B$12))-('Dataset S5 - Parameters'!$B$16*'Dataset S5 - Parameters'!$B$18*EXP('Dataset S5 - Parameters'!$B$6*$C76*1000000))) + ('Dataset S5 - Parameters'!$B$11-$N76))/('Dataset S5 - Parameters'!$B$15*'Dataset S5 - Parameters'!$B$17-'Dataset S5 - Parameters'!$B$16*'Dataset S5 - Parameters'!$B$18))*(1/'Dataset S5 - Parameters'!$B$6)</f>
        <v>3040.3543171370043</v>
      </c>
      <c r="AA76" s="30">
        <v>0.28096057832217347</v>
      </c>
      <c r="AB76" s="30">
        <v>1.1001763965156356E-5</v>
      </c>
      <c r="AC76" s="30">
        <v>0.28103596381781104</v>
      </c>
      <c r="AD76" s="30">
        <v>0.28125110150606975</v>
      </c>
      <c r="AE76" s="9">
        <v>-2.6824145427328805</v>
      </c>
      <c r="AF76" s="9">
        <v>0.15325012849300793</v>
      </c>
      <c r="AG76" s="9">
        <v>2.2442415829451128</v>
      </c>
      <c r="AH76" s="9">
        <v>3.3789041323756868</v>
      </c>
    </row>
    <row r="77" spans="1:34" x14ac:dyDescent="0.25">
      <c r="A77" s="1">
        <v>74</v>
      </c>
      <c r="B77" s="1">
        <v>155511</v>
      </c>
      <c r="C77" s="1">
        <v>2728</v>
      </c>
      <c r="D77" s="1">
        <v>9</v>
      </c>
      <c r="E77" s="7">
        <v>118.14557000000001</v>
      </c>
      <c r="F77" s="7">
        <v>-27.53078</v>
      </c>
      <c r="G77" s="1">
        <v>12</v>
      </c>
      <c r="H77" s="5">
        <v>13.571400000000001</v>
      </c>
      <c r="I77" s="5">
        <v>2.1999999999999999E-2</v>
      </c>
      <c r="J77" s="5">
        <f t="shared" si="5"/>
        <v>7.6210235533030593E-2</v>
      </c>
      <c r="K77" s="5">
        <v>14.745100000000001</v>
      </c>
      <c r="L77" s="5">
        <v>1.8599999999999998E-2</v>
      </c>
      <c r="M77" s="5">
        <f t="shared" si="6"/>
        <v>6.4432290041562229E-2</v>
      </c>
      <c r="N77" s="5">
        <v>33.328400000000002</v>
      </c>
      <c r="O77" s="5">
        <v>4.7100000000000003E-2</v>
      </c>
      <c r="P77" s="5">
        <f t="shared" si="7"/>
        <v>0.16315918607298824</v>
      </c>
      <c r="Q77" s="5"/>
      <c r="R77" s="2">
        <v>1.08648334</v>
      </c>
      <c r="S77" s="2">
        <f t="shared" si="8"/>
        <v>2.4557820121726572</v>
      </c>
      <c r="T77" s="5">
        <f t="shared" si="9"/>
        <v>7.3684365651296102E-2</v>
      </c>
      <c r="U77" s="2">
        <v>2.8451145000000001E-2</v>
      </c>
      <c r="V77" s="1">
        <v>41.2</v>
      </c>
      <c r="W77" s="31">
        <f>(LN(((('Dataset S5 - Parameters'!$B$15*EXP('Dataset S5 - Parameters'!$B$4*'Dataset S5 - Parameters'!$B$12)-('Dataset S5 - Parameters'!$B$16*EXP('Dataset S5 - Parameters'!$B$4*$C77*1000000))) + ('Dataset S5 - Parameters'!$B$9-$H77))/('Dataset S5 - Parameters'!$B$15-'Dataset S5 - Parameters'!$B$16)))*(1/'Dataset S5 - Parameters'!$B$4))*0.000001</f>
        <v>2919.0495364656913</v>
      </c>
      <c r="X77" s="31">
        <f>(LN((((('Dataset S5 - Parameters'!$B$15/137.818)*EXP('Dataset S5 - Parameters'!$B$5*'Dataset S5 - Parameters'!$B$12)-(('Dataset S5 - Parameters'!$B$16/137.818)*EXP('Dataset S5 - Parameters'!$B$5*$C77*1000000))) + ('Dataset S5 - Parameters'!$B$10-$K77))/(('Dataset S5 - Parameters'!$B$15-'Dataset S5 - Parameters'!$B$16)/137.818)))*(1/'Dataset S5 - Parameters'!$B$5))*0.000001</f>
        <v>3055.3366987763602</v>
      </c>
      <c r="Y77" s="31">
        <f>0.000001*LN(((('Dataset S5 - Parameters'!$B$15*'Dataset S5 - Parameters'!$B$17*EXP('Dataset S5 - Parameters'!$B$6*'Dataset S5 - Parameters'!$B$12))-('Dataset S5 - Parameters'!$B$16*'Dataset S5 - Parameters'!$B$18*EXP('Dataset S5 - Parameters'!$B$6*$C77*1000000))) + ('Dataset S5 - Parameters'!$B$11-$N77))/('Dataset S5 - Parameters'!$B$15*'Dataset S5 - Parameters'!$B$17-'Dataset S5 - Parameters'!$B$16*'Dataset S5 - Parameters'!$B$18))*(1/'Dataset S5 - Parameters'!$B$6)</f>
        <v>2917.2366377160342</v>
      </c>
      <c r="AA77" s="30"/>
      <c r="AB77" s="30"/>
      <c r="AC77" s="30"/>
      <c r="AD77" s="30"/>
      <c r="AE77" s="9"/>
      <c r="AF77" s="9"/>
      <c r="AG77" s="9"/>
      <c r="AH77" s="9"/>
    </row>
    <row r="78" spans="1:34" x14ac:dyDescent="0.25">
      <c r="A78" s="1">
        <v>75</v>
      </c>
      <c r="B78" s="1">
        <v>142919</v>
      </c>
      <c r="C78" s="1">
        <v>2729</v>
      </c>
      <c r="D78" s="1">
        <v>4</v>
      </c>
      <c r="E78" s="7">
        <v>119.26403999999999</v>
      </c>
      <c r="F78" s="7">
        <v>-29.92672</v>
      </c>
      <c r="G78" s="1">
        <v>30</v>
      </c>
      <c r="H78" s="5">
        <v>13.610799999999999</v>
      </c>
      <c r="I78" s="5">
        <v>1.04E-2</v>
      </c>
      <c r="J78" s="5">
        <f t="shared" si="5"/>
        <v>5.6963145980537276E-2</v>
      </c>
      <c r="K78" s="5">
        <v>14.8515</v>
      </c>
      <c r="L78" s="5">
        <v>6.7000000000000002E-3</v>
      </c>
      <c r="M78" s="5">
        <f t="shared" si="6"/>
        <v>3.6697411352846133E-2</v>
      </c>
      <c r="N78" s="5">
        <v>33.535800000000002</v>
      </c>
      <c r="O78" s="5">
        <v>1.9800000000000002E-2</v>
      </c>
      <c r="P78" s="5">
        <f t="shared" si="7"/>
        <v>0.1084490663860229</v>
      </c>
      <c r="Q78" s="5"/>
      <c r="R78" s="2">
        <v>1.0911555529999999</v>
      </c>
      <c r="S78" s="2">
        <f t="shared" si="8"/>
        <v>2.4639110118435363</v>
      </c>
      <c r="T78" s="5">
        <f t="shared" si="9"/>
        <v>7.3471067093778472E-2</v>
      </c>
      <c r="U78" s="2">
        <v>6.6479427999999993E-2</v>
      </c>
      <c r="V78" s="1">
        <v>31.4</v>
      </c>
      <c r="W78" s="31">
        <f>(LN(((('Dataset S5 - Parameters'!$B$15*EXP('Dataset S5 - Parameters'!$B$4*'Dataset S5 - Parameters'!$B$12)-('Dataset S5 - Parameters'!$B$16*EXP('Dataset S5 - Parameters'!$B$4*$C78*1000000))) + ('Dataset S5 - Parameters'!$B$9-$H78))/('Dataset S5 - Parameters'!$B$15-'Dataset S5 - Parameters'!$B$16)))*(1/'Dataset S5 - Parameters'!$B$4))*0.000001</f>
        <v>2967.2335847575641</v>
      </c>
      <c r="X78" s="31">
        <f>(LN((((('Dataset S5 - Parameters'!$B$15/137.818)*EXP('Dataset S5 - Parameters'!$B$5*'Dataset S5 - Parameters'!$B$12)-(('Dataset S5 - Parameters'!$B$16/137.818)*EXP('Dataset S5 - Parameters'!$B$5*$C78*1000000))) + ('Dataset S5 - Parameters'!$B$10-$K78))/(('Dataset S5 - Parameters'!$B$15-'Dataset S5 - Parameters'!$B$16)/137.818)))*(1/'Dataset S5 - Parameters'!$B$5))*0.000001</f>
        <v>3244.2514388308982</v>
      </c>
      <c r="Y78" s="31">
        <f>0.000001*LN(((('Dataset S5 - Parameters'!$B$15*'Dataset S5 - Parameters'!$B$17*EXP('Dataset S5 - Parameters'!$B$6*'Dataset S5 - Parameters'!$B$12))-('Dataset S5 - Parameters'!$B$16*'Dataset S5 - Parameters'!$B$18*EXP('Dataset S5 - Parameters'!$B$6*$C78*1000000))) + ('Dataset S5 - Parameters'!$B$11-$N78))/('Dataset S5 - Parameters'!$B$15*'Dataset S5 - Parameters'!$B$17-'Dataset S5 - Parameters'!$B$16*'Dataset S5 - Parameters'!$B$18))*(1/'Dataset S5 - Parameters'!$B$6)</f>
        <v>3077.5272289377613</v>
      </c>
      <c r="AA78" s="30">
        <v>0.28086698678397515</v>
      </c>
      <c r="AB78" s="30">
        <v>1.8000198541918878E-5</v>
      </c>
      <c r="AC78" s="30">
        <v>0.28102870344074399</v>
      </c>
      <c r="AD78" s="30">
        <v>0.28124280393227885</v>
      </c>
      <c r="AE78" s="9">
        <v>-5.7544533632652994</v>
      </c>
      <c r="AF78" s="9">
        <v>0.41152038863049867</v>
      </c>
      <c r="AG78" s="9">
        <v>2.3075928357060533</v>
      </c>
      <c r="AH78" s="9">
        <v>3.5823805251472072</v>
      </c>
    </row>
    <row r="79" spans="1:34" x14ac:dyDescent="0.25">
      <c r="A79" s="1">
        <v>76</v>
      </c>
      <c r="B79" s="1">
        <v>182379</v>
      </c>
      <c r="C79" s="1">
        <v>2732</v>
      </c>
      <c r="D79" s="1">
        <v>16</v>
      </c>
      <c r="E79" s="7">
        <v>123.83922</v>
      </c>
      <c r="F79" s="7">
        <v>-28.15859</v>
      </c>
      <c r="G79" s="1">
        <v>34</v>
      </c>
      <c r="H79" s="5">
        <v>13.7448</v>
      </c>
      <c r="I79" s="5">
        <v>2.23E-2</v>
      </c>
      <c r="J79" s="5">
        <f t="shared" si="5"/>
        <v>0.1300302272550502</v>
      </c>
      <c r="K79" s="5">
        <v>14.7303</v>
      </c>
      <c r="L79" s="5">
        <v>1.7100000000000001E-2</v>
      </c>
      <c r="M79" s="5">
        <f t="shared" si="6"/>
        <v>9.9709277401854646E-2</v>
      </c>
      <c r="N79" s="5">
        <v>33.367400000000004</v>
      </c>
      <c r="O79" s="5">
        <v>4.2099999999999999E-2</v>
      </c>
      <c r="P79" s="5">
        <f t="shared" si="7"/>
        <v>0.24548307477298714</v>
      </c>
      <c r="Q79" s="5"/>
      <c r="R79" s="2">
        <v>1.071699843</v>
      </c>
      <c r="S79" s="2">
        <f t="shared" si="8"/>
        <v>2.4276380885862294</v>
      </c>
      <c r="T79" s="5">
        <f t="shared" si="9"/>
        <v>7.2754787265002036E-2</v>
      </c>
      <c r="U79" s="2">
        <v>2.7118906000000002E-2</v>
      </c>
      <c r="V79" s="1">
        <v>20.9</v>
      </c>
      <c r="W79" s="31">
        <f>(LN(((('Dataset S5 - Parameters'!$B$15*EXP('Dataset S5 - Parameters'!$B$4*'Dataset S5 - Parameters'!$B$12)-('Dataset S5 - Parameters'!$B$16*EXP('Dataset S5 - Parameters'!$B$4*$C79*1000000))) + ('Dataset S5 - Parameters'!$B$9-$H79))/('Dataset S5 - Parameters'!$B$15-'Dataset S5 - Parameters'!$B$16)))*(1/'Dataset S5 - Parameters'!$B$4))*0.000001</f>
        <v>3127.2036583480381</v>
      </c>
      <c r="X79" s="31">
        <f>(LN((((('Dataset S5 - Parameters'!$B$15/137.818)*EXP('Dataset S5 - Parameters'!$B$5*'Dataset S5 - Parameters'!$B$12)-(('Dataset S5 - Parameters'!$B$16/137.818)*EXP('Dataset S5 - Parameters'!$B$5*$C79*1000000))) + ('Dataset S5 - Parameters'!$B$10-$K79))/(('Dataset S5 - Parameters'!$B$15-'Dataset S5 - Parameters'!$B$16)/137.818)))*(1/'Dataset S5 - Parameters'!$B$5))*0.000001</f>
        <v>3036.3492621391761</v>
      </c>
      <c r="Y79" s="31">
        <f>0.000001*LN(((('Dataset S5 - Parameters'!$B$15*'Dataset S5 - Parameters'!$B$17*EXP('Dataset S5 - Parameters'!$B$6*'Dataset S5 - Parameters'!$B$12))-('Dataset S5 - Parameters'!$B$16*'Dataset S5 - Parameters'!$B$18*EXP('Dataset S5 - Parameters'!$B$6*$C79*1000000))) + ('Dataset S5 - Parameters'!$B$11-$N79))/('Dataset S5 - Parameters'!$B$15*'Dataset S5 - Parameters'!$B$17-'Dataset S5 - Parameters'!$B$16*'Dataset S5 - Parameters'!$B$18))*(1/'Dataset S5 - Parameters'!$B$6)</f>
        <v>2956.8602734703727</v>
      </c>
      <c r="AA79" s="30"/>
      <c r="AB79" s="30"/>
      <c r="AC79" s="30"/>
      <c r="AD79" s="30"/>
      <c r="AE79" s="9"/>
      <c r="AF79" s="9"/>
      <c r="AG79" s="9"/>
      <c r="AH79" s="9"/>
    </row>
    <row r="80" spans="1:34" x14ac:dyDescent="0.25">
      <c r="A80" s="1">
        <v>77</v>
      </c>
      <c r="B80" s="1">
        <v>155507</v>
      </c>
      <c r="C80" s="1">
        <v>2732</v>
      </c>
      <c r="D80" s="1">
        <v>4</v>
      </c>
      <c r="E80" s="7">
        <v>117.82628</v>
      </c>
      <c r="F80" s="7">
        <v>-27.869160000000001</v>
      </c>
      <c r="G80" s="1">
        <v>6</v>
      </c>
      <c r="H80" s="5">
        <v>13.7712</v>
      </c>
      <c r="I80" s="5">
        <v>2.5999999999999999E-2</v>
      </c>
      <c r="J80" s="5">
        <f t="shared" si="5"/>
        <v>6.3686733312362617E-2</v>
      </c>
      <c r="K80" s="5">
        <v>14.8749</v>
      </c>
      <c r="L80" s="5">
        <v>3.4299999999999997E-2</v>
      </c>
      <c r="M80" s="5">
        <f t="shared" si="6"/>
        <v>8.4017498177462999E-2</v>
      </c>
      <c r="N80" s="5">
        <v>33.544400000000003</v>
      </c>
      <c r="O80" s="5">
        <v>6.6900000000000001E-2</v>
      </c>
      <c r="P80" s="5">
        <f t="shared" si="7"/>
        <v>0.16387086379219459</v>
      </c>
      <c r="Q80" s="5"/>
      <c r="R80" s="2">
        <v>1.0801455209999999</v>
      </c>
      <c r="S80" s="2">
        <f t="shared" si="8"/>
        <v>2.4358371093296154</v>
      </c>
      <c r="T80" s="5">
        <f t="shared" si="9"/>
        <v>7.2615313117230157E-2</v>
      </c>
      <c r="U80" s="2">
        <v>7.4184969999999996E-3</v>
      </c>
      <c r="V80" s="1">
        <v>75.900000000000006</v>
      </c>
      <c r="W80" s="31">
        <f>(LN(((('Dataset S5 - Parameters'!$B$15*EXP('Dataset S5 - Parameters'!$B$4*'Dataset S5 - Parameters'!$B$12)-('Dataset S5 - Parameters'!$B$16*EXP('Dataset S5 - Parameters'!$B$4*$C80*1000000))) + ('Dataset S5 - Parameters'!$B$9-$H80))/('Dataset S5 - Parameters'!$B$15-'Dataset S5 - Parameters'!$B$16)))*(1/'Dataset S5 - Parameters'!$B$4))*0.000001</f>
        <v>3156.4031743936257</v>
      </c>
      <c r="X80" s="31">
        <f>(LN((((('Dataset S5 - Parameters'!$B$15/137.818)*EXP('Dataset S5 - Parameters'!$B$5*'Dataset S5 - Parameters'!$B$12)-(('Dataset S5 - Parameters'!$B$16/137.818)*EXP('Dataset S5 - Parameters'!$B$5*$C80*1000000))) + ('Dataset S5 - Parameters'!$B$10-$K80))/(('Dataset S5 - Parameters'!$B$15-'Dataset S5 - Parameters'!$B$16)/137.818)))*(1/'Dataset S5 - Parameters'!$B$5))*0.000001</f>
        <v>3286.8745207526117</v>
      </c>
      <c r="Y80" s="31">
        <f>0.000001*LN(((('Dataset S5 - Parameters'!$B$15*'Dataset S5 - Parameters'!$B$17*EXP('Dataset S5 - Parameters'!$B$6*'Dataset S5 - Parameters'!$B$12))-('Dataset S5 - Parameters'!$B$16*'Dataset S5 - Parameters'!$B$18*EXP('Dataset S5 - Parameters'!$B$6*$C80*1000000))) + ('Dataset S5 - Parameters'!$B$11-$N80))/('Dataset S5 - Parameters'!$B$15*'Dataset S5 - Parameters'!$B$17-'Dataset S5 - Parameters'!$B$16*'Dataset S5 - Parameters'!$B$18))*(1/'Dataset S5 - Parameters'!$B$6)</f>
        <v>3091.3817745098468</v>
      </c>
      <c r="AA80" s="30"/>
      <c r="AB80" s="30"/>
      <c r="AC80" s="30"/>
      <c r="AD80" s="30"/>
      <c r="AE80" s="9"/>
      <c r="AF80" s="9"/>
      <c r="AG80" s="9"/>
      <c r="AH80" s="9"/>
    </row>
    <row r="81" spans="1:34" x14ac:dyDescent="0.25">
      <c r="A81" s="1">
        <v>78</v>
      </c>
      <c r="B81" s="1">
        <v>142813</v>
      </c>
      <c r="C81" s="1">
        <v>2738</v>
      </c>
      <c r="D81" s="1">
        <v>6</v>
      </c>
      <c r="E81" s="7">
        <v>120.92923999999999</v>
      </c>
      <c r="F81" s="7">
        <v>-27.53856</v>
      </c>
      <c r="G81" s="1">
        <v>30</v>
      </c>
      <c r="H81" s="5">
        <v>13.942399999999999</v>
      </c>
      <c r="I81" s="5">
        <v>2.5499999999999998E-2</v>
      </c>
      <c r="J81" s="5">
        <f t="shared" si="5"/>
        <v>0.13966925216381734</v>
      </c>
      <c r="K81" s="5">
        <v>14.988799999999999</v>
      </c>
      <c r="L81" s="5">
        <v>1.5599999999999999E-2</v>
      </c>
      <c r="M81" s="5">
        <f t="shared" si="6"/>
        <v>8.5444718970805911E-2</v>
      </c>
      <c r="N81" s="5">
        <v>33.6676</v>
      </c>
      <c r="O81" s="5">
        <v>4.3900000000000002E-2</v>
      </c>
      <c r="P81" s="5">
        <f t="shared" si="7"/>
        <v>0.24045020274476794</v>
      </c>
      <c r="Q81" s="5"/>
      <c r="R81" s="2">
        <v>1.0750516409999999</v>
      </c>
      <c r="S81" s="2">
        <f t="shared" si="8"/>
        <v>2.4147635988065184</v>
      </c>
      <c r="T81" s="5">
        <f t="shared" si="9"/>
        <v>7.172366307092036E-2</v>
      </c>
      <c r="U81" s="2">
        <v>3.8650131999999997E-2</v>
      </c>
      <c r="V81" s="1">
        <v>34.5</v>
      </c>
      <c r="W81" s="31">
        <f>(LN(((('Dataset S5 - Parameters'!$B$15*EXP('Dataset S5 - Parameters'!$B$4*'Dataset S5 - Parameters'!$B$12)-('Dataset S5 - Parameters'!$B$16*EXP('Dataset S5 - Parameters'!$B$4*$C81*1000000))) + ('Dataset S5 - Parameters'!$B$9-$H81))/('Dataset S5 - Parameters'!$B$15-'Dataset S5 - Parameters'!$B$16)))*(1/'Dataset S5 - Parameters'!$B$4))*0.000001</f>
        <v>3360.8906337492108</v>
      </c>
      <c r="X81" s="31">
        <f>(LN((((('Dataset S5 - Parameters'!$B$15/137.818)*EXP('Dataset S5 - Parameters'!$B$5*'Dataset S5 - Parameters'!$B$12)-(('Dataset S5 - Parameters'!$B$16/137.818)*EXP('Dataset S5 - Parameters'!$B$5*$C81*1000000))) + ('Dataset S5 - Parameters'!$B$10-$K81))/(('Dataset S5 - Parameters'!$B$15-'Dataset S5 - Parameters'!$B$16)/137.818)))*(1/'Dataset S5 - Parameters'!$B$5))*0.000001</f>
        <v>3458.1388860494903</v>
      </c>
      <c r="Y81" s="31">
        <f>0.000001*LN(((('Dataset S5 - Parameters'!$B$15*'Dataset S5 - Parameters'!$B$17*EXP('Dataset S5 - Parameters'!$B$6*'Dataset S5 - Parameters'!$B$12))-('Dataset S5 - Parameters'!$B$16*'Dataset S5 - Parameters'!$B$18*EXP('Dataset S5 - Parameters'!$B$6*$C81*1000000))) + ('Dataset S5 - Parameters'!$B$11-$N81))/('Dataset S5 - Parameters'!$B$15*'Dataset S5 - Parameters'!$B$17-'Dataset S5 - Parameters'!$B$16*'Dataset S5 - Parameters'!$B$18))*(1/'Dataset S5 - Parameters'!$B$6)</f>
        <v>3199.0905513193129</v>
      </c>
      <c r="AA81" s="30"/>
      <c r="AB81" s="30"/>
      <c r="AC81" s="30"/>
      <c r="AD81" s="30"/>
      <c r="AE81" s="9"/>
      <c r="AF81" s="9"/>
      <c r="AG81" s="9"/>
      <c r="AH81" s="9"/>
    </row>
    <row r="82" spans="1:34" x14ac:dyDescent="0.25">
      <c r="A82" s="1">
        <v>79</v>
      </c>
      <c r="B82" s="1">
        <v>155874</v>
      </c>
      <c r="C82" s="1">
        <v>2746</v>
      </c>
      <c r="D82" s="1">
        <v>4</v>
      </c>
      <c r="E82" s="7">
        <v>116.89024000000001</v>
      </c>
      <c r="F82" s="7">
        <v>-28.92606</v>
      </c>
      <c r="G82" s="1">
        <v>28</v>
      </c>
      <c r="H82" s="5">
        <v>13.3515</v>
      </c>
      <c r="I82" s="5">
        <v>1.2200000000000001E-2</v>
      </c>
      <c r="J82" s="5">
        <f t="shared" si="5"/>
        <v>6.4556331989976012E-2</v>
      </c>
      <c r="K82" s="5">
        <v>14.602</v>
      </c>
      <c r="L82" s="5">
        <v>1.0800000000000001E-2</v>
      </c>
      <c r="M82" s="5">
        <f t="shared" si="6"/>
        <v>5.7148228318995166E-2</v>
      </c>
      <c r="N82" s="5">
        <v>33.089799999999997</v>
      </c>
      <c r="O82" s="5">
        <v>2.7099999999999999E-2</v>
      </c>
      <c r="P82" s="5">
        <f t="shared" si="7"/>
        <v>0.14339972105970081</v>
      </c>
      <c r="Q82" s="5"/>
      <c r="R82" s="2">
        <v>1.0936598884020501</v>
      </c>
      <c r="S82" s="2">
        <f t="shared" si="8"/>
        <v>2.4783582369022206</v>
      </c>
      <c r="T82" s="5">
        <f t="shared" si="9"/>
        <v>7.4897951541025354E-2</v>
      </c>
      <c r="U82" s="2">
        <v>3.1998195862484202E-2</v>
      </c>
      <c r="V82" s="1">
        <v>61</v>
      </c>
      <c r="W82" s="31">
        <f>(LN(((('Dataset S5 - Parameters'!$B$15*EXP('Dataset S5 - Parameters'!$B$4*'Dataset S5 - Parameters'!$B$12)-('Dataset S5 - Parameters'!$B$16*EXP('Dataset S5 - Parameters'!$B$4*$C82*1000000))) + ('Dataset S5 - Parameters'!$B$9-$H82))/('Dataset S5 - Parameters'!$B$15-'Dataset S5 - Parameters'!$B$16)))*(1/'Dataset S5 - Parameters'!$B$4))*0.000001</f>
        <v>2722.9828744185811</v>
      </c>
      <c r="X82" s="31">
        <f>(LN((((('Dataset S5 - Parameters'!$B$15/137.818)*EXP('Dataset S5 - Parameters'!$B$5*'Dataset S5 - Parameters'!$B$12)-(('Dataset S5 - Parameters'!$B$16/137.818)*EXP('Dataset S5 - Parameters'!$B$5*$C82*1000000))) + ('Dataset S5 - Parameters'!$B$10-$K82))/(('Dataset S5 - Parameters'!$B$15-'Dataset S5 - Parameters'!$B$16)/137.818)))*(1/'Dataset S5 - Parameters'!$B$5))*0.000001</f>
        <v>2792.0984279740851</v>
      </c>
      <c r="Y82" s="31">
        <f>0.000001*LN(((('Dataset S5 - Parameters'!$B$15*'Dataset S5 - Parameters'!$B$17*EXP('Dataset S5 - Parameters'!$B$6*'Dataset S5 - Parameters'!$B$12))-('Dataset S5 - Parameters'!$B$16*'Dataset S5 - Parameters'!$B$18*EXP('Dataset S5 - Parameters'!$B$6*$C82*1000000))) + ('Dataset S5 - Parameters'!$B$11-$N82))/('Dataset S5 - Parameters'!$B$15*'Dataset S5 - Parameters'!$B$17-'Dataset S5 - Parameters'!$B$16*'Dataset S5 - Parameters'!$B$18))*(1/'Dataset S5 - Parameters'!$B$6)</f>
        <v>2778.8719763021591</v>
      </c>
      <c r="AA82" s="30"/>
      <c r="AB82" s="30"/>
      <c r="AC82" s="30"/>
      <c r="AD82" s="30"/>
      <c r="AE82" s="9"/>
      <c r="AF82" s="9"/>
      <c r="AG82" s="9"/>
      <c r="AH82" s="9"/>
    </row>
    <row r="83" spans="1:34" x14ac:dyDescent="0.25">
      <c r="A83" s="1">
        <v>80</v>
      </c>
      <c r="B83" s="1">
        <v>155822</v>
      </c>
      <c r="C83" s="1">
        <v>2749</v>
      </c>
      <c r="D83" s="1">
        <v>4</v>
      </c>
      <c r="E83" s="7">
        <v>116.85035000000001</v>
      </c>
      <c r="F83" s="7">
        <v>-28.60737</v>
      </c>
      <c r="G83" s="1">
        <v>26</v>
      </c>
      <c r="H83" s="5">
        <v>13.3726</v>
      </c>
      <c r="I83" s="5">
        <v>1.3599999999999999E-2</v>
      </c>
      <c r="J83" s="5">
        <f t="shared" si="5"/>
        <v>6.9346665384861866E-2</v>
      </c>
      <c r="K83" s="5">
        <v>14.659700000000001</v>
      </c>
      <c r="L83" s="5">
        <v>1.09E-2</v>
      </c>
      <c r="M83" s="5">
        <f t="shared" si="6"/>
        <v>5.5579312698161354E-2</v>
      </c>
      <c r="N83" s="5">
        <v>33.145899999999997</v>
      </c>
      <c r="O83" s="5">
        <v>2.69E-2</v>
      </c>
      <c r="P83" s="5">
        <f t="shared" si="7"/>
        <v>0.1371636249156459</v>
      </c>
      <c r="Q83" s="5"/>
      <c r="R83" s="2">
        <v>1.0962490469999999</v>
      </c>
      <c r="S83" s="2">
        <f t="shared" si="8"/>
        <v>2.4786428966693088</v>
      </c>
      <c r="T83" s="5">
        <f t="shared" si="9"/>
        <v>7.4779773566845634E-2</v>
      </c>
      <c r="U83" s="2">
        <v>3.9904782E-2</v>
      </c>
      <c r="V83" s="1">
        <v>59</v>
      </c>
      <c r="W83" s="31">
        <f>(LN(((('Dataset S5 - Parameters'!$B$15*EXP('Dataset S5 - Parameters'!$B$4*'Dataset S5 - Parameters'!$B$12)-('Dataset S5 - Parameters'!$B$16*EXP('Dataset S5 - Parameters'!$B$4*$C83*1000000))) + ('Dataset S5 - Parameters'!$B$9-$H83))/('Dataset S5 - Parameters'!$B$15-'Dataset S5 - Parameters'!$B$16)))*(1/'Dataset S5 - Parameters'!$B$4))*0.000001</f>
        <v>2757.8864735549432</v>
      </c>
      <c r="X83" s="31">
        <f>(LN((((('Dataset S5 - Parameters'!$B$15/137.818)*EXP('Dataset S5 - Parameters'!$B$5*'Dataset S5 - Parameters'!$B$12)-(('Dataset S5 - Parameters'!$B$16/137.818)*EXP('Dataset S5 - Parameters'!$B$5*$C83*1000000))) + ('Dataset S5 - Parameters'!$B$10-$K83))/(('Dataset S5 - Parameters'!$B$15-'Dataset S5 - Parameters'!$B$16)/137.818)))*(1/'Dataset S5 - Parameters'!$B$5))*0.000001</f>
        <v>2935.3398801375365</v>
      </c>
      <c r="Y83" s="31">
        <f>0.000001*LN(((('Dataset S5 - Parameters'!$B$15*'Dataset S5 - Parameters'!$B$17*EXP('Dataset S5 - Parameters'!$B$6*'Dataset S5 - Parameters'!$B$12))-('Dataset S5 - Parameters'!$B$16*'Dataset S5 - Parameters'!$B$18*EXP('Dataset S5 - Parameters'!$B$6*$C83*1000000))) + ('Dataset S5 - Parameters'!$B$11-$N83))/('Dataset S5 - Parameters'!$B$15*'Dataset S5 - Parameters'!$B$17-'Dataset S5 - Parameters'!$B$16*'Dataset S5 - Parameters'!$B$18))*(1/'Dataset S5 - Parameters'!$B$6)</f>
        <v>2829.4217505182833</v>
      </c>
      <c r="AA83" s="30">
        <v>0.28092377285562875</v>
      </c>
      <c r="AB83" s="30">
        <v>1.2000094134486466E-5</v>
      </c>
      <c r="AC83" s="30">
        <v>0.28101549893448086</v>
      </c>
      <c r="AD83" s="30">
        <v>0.28122771306797811</v>
      </c>
      <c r="AE83" s="9">
        <v>-3.2640932332883565</v>
      </c>
      <c r="AF83" s="9">
        <v>0.1823512560283484</v>
      </c>
      <c r="AG83" s="9">
        <v>2.2717918699243254</v>
      </c>
      <c r="AH83" s="9">
        <v>3.4402300827233194</v>
      </c>
    </row>
    <row r="84" spans="1:34" x14ac:dyDescent="0.25">
      <c r="A84" s="1">
        <v>81</v>
      </c>
      <c r="B84" s="1">
        <v>207503</v>
      </c>
      <c r="C84" s="1">
        <v>2750</v>
      </c>
      <c r="D84" s="1">
        <v>14</v>
      </c>
      <c r="E84" s="7">
        <v>120.54134999999999</v>
      </c>
      <c r="F84" s="7">
        <v>-32.03604</v>
      </c>
      <c r="G84" s="1">
        <v>22</v>
      </c>
      <c r="H84" s="5">
        <v>13.8475</v>
      </c>
      <c r="I84" s="5">
        <v>2.0899999999999998E-2</v>
      </c>
      <c r="J84" s="5">
        <f t="shared" si="5"/>
        <v>9.8029689380309676E-2</v>
      </c>
      <c r="K84" s="5">
        <v>14.8828</v>
      </c>
      <c r="L84" s="5">
        <v>1.6899999999999998E-2</v>
      </c>
      <c r="M84" s="5">
        <f t="shared" si="6"/>
        <v>7.9268026341015957E-2</v>
      </c>
      <c r="N84" s="5">
        <v>33.465699999999998</v>
      </c>
      <c r="O84" s="5">
        <v>3.5200000000000002E-2</v>
      </c>
      <c r="P84" s="5">
        <f t="shared" si="7"/>
        <v>0.16510263474578474</v>
      </c>
      <c r="Q84" s="5"/>
      <c r="R84" s="2">
        <v>1.0747643979999999</v>
      </c>
      <c r="S84" s="2">
        <f t="shared" si="8"/>
        <v>2.4167322621411804</v>
      </c>
      <c r="T84" s="5">
        <f t="shared" si="9"/>
        <v>7.2215201299873619E-2</v>
      </c>
      <c r="U84" s="2">
        <v>3.8886606999999997E-2</v>
      </c>
      <c r="V84" s="1">
        <v>40.200000000000003</v>
      </c>
      <c r="W84" s="31">
        <f>(LN(((('Dataset S5 - Parameters'!$B$15*EXP('Dataset S5 - Parameters'!$B$4*'Dataset S5 - Parameters'!$B$12)-('Dataset S5 - Parameters'!$B$16*EXP('Dataset S5 - Parameters'!$B$4*$C84*1000000))) + ('Dataset S5 - Parameters'!$B$9-$H84))/('Dataset S5 - Parameters'!$B$15-'Dataset S5 - Parameters'!$B$16)))*(1/'Dataset S5 - Parameters'!$B$4))*0.000001</f>
        <v>3295.6582512990053</v>
      </c>
      <c r="X84" s="31">
        <f>(LN((((('Dataset S5 - Parameters'!$B$15/137.818)*EXP('Dataset S5 - Parameters'!$B$5*'Dataset S5 - Parameters'!$B$12)-(('Dataset S5 - Parameters'!$B$16/137.818)*EXP('Dataset S5 - Parameters'!$B$5*$C84*1000000))) + ('Dataset S5 - Parameters'!$B$10-$K84))/(('Dataset S5 - Parameters'!$B$15-'Dataset S5 - Parameters'!$B$16)/137.818)))*(1/'Dataset S5 - Parameters'!$B$5))*0.000001</f>
        <v>3333.1768628684836</v>
      </c>
      <c r="Y84" s="31">
        <f>0.000001*LN(((('Dataset S5 - Parameters'!$B$15*'Dataset S5 - Parameters'!$B$17*EXP('Dataset S5 - Parameters'!$B$6*'Dataset S5 - Parameters'!$B$12))-('Dataset S5 - Parameters'!$B$16*'Dataset S5 - Parameters'!$B$18*EXP('Dataset S5 - Parameters'!$B$6*$C84*1000000))) + ('Dataset S5 - Parameters'!$B$11-$N84))/('Dataset S5 - Parameters'!$B$15*'Dataset S5 - Parameters'!$B$17-'Dataset S5 - Parameters'!$B$16*'Dataset S5 - Parameters'!$B$18))*(1/'Dataset S5 - Parameters'!$B$6)</f>
        <v>3075.7971359330181</v>
      </c>
      <c r="AA84" s="30"/>
      <c r="AB84" s="30"/>
      <c r="AC84" s="30"/>
      <c r="AD84" s="30"/>
      <c r="AE84" s="9"/>
      <c r="AF84" s="9"/>
      <c r="AG84" s="9"/>
      <c r="AH84" s="9"/>
    </row>
    <row r="85" spans="1:34" x14ac:dyDescent="0.25">
      <c r="A85" s="1">
        <v>82</v>
      </c>
      <c r="B85" s="1">
        <v>155875</v>
      </c>
      <c r="C85" s="1">
        <v>2766</v>
      </c>
      <c r="D85" s="1">
        <v>4</v>
      </c>
      <c r="E85" s="7">
        <v>116.84003999999899</v>
      </c>
      <c r="F85" s="7">
        <v>-28.960899999999999</v>
      </c>
      <c r="G85" s="1">
        <v>34</v>
      </c>
      <c r="H85" s="5">
        <v>13.327999999999999</v>
      </c>
      <c r="I85" s="5">
        <v>1.0500000000000001E-2</v>
      </c>
      <c r="J85" s="5">
        <f t="shared" si="5"/>
        <v>6.1224994895875663E-2</v>
      </c>
      <c r="K85" s="5">
        <v>14.6328</v>
      </c>
      <c r="L85" s="5">
        <v>1.01E-2</v>
      </c>
      <c r="M85" s="5">
        <f t="shared" si="6"/>
        <v>5.8892614137937532E-2</v>
      </c>
      <c r="N85" s="5">
        <v>33.164000000000001</v>
      </c>
      <c r="O85" s="5">
        <v>2.9700000000000001E-2</v>
      </c>
      <c r="P85" s="5">
        <f t="shared" si="7"/>
        <v>0.17317927127690544</v>
      </c>
      <c r="Q85" s="5"/>
      <c r="R85" s="2">
        <v>1.0978991596638601</v>
      </c>
      <c r="S85" s="2">
        <f t="shared" si="8"/>
        <v>2.4882953181272511</v>
      </c>
      <c r="T85" s="5">
        <f t="shared" si="9"/>
        <v>7.503001200480193E-2</v>
      </c>
      <c r="U85" s="2">
        <v>6.2060877813142401E-2</v>
      </c>
      <c r="V85" s="1">
        <v>50.1</v>
      </c>
      <c r="W85" s="31">
        <f>(LN(((('Dataset S5 - Parameters'!$B$15*EXP('Dataset S5 - Parameters'!$B$4*'Dataset S5 - Parameters'!$B$12)-('Dataset S5 - Parameters'!$B$16*EXP('Dataset S5 - Parameters'!$B$4*$C85*1000000))) + ('Dataset S5 - Parameters'!$B$9-$H85))/('Dataset S5 - Parameters'!$B$15-'Dataset S5 - Parameters'!$B$16)))*(1/'Dataset S5 - Parameters'!$B$4))*0.000001</f>
        <v>2762.5080596569924</v>
      </c>
      <c r="X85" s="31">
        <f>(LN((((('Dataset S5 - Parameters'!$B$15/137.818)*EXP('Dataset S5 - Parameters'!$B$5*'Dataset S5 - Parameters'!$B$12)-(('Dataset S5 - Parameters'!$B$16/137.818)*EXP('Dataset S5 - Parameters'!$B$5*$C85*1000000))) + ('Dataset S5 - Parameters'!$B$10-$K85))/(('Dataset S5 - Parameters'!$B$15-'Dataset S5 - Parameters'!$B$16)/137.818)))*(1/'Dataset S5 - Parameters'!$B$5))*0.000001</f>
        <v>2924.7261376257788</v>
      </c>
      <c r="Y85" s="31">
        <f>0.000001*LN(((('Dataset S5 - Parameters'!$B$15*'Dataset S5 - Parameters'!$B$17*EXP('Dataset S5 - Parameters'!$B$6*'Dataset S5 - Parameters'!$B$12))-('Dataset S5 - Parameters'!$B$16*'Dataset S5 - Parameters'!$B$18*EXP('Dataset S5 - Parameters'!$B$6*$C85*1000000))) + ('Dataset S5 - Parameters'!$B$11-$N85))/('Dataset S5 - Parameters'!$B$15*'Dataset S5 - Parameters'!$B$17-'Dataset S5 - Parameters'!$B$16*'Dataset S5 - Parameters'!$B$18))*(1/'Dataset S5 - Parameters'!$B$6)</f>
        <v>2885.3994448602589</v>
      </c>
      <c r="AA85" s="30"/>
      <c r="AB85" s="30"/>
      <c r="AC85" s="30"/>
      <c r="AD85" s="30"/>
      <c r="AE85" s="9"/>
      <c r="AF85" s="9"/>
      <c r="AG85" s="9"/>
      <c r="AH85" s="9"/>
    </row>
    <row r="86" spans="1:34" x14ac:dyDescent="0.25">
      <c r="A86" s="1">
        <v>83</v>
      </c>
      <c r="B86" s="1">
        <v>178122</v>
      </c>
      <c r="C86" s="1">
        <v>2770</v>
      </c>
      <c r="D86" s="1">
        <v>3</v>
      </c>
      <c r="E86" s="7">
        <v>123.49</v>
      </c>
      <c r="F86" s="7">
        <v>-28.045459999999999</v>
      </c>
      <c r="G86" s="1">
        <v>27</v>
      </c>
      <c r="H86" s="5">
        <v>13.786199999999999</v>
      </c>
      <c r="I86" s="5">
        <v>3.0099999999999998E-2</v>
      </c>
      <c r="J86" s="5">
        <f t="shared" si="5"/>
        <v>0.15640418792346961</v>
      </c>
      <c r="K86" s="5">
        <v>14.823399999999999</v>
      </c>
      <c r="L86" s="5">
        <v>0.02</v>
      </c>
      <c r="M86" s="5">
        <f t="shared" si="6"/>
        <v>0.10392304845413264</v>
      </c>
      <c r="N86" s="5">
        <v>33.413600000000002</v>
      </c>
      <c r="O86" s="5">
        <v>5.67E-2</v>
      </c>
      <c r="P86" s="5">
        <f t="shared" si="7"/>
        <v>0.29462184236746602</v>
      </c>
      <c r="Q86" s="5"/>
      <c r="R86" s="2">
        <v>1.075234655</v>
      </c>
      <c r="S86" s="2">
        <f t="shared" si="8"/>
        <v>2.423699061380221</v>
      </c>
      <c r="T86" s="5">
        <f t="shared" si="9"/>
        <v>7.2536304420362394E-2</v>
      </c>
      <c r="U86" s="2">
        <v>1.9852337000000001E-2</v>
      </c>
      <c r="V86" s="1">
        <v>26.6</v>
      </c>
      <c r="W86" s="31">
        <f>(LN(((('Dataset S5 - Parameters'!$B$15*EXP('Dataset S5 - Parameters'!$B$4*'Dataset S5 - Parameters'!$B$12)-('Dataset S5 - Parameters'!$B$16*EXP('Dataset S5 - Parameters'!$B$4*$C86*1000000))) + ('Dataset S5 - Parameters'!$B$9-$H86))/('Dataset S5 - Parameters'!$B$15-'Dataset S5 - Parameters'!$B$16)))*(1/'Dataset S5 - Parameters'!$B$4))*0.000001</f>
        <v>3291.1489870692581</v>
      </c>
      <c r="X86" s="31">
        <f>(LN((((('Dataset S5 - Parameters'!$B$15/137.818)*EXP('Dataset S5 - Parameters'!$B$5*'Dataset S5 - Parameters'!$B$12)-(('Dataset S5 - Parameters'!$B$16/137.818)*EXP('Dataset S5 - Parameters'!$B$5*$C86*1000000))) + ('Dataset S5 - Parameters'!$B$10-$K86))/(('Dataset S5 - Parameters'!$B$15-'Dataset S5 - Parameters'!$B$16)/137.818)))*(1/'Dataset S5 - Parameters'!$B$5))*0.000001</f>
        <v>3282.9423216741684</v>
      </c>
      <c r="Y86" s="31">
        <f>0.000001*LN(((('Dataset S5 - Parameters'!$B$15*'Dataset S5 - Parameters'!$B$17*EXP('Dataset S5 - Parameters'!$B$6*'Dataset S5 - Parameters'!$B$12))-('Dataset S5 - Parameters'!$B$16*'Dataset S5 - Parameters'!$B$18*EXP('Dataset S5 - Parameters'!$B$6*$C86*1000000))) + ('Dataset S5 - Parameters'!$B$11-$N86))/('Dataset S5 - Parameters'!$B$15*'Dataset S5 - Parameters'!$B$17-'Dataset S5 - Parameters'!$B$16*'Dataset S5 - Parameters'!$B$18))*(1/'Dataset S5 - Parameters'!$B$6)</f>
        <v>3085.3115419442738</v>
      </c>
      <c r="AA86" s="30">
        <v>0.28105595402629574</v>
      </c>
      <c r="AB86" s="30">
        <v>1.8000333157680551E-5</v>
      </c>
      <c r="AC86" s="30">
        <v>0.28100162889536268</v>
      </c>
      <c r="AD86" s="30">
        <v>0.28121186159470019</v>
      </c>
      <c r="AE86" s="9">
        <v>1.9332674741645572</v>
      </c>
      <c r="AF86" s="9">
        <v>0.41160554117650061</v>
      </c>
      <c r="AG86" s="9">
        <v>2.3366212801790773</v>
      </c>
      <c r="AH86" s="9">
        <v>3.1256823338983994</v>
      </c>
    </row>
    <row r="87" spans="1:34" x14ac:dyDescent="0.25">
      <c r="A87" s="1">
        <v>84</v>
      </c>
      <c r="B87" s="1">
        <v>178194</v>
      </c>
      <c r="C87" s="1">
        <v>2774</v>
      </c>
      <c r="D87" s="1">
        <v>3</v>
      </c>
      <c r="E87" s="7">
        <v>117.66692</v>
      </c>
      <c r="F87" s="7">
        <v>-27.233309999999999</v>
      </c>
      <c r="G87" s="1">
        <v>14</v>
      </c>
      <c r="H87" s="5">
        <v>13.6607</v>
      </c>
      <c r="I87" s="5">
        <v>2.24E-2</v>
      </c>
      <c r="J87" s="5">
        <f t="shared" si="5"/>
        <v>8.3813125463736288E-2</v>
      </c>
      <c r="K87" s="5">
        <v>14.8278</v>
      </c>
      <c r="L87" s="5">
        <v>2.4899999999999999E-2</v>
      </c>
      <c r="M87" s="5">
        <f t="shared" si="6"/>
        <v>9.3167268930671135E-2</v>
      </c>
      <c r="N87" s="5">
        <v>33.500999999999998</v>
      </c>
      <c r="O87" s="5">
        <v>5.6300000000000003E-2</v>
      </c>
      <c r="P87" s="5">
        <f t="shared" si="7"/>
        <v>0.2106553108753729</v>
      </c>
      <c r="Q87" s="5"/>
      <c r="R87" s="2">
        <v>1.085434861</v>
      </c>
      <c r="S87" s="2">
        <f t="shared" si="8"/>
        <v>2.4523633488767045</v>
      </c>
      <c r="T87" s="5">
        <f t="shared" si="9"/>
        <v>7.3202690930918621E-2</v>
      </c>
      <c r="U87" s="2">
        <v>1.1002758E-2</v>
      </c>
      <c r="V87" s="1">
        <v>46.1</v>
      </c>
      <c r="W87" s="31">
        <f>(LN(((('Dataset S5 - Parameters'!$B$15*EXP('Dataset S5 - Parameters'!$B$4*'Dataset S5 - Parameters'!$B$12)-('Dataset S5 - Parameters'!$B$16*EXP('Dataset S5 - Parameters'!$B$4*$C87*1000000))) + ('Dataset S5 - Parameters'!$B$9-$H87))/('Dataset S5 - Parameters'!$B$15-'Dataset S5 - Parameters'!$B$16)))*(1/'Dataset S5 - Parameters'!$B$4))*0.000001</f>
        <v>3166.6961556790261</v>
      </c>
      <c r="X87" s="31">
        <f>(LN((((('Dataset S5 - Parameters'!$B$15/137.818)*EXP('Dataset S5 - Parameters'!$B$5*'Dataset S5 - Parameters'!$B$12)-(('Dataset S5 - Parameters'!$B$16/137.818)*EXP('Dataset S5 - Parameters'!$B$5*$C87*1000000))) + ('Dataset S5 - Parameters'!$B$10-$K87))/(('Dataset S5 - Parameters'!$B$15-'Dataset S5 - Parameters'!$B$16)/137.818)))*(1/'Dataset S5 - Parameters'!$B$5))*0.000001</f>
        <v>3297.7222500793769</v>
      </c>
      <c r="Y87" s="31">
        <f>0.000001*LN(((('Dataset S5 - Parameters'!$B$15*'Dataset S5 - Parameters'!$B$17*EXP('Dataset S5 - Parameters'!$B$6*'Dataset S5 - Parameters'!$B$12))-('Dataset S5 - Parameters'!$B$16*'Dataset S5 - Parameters'!$B$18*EXP('Dataset S5 - Parameters'!$B$6*$C87*1000000))) + ('Dataset S5 - Parameters'!$B$11-$N87))/('Dataset S5 - Parameters'!$B$15*'Dataset S5 - Parameters'!$B$17-'Dataset S5 - Parameters'!$B$16*'Dataset S5 - Parameters'!$B$18))*(1/'Dataset S5 - Parameters'!$B$6)</f>
        <v>3161.1966007845767</v>
      </c>
      <c r="AA87" s="30">
        <v>0.28097001551134548</v>
      </c>
      <c r="AB87" s="30">
        <v>1.2500026758199611E-5</v>
      </c>
      <c r="AC87" s="30">
        <v>0.28099898636653781</v>
      </c>
      <c r="AD87" s="30">
        <v>0.28120884156175746</v>
      </c>
      <c r="AE87" s="9">
        <v>-1.0309950070253038</v>
      </c>
      <c r="AF87" s="9">
        <v>0.20073431979576162</v>
      </c>
      <c r="AG87" s="9">
        <v>2.2935185458132175</v>
      </c>
      <c r="AH87" s="9">
        <v>3.3178893997792316</v>
      </c>
    </row>
    <row r="88" spans="1:34" x14ac:dyDescent="0.25">
      <c r="A88" s="1">
        <v>85</v>
      </c>
      <c r="B88" s="1">
        <v>199049</v>
      </c>
      <c r="C88" s="1">
        <v>2780</v>
      </c>
      <c r="D88" s="1">
        <v>5</v>
      </c>
      <c r="E88" s="7">
        <v>120.863079</v>
      </c>
      <c r="F88" s="7">
        <v>-32.595457000000003</v>
      </c>
      <c r="G88" s="1">
        <v>27</v>
      </c>
      <c r="H88" s="5">
        <v>13.629</v>
      </c>
      <c r="I88" s="5">
        <v>1.3899999999999999E-2</v>
      </c>
      <c r="J88" s="5">
        <f t="shared" si="5"/>
        <v>7.2226518675622187E-2</v>
      </c>
      <c r="K88" s="5">
        <v>14.806800000000001</v>
      </c>
      <c r="L88" s="5">
        <v>6.8999999999999999E-3</v>
      </c>
      <c r="M88" s="5">
        <f t="shared" si="6"/>
        <v>3.5853451716675762E-2</v>
      </c>
      <c r="N88" s="5">
        <v>33.283299999999997</v>
      </c>
      <c r="O88" s="5">
        <v>1.6199999999999999E-2</v>
      </c>
      <c r="P88" s="5">
        <f t="shared" si="7"/>
        <v>8.4177669247847434E-2</v>
      </c>
      <c r="Q88" s="5"/>
      <c r="R88" s="2">
        <v>1.0864186659999999</v>
      </c>
      <c r="S88" s="2">
        <f t="shared" si="8"/>
        <v>2.4420940641279625</v>
      </c>
      <c r="T88" s="5">
        <f t="shared" si="9"/>
        <v>7.3372954728886941E-2</v>
      </c>
      <c r="U88" s="2">
        <v>3.3337733000000001E-2</v>
      </c>
      <c r="V88" s="1">
        <v>43.1</v>
      </c>
      <c r="W88" s="31">
        <f>(LN(((('Dataset S5 - Parameters'!$B$15*EXP('Dataset S5 - Parameters'!$B$4*'Dataset S5 - Parameters'!$B$12)-('Dataset S5 - Parameters'!$B$16*EXP('Dataset S5 - Parameters'!$B$4*$C88*1000000))) + ('Dataset S5 - Parameters'!$B$9-$H88))/('Dataset S5 - Parameters'!$B$15-'Dataset S5 - Parameters'!$B$16)))*(1/'Dataset S5 - Parameters'!$B$4))*0.000001</f>
        <v>3150.6818036621726</v>
      </c>
      <c r="X88" s="31">
        <f>(LN((((('Dataset S5 - Parameters'!$B$15/137.818)*EXP('Dataset S5 - Parameters'!$B$5*'Dataset S5 - Parameters'!$B$12)-(('Dataset S5 - Parameters'!$B$16/137.818)*EXP('Dataset S5 - Parameters'!$B$5*$C88*1000000))) + ('Dataset S5 - Parameters'!$B$10-$K88))/(('Dataset S5 - Parameters'!$B$15-'Dataset S5 - Parameters'!$B$16)/137.818)))*(1/'Dataset S5 - Parameters'!$B$5))*0.000001</f>
        <v>3277.6686363183098</v>
      </c>
      <c r="Y88" s="31">
        <f>0.000001*LN(((('Dataset S5 - Parameters'!$B$15*'Dataset S5 - Parameters'!$B$17*EXP('Dataset S5 - Parameters'!$B$6*'Dataset S5 - Parameters'!$B$12))-('Dataset S5 - Parameters'!$B$16*'Dataset S5 - Parameters'!$B$18*EXP('Dataset S5 - Parameters'!$B$6*$C88*1000000))) + ('Dataset S5 - Parameters'!$B$11-$N88))/('Dataset S5 - Parameters'!$B$15*'Dataset S5 - Parameters'!$B$17-'Dataset S5 - Parameters'!$B$16*'Dataset S5 - Parameters'!$B$18))*(1/'Dataset S5 - Parameters'!$B$6)</f>
        <v>3010.9576868691051</v>
      </c>
      <c r="AA88" s="30"/>
      <c r="AB88" s="30"/>
      <c r="AC88" s="30"/>
      <c r="AD88" s="30"/>
      <c r="AE88" s="9"/>
      <c r="AF88" s="9"/>
      <c r="AG88" s="9"/>
      <c r="AH88" s="9"/>
    </row>
    <row r="89" spans="1:34" x14ac:dyDescent="0.25">
      <c r="A89" s="1">
        <v>86</v>
      </c>
      <c r="B89" s="1">
        <v>182454</v>
      </c>
      <c r="C89" s="1">
        <v>2808</v>
      </c>
      <c r="D89" s="1">
        <v>7</v>
      </c>
      <c r="E89" s="7">
        <v>120.46238</v>
      </c>
      <c r="F89" s="7">
        <v>-28.125520000000002</v>
      </c>
      <c r="G89" s="1">
        <v>37</v>
      </c>
      <c r="H89" s="5">
        <v>13.77</v>
      </c>
      <c r="I89" s="5">
        <v>9.1000000000000004E-3</v>
      </c>
      <c r="J89" s="5">
        <f t="shared" si="5"/>
        <v>5.5353139025713802E-2</v>
      </c>
      <c r="K89" s="5">
        <v>14.8506</v>
      </c>
      <c r="L89" s="5">
        <v>6.0000000000000001E-3</v>
      </c>
      <c r="M89" s="5">
        <f t="shared" si="6"/>
        <v>3.6496575181789316E-2</v>
      </c>
      <c r="N89" s="5">
        <v>33.5107</v>
      </c>
      <c r="O89" s="5">
        <v>1.6500000000000001E-2</v>
      </c>
      <c r="P89" s="5">
        <f t="shared" si="7"/>
        <v>0.10036558174992062</v>
      </c>
      <c r="Q89" s="5"/>
      <c r="R89" s="2">
        <v>1.078474946</v>
      </c>
      <c r="S89" s="2">
        <f t="shared" si="8"/>
        <v>2.4336020334059549</v>
      </c>
      <c r="T89" s="5">
        <f t="shared" si="9"/>
        <v>7.2621641249092234E-2</v>
      </c>
      <c r="U89" s="2">
        <v>4.8539661999999997E-2</v>
      </c>
      <c r="V89" s="1">
        <v>34.799999999999997</v>
      </c>
      <c r="W89" s="31">
        <f>(LN(((('Dataset S5 - Parameters'!$B$15*EXP('Dataset S5 - Parameters'!$B$4*'Dataset S5 - Parameters'!$B$12)-('Dataset S5 - Parameters'!$B$16*EXP('Dataset S5 - Parameters'!$B$4*$C89*1000000))) + ('Dataset S5 - Parameters'!$B$9-$H89))/('Dataset S5 - Parameters'!$B$15-'Dataset S5 - Parameters'!$B$16)))*(1/'Dataset S5 - Parameters'!$B$4))*0.000001</f>
        <v>3390.6979459675358</v>
      </c>
      <c r="X89" s="31">
        <f>(LN((((('Dataset S5 - Parameters'!$B$15/137.818)*EXP('Dataset S5 - Parameters'!$B$5*'Dataset S5 - Parameters'!$B$12)-(('Dataset S5 - Parameters'!$B$16/137.818)*EXP('Dataset S5 - Parameters'!$B$5*$C89*1000000))) + ('Dataset S5 - Parameters'!$B$10-$K89))/(('Dataset S5 - Parameters'!$B$15-'Dataset S5 - Parameters'!$B$16)/137.818)))*(1/'Dataset S5 - Parameters'!$B$5))*0.000001</f>
        <v>3396.5774705479457</v>
      </c>
      <c r="Y89" s="31">
        <f>0.000001*LN(((('Dataset S5 - Parameters'!$B$15*'Dataset S5 - Parameters'!$B$17*EXP('Dataset S5 - Parameters'!$B$6*'Dataset S5 - Parameters'!$B$12))-('Dataset S5 - Parameters'!$B$16*'Dataset S5 - Parameters'!$B$18*EXP('Dataset S5 - Parameters'!$B$6*$C89*1000000))) + ('Dataset S5 - Parameters'!$B$11-$N89))/('Dataset S5 - Parameters'!$B$15*'Dataset S5 - Parameters'!$B$17-'Dataset S5 - Parameters'!$B$16*'Dataset S5 - Parameters'!$B$18))*(1/'Dataset S5 - Parameters'!$B$6)</f>
        <v>3251.4137783706828</v>
      </c>
      <c r="AA89" s="30"/>
      <c r="AB89" s="30"/>
      <c r="AC89" s="30"/>
      <c r="AD89" s="30"/>
      <c r="AE89" s="9"/>
      <c r="AF89" s="9"/>
      <c r="AG89" s="9"/>
      <c r="AH89" s="9"/>
    </row>
    <row r="90" spans="1:34" x14ac:dyDescent="0.25">
      <c r="A90" s="1">
        <v>87</v>
      </c>
      <c r="B90" s="1">
        <v>155522</v>
      </c>
      <c r="C90" s="1">
        <v>2816</v>
      </c>
      <c r="D90" s="1">
        <v>6</v>
      </c>
      <c r="E90" s="7">
        <v>117.71826</v>
      </c>
      <c r="F90" s="7">
        <v>-28.462150000000001</v>
      </c>
      <c r="G90" s="1">
        <v>16</v>
      </c>
      <c r="H90" s="5">
        <v>13.4472</v>
      </c>
      <c r="I90" s="5">
        <v>1.23E-2</v>
      </c>
      <c r="J90" s="5">
        <f t="shared" si="5"/>
        <v>4.9200000000000001E-2</v>
      </c>
      <c r="K90" s="5">
        <v>14.695</v>
      </c>
      <c r="L90" s="5">
        <v>1.7600000000000001E-2</v>
      </c>
      <c r="M90" s="5">
        <f t="shared" si="6"/>
        <v>7.0400000000000004E-2</v>
      </c>
      <c r="N90" s="5">
        <v>33.309699999999999</v>
      </c>
      <c r="O90" s="5">
        <v>4.2900000000000001E-2</v>
      </c>
      <c r="P90" s="5">
        <f t="shared" si="7"/>
        <v>0.1716</v>
      </c>
      <c r="Q90" s="5"/>
      <c r="R90" s="2">
        <v>1.0927925519999999</v>
      </c>
      <c r="S90" s="2">
        <f t="shared" si="8"/>
        <v>2.4770732940686537</v>
      </c>
      <c r="T90" s="5">
        <f t="shared" si="9"/>
        <v>7.4364923552858592E-2</v>
      </c>
      <c r="U90" s="2">
        <v>5.4817783000000002E-2</v>
      </c>
      <c r="V90" s="1">
        <v>32.6</v>
      </c>
      <c r="W90" s="31">
        <f>(LN(((('Dataset S5 - Parameters'!$B$15*EXP('Dataset S5 - Parameters'!$B$4*'Dataset S5 - Parameters'!$B$12)-('Dataset S5 - Parameters'!$B$16*EXP('Dataset S5 - Parameters'!$B$4*$C90*1000000))) + ('Dataset S5 - Parameters'!$B$9-$H90))/('Dataset S5 - Parameters'!$B$15-'Dataset S5 - Parameters'!$B$16)))*(1/'Dataset S5 - Parameters'!$B$4))*0.000001</f>
        <v>3063.5395814611047</v>
      </c>
      <c r="X90" s="31">
        <f>(LN((((('Dataset S5 - Parameters'!$B$15/137.818)*EXP('Dataset S5 - Parameters'!$B$5*'Dataset S5 - Parameters'!$B$12)-(('Dataset S5 - Parameters'!$B$16/137.818)*EXP('Dataset S5 - Parameters'!$B$5*$C90*1000000))) + ('Dataset S5 - Parameters'!$B$10-$K90))/(('Dataset S5 - Parameters'!$B$15-'Dataset S5 - Parameters'!$B$16)/137.818)))*(1/'Dataset S5 - Parameters'!$B$5))*0.000001</f>
        <v>3174.6408264964475</v>
      </c>
      <c r="Y90" s="31">
        <f>0.000001*LN(((('Dataset S5 - Parameters'!$B$15*'Dataset S5 - Parameters'!$B$17*EXP('Dataset S5 - Parameters'!$B$6*'Dataset S5 - Parameters'!$B$12))-('Dataset S5 - Parameters'!$B$16*'Dataset S5 - Parameters'!$B$18*EXP('Dataset S5 - Parameters'!$B$6*$C90*1000000))) + ('Dataset S5 - Parameters'!$B$11-$N90))/('Dataset S5 - Parameters'!$B$15*'Dataset S5 - Parameters'!$B$17-'Dataset S5 - Parameters'!$B$16*'Dataset S5 - Parameters'!$B$18))*(1/'Dataset S5 - Parameters'!$B$6)</f>
        <v>3119.415230064657</v>
      </c>
      <c r="AA90" s="30"/>
      <c r="AB90" s="30"/>
      <c r="AC90" s="30"/>
      <c r="AD90" s="30"/>
      <c r="AE90" s="9"/>
      <c r="AF90" s="9"/>
      <c r="AG90" s="9"/>
      <c r="AH90" s="9"/>
    </row>
    <row r="91" spans="1:34" x14ac:dyDescent="0.25">
      <c r="A91" s="1">
        <v>88</v>
      </c>
      <c r="B91" s="1">
        <v>199046</v>
      </c>
      <c r="C91" s="1">
        <v>2923</v>
      </c>
      <c r="D91" s="1">
        <v>3</v>
      </c>
      <c r="E91" s="7">
        <v>120.448598</v>
      </c>
      <c r="F91" s="7">
        <v>-32.164189999999998</v>
      </c>
      <c r="G91" s="1">
        <v>22</v>
      </c>
      <c r="H91" s="5">
        <v>13.7867</v>
      </c>
      <c r="I91" s="5">
        <v>4.2000000000000003E-2</v>
      </c>
      <c r="J91" s="5">
        <f t="shared" si="5"/>
        <v>0.19699746191258405</v>
      </c>
      <c r="K91" s="5">
        <v>14.893800000000001</v>
      </c>
      <c r="L91" s="5">
        <v>4.19E-2</v>
      </c>
      <c r="M91" s="5">
        <f t="shared" si="6"/>
        <v>0.1965284203366017</v>
      </c>
      <c r="N91" s="5">
        <v>33.665300000000002</v>
      </c>
      <c r="O91" s="5">
        <v>8.7999999999999995E-2</v>
      </c>
      <c r="P91" s="5">
        <f t="shared" si="7"/>
        <v>0.41275658686446182</v>
      </c>
      <c r="Q91" s="5"/>
      <c r="R91" s="2">
        <v>1.0803020299999999</v>
      </c>
      <c r="S91" s="2">
        <f t="shared" si="8"/>
        <v>2.4418678871666173</v>
      </c>
      <c r="T91" s="5">
        <f t="shared" si="9"/>
        <v>7.2533673758042178E-2</v>
      </c>
      <c r="U91" s="2">
        <v>0.111904718</v>
      </c>
      <c r="V91" s="1">
        <v>15.4</v>
      </c>
      <c r="W91" s="31">
        <f>(LN(((('Dataset S5 - Parameters'!$B$15*EXP('Dataset S5 - Parameters'!$B$4*'Dataset S5 - Parameters'!$B$12)-('Dataset S5 - Parameters'!$B$16*EXP('Dataset S5 - Parameters'!$B$4*$C91*1000000))) + ('Dataset S5 - Parameters'!$B$9-$H91))/('Dataset S5 - Parameters'!$B$15-'Dataset S5 - Parameters'!$B$16)))*(1/'Dataset S5 - Parameters'!$B$4))*0.000001</f>
        <v>3753.3918113091686</v>
      </c>
      <c r="X91" s="31">
        <f>(LN((((('Dataset S5 - Parameters'!$B$15/137.818)*EXP('Dataset S5 - Parameters'!$B$5*'Dataset S5 - Parameters'!$B$12)-(('Dataset S5 - Parameters'!$B$16/137.818)*EXP('Dataset S5 - Parameters'!$B$5*$C91*1000000))) + ('Dataset S5 - Parameters'!$B$10-$K91))/(('Dataset S5 - Parameters'!$B$15-'Dataset S5 - Parameters'!$B$16)/137.818)))*(1/'Dataset S5 - Parameters'!$B$5))*0.000001</f>
        <v>3650.2216477592888</v>
      </c>
      <c r="Y91" s="31">
        <f>0.000001*LN(((('Dataset S5 - Parameters'!$B$15*'Dataset S5 - Parameters'!$B$17*EXP('Dataset S5 - Parameters'!$B$6*'Dataset S5 - Parameters'!$B$12))-('Dataset S5 - Parameters'!$B$16*'Dataset S5 - Parameters'!$B$18*EXP('Dataset S5 - Parameters'!$B$6*$C91*1000000))) + ('Dataset S5 - Parameters'!$B$11-$N91))/('Dataset S5 - Parameters'!$B$15*'Dataset S5 - Parameters'!$B$17-'Dataset S5 - Parameters'!$B$16*'Dataset S5 - Parameters'!$B$18))*(1/'Dataset S5 - Parameters'!$B$6)</f>
        <v>3644.5920816608109</v>
      </c>
      <c r="AA91" s="30"/>
      <c r="AB91" s="30"/>
      <c r="AC91" s="30"/>
      <c r="AD91" s="30"/>
      <c r="AE91" s="9"/>
      <c r="AF91" s="9"/>
      <c r="AG91" s="9"/>
      <c r="AH91" s="9"/>
    </row>
    <row r="92" spans="1:34" x14ac:dyDescent="0.25">
      <c r="A92" s="1">
        <v>89</v>
      </c>
      <c r="B92" s="1">
        <v>155843</v>
      </c>
      <c r="C92" s="1">
        <v>2925</v>
      </c>
      <c r="D92" s="1">
        <v>5</v>
      </c>
      <c r="E92" s="7">
        <v>116.71205</v>
      </c>
      <c r="F92" s="7">
        <v>-28.535019999999999</v>
      </c>
      <c r="G92" s="1">
        <v>24</v>
      </c>
      <c r="H92" s="5">
        <v>13.3346</v>
      </c>
      <c r="I92" s="5">
        <v>9.9000000000000008E-3</v>
      </c>
      <c r="J92" s="5">
        <f t="shared" si="5"/>
        <v>4.8499896907106925E-2</v>
      </c>
      <c r="K92" s="5">
        <v>14.6089</v>
      </c>
      <c r="L92" s="5">
        <v>6.9999999999999897E-3</v>
      </c>
      <c r="M92" s="5">
        <f t="shared" si="6"/>
        <v>3.4292856398964441E-2</v>
      </c>
      <c r="N92" s="5">
        <v>33.102499999999999</v>
      </c>
      <c r="O92" s="5">
        <v>2.12E-2</v>
      </c>
      <c r="P92" s="5">
        <f t="shared" si="7"/>
        <v>0.10385836509400674</v>
      </c>
      <c r="Q92" s="5"/>
      <c r="R92" s="2">
        <v>1.0955634214749601</v>
      </c>
      <c r="S92" s="2">
        <f t="shared" si="8"/>
        <v>2.4824516670916261</v>
      </c>
      <c r="T92" s="5">
        <f t="shared" si="9"/>
        <v>7.4992875676810705E-2</v>
      </c>
      <c r="U92" s="2">
        <v>4.2054273477976203E-2</v>
      </c>
      <c r="V92" s="1">
        <v>38</v>
      </c>
      <c r="W92" s="31">
        <f>(LN(((('Dataset S5 - Parameters'!$B$15*EXP('Dataset S5 - Parameters'!$B$4*'Dataset S5 - Parameters'!$B$12)-('Dataset S5 - Parameters'!$B$16*EXP('Dataset S5 - Parameters'!$B$4*$C92*1000000))) + ('Dataset S5 - Parameters'!$B$9-$H92))/('Dataset S5 - Parameters'!$B$15-'Dataset S5 - Parameters'!$B$16)))*(1/'Dataset S5 - Parameters'!$B$4))*0.000001</f>
        <v>3288.1091294063954</v>
      </c>
      <c r="X92" s="31">
        <f>(LN((((('Dataset S5 - Parameters'!$B$15/137.818)*EXP('Dataset S5 - Parameters'!$B$5*'Dataset S5 - Parameters'!$B$12)-(('Dataset S5 - Parameters'!$B$16/137.818)*EXP('Dataset S5 - Parameters'!$B$5*$C92*1000000))) + ('Dataset S5 - Parameters'!$B$10-$K92))/(('Dataset S5 - Parameters'!$B$15-'Dataset S5 - Parameters'!$B$16)/137.818)))*(1/'Dataset S5 - Parameters'!$B$5))*0.000001</f>
        <v>3290.9928576226566</v>
      </c>
      <c r="Y92" s="31">
        <f>0.000001*LN(((('Dataset S5 - Parameters'!$B$15*'Dataset S5 - Parameters'!$B$17*EXP('Dataset S5 - Parameters'!$B$6*'Dataset S5 - Parameters'!$B$12))-('Dataset S5 - Parameters'!$B$16*'Dataset S5 - Parameters'!$B$18*EXP('Dataset S5 - Parameters'!$B$6*$C92*1000000))) + ('Dataset S5 - Parameters'!$B$11-$N92))/('Dataset S5 - Parameters'!$B$15*'Dataset S5 - Parameters'!$B$17-'Dataset S5 - Parameters'!$B$16*'Dataset S5 - Parameters'!$B$18))*(1/'Dataset S5 - Parameters'!$B$6)</f>
        <v>3230.3780855508212</v>
      </c>
      <c r="AA92" s="30"/>
      <c r="AB92" s="30"/>
      <c r="AC92" s="30"/>
      <c r="AD92" s="30"/>
      <c r="AE92" s="9"/>
      <c r="AF92" s="9"/>
      <c r="AG92" s="9"/>
      <c r="AH92" s="9"/>
    </row>
    <row r="93" spans="1:34" x14ac:dyDescent="0.25">
      <c r="A93" s="1">
        <v>90</v>
      </c>
      <c r="B93" s="1">
        <v>198213</v>
      </c>
      <c r="C93" s="1">
        <v>2945</v>
      </c>
      <c r="D93" s="1">
        <v>6</v>
      </c>
      <c r="E93" s="7">
        <v>118.34697</v>
      </c>
      <c r="F93" s="7">
        <v>-29.058520000000001</v>
      </c>
      <c r="G93" s="1">
        <v>26</v>
      </c>
      <c r="H93" s="5">
        <v>13.5441</v>
      </c>
      <c r="I93" s="5">
        <v>2.06E-2</v>
      </c>
      <c r="J93" s="5">
        <f t="shared" si="5"/>
        <v>0.10503980198001137</v>
      </c>
      <c r="K93" s="5">
        <v>14.7325</v>
      </c>
      <c r="L93" s="5">
        <v>1.3899999999999999E-2</v>
      </c>
      <c r="M93" s="5">
        <f t="shared" si="6"/>
        <v>7.0876371238939695E-2</v>
      </c>
      <c r="N93" s="5">
        <v>33.284500000000001</v>
      </c>
      <c r="O93" s="5">
        <v>3.7199999999999997E-2</v>
      </c>
      <c r="P93" s="5">
        <f t="shared" si="7"/>
        <v>0.18968352590565157</v>
      </c>
      <c r="Q93" s="5"/>
      <c r="R93" s="2">
        <v>1.0877430020000001</v>
      </c>
      <c r="S93" s="2">
        <f t="shared" si="8"/>
        <v>2.4574907155145045</v>
      </c>
      <c r="T93" s="5">
        <f t="shared" si="9"/>
        <v>7.3832886644369128E-2</v>
      </c>
      <c r="U93" s="2">
        <v>8.5196567000000001E-2</v>
      </c>
      <c r="V93" s="1">
        <v>21.3</v>
      </c>
      <c r="W93" s="31">
        <f>(LN(((('Dataset S5 - Parameters'!$B$15*EXP('Dataset S5 - Parameters'!$B$4*'Dataset S5 - Parameters'!$B$12)-('Dataset S5 - Parameters'!$B$16*EXP('Dataset S5 - Parameters'!$B$4*$C93*1000000))) + ('Dataset S5 - Parameters'!$B$9-$H93))/('Dataset S5 - Parameters'!$B$15-'Dataset S5 - Parameters'!$B$16)))*(1/'Dataset S5 - Parameters'!$B$4))*0.000001</f>
        <v>3571.7582396516873</v>
      </c>
      <c r="X93" s="31">
        <f>(LN((((('Dataset S5 - Parameters'!$B$15/137.818)*EXP('Dataset S5 - Parameters'!$B$5*'Dataset S5 - Parameters'!$B$12)-(('Dataset S5 - Parameters'!$B$16/137.818)*EXP('Dataset S5 - Parameters'!$B$5*$C93*1000000))) + ('Dataset S5 - Parameters'!$B$10-$K93))/(('Dataset S5 - Parameters'!$B$15-'Dataset S5 - Parameters'!$B$16)/137.818)))*(1/'Dataset S5 - Parameters'!$B$5))*0.000001</f>
        <v>3503.3657923366873</v>
      </c>
      <c r="Y93" s="31">
        <f>0.000001*LN(((('Dataset S5 - Parameters'!$B$15*'Dataset S5 - Parameters'!$B$17*EXP('Dataset S5 - Parameters'!$B$6*'Dataset S5 - Parameters'!$B$12))-('Dataset S5 - Parameters'!$B$16*'Dataset S5 - Parameters'!$B$18*EXP('Dataset S5 - Parameters'!$B$6*$C93*1000000))) + ('Dataset S5 - Parameters'!$B$11-$N93))/('Dataset S5 - Parameters'!$B$15*'Dataset S5 - Parameters'!$B$17-'Dataset S5 - Parameters'!$B$16*'Dataset S5 - Parameters'!$B$18))*(1/'Dataset S5 - Parameters'!$B$6)</f>
        <v>3415.5067274470252</v>
      </c>
      <c r="AA93" s="30">
        <v>0.28088233348858793</v>
      </c>
      <c r="AB93" s="30">
        <v>1.5500728638100201E-5</v>
      </c>
      <c r="AC93" s="30">
        <v>0.28088583351289825</v>
      </c>
      <c r="AD93" s="30">
        <v>0.28107952401474084</v>
      </c>
      <c r="AE93" s="9">
        <v>-0.12460665126889925</v>
      </c>
      <c r="AF93" s="9">
        <v>0.30485768112380113</v>
      </c>
      <c r="AG93" s="9">
        <v>2.4336457497902106</v>
      </c>
      <c r="AH93" s="9">
        <v>3.3944699388127075</v>
      </c>
    </row>
    <row r="94" spans="1:34" x14ac:dyDescent="0.25">
      <c r="A94" s="1">
        <v>91</v>
      </c>
      <c r="B94" s="1">
        <v>219311</v>
      </c>
      <c r="C94" s="1">
        <v>2946</v>
      </c>
      <c r="D94" s="1">
        <v>4</v>
      </c>
      <c r="E94" s="7">
        <v>116.42364000000001</v>
      </c>
      <c r="F94" s="7">
        <v>-29.093900000000001</v>
      </c>
      <c r="G94" s="1">
        <v>36</v>
      </c>
      <c r="H94" s="5">
        <v>13.191800000000001</v>
      </c>
      <c r="I94" s="5">
        <v>1.35E-2</v>
      </c>
      <c r="J94" s="5">
        <f t="shared" si="5"/>
        <v>8.1000000000000003E-2</v>
      </c>
      <c r="K94" s="5">
        <v>14.577</v>
      </c>
      <c r="L94" s="5">
        <v>1.2200000000000001E-2</v>
      </c>
      <c r="M94" s="5">
        <f t="shared" si="6"/>
        <v>7.3200000000000001E-2</v>
      </c>
      <c r="N94" s="5">
        <v>32.924999999999997</v>
      </c>
      <c r="O94" s="5">
        <v>3.1399999999999997E-2</v>
      </c>
      <c r="P94" s="5">
        <f t="shared" si="7"/>
        <v>0.18839999999999998</v>
      </c>
      <c r="Q94" s="5"/>
      <c r="R94" s="2">
        <v>1.1050046240846501</v>
      </c>
      <c r="S94" s="2">
        <f t="shared" si="8"/>
        <v>2.4958686456738275</v>
      </c>
      <c r="T94" s="5">
        <f t="shared" si="9"/>
        <v>7.5804666535271903E-2</v>
      </c>
      <c r="U94" s="2">
        <v>4.6516477408600203E-2</v>
      </c>
      <c r="V94" s="1">
        <v>29.3</v>
      </c>
      <c r="W94" s="31">
        <f>(LN(((('Dataset S5 - Parameters'!$B$15*EXP('Dataset S5 - Parameters'!$B$4*'Dataset S5 - Parameters'!$B$12)-('Dataset S5 - Parameters'!$B$16*EXP('Dataset S5 - Parameters'!$B$4*$C94*1000000))) + ('Dataset S5 - Parameters'!$B$9-$H94))/('Dataset S5 - Parameters'!$B$15-'Dataset S5 - Parameters'!$B$16)))*(1/'Dataset S5 - Parameters'!$B$4))*0.000001</f>
        <v>3199.7518484593415</v>
      </c>
      <c r="X94" s="31">
        <f>(LN((((('Dataset S5 - Parameters'!$B$15/137.818)*EXP('Dataset S5 - Parameters'!$B$5*'Dataset S5 - Parameters'!$B$12)-(('Dataset S5 - Parameters'!$B$16/137.818)*EXP('Dataset S5 - Parameters'!$B$5*$C94*1000000))) + ('Dataset S5 - Parameters'!$B$10-$K94))/(('Dataset S5 - Parameters'!$B$15-'Dataset S5 - Parameters'!$B$16)/137.818)))*(1/'Dataset S5 - Parameters'!$B$5))*0.000001</f>
        <v>3291.8124045167106</v>
      </c>
      <c r="Y94" s="31">
        <f>0.000001*LN(((('Dataset S5 - Parameters'!$B$15*'Dataset S5 - Parameters'!$B$17*EXP('Dataset S5 - Parameters'!$B$6*'Dataset S5 - Parameters'!$B$12))-('Dataset S5 - Parameters'!$B$16*'Dataset S5 - Parameters'!$B$18*EXP('Dataset S5 - Parameters'!$B$6*$C94*1000000))) + ('Dataset S5 - Parameters'!$B$11-$N94))/('Dataset S5 - Parameters'!$B$15*'Dataset S5 - Parameters'!$B$17-'Dataset S5 - Parameters'!$B$16*'Dataset S5 - Parameters'!$B$18))*(1/'Dataset S5 - Parameters'!$B$6)</f>
        <v>3148.1950405083076</v>
      </c>
      <c r="AA94" s="30"/>
      <c r="AB94" s="30"/>
      <c r="AC94" s="30"/>
      <c r="AD94" s="30"/>
      <c r="AE94" s="9"/>
      <c r="AF94" s="9"/>
      <c r="AG94" s="9"/>
      <c r="AH94" s="9"/>
    </row>
    <row r="95" spans="1:34" x14ac:dyDescent="0.25">
      <c r="A95" s="1">
        <v>92</v>
      </c>
      <c r="B95" s="1">
        <v>155879</v>
      </c>
      <c r="C95" s="1">
        <v>2956</v>
      </c>
      <c r="D95" s="1">
        <v>58</v>
      </c>
      <c r="E95" s="7">
        <v>116.69952000000001</v>
      </c>
      <c r="F95" s="7">
        <v>-28.758220000000001</v>
      </c>
      <c r="G95" s="1">
        <v>31</v>
      </c>
      <c r="H95" s="5">
        <v>13.469200000000001</v>
      </c>
      <c r="I95" s="5">
        <v>1.66E-2</v>
      </c>
      <c r="J95" s="5">
        <f t="shared" si="5"/>
        <v>9.2424888422978357E-2</v>
      </c>
      <c r="K95" s="5">
        <v>14.704599999999999</v>
      </c>
      <c r="L95" s="5">
        <v>1.3100000000000001E-2</v>
      </c>
      <c r="M95" s="5">
        <f t="shared" si="6"/>
        <v>7.2937713153073291E-2</v>
      </c>
      <c r="N95" s="5">
        <v>33.193399999999997</v>
      </c>
      <c r="O95" s="5">
        <v>3.3500000000000002E-2</v>
      </c>
      <c r="P95" s="5">
        <f t="shared" si="7"/>
        <v>0.18652010615480574</v>
      </c>
      <c r="Q95" s="5"/>
      <c r="R95" s="2">
        <v>1.0917203689999999</v>
      </c>
      <c r="S95" s="2">
        <f t="shared" si="8"/>
        <v>2.4643928369910606</v>
      </c>
      <c r="T95" s="5">
        <f t="shared" si="9"/>
        <v>7.4243459151248775E-2</v>
      </c>
      <c r="U95" s="2">
        <v>3.3326296999999998E-2</v>
      </c>
      <c r="V95" s="1">
        <v>42.2</v>
      </c>
      <c r="W95" s="31">
        <f>(LN(((('Dataset S5 - Parameters'!$B$15*EXP('Dataset S5 - Parameters'!$B$4*'Dataset S5 - Parameters'!$B$12)-('Dataset S5 - Parameters'!$B$16*EXP('Dataset S5 - Parameters'!$B$4*$C95*1000000))) + ('Dataset S5 - Parameters'!$B$9-$H95))/('Dataset S5 - Parameters'!$B$15-'Dataset S5 - Parameters'!$B$16)))*(1/'Dataset S5 - Parameters'!$B$4))*0.000001</f>
        <v>3527.5937249819217</v>
      </c>
      <c r="X95" s="31">
        <f>(LN((((('Dataset S5 - Parameters'!$B$15/137.818)*EXP('Dataset S5 - Parameters'!$B$5*'Dataset S5 - Parameters'!$B$12)-(('Dataset S5 - Parameters'!$B$16/137.818)*EXP('Dataset S5 - Parameters'!$B$5*$C95*1000000))) + ('Dataset S5 - Parameters'!$B$10-$K95))/(('Dataset S5 - Parameters'!$B$15-'Dataset S5 - Parameters'!$B$16)/137.818)))*(1/'Dataset S5 - Parameters'!$B$5))*0.000001</f>
        <v>3490.0585421881001</v>
      </c>
      <c r="Y95" s="31">
        <f>0.000001*LN(((('Dataset S5 - Parameters'!$B$15*'Dataset S5 - Parameters'!$B$17*EXP('Dataset S5 - Parameters'!$B$6*'Dataset S5 - Parameters'!$B$12))-('Dataset S5 - Parameters'!$B$16*'Dataset S5 - Parameters'!$B$18*EXP('Dataset S5 - Parameters'!$B$6*$C95*1000000))) + ('Dataset S5 - Parameters'!$B$11-$N95))/('Dataset S5 - Parameters'!$B$15*'Dataset S5 - Parameters'!$B$17-'Dataset S5 - Parameters'!$B$16*'Dataset S5 - Parameters'!$B$18))*(1/'Dataset S5 - Parameters'!$B$6)</f>
        <v>3374.3140372089142</v>
      </c>
      <c r="AA95" s="30">
        <v>0.28088940126619794</v>
      </c>
      <c r="AB95" s="30">
        <v>2.0456643752906907E-5</v>
      </c>
      <c r="AC95" s="30">
        <v>0.28087854230040427</v>
      </c>
      <c r="AD95" s="30">
        <v>0.28107119120046198</v>
      </c>
      <c r="AE95" s="9">
        <v>0.3866071685193484</v>
      </c>
      <c r="AF95" s="9">
        <v>0.54828721900606836</v>
      </c>
      <c r="AG95" s="9">
        <v>2.4901995284400513</v>
      </c>
      <c r="AH95" s="9">
        <v>3.3704858854495399</v>
      </c>
    </row>
    <row r="96" spans="1:34" x14ac:dyDescent="0.25">
      <c r="A96" s="1">
        <v>93</v>
      </c>
      <c r="B96" s="1">
        <v>142920</v>
      </c>
      <c r="C96" s="1">
        <v>3023</v>
      </c>
      <c r="D96" s="1">
        <v>10</v>
      </c>
      <c r="E96" s="7">
        <v>119.32813</v>
      </c>
      <c r="F96" s="7">
        <v>-29.846299999999999</v>
      </c>
      <c r="G96" s="1">
        <v>12</v>
      </c>
      <c r="H96" s="5">
        <v>13.6738</v>
      </c>
      <c r="I96" s="5">
        <v>3.4799999999999998E-2</v>
      </c>
      <c r="J96" s="5">
        <f t="shared" si="5"/>
        <v>0.12055073620679384</v>
      </c>
      <c r="K96" s="5">
        <v>14.821</v>
      </c>
      <c r="L96" s="5">
        <v>2.3900000000000001E-2</v>
      </c>
      <c r="M96" s="5">
        <f t="shared" si="6"/>
        <v>8.2792028601792328E-2</v>
      </c>
      <c r="N96" s="5">
        <v>33.4619</v>
      </c>
      <c r="O96" s="5">
        <v>5.1799999999999999E-2</v>
      </c>
      <c r="P96" s="5">
        <f t="shared" si="7"/>
        <v>0.17944046366413569</v>
      </c>
      <c r="Q96" s="5"/>
      <c r="R96" s="2">
        <v>1.0838976730000001</v>
      </c>
      <c r="S96" s="2">
        <f t="shared" si="8"/>
        <v>2.4471544120873494</v>
      </c>
      <c r="T96" s="5">
        <f t="shared" si="9"/>
        <v>7.3132560078398107E-2</v>
      </c>
      <c r="U96" s="2">
        <v>5.3628164999999998E-2</v>
      </c>
      <c r="V96" s="1">
        <v>25.4</v>
      </c>
      <c r="W96" s="31">
        <f>(LN(((('Dataset S5 - Parameters'!$B$15*EXP('Dataset S5 - Parameters'!$B$4*'Dataset S5 - Parameters'!$B$12)-('Dataset S5 - Parameters'!$B$16*EXP('Dataset S5 - Parameters'!$B$4*$C96*1000000))) + ('Dataset S5 - Parameters'!$B$9-$H96))/('Dataset S5 - Parameters'!$B$15-'Dataset S5 - Parameters'!$B$16)))*(1/'Dataset S5 - Parameters'!$B$4))*0.000001</f>
        <v>3934.2414747210023</v>
      </c>
      <c r="X96" s="31">
        <f>(LN((((('Dataset S5 - Parameters'!$B$15/137.818)*EXP('Dataset S5 - Parameters'!$B$5*'Dataset S5 - Parameters'!$B$12)-(('Dataset S5 - Parameters'!$B$16/137.818)*EXP('Dataset S5 - Parameters'!$B$5*$C96*1000000))) + ('Dataset S5 - Parameters'!$B$10-$K96))/(('Dataset S5 - Parameters'!$B$15-'Dataset S5 - Parameters'!$B$16)/137.818)))*(1/'Dataset S5 - Parameters'!$B$5))*0.000001</f>
        <v>3740.0885428793863</v>
      </c>
      <c r="Y96" s="31">
        <f>0.000001*LN(((('Dataset S5 - Parameters'!$B$15*'Dataset S5 - Parameters'!$B$17*EXP('Dataset S5 - Parameters'!$B$6*'Dataset S5 - Parameters'!$B$12))-('Dataset S5 - Parameters'!$B$16*'Dataset S5 - Parameters'!$B$18*EXP('Dataset S5 - Parameters'!$B$6*$C96*1000000))) + ('Dataset S5 - Parameters'!$B$11-$N96))/('Dataset S5 - Parameters'!$B$15*'Dataset S5 - Parameters'!$B$17-'Dataset S5 - Parameters'!$B$16*'Dataset S5 - Parameters'!$B$18))*(1/'Dataset S5 - Parameters'!$B$6)</f>
        <v>3735.260229608306</v>
      </c>
      <c r="AA96" s="30"/>
      <c r="AB96" s="30"/>
      <c r="AC96" s="30"/>
      <c r="AD96" s="30"/>
      <c r="AE96" s="9"/>
      <c r="AF96" s="9"/>
      <c r="AG96" s="9"/>
      <c r="AH96" s="9"/>
    </row>
    <row r="97" spans="1:34" x14ac:dyDescent="0.25">
      <c r="A97" s="1">
        <v>94</v>
      </c>
      <c r="B97" s="1" t="s">
        <v>424</v>
      </c>
      <c r="C97" s="1">
        <v>2695</v>
      </c>
      <c r="D97" s="1">
        <v>10</v>
      </c>
      <c r="E97" s="1">
        <v>119.187597</v>
      </c>
      <c r="F97" s="1">
        <v>-30.328181000000001</v>
      </c>
      <c r="G97" s="1">
        <v>7</v>
      </c>
      <c r="H97" s="1">
        <v>13.5443</v>
      </c>
      <c r="I97" s="1">
        <v>7.6200000000000004E-2</v>
      </c>
      <c r="J97" s="5">
        <f t="shared" ref="J97:J121" si="10">I97*SQRT(G97)</f>
        <v>0.20160624990312181</v>
      </c>
      <c r="K97" s="1">
        <v>14.770099999999999</v>
      </c>
      <c r="L97" s="1">
        <v>0.1031</v>
      </c>
      <c r="M97" s="5">
        <f t="shared" ref="M97:M121" si="11">L97*SQRT(G97)</f>
        <v>0.27277696017075931</v>
      </c>
      <c r="N97" s="1">
        <v>33.197499999999998</v>
      </c>
      <c r="O97" s="1">
        <v>0.25069999999999998</v>
      </c>
      <c r="P97" s="5">
        <f t="shared" ref="P97:P121" si="12">O97*SQRT(G97)</f>
        <v>0.66328985368389282</v>
      </c>
      <c r="R97" s="1">
        <v>1.0900000000000001</v>
      </c>
      <c r="S97" s="2">
        <f t="shared" si="8"/>
        <v>2.4510310610367458</v>
      </c>
      <c r="T97" s="5">
        <f t="shared" si="9"/>
        <v>7.3831796401438249E-2</v>
      </c>
      <c r="U97" s="1">
        <v>0.02</v>
      </c>
      <c r="V97" s="1">
        <v>74.5</v>
      </c>
      <c r="W97" s="31">
        <f>(LN(((('Dataset S5 - Parameters'!$B$15*EXP('Dataset S5 - Parameters'!$B$4*'Dataset S5 - Parameters'!$B$12)-('Dataset S5 - Parameters'!$B$16*EXP('Dataset S5 - Parameters'!$B$4*$C97*1000000))) + ('Dataset S5 - Parameters'!$B$9-$H97))/('Dataset S5 - Parameters'!$B$15-'Dataset S5 - Parameters'!$B$16)))*(1/'Dataset S5 - Parameters'!$B$4))*0.000001</f>
        <v>2779.4103871072284</v>
      </c>
      <c r="X97" s="31">
        <f>(LN((((('Dataset S5 - Parameters'!$B$15/137.818)*EXP('Dataset S5 - Parameters'!$B$5*'Dataset S5 - Parameters'!$B$12)-(('Dataset S5 - Parameters'!$B$16/137.818)*EXP('Dataset S5 - Parameters'!$B$5*$C97*1000000))) + ('Dataset S5 - Parameters'!$B$10-$K97))/(('Dataset S5 - Parameters'!$B$15-'Dataset S5 - Parameters'!$B$16)/137.818)))*(1/'Dataset S5 - Parameters'!$B$5))*0.000001</f>
        <v>3024.2362277837365</v>
      </c>
      <c r="Y97" s="31">
        <f>0.000001*LN(((('Dataset S5 - Parameters'!$B$15*'Dataset S5 - Parameters'!$B$17*EXP('Dataset S5 - Parameters'!$B$6*'Dataset S5 - Parameters'!$B$12))-('Dataset S5 - Parameters'!$B$16*'Dataset S5 - Parameters'!$B$18*EXP('Dataset S5 - Parameters'!$B$6*$C97*1000000))) + ('Dataset S5 - Parameters'!$B$11-$N97))/('Dataset S5 - Parameters'!$B$15*'Dataset S5 - Parameters'!$B$17-'Dataset S5 - Parameters'!$B$16*'Dataset S5 - Parameters'!$B$18))*(1/'Dataset S5 - Parameters'!$B$6)</f>
        <v>2735.0941804343111</v>
      </c>
      <c r="AA97" s="30">
        <v>0.28100189195346542</v>
      </c>
      <c r="AB97" s="30">
        <v>2.7004391276539964E-5</v>
      </c>
      <c r="AC97" s="30">
        <v>0.28105113978884799</v>
      </c>
      <c r="AD97" s="30">
        <v>0.28126844547296909</v>
      </c>
      <c r="AE97" s="9">
        <v>-1.7522731065799935</v>
      </c>
      <c r="AF97" s="9">
        <v>0.92320486039053218</v>
      </c>
      <c r="AG97" s="9">
        <v>2.3953383381164373</v>
      </c>
      <c r="AH97" s="9">
        <v>3.3016837242677739</v>
      </c>
    </row>
    <row r="98" spans="1:34" x14ac:dyDescent="0.25">
      <c r="A98" s="1">
        <v>95</v>
      </c>
      <c r="B98" s="1" t="s">
        <v>425</v>
      </c>
      <c r="C98" s="1">
        <v>2665</v>
      </c>
      <c r="D98" s="1">
        <v>17</v>
      </c>
      <c r="E98" s="1">
        <v>119.521325</v>
      </c>
      <c r="F98" s="1">
        <v>-30.886365999999999</v>
      </c>
      <c r="G98" s="1">
        <v>25</v>
      </c>
      <c r="H98" s="1">
        <v>13.739699999999999</v>
      </c>
      <c r="I98" s="1">
        <v>4.3999999999999997E-2</v>
      </c>
      <c r="J98" s="5">
        <f t="shared" si="10"/>
        <v>0.21999999999999997</v>
      </c>
      <c r="K98" s="1">
        <v>14.749000000000001</v>
      </c>
      <c r="L98" s="1">
        <v>4.5699999999999998E-2</v>
      </c>
      <c r="M98" s="5">
        <f t="shared" si="11"/>
        <v>0.22849999999999998</v>
      </c>
      <c r="N98" s="1">
        <v>33.299300000000002</v>
      </c>
      <c r="O98" s="1">
        <v>0.1109</v>
      </c>
      <c r="P98" s="5">
        <f t="shared" si="12"/>
        <v>0.55449999999999999</v>
      </c>
      <c r="R98" s="1">
        <v>1.07</v>
      </c>
      <c r="S98" s="2">
        <f t="shared" si="8"/>
        <v>2.4235827565376247</v>
      </c>
      <c r="T98" s="5">
        <f t="shared" si="9"/>
        <v>7.2781792906686474E-2</v>
      </c>
      <c r="U98" s="1">
        <v>0.02</v>
      </c>
      <c r="V98" s="1">
        <v>52.6</v>
      </c>
      <c r="W98" s="31">
        <f>(LN(((('Dataset S5 - Parameters'!$B$15*EXP('Dataset S5 - Parameters'!$B$4*'Dataset S5 - Parameters'!$B$12)-('Dataset S5 - Parameters'!$B$16*EXP('Dataset S5 - Parameters'!$B$4*$C98*1000000))) + ('Dataset S5 - Parameters'!$B$9-$H98))/('Dataset S5 - Parameters'!$B$15-'Dataset S5 - Parameters'!$B$16)))*(1/'Dataset S5 - Parameters'!$B$4))*0.000001</f>
        <v>2907.7232738040589</v>
      </c>
      <c r="X98" s="31">
        <f>(LN((((('Dataset S5 - Parameters'!$B$15/137.818)*EXP('Dataset S5 - Parameters'!$B$5*'Dataset S5 - Parameters'!$B$12)-(('Dataset S5 - Parameters'!$B$16/137.818)*EXP('Dataset S5 - Parameters'!$B$5*$C98*1000000))) + ('Dataset S5 - Parameters'!$B$10-$K98))/(('Dataset S5 - Parameters'!$B$15-'Dataset S5 - Parameters'!$B$16)/137.818)))*(1/'Dataset S5 - Parameters'!$B$5))*0.000001</f>
        <v>2903.7567384288714</v>
      </c>
      <c r="Y98" s="31">
        <f>0.000001*LN(((('Dataset S5 - Parameters'!$B$15*'Dataset S5 - Parameters'!$B$17*EXP('Dataset S5 - Parameters'!$B$6*'Dataset S5 - Parameters'!$B$12))-('Dataset S5 - Parameters'!$B$16*'Dataset S5 - Parameters'!$B$18*EXP('Dataset S5 - Parameters'!$B$6*$C98*1000000))) + ('Dataset S5 - Parameters'!$B$11-$N98))/('Dataset S5 - Parameters'!$B$15*'Dataset S5 - Parameters'!$B$17-'Dataset S5 - Parameters'!$B$16*'Dataset S5 - Parameters'!$B$18))*(1/'Dataset S5 - Parameters'!$B$6)</f>
        <v>2739.104598693968</v>
      </c>
      <c r="AA98" s="30"/>
      <c r="AB98" s="30"/>
      <c r="AC98" s="30"/>
      <c r="AD98" s="30"/>
      <c r="AE98" s="9"/>
      <c r="AF98" s="9"/>
      <c r="AG98" s="9"/>
      <c r="AH98" s="9"/>
    </row>
    <row r="99" spans="1:34" x14ac:dyDescent="0.25">
      <c r="A99" s="1">
        <v>96</v>
      </c>
      <c r="B99" s="1" t="s">
        <v>426</v>
      </c>
      <c r="C99" s="1">
        <v>2626</v>
      </c>
      <c r="D99" s="1">
        <v>11</v>
      </c>
      <c r="E99" s="1">
        <v>119.686879</v>
      </c>
      <c r="F99" s="1">
        <v>-31.170560999999999</v>
      </c>
      <c r="G99" s="1">
        <v>27</v>
      </c>
      <c r="H99" s="1">
        <v>13.8332</v>
      </c>
      <c r="I99" s="1">
        <v>5.5199999999999999E-2</v>
      </c>
      <c r="J99" s="5">
        <f t="shared" si="10"/>
        <v>0.28682761373340609</v>
      </c>
      <c r="K99" s="1">
        <v>14.9095</v>
      </c>
      <c r="L99" s="1">
        <v>6.2E-2</v>
      </c>
      <c r="M99" s="5">
        <f t="shared" si="11"/>
        <v>0.32216145020781117</v>
      </c>
      <c r="N99" s="1">
        <v>33.483600000000003</v>
      </c>
      <c r="O99" s="1">
        <v>0.13539999999999999</v>
      </c>
      <c r="P99" s="5">
        <f t="shared" si="12"/>
        <v>0.70355903803447795</v>
      </c>
      <c r="R99" s="1">
        <v>1.08</v>
      </c>
      <c r="S99" s="2">
        <f t="shared" si="8"/>
        <v>2.4205245351762428</v>
      </c>
      <c r="T99" s="5">
        <f t="shared" si="9"/>
        <v>7.2289853396177314E-2</v>
      </c>
      <c r="U99" s="1">
        <v>0.03</v>
      </c>
      <c r="V99" s="1">
        <v>53.2</v>
      </c>
      <c r="W99" s="31">
        <f>(LN(((('Dataset S5 - Parameters'!$B$15*EXP('Dataset S5 - Parameters'!$B$4*'Dataset S5 - Parameters'!$B$12)-('Dataset S5 - Parameters'!$B$16*EXP('Dataset S5 - Parameters'!$B$4*$C99*1000000))) + ('Dataset S5 - Parameters'!$B$9-$H99))/('Dataset S5 - Parameters'!$B$15-'Dataset S5 - Parameters'!$B$16)))*(1/'Dataset S5 - Parameters'!$B$4))*0.000001</f>
        <v>2889.4209958020406</v>
      </c>
      <c r="X99" s="31">
        <f>(LN((((('Dataset S5 - Parameters'!$B$15/137.818)*EXP('Dataset S5 - Parameters'!$B$5*'Dataset S5 - Parameters'!$B$12)-(('Dataset S5 - Parameters'!$B$16/137.818)*EXP('Dataset S5 - Parameters'!$B$5*$C99*1000000))) + ('Dataset S5 - Parameters'!$B$10-$K99))/(('Dataset S5 - Parameters'!$B$15-'Dataset S5 - Parameters'!$B$16)/137.818)))*(1/'Dataset S5 - Parameters'!$B$5))*0.000001</f>
        <v>3133.6511270032811</v>
      </c>
      <c r="Y99" s="31">
        <f>0.000001*LN(((('Dataset S5 - Parameters'!$B$15*'Dataset S5 - Parameters'!$B$17*EXP('Dataset S5 - Parameters'!$B$6*'Dataset S5 - Parameters'!$B$12))-('Dataset S5 - Parameters'!$B$16*'Dataset S5 - Parameters'!$B$18*EXP('Dataset S5 - Parameters'!$B$6*$C99*1000000))) + ('Dataset S5 - Parameters'!$B$11-$N99))/('Dataset S5 - Parameters'!$B$15*'Dataset S5 - Parameters'!$B$17-'Dataset S5 - Parameters'!$B$16*'Dataset S5 - Parameters'!$B$18))*(1/'Dataset S5 - Parameters'!$B$6)</f>
        <v>2784.4826353688618</v>
      </c>
      <c r="AA99" s="30">
        <v>0.28099277505993625</v>
      </c>
      <c r="AB99" s="30">
        <v>1.70030338957424E-5</v>
      </c>
      <c r="AC99" s="30">
        <v>0.28109662862125762</v>
      </c>
      <c r="AD99" s="30">
        <v>0.28132043271000873</v>
      </c>
      <c r="AE99" s="9">
        <v>-3.6945858024250988</v>
      </c>
      <c r="AF99" s="9">
        <v>0.36588244069131737</v>
      </c>
      <c r="AG99" s="9">
        <v>2.2285434783253835</v>
      </c>
      <c r="AH99" s="9">
        <v>3.3707956523336007</v>
      </c>
    </row>
    <row r="100" spans="1:34" x14ac:dyDescent="0.25">
      <c r="A100" s="1">
        <v>97</v>
      </c>
      <c r="B100" s="1" t="s">
        <v>427</v>
      </c>
      <c r="C100" s="1">
        <v>2661</v>
      </c>
      <c r="D100" s="1">
        <v>9</v>
      </c>
      <c r="E100" s="1">
        <v>119.811964</v>
      </c>
      <c r="F100" s="1">
        <v>-31.284019000000001</v>
      </c>
      <c r="G100" s="1">
        <v>25</v>
      </c>
      <c r="H100" s="1">
        <v>13.8314</v>
      </c>
      <c r="I100" s="1">
        <v>4.2599999999999999E-2</v>
      </c>
      <c r="J100" s="5">
        <f t="shared" si="10"/>
        <v>0.21299999999999999</v>
      </c>
      <c r="K100" s="1">
        <v>15.006</v>
      </c>
      <c r="L100" s="1">
        <v>4.99E-2</v>
      </c>
      <c r="M100" s="5">
        <f t="shared" si="11"/>
        <v>0.2495</v>
      </c>
      <c r="N100" s="1">
        <v>33.883699999999997</v>
      </c>
      <c r="O100" s="1">
        <v>0.1326</v>
      </c>
      <c r="P100" s="5">
        <f t="shared" si="12"/>
        <v>0.66300000000000003</v>
      </c>
      <c r="R100" s="1">
        <v>1.08</v>
      </c>
      <c r="S100" s="2">
        <f t="shared" si="8"/>
        <v>2.4497664733866418</v>
      </c>
      <c r="T100" s="5">
        <f t="shared" si="9"/>
        <v>7.2299261101551535E-2</v>
      </c>
      <c r="U100" s="1">
        <v>0.03</v>
      </c>
      <c r="V100" s="1">
        <v>48.9</v>
      </c>
      <c r="W100" s="31">
        <f>(LN(((('Dataset S5 - Parameters'!$B$15*EXP('Dataset S5 - Parameters'!$B$4*'Dataset S5 - Parameters'!$B$12)-('Dataset S5 - Parameters'!$B$16*EXP('Dataset S5 - Parameters'!$B$4*$C100*1000000))) + ('Dataset S5 - Parameters'!$B$9-$H100))/('Dataset S5 - Parameters'!$B$15-'Dataset S5 - Parameters'!$B$16)))*(1/'Dataset S5 - Parameters'!$B$4))*0.000001</f>
        <v>2999.335574587833</v>
      </c>
      <c r="X100" s="31">
        <f>(LN((((('Dataset S5 - Parameters'!$B$15/137.818)*EXP('Dataset S5 - Parameters'!$B$5*'Dataset S5 - Parameters'!$B$12)-(('Dataset S5 - Parameters'!$B$16/137.818)*EXP('Dataset S5 - Parameters'!$B$5*$C100*1000000))) + ('Dataset S5 - Parameters'!$B$10-$K100))/(('Dataset S5 - Parameters'!$B$15-'Dataset S5 - Parameters'!$B$16)/137.818)))*(1/'Dataset S5 - Parameters'!$B$5))*0.000001</f>
        <v>3352.8801502848314</v>
      </c>
      <c r="Y100" s="31">
        <f>0.000001*LN(((('Dataset S5 - Parameters'!$B$15*'Dataset S5 - Parameters'!$B$17*EXP('Dataset S5 - Parameters'!$B$6*'Dataset S5 - Parameters'!$B$12))-('Dataset S5 - Parameters'!$B$16*'Dataset S5 - Parameters'!$B$18*EXP('Dataset S5 - Parameters'!$B$6*$C100*1000000))) + ('Dataset S5 - Parameters'!$B$11-$N100))/('Dataset S5 - Parameters'!$B$15*'Dataset S5 - Parameters'!$B$17-'Dataset S5 - Parameters'!$B$16*'Dataset S5 - Parameters'!$B$18))*(1/'Dataset S5 - Parameters'!$B$6)</f>
        <v>3174.9101758453799</v>
      </c>
      <c r="AA100" s="30">
        <v>0.28102106194301291</v>
      </c>
      <c r="AB100" s="30">
        <v>3.2000128720992787E-5</v>
      </c>
      <c r="AC100" s="30">
        <v>0.28107356189932625</v>
      </c>
      <c r="AD100" s="30">
        <v>0.28129407074208712</v>
      </c>
      <c r="AE100" s="9">
        <v>-1.8678368736857465</v>
      </c>
      <c r="AF100" s="9">
        <v>1.3075662145137052</v>
      </c>
      <c r="AG100" s="9">
        <v>2.4522430533966024</v>
      </c>
      <c r="AH100" s="9">
        <v>3.2822173061797817</v>
      </c>
    </row>
    <row r="101" spans="1:34" x14ac:dyDescent="0.25">
      <c r="A101" s="1">
        <v>98</v>
      </c>
      <c r="B101" s="1" t="s">
        <v>428</v>
      </c>
      <c r="C101" s="1">
        <v>2746</v>
      </c>
      <c r="D101" s="1">
        <v>8</v>
      </c>
      <c r="E101" s="1">
        <v>119.64180399999999</v>
      </c>
      <c r="F101" s="1">
        <v>-31.294713000000002</v>
      </c>
      <c r="G101" s="1">
        <v>22</v>
      </c>
      <c r="H101" s="1">
        <v>13.7879</v>
      </c>
      <c r="I101" s="1">
        <v>4.4200000000000003E-2</v>
      </c>
      <c r="J101" s="5">
        <f t="shared" si="10"/>
        <v>0.20731637658419561</v>
      </c>
      <c r="K101" s="1">
        <v>14.784800000000001</v>
      </c>
      <c r="L101" s="1">
        <v>4.4499999999999998E-2</v>
      </c>
      <c r="M101" s="5">
        <f t="shared" si="11"/>
        <v>0.20872350131214262</v>
      </c>
      <c r="N101" s="1">
        <v>33.186100000000003</v>
      </c>
      <c r="O101" s="1">
        <v>0.1007</v>
      </c>
      <c r="P101" s="5">
        <f t="shared" si="12"/>
        <v>0.47232486701421939</v>
      </c>
      <c r="R101" s="1">
        <v>1.07</v>
      </c>
      <c r="S101" s="2">
        <f t="shared" si="8"/>
        <v>2.4069002531204897</v>
      </c>
      <c r="T101" s="5">
        <f t="shared" si="9"/>
        <v>7.2527360946917224E-2</v>
      </c>
      <c r="U101" s="1">
        <v>0.04</v>
      </c>
      <c r="V101" s="1">
        <v>48.2</v>
      </c>
      <c r="W101" s="31">
        <f>(LN(((('Dataset S5 - Parameters'!$B$15*EXP('Dataset S5 - Parameters'!$B$4*'Dataset S5 - Parameters'!$B$12)-('Dataset S5 - Parameters'!$B$16*EXP('Dataset S5 - Parameters'!$B$4*$C101*1000000))) + ('Dataset S5 - Parameters'!$B$9-$H101))/('Dataset S5 - Parameters'!$B$15-'Dataset S5 - Parameters'!$B$16)))*(1/'Dataset S5 - Parameters'!$B$4))*0.000001</f>
        <v>3218.5172328714225</v>
      </c>
      <c r="X101" s="31">
        <f>(LN((((('Dataset S5 - Parameters'!$B$15/137.818)*EXP('Dataset S5 - Parameters'!$B$5*'Dataset S5 - Parameters'!$B$12)-(('Dataset S5 - Parameters'!$B$16/137.818)*EXP('Dataset S5 - Parameters'!$B$5*$C101*1000000))) + ('Dataset S5 - Parameters'!$B$10-$K101))/(('Dataset S5 - Parameters'!$B$15-'Dataset S5 - Parameters'!$B$16)/137.818)))*(1/'Dataset S5 - Parameters'!$B$5))*0.000001</f>
        <v>3169.3519630338187</v>
      </c>
      <c r="Y101" s="31">
        <f>0.000001*LN(((('Dataset S5 - Parameters'!$B$15*'Dataset S5 - Parameters'!$B$17*EXP('Dataset S5 - Parameters'!$B$6*'Dataset S5 - Parameters'!$B$12))-('Dataset S5 - Parameters'!$B$16*'Dataset S5 - Parameters'!$B$18*EXP('Dataset S5 - Parameters'!$B$6*$C101*1000000))) + ('Dataset S5 - Parameters'!$B$11-$N101))/('Dataset S5 - Parameters'!$B$15*'Dataset S5 - Parameters'!$B$17-'Dataset S5 - Parameters'!$B$16*'Dataset S5 - Parameters'!$B$18))*(1/'Dataset S5 - Parameters'!$B$6)</f>
        <v>2852.818956505042</v>
      </c>
      <c r="AA101" s="30"/>
      <c r="AB101" s="30"/>
      <c r="AC101" s="30"/>
      <c r="AD101" s="30"/>
      <c r="AE101" s="9"/>
      <c r="AF101" s="9"/>
      <c r="AG101" s="9"/>
      <c r="AH101" s="9"/>
    </row>
    <row r="102" spans="1:34" x14ac:dyDescent="0.25">
      <c r="A102" s="1">
        <v>99</v>
      </c>
      <c r="B102" s="1" t="s">
        <v>429</v>
      </c>
      <c r="C102" s="1">
        <v>2773</v>
      </c>
      <c r="D102" s="1">
        <v>8</v>
      </c>
      <c r="E102" s="1">
        <v>120.532172</v>
      </c>
      <c r="F102" s="1">
        <v>-32.289203000000001</v>
      </c>
      <c r="G102" s="1">
        <v>36</v>
      </c>
      <c r="H102" s="1">
        <v>14.0764</v>
      </c>
      <c r="I102" s="1">
        <v>4.8800000000000003E-2</v>
      </c>
      <c r="J102" s="5">
        <f t="shared" si="10"/>
        <v>0.2928</v>
      </c>
      <c r="K102" s="1">
        <v>15.1678</v>
      </c>
      <c r="L102" s="1">
        <v>4.7600000000000003E-2</v>
      </c>
      <c r="M102" s="5">
        <f t="shared" si="11"/>
        <v>0.28560000000000002</v>
      </c>
      <c r="N102" s="1">
        <v>34.128100000000003</v>
      </c>
      <c r="O102" s="1">
        <v>0.11700000000000001</v>
      </c>
      <c r="P102" s="5">
        <f t="shared" si="12"/>
        <v>0.70200000000000007</v>
      </c>
      <c r="R102" s="1">
        <v>1.08</v>
      </c>
      <c r="S102" s="2">
        <f t="shared" si="8"/>
        <v>2.4244906368105483</v>
      </c>
      <c r="T102" s="5">
        <f t="shared" si="9"/>
        <v>7.1040891136938428E-2</v>
      </c>
      <c r="U102" s="1">
        <v>0.03</v>
      </c>
      <c r="V102" s="1">
        <v>37.1</v>
      </c>
      <c r="W102" s="31">
        <f>(LN(((('Dataset S5 - Parameters'!$B$15*EXP('Dataset S5 - Parameters'!$B$4*'Dataset S5 - Parameters'!$B$12)-('Dataset S5 - Parameters'!$B$16*EXP('Dataset S5 - Parameters'!$B$4*$C102*1000000))) + ('Dataset S5 - Parameters'!$B$9-$H102))/('Dataset S5 - Parameters'!$B$15-'Dataset S5 - Parameters'!$B$16)))*(1/'Dataset S5 - Parameters'!$B$4))*0.000001</f>
        <v>3606.222478276622</v>
      </c>
      <c r="X102" s="31">
        <f>(LN((((('Dataset S5 - Parameters'!$B$15/137.818)*EXP('Dataset S5 - Parameters'!$B$5*'Dataset S5 - Parameters'!$B$12)-(('Dataset S5 - Parameters'!$B$16/137.818)*EXP('Dataset S5 - Parameters'!$B$5*$C102*1000000))) + ('Dataset S5 - Parameters'!$B$10-$K102))/(('Dataset S5 - Parameters'!$B$15-'Dataset S5 - Parameters'!$B$16)/137.818)))*(1/'Dataset S5 - Parameters'!$B$5))*0.000001</f>
        <v>3713.934741106907</v>
      </c>
      <c r="Y102" s="31">
        <f>0.000001*LN(((('Dataset S5 - Parameters'!$B$15*'Dataset S5 - Parameters'!$B$17*EXP('Dataset S5 - Parameters'!$B$6*'Dataset S5 - Parameters'!$B$12))-('Dataset S5 - Parameters'!$B$16*'Dataset S5 - Parameters'!$B$18*EXP('Dataset S5 - Parameters'!$B$6*$C102*1000000))) + ('Dataset S5 - Parameters'!$B$11-$N102))/('Dataset S5 - Parameters'!$B$15*'Dataset S5 - Parameters'!$B$17-'Dataset S5 - Parameters'!$B$16*'Dataset S5 - Parameters'!$B$18))*(1/'Dataset S5 - Parameters'!$B$6)</f>
        <v>3626.7329937479931</v>
      </c>
      <c r="AA102" s="30">
        <v>0.28095710618801734</v>
      </c>
      <c r="AB102" s="30">
        <v>2.2000238392946272E-5</v>
      </c>
      <c r="AC102" s="30">
        <v>0.28099898636653781</v>
      </c>
      <c r="AD102" s="30">
        <v>0.28120884156175746</v>
      </c>
      <c r="AE102" s="9">
        <v>-1.4904031883533619</v>
      </c>
      <c r="AF102" s="9">
        <v>0.61297853528449242</v>
      </c>
      <c r="AG102" s="9">
        <v>2.3817888149708404</v>
      </c>
      <c r="AH102" s="9">
        <v>3.3471369687983881</v>
      </c>
    </row>
    <row r="103" spans="1:34" x14ac:dyDescent="0.25">
      <c r="A103" s="1">
        <v>100</v>
      </c>
      <c r="B103" s="1" t="s">
        <v>430</v>
      </c>
      <c r="C103" s="1">
        <v>2696</v>
      </c>
      <c r="D103" s="1">
        <v>14</v>
      </c>
      <c r="E103" s="1">
        <v>120.598887</v>
      </c>
      <c r="F103" s="1">
        <v>-32.283880000000003</v>
      </c>
      <c r="G103" s="1">
        <v>33</v>
      </c>
      <c r="H103" s="1">
        <v>13.903</v>
      </c>
      <c r="I103" s="1">
        <v>4.6600000000000003E-2</v>
      </c>
      <c r="J103" s="5">
        <f t="shared" si="10"/>
        <v>0.26769661932867217</v>
      </c>
      <c r="K103" s="1">
        <v>14.9757</v>
      </c>
      <c r="L103" s="1">
        <v>5.04E-2</v>
      </c>
      <c r="M103" s="5">
        <f t="shared" si="11"/>
        <v>0.28952595738551662</v>
      </c>
      <c r="N103" s="1">
        <v>33.654600000000002</v>
      </c>
      <c r="O103" s="1">
        <v>0.1236</v>
      </c>
      <c r="P103" s="5">
        <f t="shared" si="12"/>
        <v>0.71002794311210038</v>
      </c>
      <c r="R103" s="1">
        <v>1.08</v>
      </c>
      <c r="S103" s="2">
        <f t="shared" si="8"/>
        <v>2.420671797453787</v>
      </c>
      <c r="T103" s="5">
        <f t="shared" si="9"/>
        <v>7.1926922246997052E-2</v>
      </c>
      <c r="U103" s="1">
        <v>0.03</v>
      </c>
      <c r="V103" s="1">
        <v>31.1</v>
      </c>
      <c r="W103" s="31">
        <f>(LN(((('Dataset S5 - Parameters'!$B$15*EXP('Dataset S5 - Parameters'!$B$4*'Dataset S5 - Parameters'!$B$12)-('Dataset S5 - Parameters'!$B$16*EXP('Dataset S5 - Parameters'!$B$4*$C103*1000000))) + ('Dataset S5 - Parameters'!$B$9-$H103))/('Dataset S5 - Parameters'!$B$15-'Dataset S5 - Parameters'!$B$16)))*(1/'Dataset S5 - Parameters'!$B$4))*0.000001</f>
        <v>3189.0998616957108</v>
      </c>
      <c r="X103" s="31">
        <f>(LN((((('Dataset S5 - Parameters'!$B$15/137.818)*EXP('Dataset S5 - Parameters'!$B$5*'Dataset S5 - Parameters'!$B$12)-(('Dataset S5 - Parameters'!$B$16/137.818)*EXP('Dataset S5 - Parameters'!$B$5*$C103*1000000))) + ('Dataset S5 - Parameters'!$B$10-$K103))/(('Dataset S5 - Parameters'!$B$15-'Dataset S5 - Parameters'!$B$16)/137.818)))*(1/'Dataset S5 - Parameters'!$B$5))*0.000001</f>
        <v>3369.5368533232072</v>
      </c>
      <c r="Y103" s="31">
        <f>0.000001*LN(((('Dataset S5 - Parameters'!$B$15*'Dataset S5 - Parameters'!$B$17*EXP('Dataset S5 - Parameters'!$B$6*'Dataset S5 - Parameters'!$B$12))-('Dataset S5 - Parameters'!$B$16*'Dataset S5 - Parameters'!$B$18*EXP('Dataset S5 - Parameters'!$B$6*$C103*1000000))) + ('Dataset S5 - Parameters'!$B$11-$N103))/('Dataset S5 - Parameters'!$B$15*'Dataset S5 - Parameters'!$B$17-'Dataset S5 - Parameters'!$B$16*'Dataset S5 - Parameters'!$B$18))*(1/'Dataset S5 - Parameters'!$B$6)</f>
        <v>3086.9028108421558</v>
      </c>
      <c r="AA103" s="30">
        <v>0.2810989071304828</v>
      </c>
      <c r="AB103" s="30">
        <v>3.0500880340263587E-5</v>
      </c>
      <c r="AC103" s="30">
        <v>0.28105048009951966</v>
      </c>
      <c r="AD103" s="30">
        <v>0.28126769154230818</v>
      </c>
      <c r="AE103" s="9">
        <v>1.7230723443706353</v>
      </c>
      <c r="AF103" s="9">
        <v>1.2033875490185486</v>
      </c>
      <c r="AG103" s="9">
        <v>2.4530511640733765</v>
      </c>
      <c r="AH103" s="9">
        <v>3.0809540249468048</v>
      </c>
    </row>
    <row r="104" spans="1:34" x14ac:dyDescent="0.25">
      <c r="A104" s="1">
        <v>101</v>
      </c>
      <c r="B104" s="1" t="s">
        <v>431</v>
      </c>
      <c r="C104" s="1">
        <v>2653</v>
      </c>
      <c r="D104" s="1">
        <v>13</v>
      </c>
      <c r="E104" s="1">
        <v>121.33322699999999</v>
      </c>
      <c r="F104" s="1">
        <v>-32.735016000000002</v>
      </c>
      <c r="G104" s="1">
        <v>37</v>
      </c>
      <c r="H104" s="1">
        <v>14.0418</v>
      </c>
      <c r="I104" s="1">
        <v>3.44E-2</v>
      </c>
      <c r="J104" s="5">
        <f t="shared" si="10"/>
        <v>0.20924703104225875</v>
      </c>
      <c r="K104" s="1">
        <v>15.0344</v>
      </c>
      <c r="L104" s="1">
        <v>3.9E-2</v>
      </c>
      <c r="M104" s="5">
        <f t="shared" si="11"/>
        <v>0.23722773868163055</v>
      </c>
      <c r="N104" s="1">
        <v>33.7712</v>
      </c>
      <c r="O104" s="1">
        <v>0.1072</v>
      </c>
      <c r="P104" s="5">
        <f t="shared" si="12"/>
        <v>0.65207214324796914</v>
      </c>
      <c r="R104" s="1">
        <v>1.07</v>
      </c>
      <c r="S104" s="2">
        <f t="shared" si="8"/>
        <v>2.4050477858963952</v>
      </c>
      <c r="T104" s="5">
        <f t="shared" si="9"/>
        <v>7.1215940976228118E-2</v>
      </c>
      <c r="U104" s="1">
        <v>0.02</v>
      </c>
      <c r="V104" s="1">
        <v>44.9</v>
      </c>
      <c r="W104" s="31">
        <f>(LN(((('Dataset S5 - Parameters'!$B$15*EXP('Dataset S5 - Parameters'!$B$4*'Dataset S5 - Parameters'!$B$12)-('Dataset S5 - Parameters'!$B$16*EXP('Dataset S5 - Parameters'!$B$4*$C104*1000000))) + ('Dataset S5 - Parameters'!$B$9-$H104))/('Dataset S5 - Parameters'!$B$15-'Dataset S5 - Parameters'!$B$16)))*(1/'Dataset S5 - Parameters'!$B$4))*0.000001</f>
        <v>3208.3917903874453</v>
      </c>
      <c r="X104" s="31">
        <f>(LN((((('Dataset S5 - Parameters'!$B$15/137.818)*EXP('Dataset S5 - Parameters'!$B$5*'Dataset S5 - Parameters'!$B$12)-(('Dataset S5 - Parameters'!$B$16/137.818)*EXP('Dataset S5 - Parameters'!$B$5*$C104*1000000))) + ('Dataset S5 - Parameters'!$B$10-$K104))/(('Dataset S5 - Parameters'!$B$15-'Dataset S5 - Parameters'!$B$16)/137.818)))*(1/'Dataset S5 - Parameters'!$B$5))*0.000001</f>
        <v>3379.8650187939893</v>
      </c>
      <c r="Y104" s="31">
        <f>0.000001*LN(((('Dataset S5 - Parameters'!$B$15*'Dataset S5 - Parameters'!$B$17*EXP('Dataset S5 - Parameters'!$B$6*'Dataset S5 - Parameters'!$B$12))-('Dataset S5 - Parameters'!$B$16*'Dataset S5 - Parameters'!$B$18*EXP('Dataset S5 - Parameters'!$B$6*$C104*1000000))) + ('Dataset S5 - Parameters'!$B$11-$N104))/('Dataset S5 - Parameters'!$B$15*'Dataset S5 - Parameters'!$B$17-'Dataset S5 - Parameters'!$B$16*'Dataset S5 - Parameters'!$B$18))*(1/'Dataset S5 - Parameters'!$B$6)</f>
        <v>3070.3648868529122</v>
      </c>
      <c r="AA104" s="30">
        <v>0.2810296618625574</v>
      </c>
      <c r="AB104" s="30">
        <v>1.5000132717674567E-5</v>
      </c>
      <c r="AC104" s="30">
        <v>0.28107883562186958</v>
      </c>
      <c r="AD104" s="30">
        <v>0.28130009785356519</v>
      </c>
      <c r="AE104" s="9">
        <v>-1.7494650283211843</v>
      </c>
      <c r="AF104" s="9">
        <v>0.28479601728432818</v>
      </c>
      <c r="AG104" s="9">
        <v>2.2295057678154593</v>
      </c>
      <c r="AH104" s="9">
        <v>3.2684697671962062</v>
      </c>
    </row>
    <row r="105" spans="1:34" x14ac:dyDescent="0.25">
      <c r="A105" s="1">
        <v>102</v>
      </c>
      <c r="B105" s="1" t="s">
        <v>432</v>
      </c>
      <c r="C105" s="1">
        <v>2656</v>
      </c>
      <c r="D105" s="1">
        <v>9</v>
      </c>
      <c r="E105" s="1">
        <v>121.42179299999999</v>
      </c>
      <c r="F105" s="1">
        <v>-32.654068000000002</v>
      </c>
      <c r="G105" s="1">
        <v>27</v>
      </c>
      <c r="H105" s="1">
        <v>14.0571</v>
      </c>
      <c r="I105" s="1">
        <v>4.7699999999999999E-2</v>
      </c>
      <c r="J105" s="5">
        <f t="shared" si="10"/>
        <v>0.24785647056310633</v>
      </c>
      <c r="K105" s="1">
        <v>15.0928</v>
      </c>
      <c r="L105" s="1">
        <v>5.0999999999999997E-2</v>
      </c>
      <c r="M105" s="5">
        <f t="shared" si="11"/>
        <v>0.26500377355803822</v>
      </c>
      <c r="N105" s="1">
        <v>34.082099999999997</v>
      </c>
      <c r="O105" s="1">
        <v>0.1295</v>
      </c>
      <c r="P105" s="5">
        <f t="shared" si="12"/>
        <v>0.67290173874050885</v>
      </c>
      <c r="R105" s="1">
        <v>1.07</v>
      </c>
      <c r="S105" s="2">
        <f t="shared" si="8"/>
        <v>2.424547026058006</v>
      </c>
      <c r="T105" s="5">
        <f t="shared" si="9"/>
        <v>7.1138428267565862E-2</v>
      </c>
      <c r="U105" s="1">
        <v>0.03</v>
      </c>
      <c r="V105" s="1">
        <v>41.3</v>
      </c>
      <c r="W105" s="31">
        <f>(LN(((('Dataset S5 - Parameters'!$B$15*EXP('Dataset S5 - Parameters'!$B$4*'Dataset S5 - Parameters'!$B$12)-('Dataset S5 - Parameters'!$B$16*EXP('Dataset S5 - Parameters'!$B$4*$C105*1000000))) + ('Dataset S5 - Parameters'!$B$9-$H105))/('Dataset S5 - Parameters'!$B$15-'Dataset S5 - Parameters'!$B$16)))*(1/'Dataset S5 - Parameters'!$B$4))*0.000001</f>
        <v>3234.3160732856031</v>
      </c>
      <c r="X105" s="31">
        <f>(LN((((('Dataset S5 - Parameters'!$B$15/137.818)*EXP('Dataset S5 - Parameters'!$B$5*'Dataset S5 - Parameters'!$B$12)-(('Dataset S5 - Parameters'!$B$16/137.818)*EXP('Dataset S5 - Parameters'!$B$5*$C105*1000000))) + ('Dataset S5 - Parameters'!$B$10-$K105))/(('Dataset S5 - Parameters'!$B$15-'Dataset S5 - Parameters'!$B$16)/137.818)))*(1/'Dataset S5 - Parameters'!$B$5))*0.000001</f>
        <v>3463.0984112020897</v>
      </c>
      <c r="Y105" s="31">
        <f>0.000001*LN(((('Dataset S5 - Parameters'!$B$15*'Dataset S5 - Parameters'!$B$17*EXP('Dataset S5 - Parameters'!$B$6*'Dataset S5 - Parameters'!$B$12))-('Dataset S5 - Parameters'!$B$16*'Dataset S5 - Parameters'!$B$18*EXP('Dataset S5 - Parameters'!$B$6*$C105*1000000))) + ('Dataset S5 - Parameters'!$B$11-$N105))/('Dataset S5 - Parameters'!$B$15*'Dataset S5 - Parameters'!$B$17-'Dataset S5 - Parameters'!$B$16*'Dataset S5 - Parameters'!$B$18))*(1/'Dataset S5 - Parameters'!$B$6)</f>
        <v>3311.9776076756889</v>
      </c>
      <c r="AA105" s="30">
        <v>0.28104628122882652</v>
      </c>
      <c r="AB105" s="30">
        <v>1.9000269905434104E-5</v>
      </c>
      <c r="AC105" s="30">
        <v>0.28107685806822186</v>
      </c>
      <c r="AD105" s="30">
        <v>0.28129783779225359</v>
      </c>
      <c r="AE105" s="9">
        <v>-1.0878462071006734</v>
      </c>
      <c r="AF105" s="9">
        <v>0.45821595800492643</v>
      </c>
      <c r="AG105" s="9">
        <v>2.2699056448513399</v>
      </c>
      <c r="AH105" s="9">
        <v>3.2287319993002663</v>
      </c>
    </row>
    <row r="106" spans="1:34" x14ac:dyDescent="0.25">
      <c r="A106" s="1">
        <v>103</v>
      </c>
      <c r="B106" s="1" t="s">
        <v>382</v>
      </c>
      <c r="C106" s="1">
        <v>2691</v>
      </c>
      <c r="D106" s="1">
        <v>9</v>
      </c>
      <c r="E106" s="1">
        <v>121.688068</v>
      </c>
      <c r="F106" s="1">
        <v>-32.456980000000001</v>
      </c>
      <c r="G106" s="1">
        <v>38</v>
      </c>
      <c r="H106" s="1">
        <v>14.257899999999999</v>
      </c>
      <c r="I106" s="1">
        <v>2.5899999999999999E-2</v>
      </c>
      <c r="J106" s="5">
        <f t="shared" si="10"/>
        <v>0.15965832267689647</v>
      </c>
      <c r="K106" s="1">
        <v>15.2614</v>
      </c>
      <c r="L106" s="1">
        <v>2.8299999999999999E-2</v>
      </c>
      <c r="M106" s="5">
        <f t="shared" si="11"/>
        <v>0.17445291628402201</v>
      </c>
      <c r="N106" s="1">
        <v>34.082000000000001</v>
      </c>
      <c r="O106" s="1">
        <v>6.8500000000000005E-2</v>
      </c>
      <c r="P106" s="5">
        <f t="shared" si="12"/>
        <v>0.4222623592033749</v>
      </c>
      <c r="R106" s="2">
        <v>1.0703820340000001</v>
      </c>
      <c r="S106" s="2">
        <f t="shared" si="8"/>
        <v>2.3903940973074578</v>
      </c>
      <c r="T106" s="5">
        <f t="shared" si="9"/>
        <v>7.0136555874287243E-2</v>
      </c>
      <c r="U106" s="2">
        <v>2.5925618000000001E-2</v>
      </c>
      <c r="V106" s="1">
        <v>58.6</v>
      </c>
      <c r="W106" s="31">
        <f>(LN(((('Dataset S5 - Parameters'!$B$15*EXP('Dataset S5 - Parameters'!$B$4*'Dataset S5 - Parameters'!$B$12)-('Dataset S5 - Parameters'!$B$16*EXP('Dataset S5 - Parameters'!$B$4*$C106*1000000))) + ('Dataset S5 - Parameters'!$B$9-$H106))/('Dataset S5 - Parameters'!$B$15-'Dataset S5 - Parameters'!$B$16)))*(1/'Dataset S5 - Parameters'!$B$4))*0.000001</f>
        <v>3552.7906414789718</v>
      </c>
      <c r="X106" s="31">
        <f>(LN((((('Dataset S5 - Parameters'!$B$15/137.818)*EXP('Dataset S5 - Parameters'!$B$5*'Dataset S5 - Parameters'!$B$12)-(('Dataset S5 - Parameters'!$B$16/137.818)*EXP('Dataset S5 - Parameters'!$B$5*$C106*1000000))) + ('Dataset S5 - Parameters'!$B$10-$K106))/(('Dataset S5 - Parameters'!$B$15-'Dataset S5 - Parameters'!$B$16)/137.818)))*(1/'Dataset S5 - Parameters'!$B$5))*0.000001</f>
        <v>3703.7210050660174</v>
      </c>
      <c r="Y106" s="31">
        <f>0.000001*LN(((('Dataset S5 - Parameters'!$B$15*'Dataset S5 - Parameters'!$B$17*EXP('Dataset S5 - Parameters'!$B$6*'Dataset S5 - Parameters'!$B$12))-('Dataset S5 - Parameters'!$B$16*'Dataset S5 - Parameters'!$B$18*EXP('Dataset S5 - Parameters'!$B$6*$C106*1000000))) + ('Dataset S5 - Parameters'!$B$11-$N106))/('Dataset S5 - Parameters'!$B$15*'Dataset S5 - Parameters'!$B$17-'Dataset S5 - Parameters'!$B$16*'Dataset S5 - Parameters'!$B$18))*(1/'Dataset S5 - Parameters'!$B$6)</f>
        <v>3396.1398871256588</v>
      </c>
      <c r="AA106" s="30">
        <v>0.28102525817560042</v>
      </c>
      <c r="AB106" s="30">
        <v>2.4500718244470619E-5</v>
      </c>
      <c r="AC106" s="30">
        <v>0.28105377842300072</v>
      </c>
      <c r="AD106" s="30">
        <v>0.28127146105485795</v>
      </c>
      <c r="AE106" s="9">
        <v>-1.0147612161742758</v>
      </c>
      <c r="AF106" s="9">
        <v>0.87417982045065501</v>
      </c>
      <c r="AG106" s="9">
        <v>2.3789936851857192</v>
      </c>
      <c r="AH106" s="9">
        <v>3.2512689972129376</v>
      </c>
    </row>
    <row r="107" spans="1:34" x14ac:dyDescent="0.25">
      <c r="A107" s="1">
        <v>104</v>
      </c>
      <c r="B107" s="1" t="s">
        <v>383</v>
      </c>
      <c r="C107" s="1">
        <v>2658</v>
      </c>
      <c r="D107" s="1">
        <v>5</v>
      </c>
      <c r="E107" s="1">
        <v>120.685675</v>
      </c>
      <c r="F107" s="1">
        <v>-32.072631999999999</v>
      </c>
      <c r="G107" s="1">
        <v>29</v>
      </c>
      <c r="H107" s="1">
        <v>13.9391</v>
      </c>
      <c r="I107" s="1">
        <v>2.7300000000000001E-2</v>
      </c>
      <c r="J107" s="5">
        <f t="shared" si="10"/>
        <v>0.14701499923477196</v>
      </c>
      <c r="K107" s="1">
        <v>14.978199999999999</v>
      </c>
      <c r="L107" s="1">
        <v>2.92E-2</v>
      </c>
      <c r="M107" s="5">
        <f t="shared" si="11"/>
        <v>0.15724681236832752</v>
      </c>
      <c r="N107" s="1">
        <v>33.739600000000003</v>
      </c>
      <c r="O107" s="1">
        <v>6.93E-2</v>
      </c>
      <c r="P107" s="5">
        <f t="shared" si="12"/>
        <v>0.37319192113442112</v>
      </c>
      <c r="R107" s="2">
        <v>1.074545702</v>
      </c>
      <c r="S107" s="2">
        <f t="shared" si="8"/>
        <v>2.4205006062084355</v>
      </c>
      <c r="T107" s="5">
        <f t="shared" si="9"/>
        <v>7.174064322660717E-2</v>
      </c>
      <c r="U107" s="2">
        <v>3.6962083E-2</v>
      </c>
      <c r="V107" s="1">
        <v>39.9</v>
      </c>
      <c r="W107" s="31">
        <f>(LN(((('Dataset S5 - Parameters'!$B$15*EXP('Dataset S5 - Parameters'!$B$4*'Dataset S5 - Parameters'!$B$12)-('Dataset S5 - Parameters'!$B$16*EXP('Dataset S5 - Parameters'!$B$4*$C107*1000000))) + ('Dataset S5 - Parameters'!$B$9-$H107))/('Dataset S5 - Parameters'!$B$15-'Dataset S5 - Parameters'!$B$16)))*(1/'Dataset S5 - Parameters'!$B$4))*0.000001</f>
        <v>3110.6128847307959</v>
      </c>
      <c r="X107" s="31">
        <f>(LN((((('Dataset S5 - Parameters'!$B$15/137.818)*EXP('Dataset S5 - Parameters'!$B$5*'Dataset S5 - Parameters'!$B$12)-(('Dataset S5 - Parameters'!$B$16/137.818)*EXP('Dataset S5 - Parameters'!$B$5*$C107*1000000))) + ('Dataset S5 - Parameters'!$B$10-$K107))/(('Dataset S5 - Parameters'!$B$15-'Dataset S5 - Parameters'!$B$16)/137.818)))*(1/'Dataset S5 - Parameters'!$B$5))*0.000001</f>
        <v>3306.7727413458178</v>
      </c>
      <c r="Y107" s="31">
        <f>0.000001*LN(((('Dataset S5 - Parameters'!$B$15*'Dataset S5 - Parameters'!$B$17*EXP('Dataset S5 - Parameters'!$B$6*'Dataset S5 - Parameters'!$B$12))-('Dataset S5 - Parameters'!$B$16*'Dataset S5 - Parameters'!$B$18*EXP('Dataset S5 - Parameters'!$B$6*$C107*1000000))) + ('Dataset S5 - Parameters'!$B$11-$N107))/('Dataset S5 - Parameters'!$B$15*'Dataset S5 - Parameters'!$B$17-'Dataset S5 - Parameters'!$B$16*'Dataset S5 - Parameters'!$B$18))*(1/'Dataset S5 - Parameters'!$B$6)</f>
        <v>3058.5931351594918</v>
      </c>
      <c r="AA107" s="30">
        <v>0.28091677885158306</v>
      </c>
      <c r="AB107" s="30">
        <v>4.4000004642785836E-5</v>
      </c>
      <c r="AC107" s="30">
        <v>0.28107553963758719</v>
      </c>
      <c r="AD107" s="30">
        <v>0.28129633101438534</v>
      </c>
      <c r="AE107" s="9">
        <v>-5.6483316267519346</v>
      </c>
      <c r="AF107" s="9">
        <v>2.4505261332830073</v>
      </c>
      <c r="AG107" s="9">
        <v>2.6732539643436009</v>
      </c>
      <c r="AH107" s="9">
        <v>3.5198123303172775</v>
      </c>
    </row>
    <row r="108" spans="1:34" x14ac:dyDescent="0.25">
      <c r="A108" s="1">
        <v>105</v>
      </c>
      <c r="B108" s="1" t="s">
        <v>384</v>
      </c>
      <c r="C108" s="1">
        <v>2652</v>
      </c>
      <c r="D108" s="1">
        <v>7</v>
      </c>
      <c r="E108" s="1">
        <v>120.93125499999999</v>
      </c>
      <c r="F108" s="1">
        <v>-32.130634999999998</v>
      </c>
      <c r="G108" s="1">
        <v>37</v>
      </c>
      <c r="H108" s="1">
        <v>13.946400000000001</v>
      </c>
      <c r="I108" s="1">
        <v>2.6700000000000002E-2</v>
      </c>
      <c r="J108" s="5">
        <f t="shared" si="10"/>
        <v>0.16240975955896247</v>
      </c>
      <c r="K108" s="1">
        <v>15.0166</v>
      </c>
      <c r="L108" s="1">
        <v>2.6499999999999999E-2</v>
      </c>
      <c r="M108" s="5">
        <f t="shared" si="11"/>
        <v>0.1611932070529028</v>
      </c>
      <c r="N108" s="1">
        <v>33.7789</v>
      </c>
      <c r="O108" s="1">
        <v>6.4899999999999999E-2</v>
      </c>
      <c r="P108" s="5">
        <f t="shared" si="12"/>
        <v>0.39477128821635443</v>
      </c>
      <c r="R108" s="2">
        <v>1.0767366490000001</v>
      </c>
      <c r="S108" s="2">
        <f t="shared" si="8"/>
        <v>2.4220515688636493</v>
      </c>
      <c r="T108" s="5">
        <f t="shared" si="9"/>
        <v>7.1703091837320015E-2</v>
      </c>
      <c r="U108" s="2">
        <v>2.1833552999999999E-2</v>
      </c>
      <c r="V108" s="1">
        <v>67.3</v>
      </c>
      <c r="W108" s="31">
        <f>(LN(((('Dataset S5 - Parameters'!$B$15*EXP('Dataset S5 - Parameters'!$B$4*'Dataset S5 - Parameters'!$B$12)-('Dataset S5 - Parameters'!$B$16*EXP('Dataset S5 - Parameters'!$B$4*$C108*1000000))) + ('Dataset S5 - Parameters'!$B$9-$H108))/('Dataset S5 - Parameters'!$B$15-'Dataset S5 - Parameters'!$B$16)))*(1/'Dataset S5 - Parameters'!$B$4))*0.000001</f>
        <v>3099.9780281698704</v>
      </c>
      <c r="X108" s="31">
        <f>(LN((((('Dataset S5 - Parameters'!$B$15/137.818)*EXP('Dataset S5 - Parameters'!$B$5*'Dataset S5 - Parameters'!$B$12)-(('Dataset S5 - Parameters'!$B$16/137.818)*EXP('Dataset S5 - Parameters'!$B$5*$C108*1000000))) + ('Dataset S5 - Parameters'!$B$10-$K108))/(('Dataset S5 - Parameters'!$B$15-'Dataset S5 - Parameters'!$B$16)/137.818)))*(1/'Dataset S5 - Parameters'!$B$5))*0.000001</f>
        <v>3352.9359450693996</v>
      </c>
      <c r="Y108" s="31">
        <f>0.000001*LN(((('Dataset S5 - Parameters'!$B$15*'Dataset S5 - Parameters'!$B$17*EXP('Dataset S5 - Parameters'!$B$6*'Dataset S5 - Parameters'!$B$12))-('Dataset S5 - Parameters'!$B$16*'Dataset S5 - Parameters'!$B$18*EXP('Dataset S5 - Parameters'!$B$6*$C108*1000000))) + ('Dataset S5 - Parameters'!$B$11-$N108))/('Dataset S5 - Parameters'!$B$15*'Dataset S5 - Parameters'!$B$17-'Dataset S5 - Parameters'!$B$16*'Dataset S5 - Parameters'!$B$18))*(1/'Dataset S5 - Parameters'!$B$6)</f>
        <v>3073.7650444375695</v>
      </c>
      <c r="AA108" s="30">
        <v>0.28104875977396865</v>
      </c>
      <c r="AB108" s="30">
        <v>1.0000187328608227E-5</v>
      </c>
      <c r="AC108" s="30">
        <v>0.28107949478180522</v>
      </c>
      <c r="AD108" s="30">
        <v>0.28130085117920595</v>
      </c>
      <c r="AE108" s="9">
        <v>-1.0934631806003292</v>
      </c>
      <c r="AF108" s="9">
        <v>0.12657791640563226</v>
      </c>
      <c r="AG108" s="9">
        <v>2.19295550304897</v>
      </c>
      <c r="AH108" s="9">
        <v>3.2259432338265412</v>
      </c>
    </row>
    <row r="109" spans="1:34" x14ac:dyDescent="0.25">
      <c r="A109" s="1">
        <v>106</v>
      </c>
      <c r="B109" s="1" t="s">
        <v>385</v>
      </c>
      <c r="C109" s="1">
        <v>2673</v>
      </c>
      <c r="D109" s="1">
        <v>8</v>
      </c>
      <c r="E109" s="1">
        <v>121.591148</v>
      </c>
      <c r="F109" s="1">
        <v>-32.172969000000002</v>
      </c>
      <c r="G109" s="1">
        <v>37</v>
      </c>
      <c r="H109" s="1">
        <v>13.9457</v>
      </c>
      <c r="I109" s="1">
        <v>1.95E-2</v>
      </c>
      <c r="J109" s="5">
        <f t="shared" si="10"/>
        <v>0.11861386934081528</v>
      </c>
      <c r="K109" s="1">
        <v>15.0122</v>
      </c>
      <c r="L109" s="1">
        <v>2.2200000000000001E-2</v>
      </c>
      <c r="M109" s="5">
        <f t="shared" si="11"/>
        <v>0.13503732817262049</v>
      </c>
      <c r="N109" s="1">
        <v>33.8095</v>
      </c>
      <c r="O109" s="1">
        <v>6.3899999999999998E-2</v>
      </c>
      <c r="P109" s="5">
        <f t="shared" si="12"/>
        <v>0.38868852568605622</v>
      </c>
      <c r="R109" s="2">
        <v>1.0764751859999999</v>
      </c>
      <c r="S109" s="2">
        <f t="shared" si="8"/>
        <v>2.4243673677190816</v>
      </c>
      <c r="T109" s="5">
        <f t="shared" si="9"/>
        <v>7.1706690951332669E-2</v>
      </c>
      <c r="U109" s="2">
        <v>2.8829711000000001E-2</v>
      </c>
      <c r="V109" s="1">
        <v>48</v>
      </c>
      <c r="W109" s="31">
        <f>(LN(((('Dataset S5 - Parameters'!$B$15*EXP('Dataset S5 - Parameters'!$B$4*'Dataset S5 - Parameters'!$B$12)-('Dataset S5 - Parameters'!$B$16*EXP('Dataset S5 - Parameters'!$B$4*$C109*1000000))) + ('Dataset S5 - Parameters'!$B$9-$H109))/('Dataset S5 - Parameters'!$B$15-'Dataset S5 - Parameters'!$B$16)))*(1/'Dataset S5 - Parameters'!$B$4))*0.000001</f>
        <v>3164.6458843099363</v>
      </c>
      <c r="X109" s="31">
        <f>(LN((((('Dataset S5 - Parameters'!$B$15/137.818)*EXP('Dataset S5 - Parameters'!$B$5*'Dataset S5 - Parameters'!$B$12)-(('Dataset S5 - Parameters'!$B$16/137.818)*EXP('Dataset S5 - Parameters'!$B$5*$C109*1000000))) + ('Dataset S5 - Parameters'!$B$10-$K109))/(('Dataset S5 - Parameters'!$B$15-'Dataset S5 - Parameters'!$B$16)/137.818)))*(1/'Dataset S5 - Parameters'!$B$5))*0.000001</f>
        <v>3381.853032927711</v>
      </c>
      <c r="Y109" s="31">
        <f>0.000001*LN(((('Dataset S5 - Parameters'!$B$15*'Dataset S5 - Parameters'!$B$17*EXP('Dataset S5 - Parameters'!$B$6*'Dataset S5 - Parameters'!$B$12))-('Dataset S5 - Parameters'!$B$16*'Dataset S5 - Parameters'!$B$18*EXP('Dataset S5 - Parameters'!$B$6*$C109*1000000))) + ('Dataset S5 - Parameters'!$B$11-$N109))/('Dataset S5 - Parameters'!$B$15*'Dataset S5 - Parameters'!$B$17-'Dataset S5 - Parameters'!$B$16*'Dataset S5 - Parameters'!$B$18))*(1/'Dataset S5 - Parameters'!$B$6)</f>
        <v>3148.047787482511</v>
      </c>
      <c r="AA109" s="30">
        <v>0.28105393971429476</v>
      </c>
      <c r="AB109" s="30">
        <v>1.5000228581114179E-5</v>
      </c>
      <c r="AC109" s="30">
        <v>0.28106564983845822</v>
      </c>
      <c r="AD109" s="30">
        <v>0.28128502838680935</v>
      </c>
      <c r="AE109" s="9">
        <v>-0.41663305957784225</v>
      </c>
      <c r="AF109" s="9">
        <v>0.28482638001182642</v>
      </c>
      <c r="AG109" s="9">
        <v>2.2427560883808648</v>
      </c>
      <c r="AH109" s="9">
        <v>3.1993599035654214</v>
      </c>
    </row>
    <row r="110" spans="1:34" x14ac:dyDescent="0.25">
      <c r="A110" s="1">
        <v>107</v>
      </c>
      <c r="B110" s="1" t="s">
        <v>386</v>
      </c>
      <c r="C110" s="1">
        <v>2653</v>
      </c>
      <c r="D110" s="1">
        <v>15</v>
      </c>
      <c r="E110" s="1">
        <v>119.419847</v>
      </c>
      <c r="F110" s="1">
        <v>-31.782903000000001</v>
      </c>
      <c r="G110" s="1">
        <v>35</v>
      </c>
      <c r="H110" s="1">
        <v>13.926399999999999</v>
      </c>
      <c r="I110" s="1">
        <v>3.1699999999999999E-2</v>
      </c>
      <c r="J110" s="5">
        <f t="shared" si="10"/>
        <v>0.18753972912425781</v>
      </c>
      <c r="K110" s="1">
        <v>14.9809</v>
      </c>
      <c r="L110" s="1">
        <v>3.2899999999999999E-2</v>
      </c>
      <c r="M110" s="5">
        <f t="shared" si="11"/>
        <v>0.19463902486397736</v>
      </c>
      <c r="N110" s="1">
        <v>33.679499999999997</v>
      </c>
      <c r="O110" s="1">
        <v>8.0699999999999994E-2</v>
      </c>
      <c r="P110" s="5">
        <f t="shared" si="12"/>
        <v>0.47742763849613901</v>
      </c>
      <c r="R110" s="2">
        <v>1.0757194969999999</v>
      </c>
      <c r="S110" s="2">
        <f t="shared" si="8"/>
        <v>2.4183924057904411</v>
      </c>
      <c r="T110" s="5">
        <f t="shared" si="9"/>
        <v>7.180606617647059E-2</v>
      </c>
      <c r="U110" s="2">
        <v>2.4720463000000002E-2</v>
      </c>
      <c r="V110" s="1">
        <v>49.4</v>
      </c>
      <c r="W110" s="31">
        <f>(LN(((('Dataset S5 - Parameters'!$B$15*EXP('Dataset S5 - Parameters'!$B$4*'Dataset S5 - Parameters'!$B$12)-('Dataset S5 - Parameters'!$B$16*EXP('Dataset S5 - Parameters'!$B$4*$C110*1000000))) + ('Dataset S5 - Parameters'!$B$9-$H110))/('Dataset S5 - Parameters'!$B$15-'Dataset S5 - Parameters'!$B$16)))*(1/'Dataset S5 - Parameters'!$B$4))*0.000001</f>
        <v>3080.8118808764489</v>
      </c>
      <c r="X110" s="31">
        <f>(LN((((('Dataset S5 - Parameters'!$B$15/137.818)*EXP('Dataset S5 - Parameters'!$B$5*'Dataset S5 - Parameters'!$B$12)-(('Dataset S5 - Parameters'!$B$16/137.818)*EXP('Dataset S5 - Parameters'!$B$5*$C110*1000000))) + ('Dataset S5 - Parameters'!$B$10-$K110))/(('Dataset S5 - Parameters'!$B$15-'Dataset S5 - Parameters'!$B$16)/137.818)))*(1/'Dataset S5 - Parameters'!$B$5))*0.000001</f>
        <v>3302.0016537337201</v>
      </c>
      <c r="Y110" s="31">
        <f>0.000001*LN(((('Dataset S5 - Parameters'!$B$15*'Dataset S5 - Parameters'!$B$17*EXP('Dataset S5 - Parameters'!$B$6*'Dataset S5 - Parameters'!$B$12))-('Dataset S5 - Parameters'!$B$16*'Dataset S5 - Parameters'!$B$18*EXP('Dataset S5 - Parameters'!$B$6*$C110*1000000))) + ('Dataset S5 - Parameters'!$B$11-$N110))/('Dataset S5 - Parameters'!$B$15*'Dataset S5 - Parameters'!$B$17-'Dataset S5 - Parameters'!$B$16*'Dataset S5 - Parameters'!$B$18))*(1/'Dataset S5 - Parameters'!$B$6)</f>
        <v>3000.7113707413132</v>
      </c>
      <c r="AA110" s="30">
        <v>0.28101265500899525</v>
      </c>
      <c r="AB110" s="30">
        <v>1.2001607951461924E-5</v>
      </c>
      <c r="AC110" s="30">
        <v>0.28107883562186958</v>
      </c>
      <c r="AD110" s="30">
        <v>0.28130009785356519</v>
      </c>
      <c r="AE110" s="9">
        <v>-2.3545213828679579</v>
      </c>
      <c r="AF110" s="9">
        <v>0.18231507486767684</v>
      </c>
      <c r="AG110" s="9">
        <v>2.2056257128992711</v>
      </c>
      <c r="AH110" s="9">
        <v>3.3069393455775797</v>
      </c>
    </row>
    <row r="111" spans="1:34" x14ac:dyDescent="0.25">
      <c r="A111" s="1">
        <v>108</v>
      </c>
      <c r="B111" s="1" t="s">
        <v>387</v>
      </c>
      <c r="C111" s="1">
        <v>2755</v>
      </c>
      <c r="D111" s="1">
        <v>12</v>
      </c>
      <c r="E111" s="1">
        <v>119.48801400000001</v>
      </c>
      <c r="F111" s="1">
        <v>-31.652038999999998</v>
      </c>
      <c r="G111" s="1">
        <v>35</v>
      </c>
      <c r="H111" s="1">
        <v>13.634600000000001</v>
      </c>
      <c r="I111" s="1">
        <v>2.8199999999999999E-2</v>
      </c>
      <c r="J111" s="5">
        <f t="shared" si="10"/>
        <v>0.16683344988340917</v>
      </c>
      <c r="K111" s="1">
        <v>14.830500000000001</v>
      </c>
      <c r="L111" s="1">
        <v>2.93E-2</v>
      </c>
      <c r="M111" s="5">
        <f t="shared" si="11"/>
        <v>0.17334113764481876</v>
      </c>
      <c r="N111" s="1">
        <v>33.432699999999997</v>
      </c>
      <c r="O111" s="1">
        <v>6.3899999999999998E-2</v>
      </c>
      <c r="P111" s="5">
        <f t="shared" si="12"/>
        <v>0.37803749814006549</v>
      </c>
      <c r="R111" s="2">
        <v>1.087710677</v>
      </c>
      <c r="S111" s="2">
        <f t="shared" si="8"/>
        <v>2.4520484649347978</v>
      </c>
      <c r="T111" s="5">
        <f t="shared" si="9"/>
        <v>7.3342819004591261E-2</v>
      </c>
      <c r="U111" s="2">
        <v>3.2019414000000003E-2</v>
      </c>
      <c r="V111" s="1">
        <v>39.4</v>
      </c>
      <c r="W111" s="31">
        <f>(LN(((('Dataset S5 - Parameters'!$B$15*EXP('Dataset S5 - Parameters'!$B$4*'Dataset S5 - Parameters'!$B$12)-('Dataset S5 - Parameters'!$B$16*EXP('Dataset S5 - Parameters'!$B$4*$C111*1000000))) + ('Dataset S5 - Parameters'!$B$9-$H111))/('Dataset S5 - Parameters'!$B$15-'Dataset S5 - Parameters'!$B$16)))*(1/'Dataset S5 - Parameters'!$B$4))*0.000001</f>
        <v>3077.4901989428913</v>
      </c>
      <c r="X111" s="31">
        <f>(LN((((('Dataset S5 - Parameters'!$B$15/137.818)*EXP('Dataset S5 - Parameters'!$B$5*'Dataset S5 - Parameters'!$B$12)-(('Dataset S5 - Parameters'!$B$16/137.818)*EXP('Dataset S5 - Parameters'!$B$5*$C111*1000000))) + ('Dataset S5 - Parameters'!$B$10-$K111))/(('Dataset S5 - Parameters'!$B$15-'Dataset S5 - Parameters'!$B$16)/137.818)))*(1/'Dataset S5 - Parameters'!$B$5))*0.000001</f>
        <v>3263.5866244199624</v>
      </c>
      <c r="Y111" s="31">
        <f>0.000001*LN(((('Dataset S5 - Parameters'!$B$15*'Dataset S5 - Parameters'!$B$17*EXP('Dataset S5 - Parameters'!$B$6*'Dataset S5 - Parameters'!$B$12))-('Dataset S5 - Parameters'!$B$16*'Dataset S5 - Parameters'!$B$18*EXP('Dataset S5 - Parameters'!$B$6*$C111*1000000))) + ('Dataset S5 - Parameters'!$B$11-$N111))/('Dataset S5 - Parameters'!$B$15*'Dataset S5 - Parameters'!$B$17-'Dataset S5 - Parameters'!$B$16*'Dataset S5 - Parameters'!$B$18))*(1/'Dataset S5 - Parameters'!$B$6)</f>
        <v>3063.0252831694133</v>
      </c>
      <c r="AA111" s="30">
        <v>0.28098970234254494</v>
      </c>
      <c r="AB111" s="30">
        <v>1.5501297000449231E-5</v>
      </c>
      <c r="AC111" s="30">
        <v>0.2810115366210465</v>
      </c>
      <c r="AD111" s="30">
        <v>0.28122318470976743</v>
      </c>
      <c r="AE111" s="9">
        <v>-0.7769886875141907</v>
      </c>
      <c r="AF111" s="9">
        <v>0.31980946844030966</v>
      </c>
      <c r="AG111" s="9">
        <v>2.3062886691994193</v>
      </c>
      <c r="AH111" s="9">
        <v>3.2867768906402377</v>
      </c>
    </row>
    <row r="112" spans="1:34" x14ac:dyDescent="0.25">
      <c r="A112" s="1">
        <v>109</v>
      </c>
      <c r="B112" s="1" t="s">
        <v>388</v>
      </c>
      <c r="C112" s="1">
        <v>2773</v>
      </c>
      <c r="D112" s="1">
        <v>36</v>
      </c>
      <c r="E112" s="1">
        <v>119.591234</v>
      </c>
      <c r="F112" s="1">
        <v>-31.718657</v>
      </c>
      <c r="G112" s="1">
        <v>36</v>
      </c>
      <c r="H112" s="1">
        <v>13.528499999999999</v>
      </c>
      <c r="I112" s="1">
        <v>2.4799999999999999E-2</v>
      </c>
      <c r="J112" s="5">
        <f t="shared" si="10"/>
        <v>0.14879999999999999</v>
      </c>
      <c r="K112" s="1">
        <v>14.717599999999999</v>
      </c>
      <c r="L112" s="1">
        <v>2.3300000000000001E-2</v>
      </c>
      <c r="M112" s="5">
        <f t="shared" si="11"/>
        <v>0.13980000000000001</v>
      </c>
      <c r="N112" s="1">
        <v>33.426200000000001</v>
      </c>
      <c r="O112" s="1">
        <v>5.8700000000000002E-2</v>
      </c>
      <c r="P112" s="5">
        <f t="shared" si="12"/>
        <v>0.35220000000000001</v>
      </c>
      <c r="R112" s="2">
        <v>1.087895923</v>
      </c>
      <c r="S112" s="2">
        <f t="shared" si="8"/>
        <v>2.4707986842591567</v>
      </c>
      <c r="T112" s="5">
        <f t="shared" si="9"/>
        <v>7.39180249103744E-2</v>
      </c>
      <c r="U112" s="2">
        <v>3.7015937999999998E-2</v>
      </c>
      <c r="V112" s="1">
        <v>32.200000000000003</v>
      </c>
      <c r="W112" s="31">
        <f>(LN(((('Dataset S5 - Parameters'!$B$15*EXP('Dataset S5 - Parameters'!$B$4*'Dataset S5 - Parameters'!$B$12)-('Dataset S5 - Parameters'!$B$16*EXP('Dataset S5 - Parameters'!$B$4*$C112*1000000))) + ('Dataset S5 - Parameters'!$B$9-$H112))/('Dataset S5 - Parameters'!$B$15-'Dataset S5 - Parameters'!$B$16)))*(1/'Dataset S5 - Parameters'!$B$4))*0.000001</f>
        <v>3016.1427096497014</v>
      </c>
      <c r="X112" s="31">
        <f>(LN((((('Dataset S5 - Parameters'!$B$15/137.818)*EXP('Dataset S5 - Parameters'!$B$5*'Dataset S5 - Parameters'!$B$12)-(('Dataset S5 - Parameters'!$B$16/137.818)*EXP('Dataset S5 - Parameters'!$B$5*$C112*1000000))) + ('Dataset S5 - Parameters'!$B$10-$K112))/(('Dataset S5 - Parameters'!$B$15-'Dataset S5 - Parameters'!$B$16)/137.818)))*(1/'Dataset S5 - Parameters'!$B$5))*0.000001</f>
        <v>3112.3951370159025</v>
      </c>
      <c r="Y112" s="31">
        <f>0.000001*LN(((('Dataset S5 - Parameters'!$B$15*'Dataset S5 - Parameters'!$B$17*EXP('Dataset S5 - Parameters'!$B$6*'Dataset S5 - Parameters'!$B$12))-('Dataset S5 - Parameters'!$B$16*'Dataset S5 - Parameters'!$B$18*EXP('Dataset S5 - Parameters'!$B$6*$C112*1000000))) + ('Dataset S5 - Parameters'!$B$11-$N112))/('Dataset S5 - Parameters'!$B$15*'Dataset S5 - Parameters'!$B$17-'Dataset S5 - Parameters'!$B$16*'Dataset S5 - Parameters'!$B$18))*(1/'Dataset S5 - Parameters'!$B$6)</f>
        <v>3102.2041885797298</v>
      </c>
      <c r="AA112" s="30">
        <v>0.28103075126264271</v>
      </c>
      <c r="AB112" s="30">
        <v>2.8002355330464553E-5</v>
      </c>
      <c r="AC112" s="30">
        <v>0.28099964701724511</v>
      </c>
      <c r="AD112" s="30">
        <v>0.28120959659113726</v>
      </c>
      <c r="AE112" s="9">
        <v>1.1069140380692843</v>
      </c>
      <c r="AF112" s="9">
        <v>0.9930647712891062</v>
      </c>
      <c r="AG112" s="9">
        <v>2.4600123373061327</v>
      </c>
      <c r="AH112" s="9">
        <v>3.1808148521347666</v>
      </c>
    </row>
    <row r="113" spans="1:34" x14ac:dyDescent="0.25">
      <c r="A113" s="1">
        <v>110</v>
      </c>
      <c r="B113" s="1" t="s">
        <v>389</v>
      </c>
      <c r="C113" s="1">
        <v>2666</v>
      </c>
      <c r="D113" s="1">
        <v>3</v>
      </c>
      <c r="E113" s="1">
        <v>118.50959</v>
      </c>
      <c r="F113" s="1">
        <v>-31.43037</v>
      </c>
      <c r="G113" s="1">
        <v>29</v>
      </c>
      <c r="H113" s="1">
        <v>13.966900000000001</v>
      </c>
      <c r="I113" s="1">
        <v>3.2599999999999997E-2</v>
      </c>
      <c r="J113" s="5">
        <f t="shared" si="10"/>
        <v>0.17555637271258481</v>
      </c>
      <c r="K113" s="1">
        <v>14.9536</v>
      </c>
      <c r="L113" s="1">
        <v>2.9899999999999999E-2</v>
      </c>
      <c r="M113" s="5">
        <f t="shared" si="11"/>
        <v>0.16101642773332167</v>
      </c>
      <c r="N113" s="1">
        <v>33.622900000000001</v>
      </c>
      <c r="O113" s="1">
        <v>7.2400000000000006E-2</v>
      </c>
      <c r="P113" s="5">
        <f t="shared" si="12"/>
        <v>0.3898859320365381</v>
      </c>
      <c r="R113" s="1">
        <v>1.07</v>
      </c>
      <c r="S113" s="2">
        <f t="shared" si="8"/>
        <v>2.4073273238871904</v>
      </c>
      <c r="T113" s="5">
        <f t="shared" si="9"/>
        <v>7.1597849200610006E-2</v>
      </c>
      <c r="U113" s="1">
        <v>0.04</v>
      </c>
      <c r="V113" s="1">
        <v>50.2</v>
      </c>
      <c r="W113" s="31">
        <f>(LN(((('Dataset S5 - Parameters'!$B$15*EXP('Dataset S5 - Parameters'!$B$4*'Dataset S5 - Parameters'!$B$12)-('Dataset S5 - Parameters'!$B$16*EXP('Dataset S5 - Parameters'!$B$4*$C113*1000000))) + ('Dataset S5 - Parameters'!$B$9-$H113))/('Dataset S5 - Parameters'!$B$15-'Dataset S5 - Parameters'!$B$16)))*(1/'Dataset S5 - Parameters'!$B$4))*0.000001</f>
        <v>3166.2819232608445</v>
      </c>
      <c r="X113" s="31">
        <f>(LN((((('Dataset S5 - Parameters'!$B$15/137.818)*EXP('Dataset S5 - Parameters'!$B$5*'Dataset S5 - Parameters'!$B$12)-(('Dataset S5 - Parameters'!$B$16/137.818)*EXP('Dataset S5 - Parameters'!$B$5*$C113*1000000))) + ('Dataset S5 - Parameters'!$B$10-$K113))/(('Dataset S5 - Parameters'!$B$15-'Dataset S5 - Parameters'!$B$16)/137.818)))*(1/'Dataset S5 - Parameters'!$B$5))*0.000001</f>
        <v>3283.6861283525391</v>
      </c>
      <c r="Y113" s="31">
        <f>0.000001*LN(((('Dataset S5 - Parameters'!$B$15*'Dataset S5 - Parameters'!$B$17*EXP('Dataset S5 - Parameters'!$B$6*'Dataset S5 - Parameters'!$B$12))-('Dataset S5 - Parameters'!$B$16*'Dataset S5 - Parameters'!$B$18*EXP('Dataset S5 - Parameters'!$B$6*$C113*1000000))) + ('Dataset S5 - Parameters'!$B$11-$N113))/('Dataset S5 - Parameters'!$B$15*'Dataset S5 - Parameters'!$B$17-'Dataset S5 - Parameters'!$B$16*'Dataset S5 - Parameters'!$B$18))*(1/'Dataset S5 - Parameters'!$B$6)</f>
        <v>2989.4596325700395</v>
      </c>
      <c r="AA113" s="30">
        <v>0.28105265609625746</v>
      </c>
      <c r="AB113" s="30">
        <v>1.6000095177647911E-5</v>
      </c>
      <c r="AC113" s="30">
        <v>0.2810702654227189</v>
      </c>
      <c r="AD113" s="30">
        <v>0.28129030334025018</v>
      </c>
      <c r="AE113" s="9">
        <v>-0.62650976028921779</v>
      </c>
      <c r="AF113" s="9">
        <v>0.32531818736179213</v>
      </c>
      <c r="AG113" s="9">
        <v>2.2469213008470579</v>
      </c>
      <c r="AH113" s="9">
        <v>3.2072028833117345</v>
      </c>
    </row>
    <row r="114" spans="1:34" x14ac:dyDescent="0.25">
      <c r="A114" s="1">
        <v>111</v>
      </c>
      <c r="B114" s="1" t="s">
        <v>390</v>
      </c>
      <c r="C114" s="1">
        <v>2640</v>
      </c>
      <c r="D114" s="1">
        <v>7</v>
      </c>
      <c r="E114" s="1">
        <v>118.67097</v>
      </c>
      <c r="F114" s="1">
        <v>-31.193909999999999</v>
      </c>
      <c r="G114" s="1">
        <v>29</v>
      </c>
      <c r="H114" s="1">
        <v>13.826499999999999</v>
      </c>
      <c r="I114" s="1">
        <v>1.7600000000000001E-2</v>
      </c>
      <c r="J114" s="5">
        <f t="shared" si="10"/>
        <v>9.4778900605567276E-2</v>
      </c>
      <c r="K114" s="1">
        <v>14.862</v>
      </c>
      <c r="L114" s="1">
        <v>1.9300000000000001E-2</v>
      </c>
      <c r="M114" s="5">
        <f t="shared" si="11"/>
        <v>0.10393368077769592</v>
      </c>
      <c r="N114" s="1">
        <v>33.586199999999998</v>
      </c>
      <c r="O114" s="1">
        <v>4.3700000000000003E-2</v>
      </c>
      <c r="P114" s="5">
        <f t="shared" si="12"/>
        <v>0.23533170207177784</v>
      </c>
      <c r="R114" s="1">
        <v>1.07</v>
      </c>
      <c r="S114" s="2">
        <f t="shared" si="8"/>
        <v>2.4291179980472282</v>
      </c>
      <c r="T114" s="5">
        <f t="shared" si="9"/>
        <v>7.2324883376125554E-2</v>
      </c>
      <c r="U114" s="1">
        <v>0.04</v>
      </c>
      <c r="V114" s="1">
        <v>44.3</v>
      </c>
      <c r="W114" s="31">
        <f>(LN(((('Dataset S5 - Parameters'!$B$15*EXP('Dataset S5 - Parameters'!$B$4*'Dataset S5 - Parameters'!$B$12)-('Dataset S5 - Parameters'!$B$16*EXP('Dataset S5 - Parameters'!$B$4*$C114*1000000))) + ('Dataset S5 - Parameters'!$B$9-$H114))/('Dataset S5 - Parameters'!$B$15-'Dataset S5 - Parameters'!$B$16)))*(1/'Dataset S5 - Parameters'!$B$4))*0.000001</f>
        <v>2926.7039798690566</v>
      </c>
      <c r="X114" s="31">
        <f>(LN((((('Dataset S5 - Parameters'!$B$15/137.818)*EXP('Dataset S5 - Parameters'!$B$5*'Dataset S5 - Parameters'!$B$12)-(('Dataset S5 - Parameters'!$B$16/137.818)*EXP('Dataset S5 - Parameters'!$B$5*$C114*1000000))) + ('Dataset S5 - Parameters'!$B$10-$K114))/(('Dataset S5 - Parameters'!$B$15-'Dataset S5 - Parameters'!$B$16)/137.818)))*(1/'Dataset S5 - Parameters'!$B$5))*0.000001</f>
        <v>3075.8921654138117</v>
      </c>
      <c r="Y114" s="31">
        <f>0.000001*LN(((('Dataset S5 - Parameters'!$B$15*'Dataset S5 - Parameters'!$B$17*EXP('Dataset S5 - Parameters'!$B$6*'Dataset S5 - Parameters'!$B$12))-('Dataset S5 - Parameters'!$B$16*'Dataset S5 - Parameters'!$B$18*EXP('Dataset S5 - Parameters'!$B$6*$C114*1000000))) + ('Dataset S5 - Parameters'!$B$11-$N114))/('Dataset S5 - Parameters'!$B$15*'Dataset S5 - Parameters'!$B$17-'Dataset S5 - Parameters'!$B$16*'Dataset S5 - Parameters'!$B$18))*(1/'Dataset S5 - Parameters'!$B$6)</f>
        <v>2897.6606773008771</v>
      </c>
      <c r="AA114" s="30">
        <v>0.28093021662757556</v>
      </c>
      <c r="AB114" s="30">
        <v>2.800012934821545E-5</v>
      </c>
      <c r="AC114" s="30">
        <v>0.28108740374119962</v>
      </c>
      <c r="AD114" s="30">
        <v>0.28130988998994239</v>
      </c>
      <c r="AE114" s="9">
        <v>-5.5921080607657103</v>
      </c>
      <c r="AF114" s="9">
        <v>0.99734957215003961</v>
      </c>
      <c r="AG114" s="9">
        <v>2.3743569337876922</v>
      </c>
      <c r="AH114" s="9">
        <v>3.5020812732260156</v>
      </c>
    </row>
    <row r="115" spans="1:34" x14ac:dyDescent="0.25">
      <c r="A115" s="1">
        <v>112</v>
      </c>
      <c r="B115" s="1" t="s">
        <v>391</v>
      </c>
      <c r="C115" s="1">
        <v>2696</v>
      </c>
      <c r="D115" s="1">
        <v>5</v>
      </c>
      <c r="E115" s="1">
        <v>120.00349</v>
      </c>
      <c r="F115" s="1">
        <v>-31.264659999999999</v>
      </c>
      <c r="G115" s="1">
        <v>38</v>
      </c>
      <c r="H115" s="1">
        <v>13.7263</v>
      </c>
      <c r="I115" s="1">
        <v>1.9300000000000001E-2</v>
      </c>
      <c r="J115" s="5">
        <f t="shared" si="10"/>
        <v>0.11897319025730124</v>
      </c>
      <c r="K115" s="1">
        <v>14.7904</v>
      </c>
      <c r="L115" s="1">
        <v>2.18E-2</v>
      </c>
      <c r="M115" s="5">
        <f t="shared" si="11"/>
        <v>0.13438422526472368</v>
      </c>
      <c r="N115" s="1">
        <v>33.512500000000003</v>
      </c>
      <c r="O115" s="1">
        <v>5.04E-2</v>
      </c>
      <c r="P115" s="5">
        <f t="shared" si="12"/>
        <v>0.31068646574963638</v>
      </c>
      <c r="R115" s="1">
        <v>1.08</v>
      </c>
      <c r="S115" s="2">
        <f t="shared" si="8"/>
        <v>2.4414809526237953</v>
      </c>
      <c r="T115" s="5">
        <f t="shared" si="9"/>
        <v>7.2852844539315037E-2</v>
      </c>
      <c r="U115" s="1">
        <v>0.05</v>
      </c>
      <c r="V115" s="1">
        <v>36.299999999999997</v>
      </c>
      <c r="W115" s="31">
        <f>(LN(((('Dataset S5 - Parameters'!$B$15*EXP('Dataset S5 - Parameters'!$B$4*'Dataset S5 - Parameters'!$B$12)-('Dataset S5 - Parameters'!$B$16*EXP('Dataset S5 - Parameters'!$B$4*$C115*1000000))) + ('Dataset S5 - Parameters'!$B$9-$H115))/('Dataset S5 - Parameters'!$B$15-'Dataset S5 - Parameters'!$B$16)))*(1/'Dataset S5 - Parameters'!$B$4))*0.000001</f>
        <v>2992.1113296529256</v>
      </c>
      <c r="X115" s="31">
        <f>(LN((((('Dataset S5 - Parameters'!$B$15/137.818)*EXP('Dataset S5 - Parameters'!$B$5*'Dataset S5 - Parameters'!$B$12)-(('Dataset S5 - Parameters'!$B$16/137.818)*EXP('Dataset S5 - Parameters'!$B$5*$C115*1000000))) + ('Dataset S5 - Parameters'!$B$10-$K115))/(('Dataset S5 - Parameters'!$B$15-'Dataset S5 - Parameters'!$B$16)/137.818)))*(1/'Dataset S5 - Parameters'!$B$5))*0.000001</f>
        <v>3066.1519991106666</v>
      </c>
      <c r="Y115" s="31">
        <f>0.000001*LN(((('Dataset S5 - Parameters'!$B$15*'Dataset S5 - Parameters'!$B$17*EXP('Dataset S5 - Parameters'!$B$6*'Dataset S5 - Parameters'!$B$12))-('Dataset S5 - Parameters'!$B$16*'Dataset S5 - Parameters'!$B$18*EXP('Dataset S5 - Parameters'!$B$6*$C115*1000000))) + ('Dataset S5 - Parameters'!$B$11-$N115))/('Dataset S5 - Parameters'!$B$15*'Dataset S5 - Parameters'!$B$17-'Dataset S5 - Parameters'!$B$16*'Dataset S5 - Parameters'!$B$18))*(1/'Dataset S5 - Parameters'!$B$6)</f>
        <v>2978.9525800559882</v>
      </c>
      <c r="AA115" s="30">
        <v>0.28095164019043406</v>
      </c>
      <c r="AB115" s="30">
        <v>4.1000225396609614E-5</v>
      </c>
      <c r="AC115" s="30">
        <v>0.28105048009951966</v>
      </c>
      <c r="AD115" s="30">
        <v>0.28126769154230818</v>
      </c>
      <c r="AE115" s="9">
        <v>-3.5168027128290591</v>
      </c>
      <c r="AF115" s="9">
        <v>2.1281577916887486</v>
      </c>
      <c r="AG115" s="9">
        <v>2.634592797728958</v>
      </c>
      <c r="AH115" s="9">
        <v>3.4145891447204244</v>
      </c>
    </row>
    <row r="116" spans="1:34" x14ac:dyDescent="0.25">
      <c r="A116" s="1">
        <v>113</v>
      </c>
      <c r="B116" s="1" t="s">
        <v>392</v>
      </c>
      <c r="C116" s="1">
        <v>2684</v>
      </c>
      <c r="D116" s="1">
        <v>6</v>
      </c>
      <c r="E116" s="1">
        <v>121.40482</v>
      </c>
      <c r="F116" s="1">
        <v>-31.121939999999999</v>
      </c>
      <c r="G116" s="1">
        <v>32</v>
      </c>
      <c r="H116" s="1">
        <v>13.8827</v>
      </c>
      <c r="I116" s="1">
        <v>1.7500000000000002E-2</v>
      </c>
      <c r="J116" s="5">
        <f t="shared" si="10"/>
        <v>9.8994949366116664E-2</v>
      </c>
      <c r="K116" s="1">
        <v>14.9322</v>
      </c>
      <c r="L116" s="1">
        <v>2.4400000000000002E-2</v>
      </c>
      <c r="M116" s="5">
        <f t="shared" si="11"/>
        <v>0.1380272436876141</v>
      </c>
      <c r="N116" s="1">
        <v>33.666800000000002</v>
      </c>
      <c r="O116" s="1">
        <v>5.8900000000000001E-2</v>
      </c>
      <c r="P116" s="5">
        <f t="shared" si="12"/>
        <v>0.33318871529510125</v>
      </c>
      <c r="R116" s="1">
        <v>1.08</v>
      </c>
      <c r="S116" s="2">
        <f t="shared" si="8"/>
        <v>2.4250902202021223</v>
      </c>
      <c r="T116" s="5">
        <f t="shared" si="9"/>
        <v>7.2032097502647177E-2</v>
      </c>
      <c r="U116" s="1">
        <v>0.03</v>
      </c>
      <c r="V116" s="1">
        <v>61.8</v>
      </c>
      <c r="W116" s="31">
        <f>(LN(((('Dataset S5 - Parameters'!$B$15*EXP('Dataset S5 - Parameters'!$B$4*'Dataset S5 - Parameters'!$B$12)-('Dataset S5 - Parameters'!$B$16*EXP('Dataset S5 - Parameters'!$B$4*$C116*1000000))) + ('Dataset S5 - Parameters'!$B$9-$H116))/('Dataset S5 - Parameters'!$B$15-'Dataset S5 - Parameters'!$B$16)))*(1/'Dataset S5 - Parameters'!$B$4))*0.000001</f>
        <v>3129.3081219902451</v>
      </c>
      <c r="X116" s="31">
        <f>(LN((((('Dataset S5 - Parameters'!$B$15/137.818)*EXP('Dataset S5 - Parameters'!$B$5*'Dataset S5 - Parameters'!$B$12)-(('Dataset S5 - Parameters'!$B$16/137.818)*EXP('Dataset S5 - Parameters'!$B$5*$C116*1000000))) + ('Dataset S5 - Parameters'!$B$10-$K116))/(('Dataset S5 - Parameters'!$B$15-'Dataset S5 - Parameters'!$B$16)/137.818)))*(1/'Dataset S5 - Parameters'!$B$5))*0.000001</f>
        <v>3283.8571040614515</v>
      </c>
      <c r="Y116" s="31">
        <f>0.000001*LN(((('Dataset S5 - Parameters'!$B$15*'Dataset S5 - Parameters'!$B$17*EXP('Dataset S5 - Parameters'!$B$6*'Dataset S5 - Parameters'!$B$12))-('Dataset S5 - Parameters'!$B$16*'Dataset S5 - Parameters'!$B$18*EXP('Dataset S5 - Parameters'!$B$6*$C116*1000000))) + ('Dataset S5 - Parameters'!$B$11-$N116))/('Dataset S5 - Parameters'!$B$15*'Dataset S5 - Parameters'!$B$17-'Dataset S5 - Parameters'!$B$16*'Dataset S5 - Parameters'!$B$18))*(1/'Dataset S5 - Parameters'!$B$6)</f>
        <v>3066.8467625948988</v>
      </c>
      <c r="AA116" s="30">
        <v>0.28111458006708995</v>
      </c>
      <c r="AB116" s="30">
        <v>1.9000581776015357E-5</v>
      </c>
      <c r="AC116" s="30">
        <v>0.28105839555863532</v>
      </c>
      <c r="AD116" s="30">
        <v>0.28127673778129747</v>
      </c>
      <c r="AE116" s="9">
        <v>1.9990332735986271</v>
      </c>
      <c r="AF116" s="9">
        <v>0.45702575213308022</v>
      </c>
      <c r="AG116" s="9">
        <v>2.2891407873536394</v>
      </c>
      <c r="AH116" s="9">
        <v>3.053893734390833</v>
      </c>
    </row>
    <row r="117" spans="1:34" x14ac:dyDescent="0.25">
      <c r="A117" s="1">
        <v>114</v>
      </c>
      <c r="B117" s="1" t="s">
        <v>393</v>
      </c>
      <c r="C117" s="1">
        <v>2687</v>
      </c>
      <c r="D117" s="1">
        <v>14</v>
      </c>
      <c r="E117" s="1">
        <v>121.08479</v>
      </c>
      <c r="F117" s="1">
        <v>-31.03726</v>
      </c>
      <c r="G117" s="1">
        <v>29</v>
      </c>
      <c r="H117" s="1">
        <v>13.677300000000001</v>
      </c>
      <c r="I117" s="1">
        <v>1.83E-2</v>
      </c>
      <c r="J117" s="5">
        <f t="shared" si="10"/>
        <v>9.8548515970561426E-2</v>
      </c>
      <c r="K117" s="1">
        <v>14.7112</v>
      </c>
      <c r="L117" s="1">
        <v>1.9300000000000001E-2</v>
      </c>
      <c r="M117" s="5">
        <f t="shared" si="11"/>
        <v>0.10393368077769592</v>
      </c>
      <c r="N117" s="1">
        <v>33.213700000000003</v>
      </c>
      <c r="O117" s="1">
        <v>4.4400000000000002E-2</v>
      </c>
      <c r="P117" s="5">
        <f t="shared" si="12"/>
        <v>0.23910131743677199</v>
      </c>
      <c r="R117" s="1">
        <v>1.08</v>
      </c>
      <c r="S117" s="2">
        <f t="shared" si="8"/>
        <v>2.4283813325729495</v>
      </c>
      <c r="T117" s="5">
        <f t="shared" si="9"/>
        <v>7.3113845568935382E-2</v>
      </c>
      <c r="U117" s="1">
        <v>0.05</v>
      </c>
      <c r="V117" s="1">
        <v>31.5</v>
      </c>
      <c r="W117" s="31">
        <f>(LN(((('Dataset S5 - Parameters'!$B$15*EXP('Dataset S5 - Parameters'!$B$4*'Dataset S5 - Parameters'!$B$12)-('Dataset S5 - Parameters'!$B$16*EXP('Dataset S5 - Parameters'!$B$4*$C117*1000000))) + ('Dataset S5 - Parameters'!$B$9-$H117))/('Dataset S5 - Parameters'!$B$15-'Dataset S5 - Parameters'!$B$16)))*(1/'Dataset S5 - Parameters'!$B$4))*0.000001</f>
        <v>2907.2933351310612</v>
      </c>
      <c r="X117" s="31">
        <f>(LN((((('Dataset S5 - Parameters'!$B$15/137.818)*EXP('Dataset S5 - Parameters'!$B$5*'Dataset S5 - Parameters'!$B$12)-(('Dataset S5 - Parameters'!$B$16/137.818)*EXP('Dataset S5 - Parameters'!$B$5*$C117*1000000))) + ('Dataset S5 - Parameters'!$B$10-$K117))/(('Dataset S5 - Parameters'!$B$15-'Dataset S5 - Parameters'!$B$16)/137.818)))*(1/'Dataset S5 - Parameters'!$B$5))*0.000001</f>
        <v>2877.7148011383674</v>
      </c>
      <c r="Y117" s="31">
        <f>0.000001*LN(((('Dataset S5 - Parameters'!$B$15*'Dataset S5 - Parameters'!$B$17*EXP('Dataset S5 - Parameters'!$B$6*'Dataset S5 - Parameters'!$B$12))-('Dataset S5 - Parameters'!$B$16*'Dataset S5 - Parameters'!$B$18*EXP('Dataset S5 - Parameters'!$B$6*$C117*1000000))) + ('Dataset S5 - Parameters'!$B$11-$N117))/('Dataset S5 - Parameters'!$B$15*'Dataset S5 - Parameters'!$B$17-'Dataset S5 - Parameters'!$B$16*'Dataset S5 - Parameters'!$B$18))*(1/'Dataset S5 - Parameters'!$B$6)</f>
        <v>2727.7121782079685</v>
      </c>
      <c r="AA117" s="30">
        <v>0.28114287201215393</v>
      </c>
      <c r="AB117" s="30">
        <v>2.3003730763439842E-5</v>
      </c>
      <c r="AC117" s="30">
        <v>0.28105641686010763</v>
      </c>
      <c r="AD117" s="30">
        <v>0.28127447641155157</v>
      </c>
      <c r="AE117" s="9">
        <v>3.0760782127725594</v>
      </c>
      <c r="AF117" s="9">
        <v>0.68129171056992788</v>
      </c>
      <c r="AG117" s="9">
        <v>2.338995944625518</v>
      </c>
      <c r="AH117" s="9">
        <v>2.9873796206466734</v>
      </c>
    </row>
    <row r="118" spans="1:34" x14ac:dyDescent="0.25">
      <c r="A118" s="1">
        <v>115</v>
      </c>
      <c r="B118" s="1" t="s">
        <v>394</v>
      </c>
      <c r="C118" s="1">
        <v>2621</v>
      </c>
      <c r="D118" s="1">
        <v>4</v>
      </c>
      <c r="E118" s="1">
        <v>120.95876</v>
      </c>
      <c r="F118" s="1">
        <v>-31.148150000000001</v>
      </c>
      <c r="G118" s="1">
        <v>34</v>
      </c>
      <c r="H118" s="1">
        <v>14.115600000000001</v>
      </c>
      <c r="I118" s="1">
        <v>1.8100000000000002E-2</v>
      </c>
      <c r="J118" s="5">
        <f t="shared" si="10"/>
        <v>0.10554022929669996</v>
      </c>
      <c r="K118" s="1">
        <v>15.148999999999999</v>
      </c>
      <c r="L118" s="1">
        <v>1.5699999999999999E-2</v>
      </c>
      <c r="M118" s="5">
        <f t="shared" si="11"/>
        <v>9.1545944749071212E-2</v>
      </c>
      <c r="N118" s="1">
        <v>33.972299999999997</v>
      </c>
      <c r="O118" s="1">
        <v>4.6699999999999998E-2</v>
      </c>
      <c r="P118" s="5">
        <f t="shared" si="12"/>
        <v>0.27230545348927554</v>
      </c>
      <c r="R118" s="1">
        <v>1.07</v>
      </c>
      <c r="S118" s="2">
        <f t="shared" si="8"/>
        <v>2.4067202244325423</v>
      </c>
      <c r="T118" s="5">
        <f t="shared" si="9"/>
        <v>7.0843605656153469E-2</v>
      </c>
      <c r="U118" s="1">
        <v>0.03</v>
      </c>
      <c r="V118" s="1">
        <v>49.9</v>
      </c>
      <c r="W118" s="31">
        <f>(LN(((('Dataset S5 - Parameters'!$B$15*EXP('Dataset S5 - Parameters'!$B$4*'Dataset S5 - Parameters'!$B$12)-('Dataset S5 - Parameters'!$B$16*EXP('Dataset S5 - Parameters'!$B$4*$C118*1000000))) + ('Dataset S5 - Parameters'!$B$9-$H118))/('Dataset S5 - Parameters'!$B$15-'Dataset S5 - Parameters'!$B$16)))*(1/'Dataset S5 - Parameters'!$B$4))*0.000001</f>
        <v>3190.9910984651515</v>
      </c>
      <c r="X118" s="31">
        <f>(LN((((('Dataset S5 - Parameters'!$B$15/137.818)*EXP('Dataset S5 - Parameters'!$B$5*'Dataset S5 - Parameters'!$B$12)-(('Dataset S5 - Parameters'!$B$16/137.818)*EXP('Dataset S5 - Parameters'!$B$5*$C118*1000000))) + ('Dataset S5 - Parameters'!$B$10-$K118))/(('Dataset S5 - Parameters'!$B$15-'Dataset S5 - Parameters'!$B$16)/137.818)))*(1/'Dataset S5 - Parameters'!$B$5))*0.000001</f>
        <v>3483.3510227056827</v>
      </c>
      <c r="Y118" s="31">
        <f>0.000001*LN(((('Dataset S5 - Parameters'!$B$15*'Dataset S5 - Parameters'!$B$17*EXP('Dataset S5 - Parameters'!$B$6*'Dataset S5 - Parameters'!$B$12))-('Dataset S5 - Parameters'!$B$16*'Dataset S5 - Parameters'!$B$18*EXP('Dataset S5 - Parameters'!$B$6*$C118*1000000))) + ('Dataset S5 - Parameters'!$B$11-$N118))/('Dataset S5 - Parameters'!$B$15*'Dataset S5 - Parameters'!$B$17-'Dataset S5 - Parameters'!$B$16*'Dataset S5 - Parameters'!$B$18))*(1/'Dataset S5 - Parameters'!$B$6)</f>
        <v>3144.7520644099832</v>
      </c>
      <c r="AA118" s="30">
        <v>0.28104864883799369</v>
      </c>
      <c r="AB118" s="30">
        <v>2.1000226192924029E-5</v>
      </c>
      <c r="AC118" s="30">
        <v>0.28109992263697525</v>
      </c>
      <c r="AD118" s="30">
        <v>0.28132419729940028</v>
      </c>
      <c r="AE118" s="9">
        <v>-1.8240417322268332</v>
      </c>
      <c r="AF118" s="9">
        <v>0.55938377426930275</v>
      </c>
      <c r="AG118" s="9">
        <v>2.2686670343070112</v>
      </c>
      <c r="AH118" s="9">
        <v>3.2480315684323555</v>
      </c>
    </row>
    <row r="119" spans="1:34" x14ac:dyDescent="0.25">
      <c r="A119" s="1">
        <v>116</v>
      </c>
      <c r="B119" s="1" t="s">
        <v>395</v>
      </c>
      <c r="C119" s="1">
        <v>2646</v>
      </c>
      <c r="D119" s="1">
        <v>9</v>
      </c>
      <c r="E119" s="1">
        <v>120.92709000000001</v>
      </c>
      <c r="F119" s="1">
        <v>-31.29243</v>
      </c>
      <c r="G119" s="1">
        <v>37</v>
      </c>
      <c r="H119" s="1">
        <v>13.892300000000001</v>
      </c>
      <c r="I119" s="1">
        <v>1.32E-2</v>
      </c>
      <c r="J119" s="5">
        <f t="shared" si="10"/>
        <v>8.0292465399936494E-2</v>
      </c>
      <c r="K119" s="1">
        <v>14.973599999999999</v>
      </c>
      <c r="L119" s="1">
        <v>1.67E-2</v>
      </c>
      <c r="M119" s="5">
        <f t="shared" si="11"/>
        <v>0.10158213425598026</v>
      </c>
      <c r="N119" s="1">
        <v>33.696599999999997</v>
      </c>
      <c r="O119" s="1">
        <v>0.04</v>
      </c>
      <c r="P119" s="5">
        <f t="shared" si="12"/>
        <v>0.24331050121192879</v>
      </c>
      <c r="R119" s="1">
        <v>1.08</v>
      </c>
      <c r="S119" s="2">
        <f t="shared" si="8"/>
        <v>2.4255594825910753</v>
      </c>
      <c r="T119" s="5">
        <f t="shared" si="9"/>
        <v>7.1982321141927541E-2</v>
      </c>
      <c r="U119" s="1">
        <v>0.04</v>
      </c>
      <c r="V119" s="1">
        <v>44.1</v>
      </c>
      <c r="W119" s="31">
        <f>(LN(((('Dataset S5 - Parameters'!$B$15*EXP('Dataset S5 - Parameters'!$B$4*'Dataset S5 - Parameters'!$B$12)-('Dataset S5 - Parameters'!$B$16*EXP('Dataset S5 - Parameters'!$B$4*$C119*1000000))) + ('Dataset S5 - Parameters'!$B$9-$H119))/('Dataset S5 - Parameters'!$B$15-'Dataset S5 - Parameters'!$B$16)))*(1/'Dataset S5 - Parameters'!$B$4))*0.000001</f>
        <v>3020.5109505998862</v>
      </c>
      <c r="X119" s="31">
        <f>(LN((((('Dataset S5 - Parameters'!$B$15/137.818)*EXP('Dataset S5 - Parameters'!$B$5*'Dataset S5 - Parameters'!$B$12)-(('Dataset S5 - Parameters'!$B$16/137.818)*EXP('Dataset S5 - Parameters'!$B$5*$C119*1000000))) + ('Dataset S5 - Parameters'!$B$10-$K119))/(('Dataset S5 - Parameters'!$B$15-'Dataset S5 - Parameters'!$B$16)/137.818)))*(1/'Dataset S5 - Parameters'!$B$5))*0.000001</f>
        <v>3278.3459828187169</v>
      </c>
      <c r="Y119" s="31">
        <f>0.000001*LN(((('Dataset S5 - Parameters'!$B$15*'Dataset S5 - Parameters'!$B$17*EXP('Dataset S5 - Parameters'!$B$6*'Dataset S5 - Parameters'!$B$12))-('Dataset S5 - Parameters'!$B$16*'Dataset S5 - Parameters'!$B$18*EXP('Dataset S5 - Parameters'!$B$6*$C119*1000000))) + ('Dataset S5 - Parameters'!$B$11-$N119))/('Dataset S5 - Parameters'!$B$15*'Dataset S5 - Parameters'!$B$17-'Dataset S5 - Parameters'!$B$16*'Dataset S5 - Parameters'!$B$18))*(1/'Dataset S5 - Parameters'!$B$6)</f>
        <v>2996.5979934741108</v>
      </c>
      <c r="AA119" s="30">
        <v>0.28104298323503879</v>
      </c>
      <c r="AB119" s="30">
        <v>1.9000162067296545E-5</v>
      </c>
      <c r="AC119" s="30">
        <v>0.2810834494829928</v>
      </c>
      <c r="AD119" s="30">
        <v>0.28130537083770607</v>
      </c>
      <c r="AE119" s="9">
        <v>-1.2880637099055292</v>
      </c>
      <c r="AF119" s="9">
        <v>0.45692409634729553</v>
      </c>
      <c r="AG119" s="9">
        <v>2.2736645520986647</v>
      </c>
      <c r="AH119" s="9">
        <v>3.2432546406620504</v>
      </c>
    </row>
    <row r="120" spans="1:34" x14ac:dyDescent="0.25">
      <c r="A120" s="1">
        <v>117</v>
      </c>
      <c r="B120" s="1" t="s">
        <v>396</v>
      </c>
      <c r="C120" s="1">
        <v>2635</v>
      </c>
      <c r="D120" s="1">
        <v>5</v>
      </c>
      <c r="E120" s="1">
        <v>120.75812999999999</v>
      </c>
      <c r="F120" s="1">
        <v>-31.640529999999998</v>
      </c>
      <c r="G120" s="1">
        <v>33</v>
      </c>
      <c r="H120" s="1">
        <v>14.049799999999999</v>
      </c>
      <c r="I120" s="1">
        <v>2.0799999999999999E-2</v>
      </c>
      <c r="J120" s="5">
        <f t="shared" si="10"/>
        <v>0.11948690304799099</v>
      </c>
      <c r="K120" s="1">
        <v>15.088699999999999</v>
      </c>
      <c r="L120" s="1">
        <v>2.1600000000000001E-2</v>
      </c>
      <c r="M120" s="5">
        <f t="shared" si="11"/>
        <v>0.12408255316522142</v>
      </c>
      <c r="N120" s="1">
        <v>33.898200000000003</v>
      </c>
      <c r="O120" s="1">
        <v>6.0299999999999999E-2</v>
      </c>
      <c r="P120" s="5">
        <f t="shared" si="12"/>
        <v>0.34639712758624314</v>
      </c>
      <c r="R120" s="1">
        <v>1.07</v>
      </c>
      <c r="S120" s="2">
        <f t="shared" si="8"/>
        <v>2.412717618756139</v>
      </c>
      <c r="T120" s="5">
        <f t="shared" si="9"/>
        <v>7.1175390397016328E-2</v>
      </c>
      <c r="U120" s="1">
        <v>0.04</v>
      </c>
      <c r="V120" s="1">
        <v>56.6</v>
      </c>
      <c r="W120" s="31">
        <f>(LN(((('Dataset S5 - Parameters'!$B$15*EXP('Dataset S5 - Parameters'!$B$4*'Dataset S5 - Parameters'!$B$12)-('Dataset S5 - Parameters'!$B$16*EXP('Dataset S5 - Parameters'!$B$4*$C120*1000000))) + ('Dataset S5 - Parameters'!$B$9-$H120))/('Dataset S5 - Parameters'!$B$15-'Dataset S5 - Parameters'!$B$16)))*(1/'Dataset S5 - Parameters'!$B$4))*0.000001</f>
        <v>3161.7031133539658</v>
      </c>
      <c r="X120" s="31">
        <f>(LN((((('Dataset S5 - Parameters'!$B$15/137.818)*EXP('Dataset S5 - Parameters'!$B$5*'Dataset S5 - Parameters'!$B$12)-(('Dataset S5 - Parameters'!$B$16/137.818)*EXP('Dataset S5 - Parameters'!$B$5*$C120*1000000))) + ('Dataset S5 - Parameters'!$B$10-$K120))/(('Dataset S5 - Parameters'!$B$15-'Dataset S5 - Parameters'!$B$16)/137.818)))*(1/'Dataset S5 - Parameters'!$B$5))*0.000001</f>
        <v>3425.6597418864876</v>
      </c>
      <c r="Y120" s="31">
        <f>0.000001*LN(((('Dataset S5 - Parameters'!$B$15*'Dataset S5 - Parameters'!$B$17*EXP('Dataset S5 - Parameters'!$B$6*'Dataset S5 - Parameters'!$B$12))-('Dataset S5 - Parameters'!$B$16*'Dataset S5 - Parameters'!$B$18*EXP('Dataset S5 - Parameters'!$B$6*$C120*1000000))) + ('Dataset S5 - Parameters'!$B$11-$N120))/('Dataset S5 - Parameters'!$B$15*'Dataset S5 - Parameters'!$B$17-'Dataset S5 - Parameters'!$B$16*'Dataset S5 - Parameters'!$B$18))*(1/'Dataset S5 - Parameters'!$B$6)</f>
        <v>3122.7274709619169</v>
      </c>
      <c r="AA120" s="30">
        <v>0.28100551024141246</v>
      </c>
      <c r="AB120" s="30">
        <v>1.5500082133377066E-5</v>
      </c>
      <c r="AC120" s="30">
        <v>0.28109069861801961</v>
      </c>
      <c r="AD120" s="30">
        <v>0.28131365556345095</v>
      </c>
      <c r="AE120" s="9">
        <v>-3.0306366246185545</v>
      </c>
      <c r="AF120" s="9">
        <v>0.30438736245135428</v>
      </c>
      <c r="AG120" s="9">
        <v>2.2210815504560535</v>
      </c>
      <c r="AH120" s="9">
        <v>3.335730645107355</v>
      </c>
    </row>
    <row r="121" spans="1:34" x14ac:dyDescent="0.25">
      <c r="A121" s="1">
        <v>118</v>
      </c>
      <c r="B121" s="1" t="s">
        <v>397</v>
      </c>
      <c r="C121" s="1">
        <v>2675</v>
      </c>
      <c r="D121" s="1">
        <v>16</v>
      </c>
      <c r="E121" s="1">
        <v>119.07114</v>
      </c>
      <c r="F121" s="1">
        <v>-31.760929999999998</v>
      </c>
      <c r="G121" s="1">
        <v>35</v>
      </c>
      <c r="H121" s="1">
        <v>13.9947</v>
      </c>
      <c r="I121" s="1">
        <v>9.7000000000000003E-3</v>
      </c>
      <c r="J121" s="5">
        <f t="shared" si="10"/>
        <v>5.7385973896066277E-2</v>
      </c>
      <c r="K121" s="1">
        <v>15.0053</v>
      </c>
      <c r="L121" s="1">
        <v>8.2000000000000007E-3</v>
      </c>
      <c r="M121" s="5">
        <f t="shared" si="11"/>
        <v>4.8511854221416857E-2</v>
      </c>
      <c r="N121" s="1">
        <v>33.730800000000002</v>
      </c>
      <c r="O121" s="1">
        <v>3.1099999999999999E-2</v>
      </c>
      <c r="P121" s="5">
        <f t="shared" si="12"/>
        <v>0.18399008125439806</v>
      </c>
      <c r="R121" s="1">
        <v>1.07</v>
      </c>
      <c r="S121" s="2">
        <f t="shared" si="8"/>
        <v>2.4102553109391414</v>
      </c>
      <c r="T121" s="5">
        <f t="shared" si="9"/>
        <v>7.145562248565529E-2</v>
      </c>
      <c r="U121" s="1">
        <v>0.04</v>
      </c>
      <c r="V121" s="1">
        <v>63.3</v>
      </c>
      <c r="W121" s="31">
        <f>(LN(((('Dataset S5 - Parameters'!$B$15*EXP('Dataset S5 - Parameters'!$B$4*'Dataset S5 - Parameters'!$B$12)-('Dataset S5 - Parameters'!$B$16*EXP('Dataset S5 - Parameters'!$B$4*$C121*1000000))) + ('Dataset S5 - Parameters'!$B$9-$H121))/('Dataset S5 - Parameters'!$B$15-'Dataset S5 - Parameters'!$B$16)))*(1/'Dataset S5 - Parameters'!$B$4))*0.000001</f>
        <v>3224.5833927314575</v>
      </c>
      <c r="X121" s="31">
        <f>(LN((((('Dataset S5 - Parameters'!$B$15/137.818)*EXP('Dataset S5 - Parameters'!$B$5*'Dataset S5 - Parameters'!$B$12)-(('Dataset S5 - Parameters'!$B$16/137.818)*EXP('Dataset S5 - Parameters'!$B$5*$C121*1000000))) + ('Dataset S5 - Parameters'!$B$10-$K121))/(('Dataset S5 - Parameters'!$B$15-'Dataset S5 - Parameters'!$B$16)/137.818)))*(1/'Dataset S5 - Parameters'!$B$5))*0.000001</f>
        <v>3375.5240820171657</v>
      </c>
      <c r="Y121" s="31">
        <f>0.000001*LN(((('Dataset S5 - Parameters'!$B$15*'Dataset S5 - Parameters'!$B$17*EXP('Dataset S5 - Parameters'!$B$6*'Dataset S5 - Parameters'!$B$12))-('Dataset S5 - Parameters'!$B$16*'Dataset S5 - Parameters'!$B$18*EXP('Dataset S5 - Parameters'!$B$6*$C121*1000000))) + ('Dataset S5 - Parameters'!$B$11-$N121))/('Dataset S5 - Parameters'!$B$15*'Dataset S5 - Parameters'!$B$17-'Dataset S5 - Parameters'!$B$16*'Dataset S5 - Parameters'!$B$18))*(1/'Dataset S5 - Parameters'!$B$6)</f>
        <v>3093.3897610301292</v>
      </c>
      <c r="AA121" s="30">
        <v>0.28094917151222748</v>
      </c>
      <c r="AB121" s="30">
        <v>1.6004661384291082E-5</v>
      </c>
      <c r="AC121" s="30">
        <v>0.28106433098930045</v>
      </c>
      <c r="AD121" s="30">
        <v>0.28128352113062904</v>
      </c>
      <c r="AE121" s="9">
        <v>-4.0972640202197042</v>
      </c>
      <c r="AF121" s="9">
        <v>0.32425114018022011</v>
      </c>
      <c r="AG121" s="9">
        <v>2.2523371754851103</v>
      </c>
      <c r="AH121" s="9">
        <v>3.434899703772774</v>
      </c>
    </row>
    <row r="122" spans="1:34" x14ac:dyDescent="0.25">
      <c r="A122" s="1">
        <v>119</v>
      </c>
      <c r="B122" s="1" t="s">
        <v>398</v>
      </c>
      <c r="C122" s="1">
        <v>2607</v>
      </c>
      <c r="D122" s="1">
        <v>10</v>
      </c>
      <c r="E122" s="1">
        <v>118.73927</v>
      </c>
      <c r="F122" s="1">
        <v>-31.826339999999998</v>
      </c>
      <c r="G122" s="1">
        <v>25</v>
      </c>
      <c r="H122" s="1">
        <v>13.950900000000001</v>
      </c>
      <c r="I122" s="1">
        <v>1.2999999999999999E-2</v>
      </c>
      <c r="J122" s="5">
        <f t="shared" ref="J122:J147" si="13">I122*SQRT(G122)</f>
        <v>6.5000000000000002E-2</v>
      </c>
      <c r="K122" s="1">
        <v>14.9344</v>
      </c>
      <c r="L122" s="1">
        <v>1.3899999999999999E-2</v>
      </c>
      <c r="M122" s="5">
        <f t="shared" ref="M122:M147" si="14">L122*SQRT(G122)</f>
        <v>6.9499999999999992E-2</v>
      </c>
      <c r="N122" s="1">
        <v>33.597299999999997</v>
      </c>
      <c r="O122" s="1">
        <v>4.3200000000000002E-2</v>
      </c>
      <c r="P122" s="5">
        <f t="shared" ref="P122:P147" si="15">O122*SQRT(G122)</f>
        <v>0.21600000000000003</v>
      </c>
      <c r="R122" s="1">
        <v>1.07</v>
      </c>
      <c r="S122" s="2">
        <f t="shared" si="8"/>
        <v>2.4082532309743452</v>
      </c>
      <c r="T122" s="5">
        <f t="shared" si="9"/>
        <v>7.167996329985879E-2</v>
      </c>
      <c r="U122" s="1">
        <v>0.04</v>
      </c>
      <c r="V122" s="1">
        <v>51.4</v>
      </c>
      <c r="W122" s="31">
        <f>(LN(((('Dataset S5 - Parameters'!$B$15*EXP('Dataset S5 - Parameters'!$B$4*'Dataset S5 - Parameters'!$B$12)-('Dataset S5 - Parameters'!$B$16*EXP('Dataset S5 - Parameters'!$B$4*$C122*1000000))) + ('Dataset S5 - Parameters'!$B$9-$H122))/('Dataset S5 - Parameters'!$B$15-'Dataset S5 - Parameters'!$B$16)))*(1/'Dataset S5 - Parameters'!$B$4))*0.000001</f>
        <v>2963.3276491186321</v>
      </c>
      <c r="X122" s="31">
        <f>(LN((((('Dataset S5 - Parameters'!$B$15/137.818)*EXP('Dataset S5 - Parameters'!$B$5*'Dataset S5 - Parameters'!$B$12)-(('Dataset S5 - Parameters'!$B$16/137.818)*EXP('Dataset S5 - Parameters'!$B$5*$C122*1000000))) + ('Dataset S5 - Parameters'!$B$10-$K122))/(('Dataset S5 - Parameters'!$B$15-'Dataset S5 - Parameters'!$B$16)/137.818)))*(1/'Dataset S5 - Parameters'!$B$5))*0.000001</f>
        <v>3139.8190621310287</v>
      </c>
      <c r="Y122" s="31">
        <f>0.000001*LN(((('Dataset S5 - Parameters'!$B$15*'Dataset S5 - Parameters'!$B$17*EXP('Dataset S5 - Parameters'!$B$6*'Dataset S5 - Parameters'!$B$12))-('Dataset S5 - Parameters'!$B$16*'Dataset S5 - Parameters'!$B$18*EXP('Dataset S5 - Parameters'!$B$6*$C122*1000000))) + ('Dataset S5 - Parameters'!$B$11-$N122))/('Dataset S5 - Parameters'!$B$15*'Dataset S5 - Parameters'!$B$17-'Dataset S5 - Parameters'!$B$16*'Dataset S5 - Parameters'!$B$18))*(1/'Dataset S5 - Parameters'!$B$6)</f>
        <v>2824.9825680713116</v>
      </c>
      <c r="AA122" s="30">
        <v>0.28094982057487311</v>
      </c>
      <c r="AB122" s="30">
        <v>3.0000116904887057E-5</v>
      </c>
      <c r="AC122" s="30">
        <v>0.28110914424527189</v>
      </c>
      <c r="AD122" s="30">
        <v>0.28133473628031075</v>
      </c>
      <c r="AE122" s="9">
        <v>-5.6676801043431535</v>
      </c>
      <c r="AF122" s="9">
        <v>1.138927155627063</v>
      </c>
      <c r="AG122" s="9">
        <v>2.383522774887628</v>
      </c>
      <c r="AH122" s="9">
        <v>3.4808919920914461</v>
      </c>
    </row>
    <row r="123" spans="1:34" x14ac:dyDescent="0.25">
      <c r="A123" s="1">
        <v>120</v>
      </c>
      <c r="B123" s="1" t="s">
        <v>399</v>
      </c>
      <c r="C123" s="1">
        <v>2671</v>
      </c>
      <c r="D123" s="1">
        <v>7</v>
      </c>
      <c r="E123" s="1">
        <v>119.43704</v>
      </c>
      <c r="F123" s="1">
        <v>-32.035420000000002</v>
      </c>
      <c r="G123" s="1">
        <v>38</v>
      </c>
      <c r="H123" s="1">
        <v>13.850300000000001</v>
      </c>
      <c r="I123" s="1">
        <v>6.1000000000000004E-3</v>
      </c>
      <c r="J123" s="5">
        <f t="shared" si="13"/>
        <v>3.7602925418110757E-2</v>
      </c>
      <c r="K123" s="1">
        <v>14.928100000000001</v>
      </c>
      <c r="L123" s="1">
        <v>7.3000000000000001E-3</v>
      </c>
      <c r="M123" s="5">
        <f t="shared" si="14"/>
        <v>4.5000222221673526E-2</v>
      </c>
      <c r="N123" s="1">
        <v>33.624000000000002</v>
      </c>
      <c r="O123" s="1">
        <v>2.2599999999999999E-2</v>
      </c>
      <c r="P123" s="5">
        <f t="shared" si="15"/>
        <v>0.13931575646709884</v>
      </c>
      <c r="R123" s="1">
        <v>1.08</v>
      </c>
      <c r="S123" s="2">
        <f t="shared" si="8"/>
        <v>2.4276730467932102</v>
      </c>
      <c r="T123" s="5">
        <f t="shared" si="9"/>
        <v>7.2200602153021959E-2</v>
      </c>
      <c r="U123" s="1">
        <v>0.04</v>
      </c>
      <c r="V123" s="1">
        <v>54.8</v>
      </c>
      <c r="W123" s="31">
        <f>(LN(((('Dataset S5 - Parameters'!$B$15*EXP('Dataset S5 - Parameters'!$B$4*'Dataset S5 - Parameters'!$B$12)-('Dataset S5 - Parameters'!$B$16*EXP('Dataset S5 - Parameters'!$B$4*$C123*1000000))) + ('Dataset S5 - Parameters'!$B$9-$H123))/('Dataset S5 - Parameters'!$B$15-'Dataset S5 - Parameters'!$B$16)))*(1/'Dataset S5 - Parameters'!$B$4))*0.000001</f>
        <v>3052.3189441421141</v>
      </c>
      <c r="X123" s="31">
        <f>(LN((((('Dataset S5 - Parameters'!$B$15/137.818)*EXP('Dataset S5 - Parameters'!$B$5*'Dataset S5 - Parameters'!$B$12)-(('Dataset S5 - Parameters'!$B$16/137.818)*EXP('Dataset S5 - Parameters'!$B$5*$C123*1000000))) + ('Dataset S5 - Parameters'!$B$10-$K123))/(('Dataset S5 - Parameters'!$B$15-'Dataset S5 - Parameters'!$B$16)/137.818)))*(1/'Dataset S5 - Parameters'!$B$5))*0.000001</f>
        <v>3253.0996396530413</v>
      </c>
      <c r="Y123" s="31">
        <f>0.000001*LN(((('Dataset S5 - Parameters'!$B$15*'Dataset S5 - Parameters'!$B$17*EXP('Dataset S5 - Parameters'!$B$6*'Dataset S5 - Parameters'!$B$12))-('Dataset S5 - Parameters'!$B$16*'Dataset S5 - Parameters'!$B$18*EXP('Dataset S5 - Parameters'!$B$6*$C123*1000000))) + ('Dataset S5 - Parameters'!$B$11-$N123))/('Dataset S5 - Parameters'!$B$15*'Dataset S5 - Parameters'!$B$17-'Dataset S5 - Parameters'!$B$16*'Dataset S5 - Parameters'!$B$18))*(1/'Dataset S5 - Parameters'!$B$6)</f>
        <v>3002.5427271074605</v>
      </c>
      <c r="AA123" s="30">
        <v>0.2809953928978049</v>
      </c>
      <c r="AB123" s="30">
        <v>1.9500210782690045E-5</v>
      </c>
      <c r="AC123" s="30">
        <v>0.28106696863837111</v>
      </c>
      <c r="AD123" s="30">
        <v>0.2812865355867098</v>
      </c>
      <c r="AE123" s="9">
        <v>-2.5465724739182072</v>
      </c>
      <c r="AF123" s="9">
        <v>0.48166427846860915</v>
      </c>
      <c r="AG123" s="9">
        <v>2.2846904339102645</v>
      </c>
      <c r="AH123" s="9">
        <v>3.3333025743295481</v>
      </c>
    </row>
    <row r="124" spans="1:34" x14ac:dyDescent="0.25">
      <c r="A124" s="1">
        <v>121</v>
      </c>
      <c r="B124" s="1" t="s">
        <v>400</v>
      </c>
      <c r="C124" s="1">
        <v>2685</v>
      </c>
      <c r="D124" s="1">
        <v>5</v>
      </c>
      <c r="E124" s="1">
        <v>119.64008</v>
      </c>
      <c r="F124" s="1">
        <v>-31.943110000000001</v>
      </c>
      <c r="G124" s="1">
        <v>35</v>
      </c>
      <c r="H124" s="1">
        <v>13.6953</v>
      </c>
      <c r="I124" s="1">
        <v>1.95E-2</v>
      </c>
      <c r="J124" s="5">
        <f t="shared" si="13"/>
        <v>0.11536355577044251</v>
      </c>
      <c r="K124" s="1">
        <v>14.8354</v>
      </c>
      <c r="L124" s="1">
        <v>1.3599999999999999E-2</v>
      </c>
      <c r="M124" s="5">
        <f t="shared" si="14"/>
        <v>8.0458685050154771E-2</v>
      </c>
      <c r="N124" s="1">
        <v>33.483400000000003</v>
      </c>
      <c r="O124" s="1">
        <v>3.9300000000000002E-2</v>
      </c>
      <c r="P124" s="5">
        <f t="shared" si="15"/>
        <v>0.23250193547581494</v>
      </c>
      <c r="R124" s="1">
        <v>1.08</v>
      </c>
      <c r="S124" s="2">
        <f t="shared" si="8"/>
        <v>2.4448825509481358</v>
      </c>
      <c r="T124" s="5">
        <f t="shared" si="9"/>
        <v>7.3017750615174556E-2</v>
      </c>
      <c r="U124" s="1">
        <v>0.04</v>
      </c>
      <c r="V124" s="1">
        <v>54.7</v>
      </c>
      <c r="W124" s="31">
        <f>(LN(((('Dataset S5 - Parameters'!$B$15*EXP('Dataset S5 - Parameters'!$B$4*'Dataset S5 - Parameters'!$B$12)-('Dataset S5 - Parameters'!$B$16*EXP('Dataset S5 - Parameters'!$B$4*$C124*1000000))) + ('Dataset S5 - Parameters'!$B$9-$H124))/('Dataset S5 - Parameters'!$B$15-'Dataset S5 - Parameters'!$B$16)))*(1/'Dataset S5 - Parameters'!$B$4))*0.000001</f>
        <v>2921.4464656765454</v>
      </c>
      <c r="X124" s="31">
        <f>(LN((((('Dataset S5 - Parameters'!$B$15/137.818)*EXP('Dataset S5 - Parameters'!$B$5*'Dataset S5 - Parameters'!$B$12)-(('Dataset S5 - Parameters'!$B$16/137.818)*EXP('Dataset S5 - Parameters'!$B$5*$C124*1000000))) + ('Dataset S5 - Parameters'!$B$10-$K124))/(('Dataset S5 - Parameters'!$B$15-'Dataset S5 - Parameters'!$B$16)/137.818)))*(1/'Dataset S5 - Parameters'!$B$5))*0.000001</f>
        <v>3124.8213826672772</v>
      </c>
      <c r="Y124" s="31">
        <f>0.000001*LN(((('Dataset S5 - Parameters'!$B$15*'Dataset S5 - Parameters'!$B$17*EXP('Dataset S5 - Parameters'!$B$6*'Dataset S5 - Parameters'!$B$12))-('Dataset S5 - Parameters'!$B$16*'Dataset S5 - Parameters'!$B$18*EXP('Dataset S5 - Parameters'!$B$6*$C124*1000000))) + ('Dataset S5 - Parameters'!$B$11-$N124))/('Dataset S5 - Parameters'!$B$15*'Dataset S5 - Parameters'!$B$17-'Dataset S5 - Parameters'!$B$16*'Dataset S5 - Parameters'!$B$18))*(1/'Dataset S5 - Parameters'!$B$6)</f>
        <v>2929.73381333424</v>
      </c>
      <c r="AA124" s="30">
        <v>0.28102662916299231</v>
      </c>
      <c r="AB124" s="30">
        <v>1.8000051562767152E-5</v>
      </c>
      <c r="AC124" s="30">
        <v>0.28105773600477346</v>
      </c>
      <c r="AD124" s="30">
        <v>0.28127598400545539</v>
      </c>
      <c r="AE124" s="9">
        <v>-1.1067776401862961</v>
      </c>
      <c r="AF124" s="9">
        <v>0.41522665603953324</v>
      </c>
      <c r="AG124" s="9">
        <v>2.2798505905200575</v>
      </c>
      <c r="AH124" s="9">
        <v>3.2527457315615296</v>
      </c>
    </row>
    <row r="125" spans="1:34" x14ac:dyDescent="0.25">
      <c r="A125" s="1">
        <v>122</v>
      </c>
      <c r="B125" s="1" t="s">
        <v>401</v>
      </c>
      <c r="C125" s="1">
        <v>2648</v>
      </c>
      <c r="D125" s="1">
        <v>15</v>
      </c>
      <c r="E125" s="1">
        <v>119.66792</v>
      </c>
      <c r="F125" s="1">
        <v>-32.367800000000003</v>
      </c>
      <c r="G125" s="1">
        <v>34</v>
      </c>
      <c r="H125" s="1">
        <v>13.6448</v>
      </c>
      <c r="I125" s="1">
        <v>7.3000000000000001E-3</v>
      </c>
      <c r="J125" s="5">
        <f t="shared" si="13"/>
        <v>4.2565948832370692E-2</v>
      </c>
      <c r="K125" s="1">
        <v>14.8491</v>
      </c>
      <c r="L125" s="1">
        <v>6.1999999999999998E-3</v>
      </c>
      <c r="M125" s="5">
        <f t="shared" si="14"/>
        <v>3.6151901748040866E-2</v>
      </c>
      <c r="N125" s="1">
        <v>33.5364</v>
      </c>
      <c r="O125" s="1">
        <v>2.35E-2</v>
      </c>
      <c r="P125" s="5">
        <f t="shared" si="15"/>
        <v>0.13702736952886457</v>
      </c>
      <c r="R125" s="1">
        <v>1.0900000000000001</v>
      </c>
      <c r="S125" s="2">
        <f t="shared" si="8"/>
        <v>2.4578154315197001</v>
      </c>
      <c r="T125" s="5">
        <f t="shared" si="9"/>
        <v>7.3287992495309567E-2</v>
      </c>
      <c r="U125" s="1">
        <v>0.05</v>
      </c>
      <c r="V125" s="1">
        <v>42.3</v>
      </c>
      <c r="W125" s="31">
        <f>(LN(((('Dataset S5 - Parameters'!$B$15*EXP('Dataset S5 - Parameters'!$B$4*'Dataset S5 - Parameters'!$B$12)-('Dataset S5 - Parameters'!$B$16*EXP('Dataset S5 - Parameters'!$B$4*$C125*1000000))) + ('Dataset S5 - Parameters'!$B$9-$H125))/('Dataset S5 - Parameters'!$B$15-'Dataset S5 - Parameters'!$B$16)))*(1/'Dataset S5 - Parameters'!$B$4))*0.000001</f>
        <v>2741.9599795042864</v>
      </c>
      <c r="X125" s="31">
        <f>(LN((((('Dataset S5 - Parameters'!$B$15/137.818)*EXP('Dataset S5 - Parameters'!$B$5*'Dataset S5 - Parameters'!$B$12)-(('Dataset S5 - Parameters'!$B$16/137.818)*EXP('Dataset S5 - Parameters'!$B$5*$C125*1000000))) + ('Dataset S5 - Parameters'!$B$10-$K125))/(('Dataset S5 - Parameters'!$B$15-'Dataset S5 - Parameters'!$B$16)/137.818)))*(1/'Dataset S5 - Parameters'!$B$5))*0.000001</f>
        <v>3069.0138888995848</v>
      </c>
      <c r="Y125" s="31">
        <f>0.000001*LN(((('Dataset S5 - Parameters'!$B$15*'Dataset S5 - Parameters'!$B$17*EXP('Dataset S5 - Parameters'!$B$6*'Dataset S5 - Parameters'!$B$12))-('Dataset S5 - Parameters'!$B$16*'Dataset S5 - Parameters'!$B$18*EXP('Dataset S5 - Parameters'!$B$6*$C125*1000000))) + ('Dataset S5 - Parameters'!$B$11-$N125))/('Dataset S5 - Parameters'!$B$15*'Dataset S5 - Parameters'!$B$17-'Dataset S5 - Parameters'!$B$16*'Dataset S5 - Parameters'!$B$18))*(1/'Dataset S5 - Parameters'!$B$6)</f>
        <v>2879.2314227180259</v>
      </c>
      <c r="AA125" s="30">
        <v>0.28097673409421142</v>
      </c>
      <c r="AB125" s="30">
        <v>3.9501457030656782E-5</v>
      </c>
      <c r="AC125" s="30">
        <v>0.28108213129848614</v>
      </c>
      <c r="AD125" s="30">
        <v>0.28130386434112703</v>
      </c>
      <c r="AE125" s="9">
        <v>-3.7496942188336435</v>
      </c>
      <c r="AF125" s="9">
        <v>2.3625611905871731</v>
      </c>
      <c r="AG125" s="9">
        <v>2.6303998585357276</v>
      </c>
      <c r="AH125" s="9">
        <v>3.3916050470644903</v>
      </c>
    </row>
    <row r="126" spans="1:34" x14ac:dyDescent="0.25">
      <c r="A126" s="1">
        <v>123</v>
      </c>
      <c r="B126" s="1" t="s">
        <v>402</v>
      </c>
      <c r="C126" s="1">
        <v>2663</v>
      </c>
      <c r="D126" s="1">
        <v>14</v>
      </c>
      <c r="E126" s="1">
        <v>119.78395999999999</v>
      </c>
      <c r="F126" s="1">
        <v>-32.79139</v>
      </c>
      <c r="G126" s="1">
        <v>32</v>
      </c>
      <c r="H126" s="1">
        <v>13.8771</v>
      </c>
      <c r="I126" s="1">
        <v>1.1900000000000001E-2</v>
      </c>
      <c r="J126" s="5">
        <f t="shared" si="13"/>
        <v>6.7316565568959333E-2</v>
      </c>
      <c r="K126" s="1">
        <v>14.8917</v>
      </c>
      <c r="L126" s="1">
        <v>4.7999999999999996E-3</v>
      </c>
      <c r="M126" s="5">
        <f t="shared" si="14"/>
        <v>2.7152900397563424E-2</v>
      </c>
      <c r="N126" s="1">
        <v>33.426200000000001</v>
      </c>
      <c r="O126" s="1">
        <v>0.02</v>
      </c>
      <c r="P126" s="5">
        <f t="shared" si="15"/>
        <v>0.11313708498984762</v>
      </c>
      <c r="R126" s="1">
        <v>1.07</v>
      </c>
      <c r="S126" s="2">
        <f t="shared" si="8"/>
        <v>2.408730930814075</v>
      </c>
      <c r="T126" s="5">
        <f t="shared" si="9"/>
        <v>7.2061165517291068E-2</v>
      </c>
      <c r="U126" s="1">
        <v>0.03</v>
      </c>
      <c r="V126" s="1">
        <v>64.599999999999994</v>
      </c>
      <c r="W126" s="31">
        <f>(LN(((('Dataset S5 - Parameters'!$B$15*EXP('Dataset S5 - Parameters'!$B$4*'Dataset S5 - Parameters'!$B$12)-('Dataset S5 - Parameters'!$B$16*EXP('Dataset S5 - Parameters'!$B$4*$C126*1000000))) + ('Dataset S5 - Parameters'!$B$9-$H126))/('Dataset S5 - Parameters'!$B$15-'Dataset S5 - Parameters'!$B$16)))*(1/'Dataset S5 - Parameters'!$B$4))*0.000001</f>
        <v>3057.1136902445837</v>
      </c>
      <c r="X126" s="31">
        <f>(LN((((('Dataset S5 - Parameters'!$B$15/137.818)*EXP('Dataset S5 - Parameters'!$B$5*'Dataset S5 - Parameters'!$B$12)-(('Dataset S5 - Parameters'!$B$16/137.818)*EXP('Dataset S5 - Parameters'!$B$5*$C126*1000000))) + ('Dataset S5 - Parameters'!$B$10-$K126))/(('Dataset S5 - Parameters'!$B$15-'Dataset S5 - Parameters'!$B$16)/137.818)))*(1/'Dataset S5 - Parameters'!$B$5))*0.000001</f>
        <v>3177.5226052107614</v>
      </c>
      <c r="Y126" s="31">
        <f>0.000001*LN(((('Dataset S5 - Parameters'!$B$15*'Dataset S5 - Parameters'!$B$17*EXP('Dataset S5 - Parameters'!$B$6*'Dataset S5 - Parameters'!$B$12))-('Dataset S5 - Parameters'!$B$16*'Dataset S5 - Parameters'!$B$18*EXP('Dataset S5 - Parameters'!$B$6*$C126*1000000))) + ('Dataset S5 - Parameters'!$B$11-$N126))/('Dataset S5 - Parameters'!$B$15*'Dataset S5 - Parameters'!$B$17-'Dataset S5 - Parameters'!$B$16*'Dataset S5 - Parameters'!$B$18))*(1/'Dataset S5 - Parameters'!$B$6)</f>
        <v>2831.7469236650772</v>
      </c>
      <c r="AA126" s="30">
        <v>0.28118404253312951</v>
      </c>
      <c r="AB126" s="30">
        <v>3.8000003364483126E-5</v>
      </c>
      <c r="AC126" s="30">
        <v>0.28107224334561032</v>
      </c>
      <c r="AD126" s="30">
        <v>0.28129256382355466</v>
      </c>
      <c r="AE126" s="9">
        <v>3.9775961577870333</v>
      </c>
      <c r="AF126" s="9">
        <v>1.8278112676322869</v>
      </c>
      <c r="AG126" s="9">
        <v>2.5588769970136722</v>
      </c>
      <c r="AH126" s="9">
        <v>2.9108275931025975</v>
      </c>
    </row>
    <row r="127" spans="1:34" x14ac:dyDescent="0.25">
      <c r="A127" s="1">
        <v>124</v>
      </c>
      <c r="B127" s="1" t="s">
        <v>403</v>
      </c>
      <c r="C127" s="1">
        <v>2663</v>
      </c>
      <c r="D127" s="1">
        <v>9</v>
      </c>
      <c r="E127" s="1">
        <v>119.99059</v>
      </c>
      <c r="F127" s="1">
        <v>-32.911940000000001</v>
      </c>
      <c r="G127" s="1">
        <v>37</v>
      </c>
      <c r="H127" s="1">
        <v>13.637499999999999</v>
      </c>
      <c r="I127" s="1">
        <v>6.6E-3</v>
      </c>
      <c r="J127" s="5">
        <f t="shared" si="13"/>
        <v>4.0146232699968247E-2</v>
      </c>
      <c r="K127" s="1">
        <v>14.792299999999999</v>
      </c>
      <c r="L127" s="1">
        <v>8.8000000000000005E-3</v>
      </c>
      <c r="M127" s="5">
        <f t="shared" si="14"/>
        <v>5.3528310266624336E-2</v>
      </c>
      <c r="N127" s="1">
        <v>33.478999999999999</v>
      </c>
      <c r="O127" s="1">
        <v>2.18E-2</v>
      </c>
      <c r="P127" s="5">
        <f t="shared" si="15"/>
        <v>0.13260422316050119</v>
      </c>
      <c r="R127" s="1">
        <v>1.08</v>
      </c>
      <c r="S127" s="2">
        <f t="shared" si="8"/>
        <v>2.4549220898258479</v>
      </c>
      <c r="T127" s="5">
        <f t="shared" si="9"/>
        <v>7.3327222731439046E-2</v>
      </c>
      <c r="U127" s="1">
        <v>0.04</v>
      </c>
      <c r="V127" s="1">
        <v>47.9</v>
      </c>
      <c r="W127" s="31">
        <f>(LN(((('Dataset S5 - Parameters'!$B$15*EXP('Dataset S5 - Parameters'!$B$4*'Dataset S5 - Parameters'!$B$12)-('Dataset S5 - Parameters'!$B$16*EXP('Dataset S5 - Parameters'!$B$4*$C127*1000000))) + ('Dataset S5 - Parameters'!$B$9-$H127))/('Dataset S5 - Parameters'!$B$15-'Dataset S5 - Parameters'!$B$16)))*(1/'Dataset S5 - Parameters'!$B$4))*0.000001</f>
        <v>2782.8487443591434</v>
      </c>
      <c r="X127" s="31">
        <f>(LN((((('Dataset S5 - Parameters'!$B$15/137.818)*EXP('Dataset S5 - Parameters'!$B$5*'Dataset S5 - Parameters'!$B$12)-(('Dataset S5 - Parameters'!$B$16/137.818)*EXP('Dataset S5 - Parameters'!$B$5*$C127*1000000))) + ('Dataset S5 - Parameters'!$B$10-$K127))/(('Dataset S5 - Parameters'!$B$15-'Dataset S5 - Parameters'!$B$16)/137.818)))*(1/'Dataset S5 - Parameters'!$B$5))*0.000001</f>
        <v>2991.5118480720212</v>
      </c>
      <c r="Y127" s="31">
        <f>0.000001*LN(((('Dataset S5 - Parameters'!$B$15*'Dataset S5 - Parameters'!$B$17*EXP('Dataset S5 - Parameters'!$B$6*'Dataset S5 - Parameters'!$B$12))-('Dataset S5 - Parameters'!$B$16*'Dataset S5 - Parameters'!$B$18*EXP('Dataset S5 - Parameters'!$B$6*$C127*1000000))) + ('Dataset S5 - Parameters'!$B$11-$N127))/('Dataset S5 - Parameters'!$B$15*'Dataset S5 - Parameters'!$B$17-'Dataset S5 - Parameters'!$B$16*'Dataset S5 - Parameters'!$B$18))*(1/'Dataset S5 - Parameters'!$B$6)</f>
        <v>2872.2186542920367</v>
      </c>
      <c r="AA127" s="30">
        <v>0.28089727971898104</v>
      </c>
      <c r="AB127" s="30">
        <v>4.9000345859034512E-5</v>
      </c>
      <c r="AC127" s="30">
        <v>0.28107224334561032</v>
      </c>
      <c r="AD127" s="30">
        <v>0.28129256382355466</v>
      </c>
      <c r="AE127" s="9">
        <v>-6.2248632076467025</v>
      </c>
      <c r="AF127" s="9">
        <v>3.0392216266250172</v>
      </c>
      <c r="AG127" s="9">
        <v>2.7838024102051575</v>
      </c>
      <c r="AH127" s="9">
        <v>3.5602357693323454</v>
      </c>
    </row>
    <row r="128" spans="1:34" x14ac:dyDescent="0.25">
      <c r="A128" s="1">
        <v>125</v>
      </c>
      <c r="B128" s="1" t="s">
        <v>404</v>
      </c>
      <c r="C128" s="1">
        <v>2663</v>
      </c>
      <c r="D128" s="1">
        <v>10</v>
      </c>
      <c r="E128" s="1">
        <v>119.54555000000001</v>
      </c>
      <c r="F128" s="1">
        <v>-32.838839999999998</v>
      </c>
      <c r="G128" s="1">
        <v>38</v>
      </c>
      <c r="H128" s="1">
        <v>13.7721</v>
      </c>
      <c r="I128" s="1">
        <v>9.1999999999999998E-3</v>
      </c>
      <c r="J128" s="5">
        <f t="shared" si="13"/>
        <v>5.6712608827314576E-2</v>
      </c>
      <c r="K128" s="1">
        <v>14.8344</v>
      </c>
      <c r="L128" s="1">
        <v>9.4999999999999998E-3</v>
      </c>
      <c r="M128" s="5">
        <f t="shared" si="14"/>
        <v>5.8561933028205268E-2</v>
      </c>
      <c r="N128" s="1">
        <v>33.497700000000002</v>
      </c>
      <c r="O128" s="1">
        <v>3.1600000000000003E-2</v>
      </c>
      <c r="P128" s="5">
        <f t="shared" si="15"/>
        <v>0.19479548249381967</v>
      </c>
      <c r="R128" s="1">
        <v>1.08</v>
      </c>
      <c r="S128" s="2">
        <f t="shared" si="8"/>
        <v>2.4322870150521707</v>
      </c>
      <c r="T128" s="5">
        <f t="shared" si="9"/>
        <v>7.2610567742029175E-2</v>
      </c>
      <c r="U128" s="1">
        <v>0.04</v>
      </c>
      <c r="V128" s="1">
        <v>40.200000000000003</v>
      </c>
      <c r="W128" s="31">
        <f>(LN(((('Dataset S5 - Parameters'!$B$15*EXP('Dataset S5 - Parameters'!$B$4*'Dataset S5 - Parameters'!$B$12)-('Dataset S5 - Parameters'!$B$16*EXP('Dataset S5 - Parameters'!$B$4*$C128*1000000))) + ('Dataset S5 - Parameters'!$B$9-$H128))/('Dataset S5 - Parameters'!$B$15-'Dataset S5 - Parameters'!$B$16)))*(1/'Dataset S5 - Parameters'!$B$4))*0.000001</f>
        <v>2938.3561647139913</v>
      </c>
      <c r="X128" s="31">
        <f>(LN((((('Dataset S5 - Parameters'!$B$15/137.818)*EXP('Dataset S5 - Parameters'!$B$5*'Dataset S5 - Parameters'!$B$12)-(('Dataset S5 - Parameters'!$B$16/137.818)*EXP('Dataset S5 - Parameters'!$B$5*$C128*1000000))) + ('Dataset S5 - Parameters'!$B$10-$K128))/(('Dataset S5 - Parameters'!$B$15-'Dataset S5 - Parameters'!$B$16)/137.818)))*(1/'Dataset S5 - Parameters'!$B$5))*0.000001</f>
        <v>3074.488270726245</v>
      </c>
      <c r="Y128" s="31">
        <f>0.000001*LN(((('Dataset S5 - Parameters'!$B$15*'Dataset S5 - Parameters'!$B$17*EXP('Dataset S5 - Parameters'!$B$6*'Dataset S5 - Parameters'!$B$12))-('Dataset S5 - Parameters'!$B$16*'Dataset S5 - Parameters'!$B$18*EXP('Dataset S5 - Parameters'!$B$6*$C128*1000000))) + ('Dataset S5 - Parameters'!$B$11-$N128))/('Dataset S5 - Parameters'!$B$15*'Dataset S5 - Parameters'!$B$17-'Dataset S5 - Parameters'!$B$16*'Dataset S5 - Parameters'!$B$18))*(1/'Dataset S5 - Parameters'!$B$6)</f>
        <v>2886.5329813859589</v>
      </c>
      <c r="AA128" s="30">
        <v>0.2809858247973025</v>
      </c>
      <c r="AB128" s="30">
        <v>3.7000030017405965E-5</v>
      </c>
      <c r="AC128" s="30">
        <v>0.28107224334561032</v>
      </c>
      <c r="AD128" s="30">
        <v>0.28129256382355466</v>
      </c>
      <c r="AE128" s="9">
        <v>-3.0746027170519552</v>
      </c>
      <c r="AF128" s="9">
        <v>1.7531317685796044</v>
      </c>
      <c r="AG128" s="9">
        <v>2.5420500583655512</v>
      </c>
      <c r="AH128" s="9">
        <v>3.3605259449390226</v>
      </c>
    </row>
    <row r="129" spans="1:34" x14ac:dyDescent="0.25">
      <c r="A129" s="1">
        <v>126</v>
      </c>
      <c r="B129" s="1" t="s">
        <v>405</v>
      </c>
      <c r="C129" s="1">
        <v>2664</v>
      </c>
      <c r="D129" s="1">
        <v>7</v>
      </c>
      <c r="E129" s="1">
        <v>119.41553</v>
      </c>
      <c r="F129" s="1">
        <v>-32.676029999999997</v>
      </c>
      <c r="G129" s="1">
        <v>37</v>
      </c>
      <c r="H129" s="1">
        <v>13.729100000000001</v>
      </c>
      <c r="I129" s="1">
        <v>1.37E-2</v>
      </c>
      <c r="J129" s="5">
        <f t="shared" si="13"/>
        <v>8.3333846665085601E-2</v>
      </c>
      <c r="K129" s="1">
        <v>14.843500000000001</v>
      </c>
      <c r="L129" s="1">
        <v>1.9699999999999999E-2</v>
      </c>
      <c r="M129" s="5">
        <f t="shared" si="14"/>
        <v>0.11983042184687491</v>
      </c>
      <c r="N129" s="1">
        <v>33.4619</v>
      </c>
      <c r="O129" s="1">
        <v>4.0899999999999999E-2</v>
      </c>
      <c r="P129" s="5">
        <f t="shared" si="15"/>
        <v>0.24878498748919717</v>
      </c>
      <c r="R129" s="1">
        <v>1.08</v>
      </c>
      <c r="S129" s="2">
        <f t="shared" si="8"/>
        <v>2.4372974193501395</v>
      </c>
      <c r="T129" s="5">
        <f t="shared" si="9"/>
        <v>7.2837986466702115E-2</v>
      </c>
      <c r="U129" s="1">
        <v>0.05</v>
      </c>
      <c r="V129" s="1">
        <v>38.9</v>
      </c>
      <c r="W129" s="31">
        <f>(LN(((('Dataset S5 - Parameters'!$B$15*EXP('Dataset S5 - Parameters'!$B$4*'Dataset S5 - Parameters'!$B$12)-('Dataset S5 - Parameters'!$B$16*EXP('Dataset S5 - Parameters'!$B$4*$C129*1000000))) + ('Dataset S5 - Parameters'!$B$9-$H129))/('Dataset S5 - Parameters'!$B$15-'Dataset S5 - Parameters'!$B$16)))*(1/'Dataset S5 - Parameters'!$B$4))*0.000001</f>
        <v>2892.3194403277907</v>
      </c>
      <c r="X129" s="31">
        <f>(LN((((('Dataset S5 - Parameters'!$B$15/137.818)*EXP('Dataset S5 - Parameters'!$B$5*'Dataset S5 - Parameters'!$B$12)-(('Dataset S5 - Parameters'!$B$16/137.818)*EXP('Dataset S5 - Parameters'!$B$5*$C129*1000000))) + ('Dataset S5 - Parameters'!$B$10-$K129))/(('Dataset S5 - Parameters'!$B$15-'Dataset S5 - Parameters'!$B$16)/137.818)))*(1/'Dataset S5 - Parameters'!$B$5))*0.000001</f>
        <v>3093.7626236515871</v>
      </c>
      <c r="Y129" s="31">
        <f>0.000001*LN(((('Dataset S5 - Parameters'!$B$15*'Dataset S5 - Parameters'!$B$17*EXP('Dataset S5 - Parameters'!$B$6*'Dataset S5 - Parameters'!$B$12))-('Dataset S5 - Parameters'!$B$16*'Dataset S5 - Parameters'!$B$18*EXP('Dataset S5 - Parameters'!$B$6*$C129*1000000))) + ('Dataset S5 - Parameters'!$B$11-$N129))/('Dataset S5 - Parameters'!$B$15*'Dataset S5 - Parameters'!$B$17-'Dataset S5 - Parameters'!$B$16*'Dataset S5 - Parameters'!$B$18))*(1/'Dataset S5 - Parameters'!$B$6)</f>
        <v>2861.5852694364171</v>
      </c>
      <c r="AA129" s="30">
        <v>0.28097794386404801</v>
      </c>
      <c r="AB129" s="30">
        <v>2.1000148210199392E-5</v>
      </c>
      <c r="AC129" s="30">
        <v>0.28107158405028909</v>
      </c>
      <c r="AD129" s="30">
        <v>0.28129181034318751</v>
      </c>
      <c r="AE129" s="9">
        <v>-3.3315422673363404</v>
      </c>
      <c r="AF129" s="9">
        <v>0.5582269983978303</v>
      </c>
      <c r="AG129" s="9">
        <v>2.2969993237532118</v>
      </c>
      <c r="AH129" s="9">
        <v>3.3776549646921867</v>
      </c>
    </row>
    <row r="130" spans="1:34" x14ac:dyDescent="0.25">
      <c r="A130" s="1">
        <v>127</v>
      </c>
      <c r="B130" s="1" t="s">
        <v>406</v>
      </c>
      <c r="C130" s="1">
        <v>2639</v>
      </c>
      <c r="D130" s="1">
        <v>4</v>
      </c>
      <c r="E130" s="1">
        <v>119.03534999999999</v>
      </c>
      <c r="F130" s="1">
        <v>-32.819870000000002</v>
      </c>
      <c r="G130" s="1">
        <v>37</v>
      </c>
      <c r="H130" s="1">
        <v>13.9849</v>
      </c>
      <c r="I130" s="1">
        <v>8.6999999999999994E-3</v>
      </c>
      <c r="J130" s="5">
        <f t="shared" si="13"/>
        <v>5.2920034013594505E-2</v>
      </c>
      <c r="K130" s="1">
        <v>15.0097</v>
      </c>
      <c r="L130" s="1">
        <v>1.0200000000000001E-2</v>
      </c>
      <c r="M130" s="5">
        <f t="shared" si="14"/>
        <v>6.2044177809041839E-2</v>
      </c>
      <c r="N130" s="1">
        <v>33.742100000000001</v>
      </c>
      <c r="O130" s="1">
        <v>3.56E-2</v>
      </c>
      <c r="P130" s="5">
        <f t="shared" si="15"/>
        <v>0.21654634607861661</v>
      </c>
      <c r="R130" s="1">
        <v>1.07</v>
      </c>
      <c r="S130" s="2">
        <f t="shared" si="8"/>
        <v>2.4127523257227441</v>
      </c>
      <c r="T130" s="5">
        <f t="shared" si="9"/>
        <v>7.1505695428640895E-2</v>
      </c>
      <c r="U130" s="1">
        <v>0.04</v>
      </c>
      <c r="V130" s="1">
        <v>51.4</v>
      </c>
      <c r="W130" s="31">
        <f>(LN(((('Dataset S5 - Parameters'!$B$15*EXP('Dataset S5 - Parameters'!$B$4*'Dataset S5 - Parameters'!$B$12)-('Dataset S5 - Parameters'!$B$16*EXP('Dataset S5 - Parameters'!$B$4*$C130*1000000))) + ('Dataset S5 - Parameters'!$B$9-$H130))/('Dataset S5 - Parameters'!$B$15-'Dataset S5 - Parameters'!$B$16)))*(1/'Dataset S5 - Parameters'!$B$4))*0.000001</f>
        <v>3102.2283689330179</v>
      </c>
      <c r="X130" s="31">
        <f>(LN((((('Dataset S5 - Parameters'!$B$15/137.818)*EXP('Dataset S5 - Parameters'!$B$5*'Dataset S5 - Parameters'!$B$12)-(('Dataset S5 - Parameters'!$B$16/137.818)*EXP('Dataset S5 - Parameters'!$B$5*$C130*1000000))) + ('Dataset S5 - Parameters'!$B$10-$K130))/(('Dataset S5 - Parameters'!$B$15-'Dataset S5 - Parameters'!$B$16)/137.818)))*(1/'Dataset S5 - Parameters'!$B$5))*0.000001</f>
        <v>3320.7957947123873</v>
      </c>
      <c r="Y130" s="31">
        <f>0.000001*LN(((('Dataset S5 - Parameters'!$B$15*'Dataset S5 - Parameters'!$B$17*EXP('Dataset S5 - Parameters'!$B$6*'Dataset S5 - Parameters'!$B$12))-('Dataset S5 - Parameters'!$B$16*'Dataset S5 - Parameters'!$B$18*EXP('Dataset S5 - Parameters'!$B$6*$C130*1000000))) + ('Dataset S5 - Parameters'!$B$11-$N130))/('Dataset S5 - Parameters'!$B$15*'Dataset S5 - Parameters'!$B$17-'Dataset S5 - Parameters'!$B$16*'Dataset S5 - Parameters'!$B$18))*(1/'Dataset S5 - Parameters'!$B$6)</f>
        <v>3014.0962438651136</v>
      </c>
      <c r="AA130" s="30">
        <v>0.28102730675165499</v>
      </c>
      <c r="AB130" s="30">
        <v>1.4000013537333199E-5</v>
      </c>
      <c r="AC130" s="30">
        <v>0.28108806274116999</v>
      </c>
      <c r="AD130" s="30">
        <v>0.28131064313276566</v>
      </c>
      <c r="AE130" s="9">
        <v>-2.1614574778633378</v>
      </c>
      <c r="AF130" s="9">
        <v>0.2480687775518321</v>
      </c>
      <c r="AG130" s="9">
        <v>2.2113642722871756</v>
      </c>
      <c r="AH130" s="9">
        <v>3.283653011345808</v>
      </c>
    </row>
    <row r="131" spans="1:34" x14ac:dyDescent="0.25">
      <c r="A131" s="1">
        <v>128</v>
      </c>
      <c r="B131" s="1" t="s">
        <v>407</v>
      </c>
      <c r="C131" s="1">
        <v>2642</v>
      </c>
      <c r="D131" s="1">
        <v>11</v>
      </c>
      <c r="E131" s="1">
        <v>119.26067999999999</v>
      </c>
      <c r="F131" s="1">
        <v>-33.530189999999997</v>
      </c>
      <c r="G131" s="1">
        <v>26</v>
      </c>
      <c r="H131" s="1">
        <v>14.1403</v>
      </c>
      <c r="I131" s="1">
        <v>2.4799999999999999E-2</v>
      </c>
      <c r="J131" s="5">
        <f t="shared" si="13"/>
        <v>0.12645568393710105</v>
      </c>
      <c r="K131" s="1">
        <v>15.012600000000001</v>
      </c>
      <c r="L131" s="1">
        <v>2.0199999999999999E-2</v>
      </c>
      <c r="M131" s="5">
        <f t="shared" si="14"/>
        <v>0.10300019417457425</v>
      </c>
      <c r="N131" s="1">
        <v>33.857900000000001</v>
      </c>
      <c r="O131" s="1">
        <v>3.8399999999999997E-2</v>
      </c>
      <c r="P131" s="5">
        <f t="shared" si="15"/>
        <v>0.19580234932196292</v>
      </c>
      <c r="R131" s="1">
        <v>1.06</v>
      </c>
      <c r="S131" s="2">
        <f t="shared" si="8"/>
        <v>2.3944258608374644</v>
      </c>
      <c r="T131" s="5">
        <f t="shared" si="9"/>
        <v>7.0719857428767421E-2</v>
      </c>
      <c r="U131" s="1">
        <v>0.03</v>
      </c>
      <c r="V131" s="1">
        <v>50.7</v>
      </c>
      <c r="W131" s="31">
        <f>(LN(((('Dataset S5 - Parameters'!$B$15*EXP('Dataset S5 - Parameters'!$B$4*'Dataset S5 - Parameters'!$B$12)-('Dataset S5 - Parameters'!$B$16*EXP('Dataset S5 - Parameters'!$B$4*$C131*1000000))) + ('Dataset S5 - Parameters'!$B$9-$H131))/('Dataset S5 - Parameters'!$B$15-'Dataset S5 - Parameters'!$B$16)))*(1/'Dataset S5 - Parameters'!$B$4))*0.000001</f>
        <v>3281.9966851974291</v>
      </c>
      <c r="X131" s="31">
        <f>(LN((((('Dataset S5 - Parameters'!$B$15/137.818)*EXP('Dataset S5 - Parameters'!$B$5*'Dataset S5 - Parameters'!$B$12)-(('Dataset S5 - Parameters'!$B$16/137.818)*EXP('Dataset S5 - Parameters'!$B$5*$C131*1000000))) + ('Dataset S5 - Parameters'!$B$10-$K131))/(('Dataset S5 - Parameters'!$B$15-'Dataset S5 - Parameters'!$B$16)/137.818)))*(1/'Dataset S5 - Parameters'!$B$5))*0.000001</f>
        <v>3330.2040295112529</v>
      </c>
      <c r="Y131" s="31">
        <f>0.000001*LN(((('Dataset S5 - Parameters'!$B$15*'Dataset S5 - Parameters'!$B$17*EXP('Dataset S5 - Parameters'!$B$6*'Dataset S5 - Parameters'!$B$12))-('Dataset S5 - Parameters'!$B$16*'Dataset S5 - Parameters'!$B$18*EXP('Dataset S5 - Parameters'!$B$6*$C131*1000000))) + ('Dataset S5 - Parameters'!$B$11-$N131))/('Dataset S5 - Parameters'!$B$15*'Dataset S5 - Parameters'!$B$17-'Dataset S5 - Parameters'!$B$16*'Dataset S5 - Parameters'!$B$18))*(1/'Dataset S5 - Parameters'!$B$6)</f>
        <v>3109.2555071052143</v>
      </c>
      <c r="AA131" s="30">
        <v>0.28115030966219534</v>
      </c>
      <c r="AB131" s="30">
        <v>3.0000499619294074E-5</v>
      </c>
      <c r="AC131" s="30">
        <v>0.28108608570434768</v>
      </c>
      <c r="AD131" s="30">
        <v>0.28130838366211164</v>
      </c>
      <c r="AE131" s="9">
        <v>2.2848501264915999</v>
      </c>
      <c r="AF131" s="9">
        <v>1.140408677945687</v>
      </c>
      <c r="AG131" s="9">
        <v>2.4073643230504294</v>
      </c>
      <c r="AH131" s="9">
        <v>3.0025991847924862</v>
      </c>
    </row>
    <row r="132" spans="1:34" x14ac:dyDescent="0.25">
      <c r="A132" s="1">
        <v>129</v>
      </c>
      <c r="B132" s="1" t="s">
        <v>408</v>
      </c>
      <c r="C132" s="1">
        <v>2686</v>
      </c>
      <c r="D132" s="1">
        <v>8</v>
      </c>
      <c r="E132" s="1">
        <v>119.88188</v>
      </c>
      <c r="F132" s="1">
        <v>-33.165660000000003</v>
      </c>
      <c r="G132" s="1">
        <v>36</v>
      </c>
      <c r="H132" s="1">
        <v>13.7697</v>
      </c>
      <c r="I132" s="1">
        <v>1.5100000000000001E-2</v>
      </c>
      <c r="J132" s="5">
        <f t="shared" si="13"/>
        <v>9.06E-2</v>
      </c>
      <c r="K132" s="1">
        <v>14.8292</v>
      </c>
      <c r="L132" s="1">
        <v>1.9300000000000001E-2</v>
      </c>
      <c r="M132" s="5">
        <f t="shared" si="14"/>
        <v>0.11580000000000001</v>
      </c>
      <c r="N132" s="1">
        <v>33.439799999999998</v>
      </c>
      <c r="O132" s="1">
        <v>4.5400000000000003E-2</v>
      </c>
      <c r="P132" s="5">
        <f t="shared" si="15"/>
        <v>0.27240000000000003</v>
      </c>
      <c r="R132" s="1">
        <v>1.08</v>
      </c>
      <c r="S132" s="2">
        <f t="shared" si="8"/>
        <v>2.4285060676703196</v>
      </c>
      <c r="T132" s="5">
        <f t="shared" si="9"/>
        <v>7.2623223454396243E-2</v>
      </c>
      <c r="U132" s="1">
        <v>0.04</v>
      </c>
      <c r="V132" s="1">
        <v>49.3</v>
      </c>
      <c r="W132" s="31">
        <f>(LN(((('Dataset S5 - Parameters'!$B$15*EXP('Dataset S5 - Parameters'!$B$4*'Dataset S5 - Parameters'!$B$12)-('Dataset S5 - Parameters'!$B$16*EXP('Dataset S5 - Parameters'!$B$4*$C132*1000000))) + ('Dataset S5 - Parameters'!$B$9-$H132))/('Dataset S5 - Parameters'!$B$15-'Dataset S5 - Parameters'!$B$16)))*(1/'Dataset S5 - Parameters'!$B$4))*0.000001</f>
        <v>3009.2286963241572</v>
      </c>
      <c r="X132" s="31">
        <f>(LN((((('Dataset S5 - Parameters'!$B$15/137.818)*EXP('Dataset S5 - Parameters'!$B$5*'Dataset S5 - Parameters'!$B$12)-(('Dataset S5 - Parameters'!$B$16/137.818)*EXP('Dataset S5 - Parameters'!$B$5*$C132*1000000))) + ('Dataset S5 - Parameters'!$B$10-$K132))/(('Dataset S5 - Parameters'!$B$15-'Dataset S5 - Parameters'!$B$16)/137.818)))*(1/'Dataset S5 - Parameters'!$B$5))*0.000001</f>
        <v>3115.7896418891683</v>
      </c>
      <c r="Y132" s="31">
        <f>0.000001*LN(((('Dataset S5 - Parameters'!$B$15*'Dataset S5 - Parameters'!$B$17*EXP('Dataset S5 - Parameters'!$B$6*'Dataset S5 - Parameters'!$B$12))-('Dataset S5 - Parameters'!$B$16*'Dataset S5 - Parameters'!$B$18*EXP('Dataset S5 - Parameters'!$B$6*$C132*1000000))) + ('Dataset S5 - Parameters'!$B$11-$N132))/('Dataset S5 - Parameters'!$B$15*'Dataset S5 - Parameters'!$B$17-'Dataset S5 - Parameters'!$B$16*'Dataset S5 - Parameters'!$B$18))*(1/'Dataset S5 - Parameters'!$B$6)</f>
        <v>2898.87803433411</v>
      </c>
      <c r="AA132" s="30">
        <v>0.28103523555894816</v>
      </c>
      <c r="AB132" s="30">
        <v>4.3000073435974493E-5</v>
      </c>
      <c r="AC132" s="30">
        <v>0.28107488040380829</v>
      </c>
      <c r="AD132" s="30">
        <v>0.28129557760435236</v>
      </c>
      <c r="AE132" s="9">
        <v>-1.4104727111574622</v>
      </c>
      <c r="AF132" s="9">
        <v>2.3404228278742467</v>
      </c>
      <c r="AG132" s="9">
        <v>2.6530843136407922</v>
      </c>
      <c r="AH132" s="9">
        <v>3.2516241444621983</v>
      </c>
    </row>
    <row r="133" spans="1:34" x14ac:dyDescent="0.25">
      <c r="A133" s="1">
        <v>130</v>
      </c>
      <c r="B133" s="1" t="s">
        <v>409</v>
      </c>
      <c r="C133" s="1">
        <v>2659</v>
      </c>
      <c r="D133" s="1">
        <v>7</v>
      </c>
      <c r="E133" s="1">
        <v>119.75294</v>
      </c>
      <c r="F133" s="1">
        <v>-33.255600000000001</v>
      </c>
      <c r="G133" s="1">
        <v>38</v>
      </c>
      <c r="H133" s="1">
        <v>13.842000000000001</v>
      </c>
      <c r="I133" s="1">
        <v>2.1499999999999998E-2</v>
      </c>
      <c r="J133" s="5">
        <f t="shared" si="13"/>
        <v>0.13253490106383298</v>
      </c>
      <c r="K133" s="1">
        <v>14.9139</v>
      </c>
      <c r="L133" s="1">
        <v>2.3400000000000001E-2</v>
      </c>
      <c r="M133" s="5">
        <f t="shared" si="14"/>
        <v>0.14424728766947403</v>
      </c>
      <c r="N133" s="1">
        <v>33.652799999999999</v>
      </c>
      <c r="O133" s="1">
        <v>5.9700000000000003E-2</v>
      </c>
      <c r="P133" s="5">
        <f t="shared" si="15"/>
        <v>0.36801551597724791</v>
      </c>
      <c r="R133" s="1">
        <v>1.08</v>
      </c>
      <c r="S133" s="2">
        <f t="shared" ref="S133:S146" si="16">N133/H133</f>
        <v>2.4312093628088425</v>
      </c>
      <c r="T133" s="5">
        <f t="shared" ref="T133:T146" si="17">1/H133</f>
        <v>7.2243895390839474E-2</v>
      </c>
      <c r="U133" s="1">
        <v>0.05</v>
      </c>
      <c r="V133" s="1">
        <v>60.9</v>
      </c>
      <c r="W133" s="31">
        <f>(LN(((('Dataset S5 - Parameters'!$B$15*EXP('Dataset S5 - Parameters'!$B$4*'Dataset S5 - Parameters'!$B$12)-('Dataset S5 - Parameters'!$B$16*EXP('Dataset S5 - Parameters'!$B$4*$C133*1000000))) + ('Dataset S5 - Parameters'!$B$9-$H133))/('Dataset S5 - Parameters'!$B$15-'Dataset S5 - Parameters'!$B$16)))*(1/'Dataset S5 - Parameters'!$B$4))*0.000001</f>
        <v>3004.9590213686411</v>
      </c>
      <c r="X133" s="31">
        <f>(LN((((('Dataset S5 - Parameters'!$B$15/137.818)*EXP('Dataset S5 - Parameters'!$B$5*'Dataset S5 - Parameters'!$B$12)-(('Dataset S5 - Parameters'!$B$16/137.818)*EXP('Dataset S5 - Parameters'!$B$5*$C133*1000000))) + ('Dataset S5 - Parameters'!$B$10-$K133))/(('Dataset S5 - Parameters'!$B$15-'Dataset S5 - Parameters'!$B$16)/137.818)))*(1/'Dataset S5 - Parameters'!$B$5))*0.000001</f>
        <v>3206.98953266939</v>
      </c>
      <c r="Y133" s="31">
        <f>0.000001*LN(((('Dataset S5 - Parameters'!$B$15*'Dataset S5 - Parameters'!$B$17*EXP('Dataset S5 - Parameters'!$B$6*'Dataset S5 - Parameters'!$B$12))-('Dataset S5 - Parameters'!$B$16*'Dataset S5 - Parameters'!$B$18*EXP('Dataset S5 - Parameters'!$B$6*$C133*1000000))) + ('Dataset S5 - Parameters'!$B$11-$N133))/('Dataset S5 - Parameters'!$B$15*'Dataset S5 - Parameters'!$B$17-'Dataset S5 - Parameters'!$B$16*'Dataset S5 - Parameters'!$B$18))*(1/'Dataset S5 - Parameters'!$B$6)</f>
        <v>2995.07740260419</v>
      </c>
      <c r="AA133" s="30">
        <v>0.28106998776322789</v>
      </c>
      <c r="AB133" s="30">
        <v>2.6000199479300284E-5</v>
      </c>
      <c r="AC133" s="30">
        <v>0.28105707643859767</v>
      </c>
      <c r="AD133" s="30">
        <v>0.28127523021554018</v>
      </c>
      <c r="AE133" s="9">
        <v>0.45938443514081939</v>
      </c>
      <c r="AF133" s="9">
        <v>0.85578429289388491</v>
      </c>
      <c r="AG133" s="9">
        <v>2.375455410575968</v>
      </c>
      <c r="AH133" s="9">
        <v>3.1537451959722311</v>
      </c>
    </row>
    <row r="134" spans="1:34" x14ac:dyDescent="0.25">
      <c r="A134" s="1">
        <v>131</v>
      </c>
      <c r="B134" s="1" t="s">
        <v>410</v>
      </c>
      <c r="C134" s="1">
        <v>2631</v>
      </c>
      <c r="D134" s="1">
        <v>6</v>
      </c>
      <c r="E134" s="1">
        <v>119.49529</v>
      </c>
      <c r="F134" s="1">
        <v>-33.334890000000001</v>
      </c>
      <c r="G134" s="1">
        <v>38</v>
      </c>
      <c r="H134" s="1">
        <v>13.9245</v>
      </c>
      <c r="I134" s="1">
        <v>1.8100000000000002E-2</v>
      </c>
      <c r="J134" s="5">
        <f t="shared" si="13"/>
        <v>0.11157589345373847</v>
      </c>
      <c r="K134" s="1">
        <v>14.992100000000001</v>
      </c>
      <c r="L134" s="1">
        <v>1.8800000000000001E-2</v>
      </c>
      <c r="M134" s="5">
        <f t="shared" si="14"/>
        <v>0.11589098325581676</v>
      </c>
      <c r="N134" s="1">
        <v>33.752699999999997</v>
      </c>
      <c r="O134" s="1">
        <v>5.2900000000000003E-2</v>
      </c>
      <c r="P134" s="5">
        <f t="shared" si="15"/>
        <v>0.32609750075705884</v>
      </c>
      <c r="R134" s="1">
        <v>1.08</v>
      </c>
      <c r="S134" s="2">
        <f t="shared" si="16"/>
        <v>2.4239793170311321</v>
      </c>
      <c r="T134" s="5">
        <f t="shared" si="17"/>
        <v>7.1815864124385079E-2</v>
      </c>
      <c r="U134" s="1">
        <v>0.05</v>
      </c>
      <c r="V134" s="1">
        <v>52.1</v>
      </c>
      <c r="W134" s="31">
        <f>(LN(((('Dataset S5 - Parameters'!$B$15*EXP('Dataset S5 - Parameters'!$B$4*'Dataset S5 - Parameters'!$B$12)-('Dataset S5 - Parameters'!$B$16*EXP('Dataset S5 - Parameters'!$B$4*$C134*1000000))) + ('Dataset S5 - Parameters'!$B$9-$H134))/('Dataset S5 - Parameters'!$B$15-'Dataset S5 - Parameters'!$B$16)))*(1/'Dataset S5 - Parameters'!$B$4))*0.000001</f>
        <v>3009.4060537716923</v>
      </c>
      <c r="X134" s="31">
        <f>(LN((((('Dataset S5 - Parameters'!$B$15/137.818)*EXP('Dataset S5 - Parameters'!$B$5*'Dataset S5 - Parameters'!$B$12)-(('Dataset S5 - Parameters'!$B$16/137.818)*EXP('Dataset S5 - Parameters'!$B$5*$C134*1000000))) + ('Dataset S5 - Parameters'!$B$10-$K134))/(('Dataset S5 - Parameters'!$B$15-'Dataset S5 - Parameters'!$B$16)/137.818)))*(1/'Dataset S5 - Parameters'!$B$5))*0.000001</f>
        <v>3280.2133056745547</v>
      </c>
      <c r="Y134" s="31">
        <f>0.000001*LN(((('Dataset S5 - Parameters'!$B$15*'Dataset S5 - Parameters'!$B$17*EXP('Dataset S5 - Parameters'!$B$6*'Dataset S5 - Parameters'!$B$12))-('Dataset S5 - Parameters'!$B$16*'Dataset S5 - Parameters'!$B$18*EXP('Dataset S5 - Parameters'!$B$6*$C134*1000000))) + ('Dataset S5 - Parameters'!$B$11-$N134))/('Dataset S5 - Parameters'!$B$15*'Dataset S5 - Parameters'!$B$17-'Dataset S5 - Parameters'!$B$16*'Dataset S5 - Parameters'!$B$18))*(1/'Dataset S5 - Parameters'!$B$6)</f>
        <v>3002.6095616311695</v>
      </c>
      <c r="AA134" s="30">
        <v>0.28100846300326543</v>
      </c>
      <c r="AB134" s="30">
        <v>1.7500118249393152E-5</v>
      </c>
      <c r="AC134" s="30">
        <v>0.2810933342980293</v>
      </c>
      <c r="AD134" s="30">
        <v>0.2813166677691763</v>
      </c>
      <c r="AE134" s="9">
        <v>-3.0193279031615061</v>
      </c>
      <c r="AF134" s="9">
        <v>0.39044510227862994</v>
      </c>
      <c r="AG134" s="9">
        <v>2.237589789041575</v>
      </c>
      <c r="AH134" s="9">
        <v>3.3318312598253912</v>
      </c>
    </row>
    <row r="135" spans="1:34" x14ac:dyDescent="0.25">
      <c r="A135" s="1">
        <v>132</v>
      </c>
      <c r="B135" s="1" t="s">
        <v>411</v>
      </c>
      <c r="C135" s="1">
        <v>2650</v>
      </c>
      <c r="D135" s="1">
        <v>9</v>
      </c>
      <c r="E135" s="1">
        <v>120.09735000000001</v>
      </c>
      <c r="F135" s="1">
        <v>-33.066879999999998</v>
      </c>
      <c r="G135" s="1">
        <v>31</v>
      </c>
      <c r="H135" s="1">
        <v>13.851100000000001</v>
      </c>
      <c r="I135" s="1">
        <v>2.47E-2</v>
      </c>
      <c r="J135" s="5">
        <f t="shared" si="13"/>
        <v>0.13752377976190153</v>
      </c>
      <c r="K135" s="1">
        <v>14.930099999999999</v>
      </c>
      <c r="L135" s="1">
        <v>2.3400000000000001E-2</v>
      </c>
      <c r="M135" s="5">
        <f t="shared" si="14"/>
        <v>0.13028568609022251</v>
      </c>
      <c r="N135" s="1">
        <v>33.644399999999997</v>
      </c>
      <c r="O135" s="1">
        <v>5.2499999999999998E-2</v>
      </c>
      <c r="P135" s="5">
        <f t="shared" si="15"/>
        <v>0.2923076290485761</v>
      </c>
      <c r="R135" s="1">
        <v>1.08</v>
      </c>
      <c r="S135" s="2">
        <f t="shared" si="16"/>
        <v>2.429005638541343</v>
      </c>
      <c r="T135" s="5">
        <f t="shared" si="17"/>
        <v>7.2196432052327966E-2</v>
      </c>
      <c r="U135" s="1">
        <v>0.05</v>
      </c>
      <c r="V135" s="1">
        <v>49.5</v>
      </c>
      <c r="W135" s="31">
        <f>(LN(((('Dataset S5 - Parameters'!$B$15*EXP('Dataset S5 - Parameters'!$B$4*'Dataset S5 - Parameters'!$B$12)-('Dataset S5 - Parameters'!$B$16*EXP('Dataset S5 - Parameters'!$B$4*$C135*1000000))) + ('Dataset S5 - Parameters'!$B$9-$H135))/('Dataset S5 - Parameters'!$B$15-'Dataset S5 - Parameters'!$B$16)))*(1/'Dataset S5 - Parameters'!$B$4))*0.000001</f>
        <v>2986.6426374692974</v>
      </c>
      <c r="X135" s="31">
        <f>(LN((((('Dataset S5 - Parameters'!$B$15/137.818)*EXP('Dataset S5 - Parameters'!$B$5*'Dataset S5 - Parameters'!$B$12)-(('Dataset S5 - Parameters'!$B$16/137.818)*EXP('Dataset S5 - Parameters'!$B$5*$C135*1000000))) + ('Dataset S5 - Parameters'!$B$10-$K135))/(('Dataset S5 - Parameters'!$B$15-'Dataset S5 - Parameters'!$B$16)/137.818)))*(1/'Dataset S5 - Parameters'!$B$5))*0.000001</f>
        <v>3216.3469464148639</v>
      </c>
      <c r="Y135" s="31">
        <f>0.000001*LN(((('Dataset S5 - Parameters'!$B$15*'Dataset S5 - Parameters'!$B$17*EXP('Dataset S5 - Parameters'!$B$6*'Dataset S5 - Parameters'!$B$12))-('Dataset S5 - Parameters'!$B$16*'Dataset S5 - Parameters'!$B$18*EXP('Dataset S5 - Parameters'!$B$6*$C135*1000000))) + ('Dataset S5 - Parameters'!$B$11-$N135))/('Dataset S5 - Parameters'!$B$15*'Dataset S5 - Parameters'!$B$17-'Dataset S5 - Parameters'!$B$16*'Dataset S5 - Parameters'!$B$18))*(1/'Dataset S5 - Parameters'!$B$6)</f>
        <v>2966.6357376793662</v>
      </c>
      <c r="AA135" s="30">
        <v>0.28093585592186071</v>
      </c>
      <c r="AB135" s="30">
        <v>3.550016417278141E-5</v>
      </c>
      <c r="AC135" s="30">
        <v>0.28108081306475757</v>
      </c>
      <c r="AD135" s="30">
        <v>0.28130235778829438</v>
      </c>
      <c r="AE135" s="9">
        <v>-5.1571340397205123</v>
      </c>
      <c r="AF135" s="9">
        <v>1.5954547363420555</v>
      </c>
      <c r="AG135" s="9">
        <v>2.5034587437273617</v>
      </c>
      <c r="AH135" s="9">
        <v>3.4823936076933868</v>
      </c>
    </row>
    <row r="136" spans="1:34" x14ac:dyDescent="0.25">
      <c r="A136" s="1">
        <v>133</v>
      </c>
      <c r="B136" s="1" t="s">
        <v>412</v>
      </c>
      <c r="C136" s="1">
        <v>2646</v>
      </c>
      <c r="D136" s="1">
        <v>5</v>
      </c>
      <c r="E136" s="1">
        <v>120.28733</v>
      </c>
      <c r="F136" s="1">
        <v>-33.067230000000002</v>
      </c>
      <c r="G136" s="1">
        <v>26</v>
      </c>
      <c r="H136" s="1">
        <v>13.9064</v>
      </c>
      <c r="I136" s="1">
        <v>2.18E-2</v>
      </c>
      <c r="J136" s="5">
        <f t="shared" si="13"/>
        <v>0.11115862539632271</v>
      </c>
      <c r="K136" s="1">
        <v>14.942399999999999</v>
      </c>
      <c r="L136" s="1">
        <v>2.3800000000000002E-2</v>
      </c>
      <c r="M136" s="5">
        <f t="shared" si="14"/>
        <v>0.12135666442350827</v>
      </c>
      <c r="N136" s="1">
        <v>33.689900000000002</v>
      </c>
      <c r="O136" s="1">
        <v>5.6399999999999999E-2</v>
      </c>
      <c r="P136" s="5">
        <f t="shared" si="15"/>
        <v>0.28758470056663304</v>
      </c>
      <c r="R136" s="1">
        <v>1.07</v>
      </c>
      <c r="S136" s="2">
        <f t="shared" si="16"/>
        <v>2.4226183627682221</v>
      </c>
      <c r="T136" s="5">
        <f t="shared" si="17"/>
        <v>7.1909336708278204E-2</v>
      </c>
      <c r="U136" s="1">
        <v>0.05</v>
      </c>
      <c r="V136" s="1">
        <v>51.5</v>
      </c>
      <c r="W136" s="31">
        <f>(LN(((('Dataset S5 - Parameters'!$B$15*EXP('Dataset S5 - Parameters'!$B$4*'Dataset S5 - Parameters'!$B$12)-('Dataset S5 - Parameters'!$B$16*EXP('Dataset S5 - Parameters'!$B$4*$C136*1000000))) + ('Dataset S5 - Parameters'!$B$9-$H136))/('Dataset S5 - Parameters'!$B$15-'Dataset S5 - Parameters'!$B$16)))*(1/'Dataset S5 - Parameters'!$B$4))*0.000001</f>
        <v>3036.3828142071088</v>
      </c>
      <c r="X136" s="31">
        <f>(LN((((('Dataset S5 - Parameters'!$B$15/137.818)*EXP('Dataset S5 - Parameters'!$B$5*'Dataset S5 - Parameters'!$B$12)-(('Dataset S5 - Parameters'!$B$16/137.818)*EXP('Dataset S5 - Parameters'!$B$5*$C136*1000000))) + ('Dataset S5 - Parameters'!$B$10-$K136))/(('Dataset S5 - Parameters'!$B$15-'Dataset S5 - Parameters'!$B$16)/137.818)))*(1/'Dataset S5 - Parameters'!$B$5))*0.000001</f>
        <v>3228.8520946005578</v>
      </c>
      <c r="Y136" s="31">
        <f>0.000001*LN(((('Dataset S5 - Parameters'!$B$15*'Dataset S5 - Parameters'!$B$17*EXP('Dataset S5 - Parameters'!$B$6*'Dataset S5 - Parameters'!$B$12))-('Dataset S5 - Parameters'!$B$16*'Dataset S5 - Parameters'!$B$18*EXP('Dataset S5 - Parameters'!$B$6*$C136*1000000))) + ('Dataset S5 - Parameters'!$B$11-$N136))/('Dataset S5 - Parameters'!$B$15*'Dataset S5 - Parameters'!$B$17-'Dataset S5 - Parameters'!$B$16*'Dataset S5 - Parameters'!$B$18))*(1/'Dataset S5 - Parameters'!$B$6)</f>
        <v>2991.4983453780874</v>
      </c>
      <c r="AA136" s="30">
        <v>0.28107212609917315</v>
      </c>
      <c r="AB136" s="30">
        <v>4.3000021440776565E-5</v>
      </c>
      <c r="AC136" s="30">
        <v>0.2810834494829928</v>
      </c>
      <c r="AD136" s="30">
        <v>0.28130537083770607</v>
      </c>
      <c r="AE136" s="9">
        <v>-0.40284776070875772</v>
      </c>
      <c r="AF136" s="9">
        <v>2.340274470625983</v>
      </c>
      <c r="AG136" s="9">
        <v>2.6466391333156563</v>
      </c>
      <c r="AH136" s="9">
        <v>3.1772465868842397</v>
      </c>
    </row>
    <row r="137" spans="1:34" x14ac:dyDescent="0.25">
      <c r="A137" s="1">
        <v>134</v>
      </c>
      <c r="B137" s="1" t="s">
        <v>413</v>
      </c>
      <c r="C137" s="1">
        <v>2673</v>
      </c>
      <c r="D137" s="1">
        <v>7</v>
      </c>
      <c r="E137" s="1">
        <v>120.05674</v>
      </c>
      <c r="F137" s="1">
        <v>-33.458210000000001</v>
      </c>
      <c r="G137" s="1">
        <v>35</v>
      </c>
      <c r="H137" s="1">
        <v>13.6838</v>
      </c>
      <c r="I137" s="1">
        <v>3.1E-2</v>
      </c>
      <c r="J137" s="5">
        <f t="shared" si="13"/>
        <v>0.1833984732760881</v>
      </c>
      <c r="K137" s="1">
        <v>14.777799999999999</v>
      </c>
      <c r="L137" s="1">
        <v>2.7099999999999999E-2</v>
      </c>
      <c r="M137" s="5">
        <f t="shared" si="14"/>
        <v>0.16032576212199959</v>
      </c>
      <c r="N137" s="1">
        <v>33.357700000000001</v>
      </c>
      <c r="O137" s="1">
        <v>7.1800000000000003E-2</v>
      </c>
      <c r="P137" s="5">
        <f t="shared" si="15"/>
        <v>0.42477452842655244</v>
      </c>
      <c r="R137" s="1">
        <v>1.08</v>
      </c>
      <c r="S137" s="2">
        <f t="shared" si="16"/>
        <v>2.437751209459361</v>
      </c>
      <c r="T137" s="5">
        <f t="shared" si="17"/>
        <v>7.3079115450386589E-2</v>
      </c>
      <c r="U137" s="1">
        <v>0.04</v>
      </c>
      <c r="V137" s="1">
        <v>51.3</v>
      </c>
      <c r="W137" s="31">
        <f>(LN(((('Dataset S5 - Parameters'!$B$15*EXP('Dataset S5 - Parameters'!$B$4*'Dataset S5 - Parameters'!$B$12)-('Dataset S5 - Parameters'!$B$16*EXP('Dataset S5 - Parameters'!$B$4*$C137*1000000))) + ('Dataset S5 - Parameters'!$B$9-$H137))/('Dataset S5 - Parameters'!$B$15-'Dataset S5 - Parameters'!$B$16)))*(1/'Dataset S5 - Parameters'!$B$4))*0.000001</f>
        <v>2869.3358282811746</v>
      </c>
      <c r="X137" s="31">
        <f>(LN((((('Dataset S5 - Parameters'!$B$15/137.818)*EXP('Dataset S5 - Parameters'!$B$5*'Dataset S5 - Parameters'!$B$12)-(('Dataset S5 - Parameters'!$B$16/137.818)*EXP('Dataset S5 - Parameters'!$B$5*$C137*1000000))) + ('Dataset S5 - Parameters'!$B$10-$K137))/(('Dataset S5 - Parameters'!$B$15-'Dataset S5 - Parameters'!$B$16)/137.818)))*(1/'Dataset S5 - Parameters'!$B$5))*0.000001</f>
        <v>2986.0927857064858</v>
      </c>
      <c r="Y137" s="31">
        <f>0.000001*LN(((('Dataset S5 - Parameters'!$B$15*'Dataset S5 - Parameters'!$B$17*EXP('Dataset S5 - Parameters'!$B$6*'Dataset S5 - Parameters'!$B$12))-('Dataset S5 - Parameters'!$B$16*'Dataset S5 - Parameters'!$B$18*EXP('Dataset S5 - Parameters'!$B$6*$C137*1000000))) + ('Dataset S5 - Parameters'!$B$11-$N137))/('Dataset S5 - Parameters'!$B$15*'Dataset S5 - Parameters'!$B$17-'Dataset S5 - Parameters'!$B$16*'Dataset S5 - Parameters'!$B$18))*(1/'Dataset S5 - Parameters'!$B$6)</f>
        <v>2803.8602268314871</v>
      </c>
      <c r="AA137" s="30">
        <v>0.28103774001777326</v>
      </c>
      <c r="AB137" s="30">
        <v>2.0000834211136538E-5</v>
      </c>
      <c r="AC137" s="30">
        <v>0.28106564983845822</v>
      </c>
      <c r="AD137" s="30">
        <v>0.28128502838680935</v>
      </c>
      <c r="AE137" s="9">
        <v>-0.99300005891755916</v>
      </c>
      <c r="AF137" s="9">
        <v>0.52664381284874084</v>
      </c>
      <c r="AG137" s="9">
        <v>2.2957459194490077</v>
      </c>
      <c r="AH137" s="9">
        <v>3.2360649962019399</v>
      </c>
    </row>
    <row r="138" spans="1:34" x14ac:dyDescent="0.25">
      <c r="A138" s="1">
        <v>135</v>
      </c>
      <c r="B138" s="1" t="s">
        <v>415</v>
      </c>
      <c r="C138" s="1">
        <v>2654</v>
      </c>
      <c r="D138" s="1">
        <v>3</v>
      </c>
      <c r="E138" s="1">
        <v>119.52374</v>
      </c>
      <c r="F138" s="1">
        <v>-32.321120000000001</v>
      </c>
      <c r="G138" s="1">
        <v>37</v>
      </c>
      <c r="H138" s="1">
        <v>13.924799999999999</v>
      </c>
      <c r="I138" s="1">
        <v>1.5100000000000001E-2</v>
      </c>
      <c r="J138" s="5">
        <f t="shared" si="13"/>
        <v>9.1849714207503111E-2</v>
      </c>
      <c r="K138" s="1">
        <v>15.0238</v>
      </c>
      <c r="L138" s="1">
        <v>1.77E-2</v>
      </c>
      <c r="M138" s="5">
        <f t="shared" si="14"/>
        <v>0.10766489678627848</v>
      </c>
      <c r="N138" s="1">
        <v>33.923000000000002</v>
      </c>
      <c r="O138" s="1">
        <v>4.6800000000000001E-2</v>
      </c>
      <c r="P138" s="5">
        <f t="shared" si="15"/>
        <v>0.28467328641795669</v>
      </c>
      <c r="R138" s="1">
        <v>1.08</v>
      </c>
      <c r="S138" s="2">
        <f t="shared" si="16"/>
        <v>2.4361570722739287</v>
      </c>
      <c r="T138" s="5">
        <f t="shared" si="17"/>
        <v>7.1814316902217623E-2</v>
      </c>
      <c r="U138" s="1">
        <v>0.04</v>
      </c>
      <c r="V138" s="1">
        <v>54.7</v>
      </c>
      <c r="W138" s="31">
        <f>(LN(((('Dataset S5 - Parameters'!$B$15*EXP('Dataset S5 - Parameters'!$B$4*'Dataset S5 - Parameters'!$B$12)-('Dataset S5 - Parameters'!$B$16*EXP('Dataset S5 - Parameters'!$B$4*$C138*1000000))) + ('Dataset S5 - Parameters'!$B$9-$H138))/('Dataset S5 - Parameters'!$B$15-'Dataset S5 - Parameters'!$B$16)))*(1/'Dataset S5 - Parameters'!$B$4))*0.000001</f>
        <v>3082.1622165869185</v>
      </c>
      <c r="X138" s="31">
        <f>(LN((((('Dataset S5 - Parameters'!$B$15/137.818)*EXP('Dataset S5 - Parameters'!$B$5*'Dataset S5 - Parameters'!$B$12)-(('Dataset S5 - Parameters'!$B$16/137.818)*EXP('Dataset S5 - Parameters'!$B$5*$C138*1000000))) + ('Dataset S5 - Parameters'!$B$10-$K138))/(('Dataset S5 - Parameters'!$B$15-'Dataset S5 - Parameters'!$B$16)/137.818)))*(1/'Dataset S5 - Parameters'!$B$5))*0.000001</f>
        <v>3366.5670147504329</v>
      </c>
      <c r="Y138" s="31">
        <f>0.000001*LN(((('Dataset S5 - Parameters'!$B$15*'Dataset S5 - Parameters'!$B$17*EXP('Dataset S5 - Parameters'!$B$6*'Dataset S5 - Parameters'!$B$12))-('Dataset S5 - Parameters'!$B$16*'Dataset S5 - Parameters'!$B$18*EXP('Dataset S5 - Parameters'!$B$6*$C138*1000000))) + ('Dataset S5 - Parameters'!$B$11-$N138))/('Dataset S5 - Parameters'!$B$15*'Dataset S5 - Parameters'!$B$17-'Dataset S5 - Parameters'!$B$16*'Dataset S5 - Parameters'!$B$18))*(1/'Dataset S5 - Parameters'!$B$6)</f>
        <v>3187.5686427172568</v>
      </c>
      <c r="AA138" s="30">
        <v>0.2809913575934524</v>
      </c>
      <c r="AB138" s="30">
        <v>3.0000043015216874E-5</v>
      </c>
      <c r="AC138" s="30">
        <v>0.28107817644962729</v>
      </c>
      <c r="AD138" s="30">
        <v>0.28129934451385974</v>
      </c>
      <c r="AE138" s="9">
        <v>-3.0887796865464168</v>
      </c>
      <c r="AF138" s="9">
        <v>1.1391725205742813</v>
      </c>
      <c r="AG138" s="9">
        <v>2.4132246359127296</v>
      </c>
      <c r="AH138" s="9">
        <v>3.3543733190392819</v>
      </c>
    </row>
    <row r="139" spans="1:34" x14ac:dyDescent="0.25">
      <c r="A139" s="1">
        <v>136</v>
      </c>
      <c r="B139" s="1" t="s">
        <v>416</v>
      </c>
      <c r="C139" s="1">
        <v>2708</v>
      </c>
      <c r="D139" s="1">
        <v>4</v>
      </c>
      <c r="E139" s="1">
        <v>119.95455</v>
      </c>
      <c r="F139" s="1">
        <v>-32.028689999999997</v>
      </c>
      <c r="G139" s="1">
        <v>36</v>
      </c>
      <c r="H139" s="1">
        <v>13.575100000000001</v>
      </c>
      <c r="I139" s="1">
        <v>2.41E-2</v>
      </c>
      <c r="J139" s="5">
        <f t="shared" si="13"/>
        <v>0.14460000000000001</v>
      </c>
      <c r="K139" s="1">
        <v>14.733700000000001</v>
      </c>
      <c r="L139" s="1">
        <v>2.7699999999999999E-2</v>
      </c>
      <c r="M139" s="5">
        <f t="shared" si="14"/>
        <v>0.16619999999999999</v>
      </c>
      <c r="N139" s="1">
        <v>33.244199999999999</v>
      </c>
      <c r="O139" s="1">
        <v>6.6500000000000004E-2</v>
      </c>
      <c r="P139" s="5">
        <f t="shared" si="15"/>
        <v>0.39900000000000002</v>
      </c>
      <c r="R139" s="1">
        <v>1.0900000000000001</v>
      </c>
      <c r="S139" s="2">
        <f t="shared" si="16"/>
        <v>2.4489101369419006</v>
      </c>
      <c r="T139" s="5">
        <f t="shared" si="17"/>
        <v>7.3664282399393002E-2</v>
      </c>
      <c r="U139" s="1">
        <v>0.06</v>
      </c>
      <c r="V139" s="1">
        <v>31</v>
      </c>
      <c r="W139" s="31">
        <f>(LN(((('Dataset S5 - Parameters'!$B$15*EXP('Dataset S5 - Parameters'!$B$4*'Dataset S5 - Parameters'!$B$12)-('Dataset S5 - Parameters'!$B$16*EXP('Dataset S5 - Parameters'!$B$4*$C139*1000000))) + ('Dataset S5 - Parameters'!$B$9-$H139))/('Dataset S5 - Parameters'!$B$15-'Dataset S5 - Parameters'!$B$16)))*(1/'Dataset S5 - Parameters'!$B$4))*0.000001</f>
        <v>2858.0171746660435</v>
      </c>
      <c r="X139" s="31">
        <f>(LN((((('Dataset S5 - Parameters'!$B$15/137.818)*EXP('Dataset S5 - Parameters'!$B$5*'Dataset S5 - Parameters'!$B$12)-(('Dataset S5 - Parameters'!$B$16/137.818)*EXP('Dataset S5 - Parameters'!$B$5*$C139*1000000))) + ('Dataset S5 - Parameters'!$B$10-$K139))/(('Dataset S5 - Parameters'!$B$15-'Dataset S5 - Parameters'!$B$16)/137.818)))*(1/'Dataset S5 - Parameters'!$B$5))*0.000001</f>
        <v>2982.7257241143961</v>
      </c>
      <c r="Y139" s="31">
        <f>0.000001*LN(((('Dataset S5 - Parameters'!$B$15*'Dataset S5 - Parameters'!$B$17*EXP('Dataset S5 - Parameters'!$B$6*'Dataset S5 - Parameters'!$B$12))-('Dataset S5 - Parameters'!$B$16*'Dataset S5 - Parameters'!$B$18*EXP('Dataset S5 - Parameters'!$B$6*$C139*1000000))) + ('Dataset S5 - Parameters'!$B$11-$N139))/('Dataset S5 - Parameters'!$B$15*'Dataset S5 - Parameters'!$B$17-'Dataset S5 - Parameters'!$B$16*'Dataset S5 - Parameters'!$B$18))*(1/'Dataset S5 - Parameters'!$B$6)</f>
        <v>2803.288399243575</v>
      </c>
      <c r="AA139" s="30">
        <v>0.2809624582606326</v>
      </c>
      <c r="AB139" s="30">
        <v>2.0000191846885561E-5</v>
      </c>
      <c r="AC139" s="30">
        <v>0.28104256286682583</v>
      </c>
      <c r="AD139" s="30">
        <v>0.2812586432763724</v>
      </c>
      <c r="AE139" s="9">
        <v>-2.8502660015661263</v>
      </c>
      <c r="AF139" s="9">
        <v>0.50643548548325723</v>
      </c>
      <c r="AG139" s="9">
        <v>2.3147355388036295</v>
      </c>
      <c r="AH139" s="9">
        <v>3.3817034290515622</v>
      </c>
    </row>
    <row r="140" spans="1:34" x14ac:dyDescent="0.25">
      <c r="A140" s="1">
        <v>137</v>
      </c>
      <c r="B140" s="1" t="s">
        <v>417</v>
      </c>
      <c r="C140" s="1">
        <v>2639</v>
      </c>
      <c r="D140" s="1">
        <v>6</v>
      </c>
      <c r="E140" s="1">
        <v>120.28651000000001</v>
      </c>
      <c r="F140" s="1">
        <v>-31.823560000000001</v>
      </c>
      <c r="G140" s="1">
        <v>23</v>
      </c>
      <c r="H140" s="1">
        <v>13.464700000000001</v>
      </c>
      <c r="I140" s="1">
        <v>2.23E-2</v>
      </c>
      <c r="J140" s="5">
        <f t="shared" si="13"/>
        <v>0.10694704296987363</v>
      </c>
      <c r="K140" s="1">
        <v>14.872</v>
      </c>
      <c r="L140" s="1">
        <v>1.6799999999999999E-2</v>
      </c>
      <c r="M140" s="5">
        <f t="shared" si="14"/>
        <v>8.0569969591653676E-2</v>
      </c>
      <c r="N140" s="1">
        <v>33.641599999999997</v>
      </c>
      <c r="O140" s="1">
        <v>4.5199999999999997E-2</v>
      </c>
      <c r="P140" s="5">
        <f t="shared" si="15"/>
        <v>0.21677158485373488</v>
      </c>
      <c r="R140" s="1">
        <v>1.1000000000000001</v>
      </c>
      <c r="S140" s="2">
        <f t="shared" si="16"/>
        <v>2.4985034943221902</v>
      </c>
      <c r="T140" s="5">
        <f t="shared" si="17"/>
        <v>7.4268271851582288E-2</v>
      </c>
      <c r="U140" s="1">
        <v>0.04</v>
      </c>
      <c r="V140" s="1">
        <v>60.5</v>
      </c>
      <c r="W140" s="31">
        <f>(LN(((('Dataset S5 - Parameters'!$B$15*EXP('Dataset S5 - Parameters'!$B$4*'Dataset S5 - Parameters'!$B$12)-('Dataset S5 - Parameters'!$B$16*EXP('Dataset S5 - Parameters'!$B$4*$C140*1000000))) + ('Dataset S5 - Parameters'!$B$9-$H140))/('Dataset S5 - Parameters'!$B$15-'Dataset S5 - Parameters'!$B$16)))*(1/'Dataset S5 - Parameters'!$B$4))*0.000001</f>
        <v>2495.6586981327787</v>
      </c>
      <c r="X140" s="31">
        <f>(LN((((('Dataset S5 - Parameters'!$B$15/137.818)*EXP('Dataset S5 - Parameters'!$B$5*'Dataset S5 - Parameters'!$B$12)-(('Dataset S5 - Parameters'!$B$16/137.818)*EXP('Dataset S5 - Parameters'!$B$5*$C140*1000000))) + ('Dataset S5 - Parameters'!$B$10-$K140))/(('Dataset S5 - Parameters'!$B$15-'Dataset S5 - Parameters'!$B$16)/137.818)))*(1/'Dataset S5 - Parameters'!$B$5))*0.000001</f>
        <v>3092.4744594455219</v>
      </c>
      <c r="Y140" s="31">
        <f>0.000001*LN(((('Dataset S5 - Parameters'!$B$15*'Dataset S5 - Parameters'!$B$17*EXP('Dataset S5 - Parameters'!$B$6*'Dataset S5 - Parameters'!$B$12))-('Dataset S5 - Parameters'!$B$16*'Dataset S5 - Parameters'!$B$18*EXP('Dataset S5 - Parameters'!$B$6*$C140*1000000))) + ('Dataset S5 - Parameters'!$B$11-$N140))/('Dataset S5 - Parameters'!$B$15*'Dataset S5 - Parameters'!$B$17-'Dataset S5 - Parameters'!$B$16*'Dataset S5 - Parameters'!$B$18))*(1/'Dataset S5 - Parameters'!$B$6)</f>
        <v>2937.5325297186851</v>
      </c>
      <c r="AA140" s="30">
        <v>0.28101938116540326</v>
      </c>
      <c r="AB140" s="30">
        <v>1.8000507935789177E-5</v>
      </c>
      <c r="AC140" s="30">
        <v>0.28108806274116999</v>
      </c>
      <c r="AD140" s="30">
        <v>0.28131064313276566</v>
      </c>
      <c r="AE140" s="9">
        <v>-2.4434184467647668</v>
      </c>
      <c r="AF140" s="9">
        <v>0.41009522782851965</v>
      </c>
      <c r="AG140" s="9">
        <v>2.2475374790703793</v>
      </c>
      <c r="AH140" s="9">
        <v>3.3015744206259154</v>
      </c>
    </row>
    <row r="141" spans="1:34" x14ac:dyDescent="0.25">
      <c r="A141" s="1">
        <v>138</v>
      </c>
      <c r="B141" s="1" t="s">
        <v>418</v>
      </c>
      <c r="C141" s="1">
        <v>2660</v>
      </c>
      <c r="D141" s="1">
        <v>3</v>
      </c>
      <c r="E141" s="1">
        <v>120.63554000000001</v>
      </c>
      <c r="F141" s="1">
        <v>-31.532250000000001</v>
      </c>
      <c r="G141" s="1">
        <v>38</v>
      </c>
      <c r="H141" s="1">
        <v>13.937900000000001</v>
      </c>
      <c r="I141" s="1">
        <v>3.2000000000000001E-2</v>
      </c>
      <c r="J141" s="5">
        <f t="shared" si="13"/>
        <v>0.19726124809500722</v>
      </c>
      <c r="K141" s="1">
        <v>14.9436</v>
      </c>
      <c r="L141" s="1">
        <v>2.3199999999999998E-2</v>
      </c>
      <c r="M141" s="5">
        <f t="shared" si="14"/>
        <v>0.14301440486888023</v>
      </c>
      <c r="N141" s="1">
        <v>33.654400000000003</v>
      </c>
      <c r="O141" s="1">
        <v>5.3600000000000002E-2</v>
      </c>
      <c r="P141" s="5">
        <f t="shared" si="15"/>
        <v>0.33041259055913713</v>
      </c>
      <c r="R141" s="1">
        <v>1.07</v>
      </c>
      <c r="S141" s="2">
        <f t="shared" si="16"/>
        <v>2.4145961730246306</v>
      </c>
      <c r="T141" s="5">
        <f t="shared" si="17"/>
        <v>7.1746819822211372E-2</v>
      </c>
      <c r="U141" s="1">
        <v>0.03</v>
      </c>
      <c r="V141" s="1">
        <v>60.1</v>
      </c>
      <c r="W141" s="31">
        <f>(LN(((('Dataset S5 - Parameters'!$B$15*EXP('Dataset S5 - Parameters'!$B$4*'Dataset S5 - Parameters'!$B$12)-('Dataset S5 - Parameters'!$B$16*EXP('Dataset S5 - Parameters'!$B$4*$C141*1000000))) + ('Dataset S5 - Parameters'!$B$9-$H141))/('Dataset S5 - Parameters'!$B$15-'Dataset S5 - Parameters'!$B$16)))*(1/'Dataset S5 - Parameters'!$B$4))*0.000001</f>
        <v>3115.5276535123194</v>
      </c>
      <c r="X141" s="31">
        <f>(LN((((('Dataset S5 - Parameters'!$B$15/137.818)*EXP('Dataset S5 - Parameters'!$B$5*'Dataset S5 - Parameters'!$B$12)-(('Dataset S5 - Parameters'!$B$16/137.818)*EXP('Dataset S5 - Parameters'!$B$5*$C141*1000000))) + ('Dataset S5 - Parameters'!$B$10-$K141))/(('Dataset S5 - Parameters'!$B$15-'Dataset S5 - Parameters'!$B$16)/137.818)))*(1/'Dataset S5 - Parameters'!$B$5))*0.000001</f>
        <v>3257.0235844985632</v>
      </c>
      <c r="Y141" s="31">
        <f>0.000001*LN(((('Dataset S5 - Parameters'!$B$15*'Dataset S5 - Parameters'!$B$17*EXP('Dataset S5 - Parameters'!$B$6*'Dataset S5 - Parameters'!$B$12))-('Dataset S5 - Parameters'!$B$16*'Dataset S5 - Parameters'!$B$18*EXP('Dataset S5 - Parameters'!$B$6*$C141*1000000))) + ('Dataset S5 - Parameters'!$B$11-$N141))/('Dataset S5 - Parameters'!$B$15*'Dataset S5 - Parameters'!$B$17-'Dataset S5 - Parameters'!$B$16*'Dataset S5 - Parameters'!$B$18))*(1/'Dataset S5 - Parameters'!$B$6)</f>
        <v>2998.7430401580109</v>
      </c>
      <c r="AA141" s="30">
        <v>0.28102226484143267</v>
      </c>
      <c r="AB141" s="30">
        <v>2.0000040972622639E-5</v>
      </c>
      <c r="AC141" s="30">
        <v>0.2810742211577214</v>
      </c>
      <c r="AD141" s="30">
        <v>0.28129482418025303</v>
      </c>
      <c r="AE141" s="9">
        <v>-1.8484909813054617</v>
      </c>
      <c r="AF141" s="9">
        <v>0.50631377001757083</v>
      </c>
      <c r="AG141" s="9">
        <v>2.2827251533577972</v>
      </c>
      <c r="AH141" s="9">
        <v>3.2802742991420888</v>
      </c>
    </row>
    <row r="142" spans="1:34" x14ac:dyDescent="0.25">
      <c r="A142" s="1">
        <v>139</v>
      </c>
      <c r="B142" s="1" t="s">
        <v>419</v>
      </c>
      <c r="C142" s="1">
        <v>2699</v>
      </c>
      <c r="D142" s="1">
        <v>8</v>
      </c>
      <c r="E142" s="1">
        <v>120.356719</v>
      </c>
      <c r="F142" s="1">
        <v>-32.346705999999998</v>
      </c>
      <c r="G142" s="1">
        <v>36</v>
      </c>
      <c r="H142" s="1">
        <v>13.6677</v>
      </c>
      <c r="I142" s="1">
        <v>1.5100000000000001E-2</v>
      </c>
      <c r="J142" s="5">
        <f t="shared" si="13"/>
        <v>9.06E-2</v>
      </c>
      <c r="K142" s="1">
        <v>14.823399999999999</v>
      </c>
      <c r="L142" s="1">
        <v>1.4500000000000001E-2</v>
      </c>
      <c r="M142" s="5">
        <f t="shared" si="14"/>
        <v>8.7000000000000008E-2</v>
      </c>
      <c r="N142" s="1">
        <v>33.388800000000003</v>
      </c>
      <c r="O142" s="1">
        <v>3.9300000000000002E-2</v>
      </c>
      <c r="P142" s="5">
        <f t="shared" si="15"/>
        <v>0.23580000000000001</v>
      </c>
      <c r="R142" s="1">
        <v>1.08</v>
      </c>
      <c r="S142" s="2">
        <f t="shared" si="16"/>
        <v>2.4428982198906914</v>
      </c>
      <c r="T142" s="5">
        <f t="shared" si="17"/>
        <v>7.3165199704412598E-2</v>
      </c>
      <c r="U142" s="1">
        <v>0.05</v>
      </c>
      <c r="V142" s="1">
        <v>43.6</v>
      </c>
      <c r="W142" s="31">
        <f>(LN(((('Dataset S5 - Parameters'!$B$15*EXP('Dataset S5 - Parameters'!$B$4*'Dataset S5 - Parameters'!$B$12)-('Dataset S5 - Parameters'!$B$16*EXP('Dataset S5 - Parameters'!$B$4*$C142*1000000))) + ('Dataset S5 - Parameters'!$B$9-$H142))/('Dataset S5 - Parameters'!$B$15-'Dataset S5 - Parameters'!$B$16)))*(1/'Dataset S5 - Parameters'!$B$4))*0.000001</f>
        <v>2935.1300845511264</v>
      </c>
      <c r="X142" s="31">
        <f>(LN((((('Dataset S5 - Parameters'!$B$15/137.818)*EXP('Dataset S5 - Parameters'!$B$5*'Dataset S5 - Parameters'!$B$12)-(('Dataset S5 - Parameters'!$B$16/137.818)*EXP('Dataset S5 - Parameters'!$B$5*$C142*1000000))) + ('Dataset S5 - Parameters'!$B$10-$K142))/(('Dataset S5 - Parameters'!$B$15-'Dataset S5 - Parameters'!$B$16)/137.818)))*(1/'Dataset S5 - Parameters'!$B$5))*0.000001</f>
        <v>3133.8103418498463</v>
      </c>
      <c r="Y142" s="31">
        <f>0.000001*LN(((('Dataset S5 - Parameters'!$B$15*'Dataset S5 - Parameters'!$B$17*EXP('Dataset S5 - Parameters'!$B$6*'Dataset S5 - Parameters'!$B$12))-('Dataset S5 - Parameters'!$B$16*'Dataset S5 - Parameters'!$B$18*EXP('Dataset S5 - Parameters'!$B$6*$C142*1000000))) + ('Dataset S5 - Parameters'!$B$11-$N142))/('Dataset S5 - Parameters'!$B$15*'Dataset S5 - Parameters'!$B$17-'Dataset S5 - Parameters'!$B$16*'Dataset S5 - Parameters'!$B$18))*(1/'Dataset S5 - Parameters'!$B$6)</f>
        <v>2891.9061719209949</v>
      </c>
      <c r="AA142" s="30">
        <v>0.28105537253764312</v>
      </c>
      <c r="AB142" s="30">
        <v>2.0000389156542818E-5</v>
      </c>
      <c r="AC142" s="30">
        <v>0.28104850095763467</v>
      </c>
      <c r="AD142" s="30">
        <v>0.28126542966586821</v>
      </c>
      <c r="AE142" s="9">
        <v>0.24449801315551412</v>
      </c>
      <c r="AF142" s="9">
        <v>0.50642407741038964</v>
      </c>
      <c r="AG142" s="9">
        <v>2.3093728393429998</v>
      </c>
      <c r="AH142" s="9">
        <v>3.177668901610136</v>
      </c>
    </row>
    <row r="143" spans="1:34" x14ac:dyDescent="0.25">
      <c r="A143" s="1">
        <v>140</v>
      </c>
      <c r="B143" s="1" t="s">
        <v>420</v>
      </c>
      <c r="C143" s="1">
        <v>2639</v>
      </c>
      <c r="D143" s="1">
        <v>5</v>
      </c>
      <c r="E143" s="1">
        <v>120.271936</v>
      </c>
      <c r="F143" s="1">
        <v>-28.837479999999999</v>
      </c>
      <c r="G143" s="1">
        <v>34</v>
      </c>
      <c r="H143" s="1">
        <v>13.843299999999999</v>
      </c>
      <c r="I143" s="1">
        <v>1.32E-2</v>
      </c>
      <c r="J143" s="5">
        <f t="shared" si="13"/>
        <v>7.6968565011957965E-2</v>
      </c>
      <c r="K143" s="1">
        <v>14.970700000000001</v>
      </c>
      <c r="L143" s="1">
        <v>1.49E-2</v>
      </c>
      <c r="M143" s="5">
        <f t="shared" si="14"/>
        <v>8.6881183233194978E-2</v>
      </c>
      <c r="N143" s="1">
        <v>33.844799999999999</v>
      </c>
      <c r="O143" s="1">
        <v>3.9300000000000002E-2</v>
      </c>
      <c r="P143" s="5">
        <f t="shared" si="15"/>
        <v>0.22915640946742033</v>
      </c>
      <c r="R143" s="1">
        <v>1.08</v>
      </c>
      <c r="S143" s="2">
        <f t="shared" si="16"/>
        <v>2.4448505775357035</v>
      </c>
      <c r="T143" s="5">
        <f t="shared" si="17"/>
        <v>7.2237111093453155E-2</v>
      </c>
      <c r="U143" s="1">
        <v>0.03</v>
      </c>
      <c r="V143" s="1">
        <v>81.400000000000006</v>
      </c>
      <c r="W143" s="31">
        <f>(LN(((('Dataset S5 - Parameters'!$B$15*EXP('Dataset S5 - Parameters'!$B$4*'Dataset S5 - Parameters'!$B$12)-('Dataset S5 - Parameters'!$B$16*EXP('Dataset S5 - Parameters'!$B$4*$C143*1000000))) + ('Dataset S5 - Parameters'!$B$9-$H143))/('Dataset S5 - Parameters'!$B$15-'Dataset S5 - Parameters'!$B$16)))*(1/'Dataset S5 - Parameters'!$B$4))*0.000001</f>
        <v>2942.6902480340755</v>
      </c>
      <c r="X143" s="31">
        <f>(LN((((('Dataset S5 - Parameters'!$B$15/137.818)*EXP('Dataset S5 - Parameters'!$B$5*'Dataset S5 - Parameters'!$B$12)-(('Dataset S5 - Parameters'!$B$16/137.818)*EXP('Dataset S5 - Parameters'!$B$5*$C143*1000000))) + ('Dataset S5 - Parameters'!$B$10-$K143))/(('Dataset S5 - Parameters'!$B$15-'Dataset S5 - Parameters'!$B$16)/137.818)))*(1/'Dataset S5 - Parameters'!$B$5))*0.000001</f>
        <v>3261.1674026604255</v>
      </c>
      <c r="Y143" s="31">
        <f>0.000001*LN(((('Dataset S5 - Parameters'!$B$15*'Dataset S5 - Parameters'!$B$17*EXP('Dataset S5 - Parameters'!$B$6*'Dataset S5 - Parameters'!$B$12))-('Dataset S5 - Parameters'!$B$16*'Dataset S5 - Parameters'!$B$18*EXP('Dataset S5 - Parameters'!$B$6*$C143*1000000))) + ('Dataset S5 - Parameters'!$B$11-$N143))/('Dataset S5 - Parameters'!$B$15*'Dataset S5 - Parameters'!$B$17-'Dataset S5 - Parameters'!$B$16*'Dataset S5 - Parameters'!$B$18))*(1/'Dataset S5 - Parameters'!$B$6)</f>
        <v>3092.0375111557501</v>
      </c>
      <c r="AA143" s="30">
        <v>0.28100686278674769</v>
      </c>
      <c r="AB143" s="30">
        <v>3.3000175870737301E-5</v>
      </c>
      <c r="AC143" s="30">
        <v>0.28108806274116999</v>
      </c>
      <c r="AD143" s="30">
        <v>0.28131064313276566</v>
      </c>
      <c r="AE143" s="9">
        <v>-2.8887727792659135</v>
      </c>
      <c r="AF143" s="9">
        <v>1.3985628734301367</v>
      </c>
      <c r="AG143" s="9">
        <v>2.4562254207305116</v>
      </c>
      <c r="AH143" s="9">
        <v>3.3298351339192491</v>
      </c>
    </row>
    <row r="144" spans="1:34" x14ac:dyDescent="0.25">
      <c r="A144" s="1">
        <v>141</v>
      </c>
      <c r="B144" s="1">
        <v>224345</v>
      </c>
      <c r="C144" s="1">
        <v>2648</v>
      </c>
      <c r="D144" s="1">
        <v>5</v>
      </c>
      <c r="E144" s="1">
        <v>119.0081</v>
      </c>
      <c r="F144" s="1">
        <v>-34.120100000000001</v>
      </c>
      <c r="G144" s="1">
        <v>34</v>
      </c>
      <c r="H144" s="1">
        <v>13.927300000000001</v>
      </c>
      <c r="I144" s="1">
        <v>1.5100000000000001E-2</v>
      </c>
      <c r="J144" s="5">
        <f t="shared" si="13"/>
        <v>8.804737361216404E-2</v>
      </c>
      <c r="K144" s="1">
        <v>14.956899999999999</v>
      </c>
      <c r="L144" s="1">
        <v>1.55E-2</v>
      </c>
      <c r="M144" s="5">
        <f t="shared" si="14"/>
        <v>9.0379754370102164E-2</v>
      </c>
      <c r="N144" s="1">
        <v>33.694099999999999</v>
      </c>
      <c r="O144" s="1">
        <v>3.6799999999999999E-2</v>
      </c>
      <c r="P144" s="5">
        <f t="shared" si="15"/>
        <v>0.21457902973030707</v>
      </c>
      <c r="R144" s="1">
        <v>1.07</v>
      </c>
      <c r="S144" s="2">
        <f t="shared" si="16"/>
        <v>2.4192844269887197</v>
      </c>
      <c r="T144" s="5">
        <f t="shared" si="17"/>
        <v>7.1801425976319888E-2</v>
      </c>
      <c r="U144" s="1">
        <v>0.04</v>
      </c>
      <c r="V144" s="1">
        <v>43.9</v>
      </c>
      <c r="W144" s="31">
        <f>(LN(((('Dataset S5 - Parameters'!$B$15*EXP('Dataset S5 - Parameters'!$B$4*'Dataset S5 - Parameters'!$B$12)-('Dataset S5 - Parameters'!$B$16*EXP('Dataset S5 - Parameters'!$B$4*$C144*1000000))) + ('Dataset S5 - Parameters'!$B$9-$H144))/('Dataset S5 - Parameters'!$B$15-'Dataset S5 - Parameters'!$B$16)))*(1/'Dataset S5 - Parameters'!$B$4))*0.000001</f>
        <v>3066.1225105929043</v>
      </c>
      <c r="X144" s="31">
        <f>(LN((((('Dataset S5 - Parameters'!$B$15/137.818)*EXP('Dataset S5 - Parameters'!$B$5*'Dataset S5 - Parameters'!$B$12)-(('Dataset S5 - Parameters'!$B$16/137.818)*EXP('Dataset S5 - Parameters'!$B$5*$C144*1000000))) + ('Dataset S5 - Parameters'!$B$10-$K144))/(('Dataset S5 - Parameters'!$B$15-'Dataset S5 - Parameters'!$B$16)/137.818)))*(1/'Dataset S5 - Parameters'!$B$5))*0.000001</f>
        <v>3255.8417217621113</v>
      </c>
      <c r="Y144" s="31">
        <f>0.000001*LN(((('Dataset S5 - Parameters'!$B$15*'Dataset S5 - Parameters'!$B$17*EXP('Dataset S5 - Parameters'!$B$6*'Dataset S5 - Parameters'!$B$12))-('Dataset S5 - Parameters'!$B$16*'Dataset S5 - Parameters'!$B$18*EXP('Dataset S5 - Parameters'!$B$6*$C144*1000000))) + ('Dataset S5 - Parameters'!$B$11-$N144))/('Dataset S5 - Parameters'!$B$15*'Dataset S5 - Parameters'!$B$17-'Dataset S5 - Parameters'!$B$16*'Dataset S5 - Parameters'!$B$18))*(1/'Dataset S5 - Parameters'!$B$6)</f>
        <v>2999.5881743685759</v>
      </c>
    </row>
    <row r="145" spans="1:26" x14ac:dyDescent="0.25">
      <c r="A145" s="1">
        <v>142</v>
      </c>
      <c r="B145" s="1">
        <v>224357</v>
      </c>
      <c r="C145" s="1">
        <v>2978</v>
      </c>
      <c r="D145" s="1">
        <v>5</v>
      </c>
      <c r="E145" s="1">
        <v>119.8961</v>
      </c>
      <c r="F145" s="1">
        <v>-33.5366</v>
      </c>
      <c r="G145" s="1">
        <v>28</v>
      </c>
      <c r="H145" s="1">
        <v>13.377800000000001</v>
      </c>
      <c r="I145" s="1">
        <v>1.2E-2</v>
      </c>
      <c r="J145" s="5">
        <f t="shared" si="13"/>
        <v>6.3498031465550178E-2</v>
      </c>
      <c r="K145" s="1">
        <v>14.7277</v>
      </c>
      <c r="L145" s="1">
        <v>1.61E-2</v>
      </c>
      <c r="M145" s="5">
        <f t="shared" si="14"/>
        <v>8.5193192216279814E-2</v>
      </c>
      <c r="N145" s="1">
        <v>33.301499999999997</v>
      </c>
      <c r="O145" s="1">
        <v>3.2399999999999998E-2</v>
      </c>
      <c r="P145" s="5">
        <f t="shared" si="15"/>
        <v>0.17144468495698548</v>
      </c>
      <c r="R145" s="1">
        <v>1.1000000000000001</v>
      </c>
      <c r="S145" s="2">
        <f t="shared" si="16"/>
        <v>2.4893106489856325</v>
      </c>
      <c r="T145" s="5">
        <f t="shared" si="17"/>
        <v>7.4750706394175429E-2</v>
      </c>
      <c r="U145" s="1">
        <v>0.03</v>
      </c>
      <c r="V145" s="1">
        <v>66.7</v>
      </c>
      <c r="W145" s="31">
        <f>(LN(((('Dataset S5 - Parameters'!$B$15*EXP('Dataset S5 - Parameters'!$B$4*'Dataset S5 - Parameters'!$B$12)-('Dataset S5 - Parameters'!$B$16*EXP('Dataset S5 - Parameters'!$B$4*$C145*1000000))) + ('Dataset S5 - Parameters'!$B$9-$H145))/('Dataset S5 - Parameters'!$B$15-'Dataset S5 - Parameters'!$B$16)))*(1/'Dataset S5 - Parameters'!$B$4))*0.000001</f>
        <v>3499.915640921683</v>
      </c>
      <c r="X145" s="31">
        <f>(LN((((('Dataset S5 - Parameters'!$B$15/137.818)*EXP('Dataset S5 - Parameters'!$B$5*'Dataset S5 - Parameters'!$B$12)-(('Dataset S5 - Parameters'!$B$16/137.818)*EXP('Dataset S5 - Parameters'!$B$5*$C145*1000000))) + ('Dataset S5 - Parameters'!$B$10-$K145))/(('Dataset S5 - Parameters'!$B$15-'Dataset S5 - Parameters'!$B$16)/137.818)))*(1/'Dataset S5 - Parameters'!$B$5))*0.000001</f>
        <v>3560.6386319157259</v>
      </c>
      <c r="Y145" s="31">
        <f>0.000001*LN(((('Dataset S5 - Parameters'!$B$15*'Dataset S5 - Parameters'!$B$17*EXP('Dataset S5 - Parameters'!$B$6*'Dataset S5 - Parameters'!$B$12))-('Dataset S5 - Parameters'!$B$16*'Dataset S5 - Parameters'!$B$18*EXP('Dataset S5 - Parameters'!$B$6*$C145*1000000))) + ('Dataset S5 - Parameters'!$B$11-$N145))/('Dataset S5 - Parameters'!$B$15*'Dataset S5 - Parameters'!$B$17-'Dataset S5 - Parameters'!$B$16*'Dataset S5 - Parameters'!$B$18))*(1/'Dataset S5 - Parameters'!$B$6)</f>
        <v>3508.2846582877482</v>
      </c>
    </row>
    <row r="146" spans="1:26" x14ac:dyDescent="0.25">
      <c r="A146" s="1">
        <v>143</v>
      </c>
      <c r="B146" s="1">
        <v>242405</v>
      </c>
      <c r="C146" s="1">
        <v>2928</v>
      </c>
      <c r="D146" s="1">
        <v>5</v>
      </c>
      <c r="E146" s="1">
        <v>117.1397</v>
      </c>
      <c r="F146" s="1">
        <v>-29.761099999999999</v>
      </c>
      <c r="G146" s="1">
        <v>29</v>
      </c>
      <c r="H146" s="1">
        <v>13.5343</v>
      </c>
      <c r="I146" s="1">
        <v>1.8700000000000001E-2</v>
      </c>
      <c r="J146" s="5">
        <f t="shared" si="13"/>
        <v>0.10070258189341523</v>
      </c>
      <c r="K146" s="1">
        <v>14.775399999999999</v>
      </c>
      <c r="L146" s="1">
        <v>1.8599999999999998E-2</v>
      </c>
      <c r="M146" s="5">
        <f t="shared" si="14"/>
        <v>0.10016406541270176</v>
      </c>
      <c r="N146" s="1">
        <v>33.419199999999996</v>
      </c>
      <c r="O146" s="1">
        <v>4.6399999999999997E-2</v>
      </c>
      <c r="P146" s="5">
        <f t="shared" si="15"/>
        <v>0.24987164705104095</v>
      </c>
      <c r="R146" s="1">
        <v>1.0900000000000001</v>
      </c>
      <c r="S146" s="2">
        <f t="shared" si="16"/>
        <v>2.469222641732487</v>
      </c>
      <c r="T146" s="5">
        <f t="shared" si="17"/>
        <v>7.3886348019476439E-2</v>
      </c>
      <c r="U146" s="1">
        <v>0.06</v>
      </c>
      <c r="V146" s="1">
        <v>45.3</v>
      </c>
      <c r="W146" s="31">
        <f>(LN(((('Dataset S5 - Parameters'!$B$15*EXP('Dataset S5 - Parameters'!$B$4*'Dataset S5 - Parameters'!$B$12)-('Dataset S5 - Parameters'!$B$16*EXP('Dataset S5 - Parameters'!$B$4*$C146*1000000))) + ('Dataset S5 - Parameters'!$B$9-$H146))/('Dataset S5 - Parameters'!$B$15-'Dataset S5 - Parameters'!$B$16)))*(1/'Dataset S5 - Parameters'!$B$4))*0.000001</f>
        <v>3509.684787746045</v>
      </c>
      <c r="X146" s="31">
        <f>(LN((((('Dataset S5 - Parameters'!$B$15/137.818)*EXP('Dataset S5 - Parameters'!$B$5*'Dataset S5 - Parameters'!$B$12)-(('Dataset S5 - Parameters'!$B$16/137.818)*EXP('Dataset S5 - Parameters'!$B$5*$C146*1000000))) + ('Dataset S5 - Parameters'!$B$10-$K146))/(('Dataset S5 - Parameters'!$B$15-'Dataset S5 - Parameters'!$B$16)/137.818)))*(1/'Dataset S5 - Parameters'!$B$5))*0.000001</f>
        <v>3523.7727099639587</v>
      </c>
      <c r="Y146" s="31">
        <f>0.000001*LN(((('Dataset S5 - Parameters'!$B$15*'Dataset S5 - Parameters'!$B$17*EXP('Dataset S5 - Parameters'!$B$6*'Dataset S5 - Parameters'!$B$12))-('Dataset S5 - Parameters'!$B$16*'Dataset S5 - Parameters'!$B$18*EXP('Dataset S5 - Parameters'!$B$6*$C146*1000000))) + ('Dataset S5 - Parameters'!$B$11-$N146))/('Dataset S5 - Parameters'!$B$15*'Dataset S5 - Parameters'!$B$17-'Dataset S5 - Parameters'!$B$16*'Dataset S5 - Parameters'!$B$18))*(1/'Dataset S5 - Parameters'!$B$6)</f>
        <v>3474.5053971039406</v>
      </c>
    </row>
    <row r="147" spans="1:26" x14ac:dyDescent="0.25">
      <c r="A147">
        <v>144</v>
      </c>
      <c r="B147">
        <v>227403</v>
      </c>
      <c r="C147">
        <v>2646</v>
      </c>
      <c r="D147">
        <v>6</v>
      </c>
      <c r="E147">
        <v>116.3710928</v>
      </c>
      <c r="F147">
        <v>-26.5431952</v>
      </c>
      <c r="G147">
        <v>15</v>
      </c>
      <c r="H147">
        <v>13.900600000000001</v>
      </c>
      <c r="I147">
        <v>2.23E-2</v>
      </c>
      <c r="J147" s="5">
        <f t="shared" si="13"/>
        <v>8.6367528620425404E-2</v>
      </c>
      <c r="K147">
        <v>14.9962</v>
      </c>
      <c r="L147">
        <v>2.23E-2</v>
      </c>
      <c r="M147" s="5">
        <f t="shared" si="14"/>
        <v>8.6367528620425404E-2</v>
      </c>
      <c r="N147">
        <v>33.609400000000001</v>
      </c>
      <c r="O147">
        <v>4.3700000000000003E-2</v>
      </c>
      <c r="P147" s="5">
        <f t="shared" si="15"/>
        <v>0.16924937222926414</v>
      </c>
      <c r="Q147"/>
      <c r="R147">
        <v>1.08</v>
      </c>
      <c r="S147">
        <v>2.42</v>
      </c>
      <c r="T147">
        <v>7.1900000000000006E-2</v>
      </c>
      <c r="U147">
        <v>0.2</v>
      </c>
      <c r="V147"/>
      <c r="W147" s="31">
        <f>(LN(((('Dataset S5 - Parameters'!$B$15*EXP('Dataset S5 - Parameters'!$B$4*'Dataset S5 - Parameters'!$B$12)-('Dataset S5 - Parameters'!$B$16*EXP('Dataset S5 - Parameters'!$B$4*$C147*1000000))) + ('Dataset S5 - Parameters'!$B$9-$H147))/('Dataset S5 - Parameters'!$B$15-'Dataset S5 - Parameters'!$B$16)))*(1/'Dataset S5 - Parameters'!$B$4))*0.000001</f>
        <v>3029.8586930667016</v>
      </c>
      <c r="X147" s="31">
        <f>(LN((((('Dataset S5 - Parameters'!$B$15/137.818)*EXP('Dataset S5 - Parameters'!$B$5*'Dataset S5 - Parameters'!$B$12)-(('Dataset S5 - Parameters'!$B$16/137.818)*EXP('Dataset S5 - Parameters'!$B$5*$C147*1000000))) + ('Dataset S5 - Parameters'!$B$10-$K147))/(('Dataset S5 - Parameters'!$B$15-'Dataset S5 - Parameters'!$B$16)/137.818)))*(1/'Dataset S5 - Parameters'!$B$5))*0.000001</f>
        <v>3312.7481531767171</v>
      </c>
      <c r="Y147" s="31">
        <f>0.000001*LN(((('Dataset S5 - Parameters'!$B$15*'Dataset S5 - Parameters'!$B$17*EXP('Dataset S5 - Parameters'!$B$6*'Dataset S5 - Parameters'!$B$12))-('Dataset S5 - Parameters'!$B$16*'Dataset S5 - Parameters'!$B$18*EXP('Dataset S5 - Parameters'!$B$6*$C147*1000000))) + ('Dataset S5 - Parameters'!$B$11-$N147))/('Dataset S5 - Parameters'!$B$15*'Dataset S5 - Parameters'!$B$17-'Dataset S5 - Parameters'!$B$16*'Dataset S5 - Parameters'!$B$18))*(1/'Dataset S5 - Parameters'!$B$6)</f>
        <v>2930.1256415713306</v>
      </c>
      <c r="Z147"/>
    </row>
    <row r="150" spans="1:26" s="34" customFormat="1" x14ac:dyDescent="0.25">
      <c r="A150" s="34" t="s">
        <v>338</v>
      </c>
      <c r="J150" s="5"/>
      <c r="M150" s="5"/>
      <c r="P150" s="5"/>
      <c r="W150" s="31"/>
      <c r="X150" s="31"/>
      <c r="Y150" s="31"/>
    </row>
    <row r="151" spans="1:26" x14ac:dyDescent="0.25">
      <c r="A151" s="1">
        <v>145</v>
      </c>
      <c r="B151" s="35" t="s">
        <v>321</v>
      </c>
      <c r="C151" s="18">
        <v>2650</v>
      </c>
      <c r="D151" s="18" t="s">
        <v>337</v>
      </c>
      <c r="E151" s="38">
        <v>120.936933</v>
      </c>
      <c r="F151" s="38">
        <v>-28.938265999999999</v>
      </c>
      <c r="G151" s="1">
        <v>36</v>
      </c>
      <c r="H151" s="5">
        <v>13.7276024771118</v>
      </c>
      <c r="I151" s="5">
        <v>2.9608284332284903E-2</v>
      </c>
      <c r="J151" s="5">
        <f t="shared" ref="J151:J166" si="18">I151*SQRT(G151)</f>
        <v>0.17764970599370941</v>
      </c>
      <c r="K151" s="5">
        <v>14.870714622275749</v>
      </c>
      <c r="L151" s="5">
        <v>1.8875646162689285E-2</v>
      </c>
      <c r="M151" s="5">
        <f t="shared" ref="M151:M166" si="19">L151*SQRT(G151)</f>
        <v>0.1132538769761357</v>
      </c>
      <c r="N151" s="5">
        <v>33.55129596554805</v>
      </c>
      <c r="O151" s="5">
        <v>6.9152200412480533E-2</v>
      </c>
      <c r="P151" s="5">
        <f t="shared" ref="P151:P166" si="20">O151*SQRT(G151)</f>
        <v>0.41491320247488317</v>
      </c>
      <c r="Q151" s="5"/>
      <c r="R151" s="2">
        <v>1.0832710698805472</v>
      </c>
      <c r="S151" s="2">
        <v>2.4440754327996119</v>
      </c>
      <c r="T151" s="5">
        <v>7.2845932249809259E-2</v>
      </c>
      <c r="U151" s="2">
        <v>2.3185979134135948E-2</v>
      </c>
      <c r="V151" s="9">
        <v>64.369505184713347</v>
      </c>
      <c r="W151" s="31">
        <f>(LN(((('Dataset S5 - Parameters'!$B$15*EXP('Dataset S5 - Parameters'!$B$4*'Dataset S5 - Parameters'!$B$12)-('Dataset S5 - Parameters'!$B$16*EXP('Dataset S5 - Parameters'!$B$4*$C151*1000000))) + ('Dataset S5 - Parameters'!$B$9-$H151))/('Dataset S5 - Parameters'!$B$15-'Dataset S5 - Parameters'!$B$16)))*(1/'Dataset S5 - Parameters'!$B$4))*0.000001</f>
        <v>2845.1805879541139</v>
      </c>
      <c r="X151" s="31">
        <f>(LN((((('Dataset S5 - Parameters'!$B$15/137.818)*EXP('Dataset S5 - Parameters'!$B$5*'Dataset S5 - Parameters'!$B$12)-(('Dataset S5 - Parameters'!$B$16/137.818)*EXP('Dataset S5 - Parameters'!$B$5*$C151*1000000))) + ('Dataset S5 - Parameters'!$B$10-$K151))/(('Dataset S5 - Parameters'!$B$15-'Dataset S5 - Parameters'!$B$16)/137.818)))*(1/'Dataset S5 - Parameters'!$B$5))*0.000001</f>
        <v>3113.5821285972979</v>
      </c>
      <c r="Y151" s="31">
        <f>0.000001*LN(((('Dataset S5 - Parameters'!$B$15*'Dataset S5 - Parameters'!$B$17*EXP('Dataset S5 - Parameters'!$B$6*'Dataset S5 - Parameters'!$B$12))-('Dataset S5 - Parameters'!$B$16*'Dataset S5 - Parameters'!$B$18*EXP('Dataset S5 - Parameters'!$B$6*$C151*1000000))) + ('Dataset S5 - Parameters'!$B$11-$N151))/('Dataset S5 - Parameters'!$B$15*'Dataset S5 - Parameters'!$B$17-'Dataset S5 - Parameters'!$B$16*'Dataset S5 - Parameters'!$B$18))*(1/'Dataset S5 - Parameters'!$B$6)</f>
        <v>2895.5493585695153</v>
      </c>
    </row>
    <row r="152" spans="1:26" x14ac:dyDescent="0.25">
      <c r="A152" s="1">
        <v>146</v>
      </c>
      <c r="B152" s="35" t="s">
        <v>322</v>
      </c>
      <c r="C152" s="18">
        <v>2640</v>
      </c>
      <c r="D152" s="18" t="s">
        <v>337</v>
      </c>
      <c r="E152" s="38">
        <v>120.34415</v>
      </c>
      <c r="F152" s="38">
        <v>-28.848558000000001</v>
      </c>
      <c r="G152" s="1">
        <v>36</v>
      </c>
      <c r="H152" s="5">
        <v>13.718335043871299</v>
      </c>
      <c r="I152" s="5">
        <v>3.0353370998984538E-2</v>
      </c>
      <c r="J152" s="5">
        <f t="shared" si="18"/>
        <v>0.18212022599390723</v>
      </c>
      <c r="K152" s="5">
        <v>14.8540695091015</v>
      </c>
      <c r="L152" s="5">
        <v>1.6719150396979795E-2</v>
      </c>
      <c r="M152" s="5">
        <f t="shared" si="19"/>
        <v>0.10031490238187876</v>
      </c>
      <c r="N152" s="5">
        <v>33.483119965174353</v>
      </c>
      <c r="O152" s="5">
        <v>4.349928870513526E-2</v>
      </c>
      <c r="P152" s="5">
        <f t="shared" si="20"/>
        <v>0.26099573223081157</v>
      </c>
      <c r="Q152" s="5"/>
      <c r="R152" s="2">
        <v>1.0827895266880505</v>
      </c>
      <c r="S152" s="2">
        <v>2.4407568307739371</v>
      </c>
      <c r="T152" s="5">
        <v>7.2895143383070571E-2</v>
      </c>
      <c r="U152" s="2">
        <v>1.461486924057105E-2</v>
      </c>
      <c r="V152" s="9">
        <v>97.400366784133752</v>
      </c>
      <c r="W152" s="31">
        <f>(LN(((('Dataset S5 - Parameters'!$B$15*EXP('Dataset S5 - Parameters'!$B$4*'Dataset S5 - Parameters'!$B$12)-('Dataset S5 - Parameters'!$B$16*EXP('Dataset S5 - Parameters'!$B$4*$C152*1000000))) + ('Dataset S5 - Parameters'!$B$9-$H152))/('Dataset S5 - Parameters'!$B$15-'Dataset S5 - Parameters'!$B$16)))*(1/'Dataset S5 - Parameters'!$B$4))*0.000001</f>
        <v>2801.8074844676389</v>
      </c>
      <c r="X152" s="31">
        <f>(LN((((('Dataset S5 - Parameters'!$B$15/137.818)*EXP('Dataset S5 - Parameters'!$B$5*'Dataset S5 - Parameters'!$B$12)-(('Dataset S5 - Parameters'!$B$16/137.818)*EXP('Dataset S5 - Parameters'!$B$5*$C152*1000000))) + ('Dataset S5 - Parameters'!$B$10-$K152))/(('Dataset S5 - Parameters'!$B$15-'Dataset S5 - Parameters'!$B$16)/137.818)))*(1/'Dataset S5 - Parameters'!$B$5))*0.000001</f>
        <v>3060.7922976895024</v>
      </c>
      <c r="Y152" s="31">
        <f>0.000001*LN(((('Dataset S5 - Parameters'!$B$15*'Dataset S5 - Parameters'!$B$17*EXP('Dataset S5 - Parameters'!$B$6*'Dataset S5 - Parameters'!$B$12))-('Dataset S5 - Parameters'!$B$16*'Dataset S5 - Parameters'!$B$18*EXP('Dataset S5 - Parameters'!$B$6*$C152*1000000))) + ('Dataset S5 - Parameters'!$B$11-$N152))/('Dataset S5 - Parameters'!$B$15*'Dataset S5 - Parameters'!$B$17-'Dataset S5 - Parameters'!$B$16*'Dataset S5 - Parameters'!$B$18))*(1/'Dataset S5 - Parameters'!$B$6)</f>
        <v>2818.6730021994072</v>
      </c>
    </row>
    <row r="153" spans="1:26" x14ac:dyDescent="0.25">
      <c r="A153" s="1">
        <v>147</v>
      </c>
      <c r="B153" s="36" t="s">
        <v>323</v>
      </c>
      <c r="C153" s="40">
        <v>2640</v>
      </c>
      <c r="D153" s="18" t="s">
        <v>337</v>
      </c>
      <c r="E153" s="38">
        <v>120.27018099999999</v>
      </c>
      <c r="F153" s="38">
        <v>-28.544485000000002</v>
      </c>
      <c r="G153" s="1">
        <v>30</v>
      </c>
      <c r="H153" s="12">
        <v>13.7248210709469</v>
      </c>
      <c r="I153" s="12">
        <v>4.6293086506912988E-2</v>
      </c>
      <c r="J153" s="5">
        <f t="shared" si="18"/>
        <v>0.25355767736374279</v>
      </c>
      <c r="K153" s="12">
        <v>14.9030705674936</v>
      </c>
      <c r="L153" s="12">
        <v>1.651228673976524E-2</v>
      </c>
      <c r="M153" s="5">
        <f t="shared" si="19"/>
        <v>9.0441519233628587E-2</v>
      </c>
      <c r="N153" s="12">
        <v>33.678500025590054</v>
      </c>
      <c r="O153" s="12">
        <v>7.0807848960455361E-2</v>
      </c>
      <c r="P153" s="5">
        <f t="shared" si="20"/>
        <v>0.38783056124060128</v>
      </c>
      <c r="Q153" s="12"/>
      <c r="R153" s="2">
        <v>1.0858480770318275</v>
      </c>
      <c r="S153" s="2">
        <v>2.4538389135638119</v>
      </c>
      <c r="T153" s="5">
        <v>7.286069485574781E-2</v>
      </c>
      <c r="U153" s="26">
        <v>2.4063395154587802E-2</v>
      </c>
      <c r="V153" s="13">
        <v>62.35711165771405</v>
      </c>
      <c r="W153" s="31">
        <f>(LN(((('Dataset S5 - Parameters'!$B$15*EXP('Dataset S5 - Parameters'!$B$4*'Dataset S5 - Parameters'!$B$12)-('Dataset S5 - Parameters'!$B$16*EXP('Dataset S5 - Parameters'!$B$4*$C153*1000000))) + ('Dataset S5 - Parameters'!$B$9-$H153))/('Dataset S5 - Parameters'!$B$15-'Dataset S5 - Parameters'!$B$16)))*(1/'Dataset S5 - Parameters'!$B$4))*0.000001</f>
        <v>2809.3653949718255</v>
      </c>
      <c r="X153" s="31">
        <f>(LN((((('Dataset S5 - Parameters'!$B$15/137.818)*EXP('Dataset S5 - Parameters'!$B$5*'Dataset S5 - Parameters'!$B$12)-(('Dataset S5 - Parameters'!$B$16/137.818)*EXP('Dataset S5 - Parameters'!$B$5*$C153*1000000))) + ('Dataset S5 - Parameters'!$B$10-$K153))/(('Dataset S5 - Parameters'!$B$15-'Dataset S5 - Parameters'!$B$16)/137.818)))*(1/'Dataset S5 - Parameters'!$B$5))*0.000001</f>
        <v>3150.6892141487751</v>
      </c>
      <c r="Y153" s="31">
        <f>0.000001*LN(((('Dataset S5 - Parameters'!$B$15*'Dataset S5 - Parameters'!$B$17*EXP('Dataset S5 - Parameters'!$B$6*'Dataset S5 - Parameters'!$B$12))-('Dataset S5 - Parameters'!$B$16*'Dataset S5 - Parameters'!$B$18*EXP('Dataset S5 - Parameters'!$B$6*$C153*1000000))) + ('Dataset S5 - Parameters'!$B$11-$N153))/('Dataset S5 - Parameters'!$B$15*'Dataset S5 - Parameters'!$B$17-'Dataset S5 - Parameters'!$B$16*'Dataset S5 - Parameters'!$B$18))*(1/'Dataset S5 - Parameters'!$B$6)</f>
        <v>2968.1269037832471</v>
      </c>
    </row>
    <row r="154" spans="1:26" x14ac:dyDescent="0.25">
      <c r="A154" s="1">
        <v>148</v>
      </c>
      <c r="B154" s="36" t="s">
        <v>324</v>
      </c>
      <c r="C154" s="41">
        <v>2665</v>
      </c>
      <c r="D154" s="41">
        <v>5</v>
      </c>
      <c r="E154" s="39">
        <v>120.56735992431641</v>
      </c>
      <c r="F154" s="39">
        <v>-28.156520843505859</v>
      </c>
      <c r="G154" s="1">
        <v>37</v>
      </c>
      <c r="H154" s="12">
        <v>13.738206970784899</v>
      </c>
      <c r="I154" s="12">
        <v>2.3008545339874426E-2</v>
      </c>
      <c r="J154" s="5">
        <f t="shared" si="18"/>
        <v>0.13995551747005586</v>
      </c>
      <c r="K154" s="12">
        <v>14.8862071210936</v>
      </c>
      <c r="L154" s="12">
        <v>1.747193180005659E-2</v>
      </c>
      <c r="M154" s="5">
        <f t="shared" si="19"/>
        <v>0.10627761208531014</v>
      </c>
      <c r="N154" s="12">
        <v>33.562938641436702</v>
      </c>
      <c r="O154" s="12">
        <v>3.9714398200796565E-2</v>
      </c>
      <c r="P154" s="5">
        <f t="shared" si="20"/>
        <v>0.24157325328914836</v>
      </c>
      <c r="Q154" s="12"/>
      <c r="R154" s="2">
        <v>1.0835625895540801</v>
      </c>
      <c r="S154" s="2">
        <v>2.4430363229211975</v>
      </c>
      <c r="T154" s="5">
        <v>7.2789702624699026E-2</v>
      </c>
      <c r="U154" s="26">
        <v>2.2310276653382002E-2</v>
      </c>
      <c r="V154" s="13">
        <v>59.569512010405603</v>
      </c>
      <c r="W154" s="31">
        <f>(LN(((('Dataset S5 - Parameters'!$B$15*EXP('Dataset S5 - Parameters'!$B$4*'Dataset S5 - Parameters'!$B$12)-('Dataset S5 - Parameters'!$B$16*EXP('Dataset S5 - Parameters'!$B$4*$C154*1000000))) + ('Dataset S5 - Parameters'!$B$9-$H154))/('Dataset S5 - Parameters'!$B$15-'Dataset S5 - Parameters'!$B$16)))*(1/'Dataset S5 - Parameters'!$B$4))*0.000001</f>
        <v>2906.0106260230427</v>
      </c>
      <c r="X154" s="31">
        <f>(LN((((('Dataset S5 - Parameters'!$B$15/137.818)*EXP('Dataset S5 - Parameters'!$B$5*'Dataset S5 - Parameters'!$B$12)-(('Dataset S5 - Parameters'!$B$16/137.818)*EXP('Dataset S5 - Parameters'!$B$5*$C154*1000000))) + ('Dataset S5 - Parameters'!$B$10-$K154))/(('Dataset S5 - Parameters'!$B$15-'Dataset S5 - Parameters'!$B$16)/137.818)))*(1/'Dataset S5 - Parameters'!$B$5))*0.000001</f>
        <v>3172.1588544907154</v>
      </c>
      <c r="Y154" s="31">
        <f>0.000001*LN(((('Dataset S5 - Parameters'!$B$15*'Dataset S5 - Parameters'!$B$17*EXP('Dataset S5 - Parameters'!$B$6*'Dataset S5 - Parameters'!$B$12))-('Dataset S5 - Parameters'!$B$16*'Dataset S5 - Parameters'!$B$18*EXP('Dataset S5 - Parameters'!$B$6*$C154*1000000))) + ('Dataset S5 - Parameters'!$B$11-$N154))/('Dataset S5 - Parameters'!$B$15*'Dataset S5 - Parameters'!$B$17-'Dataset S5 - Parameters'!$B$16*'Dataset S5 - Parameters'!$B$18))*(1/'Dataset S5 - Parameters'!$B$6)</f>
        <v>2941.303256769148</v>
      </c>
    </row>
    <row r="155" spans="1:26" x14ac:dyDescent="0.25">
      <c r="A155" s="1">
        <v>149</v>
      </c>
      <c r="B155" s="36" t="s">
        <v>325</v>
      </c>
      <c r="C155" s="40">
        <v>2684</v>
      </c>
      <c r="D155" s="18">
        <v>8</v>
      </c>
      <c r="E155" s="38">
        <v>119.73855590820313</v>
      </c>
      <c r="F155" s="38">
        <v>-28.510732650756836</v>
      </c>
      <c r="G155" s="1">
        <v>28</v>
      </c>
      <c r="H155" s="12">
        <v>13.678221620005701</v>
      </c>
      <c r="I155" s="12">
        <v>3.8439995729661017E-2</v>
      </c>
      <c r="J155" s="5">
        <f t="shared" si="18"/>
        <v>0.2034053381981358</v>
      </c>
      <c r="K155" s="12">
        <v>14.84891336760065</v>
      </c>
      <c r="L155" s="12">
        <v>3.1329037799577152E-2</v>
      </c>
      <c r="M155" s="5">
        <f t="shared" si="19"/>
        <v>0.16577768566524673</v>
      </c>
      <c r="N155" s="12">
        <v>33.540369603823549</v>
      </c>
      <c r="O155" s="12">
        <v>7.8949175610285513E-2</v>
      </c>
      <c r="P155" s="5">
        <f t="shared" si="20"/>
        <v>0.41775976975676299</v>
      </c>
      <c r="Q155" s="12"/>
      <c r="R155" s="2">
        <v>1.085588008450068</v>
      </c>
      <c r="S155" s="2">
        <v>2.4521001732248267</v>
      </c>
      <c r="T155" s="5">
        <v>7.3108919257266952E-2</v>
      </c>
      <c r="U155" s="26">
        <v>2.8928366238753549E-2</v>
      </c>
      <c r="V155" s="13">
        <v>52.953604218891144</v>
      </c>
      <c r="W155" s="31">
        <f>(LN(((('Dataset S5 - Parameters'!$B$15*EXP('Dataset S5 - Parameters'!$B$4*'Dataset S5 - Parameters'!$B$12)-('Dataset S5 - Parameters'!$B$16*EXP('Dataset S5 - Parameters'!$B$4*$C155*1000000))) + ('Dataset S5 - Parameters'!$B$9-$H155))/('Dataset S5 - Parameters'!$B$15-'Dataset S5 - Parameters'!$B$16)))*(1/'Dataset S5 - Parameters'!$B$4))*0.000001</f>
        <v>2898.6288604046549</v>
      </c>
      <c r="X155" s="31">
        <f>(LN((((('Dataset S5 - Parameters'!$B$15/137.818)*EXP('Dataset S5 - Parameters'!$B$5*'Dataset S5 - Parameters'!$B$12)-(('Dataset S5 - Parameters'!$B$16/137.818)*EXP('Dataset S5 - Parameters'!$B$5*$C155*1000000))) + ('Dataset S5 - Parameters'!$B$10-$K155))/(('Dataset S5 - Parameters'!$B$15-'Dataset S5 - Parameters'!$B$16)/137.818)))*(1/'Dataset S5 - Parameters'!$B$5))*0.000001</f>
        <v>3146.7483167134624</v>
      </c>
      <c r="Y155" s="31">
        <f>0.000001*LN(((('Dataset S5 - Parameters'!$B$15*'Dataset S5 - Parameters'!$B$17*EXP('Dataset S5 - Parameters'!$B$6*'Dataset S5 - Parameters'!$B$12))-('Dataset S5 - Parameters'!$B$16*'Dataset S5 - Parameters'!$B$18*EXP('Dataset S5 - Parameters'!$B$6*$C155*1000000))) + ('Dataset S5 - Parameters'!$B$11-$N155))/('Dataset S5 - Parameters'!$B$15*'Dataset S5 - Parameters'!$B$17-'Dataset S5 - Parameters'!$B$16*'Dataset S5 - Parameters'!$B$18))*(1/'Dataset S5 - Parameters'!$B$6)</f>
        <v>2970.7331554552852</v>
      </c>
    </row>
    <row r="156" spans="1:26" x14ac:dyDescent="0.25">
      <c r="A156" s="1">
        <v>150</v>
      </c>
      <c r="B156" s="35" t="s">
        <v>326</v>
      </c>
      <c r="C156" s="18">
        <v>2640</v>
      </c>
      <c r="D156" s="18">
        <v>50</v>
      </c>
      <c r="E156" s="38">
        <v>119.723388671875</v>
      </c>
      <c r="F156" s="38">
        <v>-27.155702590942383</v>
      </c>
      <c r="G156" s="1">
        <v>18</v>
      </c>
      <c r="H156" s="5">
        <v>13.949379815110699</v>
      </c>
      <c r="I156" s="5">
        <v>8.4831226115931205E-2</v>
      </c>
      <c r="J156" s="5">
        <f t="shared" si="18"/>
        <v>0.35990841145766578</v>
      </c>
      <c r="K156" s="5">
        <v>15.010013157094949</v>
      </c>
      <c r="L156" s="5">
        <v>4.0367164017431921E-2</v>
      </c>
      <c r="M156" s="5">
        <f t="shared" si="19"/>
        <v>0.17126337248397425</v>
      </c>
      <c r="N156" s="5">
        <v>33.889590927399254</v>
      </c>
      <c r="O156" s="5">
        <v>0.11417420409686206</v>
      </c>
      <c r="P156" s="5">
        <f t="shared" si="20"/>
        <v>0.48440012372080832</v>
      </c>
      <c r="Q156" s="5"/>
      <c r="R156" s="2">
        <v>1.0760344442578957</v>
      </c>
      <c r="S156" s="2">
        <v>2.4294693654185453</v>
      </c>
      <c r="T156" s="5">
        <v>7.1687774887077602E-2</v>
      </c>
      <c r="U156" s="2">
        <v>2.4592839487370052E-2</v>
      </c>
      <c r="V156" s="9">
        <v>54.123554124191699</v>
      </c>
      <c r="W156" s="31">
        <f>(LN(((('Dataset S5 - Parameters'!$B$15*EXP('Dataset S5 - Parameters'!$B$4*'Dataset S5 - Parameters'!$B$12)-('Dataset S5 - Parameters'!$B$16*EXP('Dataset S5 - Parameters'!$B$4*$C156*1000000))) + ('Dataset S5 - Parameters'!$B$9-$H156))/('Dataset S5 - Parameters'!$B$15-'Dataset S5 - Parameters'!$B$16)))*(1/'Dataset S5 - Parameters'!$B$4))*0.000001</f>
        <v>3065.7161573766316</v>
      </c>
      <c r="X156" s="31">
        <f>(LN((((('Dataset S5 - Parameters'!$B$15/137.818)*EXP('Dataset S5 - Parameters'!$B$5*'Dataset S5 - Parameters'!$B$12)-(('Dataset S5 - Parameters'!$B$16/137.818)*EXP('Dataset S5 - Parameters'!$B$5*$C156*1000000))) + ('Dataset S5 - Parameters'!$B$10-$K156))/(('Dataset S5 - Parameters'!$B$15-'Dataset S5 - Parameters'!$B$16)/137.818)))*(1/'Dataset S5 - Parameters'!$B$5))*0.000001</f>
        <v>3322.9720239926132</v>
      </c>
      <c r="Y156" s="31">
        <f>0.000001*LN(((('Dataset S5 - Parameters'!$B$15*'Dataset S5 - Parameters'!$B$17*EXP('Dataset S5 - Parameters'!$B$6*'Dataset S5 - Parameters'!$B$12))-('Dataset S5 - Parameters'!$B$16*'Dataset S5 - Parameters'!$B$18*EXP('Dataset S5 - Parameters'!$B$6*$C156*1000000))) + ('Dataset S5 - Parameters'!$B$11-$N156))/('Dataset S5 - Parameters'!$B$15*'Dataset S5 - Parameters'!$B$17-'Dataset S5 - Parameters'!$B$16*'Dataset S5 - Parameters'!$B$18))*(1/'Dataset S5 - Parameters'!$B$6)</f>
        <v>3128.3662773692995</v>
      </c>
    </row>
    <row r="157" spans="1:26" x14ac:dyDescent="0.25">
      <c r="A157" s="1">
        <v>151</v>
      </c>
      <c r="B157" s="35" t="s">
        <v>327</v>
      </c>
      <c r="C157" s="18">
        <v>2671</v>
      </c>
      <c r="D157" s="18">
        <v>3</v>
      </c>
      <c r="E157" s="38">
        <v>119.12838745117188</v>
      </c>
      <c r="F157" s="38">
        <v>-27.338998794555664</v>
      </c>
      <c r="G157" s="1">
        <v>30</v>
      </c>
      <c r="H157" s="5">
        <v>13.821550908905451</v>
      </c>
      <c r="I157" s="5">
        <v>3.4532022132916673E-2</v>
      </c>
      <c r="J157" s="5">
        <f t="shared" si="18"/>
        <v>0.1891396747846612</v>
      </c>
      <c r="K157" s="5">
        <v>14.97010625982435</v>
      </c>
      <c r="L157" s="5">
        <v>3.8690525721337667E-2</v>
      </c>
      <c r="M157" s="5">
        <f t="shared" si="19"/>
        <v>0.21191673699310479</v>
      </c>
      <c r="N157" s="5">
        <v>33.747036695559352</v>
      </c>
      <c r="O157" s="5">
        <v>8.9326745100380217E-2</v>
      </c>
      <c r="P157" s="5">
        <f t="shared" si="20"/>
        <v>0.48926273279992322</v>
      </c>
      <c r="Q157" s="5"/>
      <c r="R157" s="2">
        <v>1.0830988764205083</v>
      </c>
      <c r="S157" s="2">
        <v>2.4416244543016941</v>
      </c>
      <c r="T157" s="5">
        <v>7.2350780790865057E-2</v>
      </c>
      <c r="U157" s="2">
        <v>2.737010106657185E-2</v>
      </c>
      <c r="V157" s="9">
        <v>56.772431453601399</v>
      </c>
      <c r="W157" s="31">
        <f>(LN(((('Dataset S5 - Parameters'!$B$15*EXP('Dataset S5 - Parameters'!$B$4*'Dataset S5 - Parameters'!$B$12)-('Dataset S5 - Parameters'!$B$16*EXP('Dataset S5 - Parameters'!$B$4*$C157*1000000))) + ('Dataset S5 - Parameters'!$B$9-$H157))/('Dataset S5 - Parameters'!$B$15-'Dataset S5 - Parameters'!$B$16)))*(1/'Dataset S5 - Parameters'!$B$4))*0.000001</f>
        <v>3019.9958350862144</v>
      </c>
      <c r="X157" s="31">
        <f>(LN((((('Dataset S5 - Parameters'!$B$15/137.818)*EXP('Dataset S5 - Parameters'!$B$5*'Dataset S5 - Parameters'!$B$12)-(('Dataset S5 - Parameters'!$B$16/137.818)*EXP('Dataset S5 - Parameters'!$B$5*$C157*1000000))) + ('Dataset S5 - Parameters'!$B$10-$K157))/(('Dataset S5 - Parameters'!$B$15-'Dataset S5 - Parameters'!$B$16)/137.818)))*(1/'Dataset S5 - Parameters'!$B$5))*0.000001</f>
        <v>3317.6775413169107</v>
      </c>
      <c r="Y157" s="31">
        <f>0.000001*LN(((('Dataset S5 - Parameters'!$B$15*'Dataset S5 - Parameters'!$B$17*EXP('Dataset S5 - Parameters'!$B$6*'Dataset S5 - Parameters'!$B$12))-('Dataset S5 - Parameters'!$B$16*'Dataset S5 - Parameters'!$B$18*EXP('Dataset S5 - Parameters'!$B$6*$C157*1000000))) + ('Dataset S5 - Parameters'!$B$11-$N157))/('Dataset S5 - Parameters'!$B$15*'Dataset S5 - Parameters'!$B$17-'Dataset S5 - Parameters'!$B$16*'Dataset S5 - Parameters'!$B$18))*(1/'Dataset S5 - Parameters'!$B$6)</f>
        <v>3095.9356151509496</v>
      </c>
    </row>
    <row r="158" spans="1:26" x14ac:dyDescent="0.25">
      <c r="A158" s="1">
        <v>152</v>
      </c>
      <c r="B158" s="37" t="s">
        <v>328</v>
      </c>
      <c r="C158" s="42">
        <v>2712</v>
      </c>
      <c r="D158" s="18">
        <v>6</v>
      </c>
      <c r="E158" s="38">
        <v>119.3953857421875</v>
      </c>
      <c r="F158" s="38">
        <v>-27.585615158081055</v>
      </c>
      <c r="G158" s="1">
        <v>27</v>
      </c>
      <c r="H158" s="12">
        <v>13.6298823970134</v>
      </c>
      <c r="I158" s="12">
        <v>2.92309536659544E-2</v>
      </c>
      <c r="J158" s="5">
        <f t="shared" si="18"/>
        <v>0.15188849070937427</v>
      </c>
      <c r="K158" s="12">
        <v>14.841699506042399</v>
      </c>
      <c r="L158" s="12">
        <v>1.9007876569573774E-2</v>
      </c>
      <c r="M158" s="5">
        <f t="shared" si="19"/>
        <v>9.8767823887499384E-2</v>
      </c>
      <c r="N158" s="12">
        <v>33.364707147797901</v>
      </c>
      <c r="O158" s="12">
        <v>4.953316249013822E-2</v>
      </c>
      <c r="P158" s="5">
        <f t="shared" si="20"/>
        <v>0.25738186227745297</v>
      </c>
      <c r="Q158" s="12"/>
      <c r="R158" s="2">
        <v>1.0889088455594109</v>
      </c>
      <c r="S158" s="2">
        <v>2.4479086595133666</v>
      </c>
      <c r="T158" s="5">
        <v>7.3368204572265533E-2</v>
      </c>
      <c r="U158" s="52">
        <v>2.8448675205393899E-2</v>
      </c>
      <c r="V158" s="53">
        <v>45.284350711008599</v>
      </c>
      <c r="W158" s="31">
        <f>(LN(((('Dataset S5 - Parameters'!$B$15*EXP('Dataset S5 - Parameters'!$B$4*'Dataset S5 - Parameters'!$B$12)-('Dataset S5 - Parameters'!$B$16*EXP('Dataset S5 - Parameters'!$B$4*$C158*1000000))) + ('Dataset S5 - Parameters'!$B$9-$H158))/('Dataset S5 - Parameters'!$B$15-'Dataset S5 - Parameters'!$B$16)))*(1/'Dataset S5 - Parameters'!$B$4))*0.000001</f>
        <v>2933.9898720461056</v>
      </c>
      <c r="X158" s="31">
        <f>(LN((((('Dataset S5 - Parameters'!$B$15/137.818)*EXP('Dataset S5 - Parameters'!$B$5*'Dataset S5 - Parameters'!$B$12)-(('Dataset S5 - Parameters'!$B$16/137.818)*EXP('Dataset S5 - Parameters'!$B$5*$C158*1000000))) + ('Dataset S5 - Parameters'!$B$10-$K158))/(('Dataset S5 - Parameters'!$B$15-'Dataset S5 - Parameters'!$B$16)/137.818)))*(1/'Dataset S5 - Parameters'!$B$5))*0.000001</f>
        <v>3193.2808538989193</v>
      </c>
      <c r="Y158" s="31">
        <f>0.000001*LN(((('Dataset S5 - Parameters'!$B$15*'Dataset S5 - Parameters'!$B$17*EXP('Dataset S5 - Parameters'!$B$6*'Dataset S5 - Parameters'!$B$12))-('Dataset S5 - Parameters'!$B$16*'Dataset S5 - Parameters'!$B$18*EXP('Dataset S5 - Parameters'!$B$6*$C158*1000000))) + ('Dataset S5 - Parameters'!$B$11-$N158))/('Dataset S5 - Parameters'!$B$15*'Dataset S5 - Parameters'!$B$17-'Dataset S5 - Parameters'!$B$16*'Dataset S5 - Parameters'!$B$18))*(1/'Dataset S5 - Parameters'!$B$6)</f>
        <v>2905.5330324498714</v>
      </c>
    </row>
    <row r="159" spans="1:26" x14ac:dyDescent="0.25">
      <c r="A159" s="1">
        <v>153</v>
      </c>
      <c r="B159" s="35" t="s">
        <v>329</v>
      </c>
      <c r="C159" s="18">
        <v>2630</v>
      </c>
      <c r="D159" s="18">
        <v>50</v>
      </c>
      <c r="E159" s="38">
        <v>117.45015716552734</v>
      </c>
      <c r="F159" s="38">
        <v>-27.132577896118164</v>
      </c>
      <c r="G159" s="1">
        <v>14</v>
      </c>
      <c r="H159" s="5">
        <v>13.91939241453615</v>
      </c>
      <c r="I159" s="5">
        <v>0.10047412287040351</v>
      </c>
      <c r="J159" s="5">
        <f t="shared" si="18"/>
        <v>0.37593974401767788</v>
      </c>
      <c r="K159" s="5">
        <v>14.89094776388915</v>
      </c>
      <c r="L159" s="5">
        <v>3.9678460917996282E-2</v>
      </c>
      <c r="M159" s="5">
        <f t="shared" si="19"/>
        <v>0.14846320638964192</v>
      </c>
      <c r="N159" s="5">
        <v>33.812542399643348</v>
      </c>
      <c r="O159" s="5">
        <v>0.12212232078090106</v>
      </c>
      <c r="P159" s="5">
        <f t="shared" si="20"/>
        <v>0.45693988363983523</v>
      </c>
      <c r="Q159" s="5"/>
      <c r="R159" s="2">
        <v>1.0697986895130851</v>
      </c>
      <c r="S159" s="2">
        <v>2.4291679832470705</v>
      </c>
      <c r="T159" s="5">
        <v>7.1842216256198854E-2</v>
      </c>
      <c r="U159" s="2">
        <v>2.43005582106877E-2</v>
      </c>
      <c r="V159" s="9">
        <v>51.766533256482745</v>
      </c>
      <c r="W159" s="31">
        <f>(LN(((('Dataset S5 - Parameters'!$B$15*EXP('Dataset S5 - Parameters'!$B$4*'Dataset S5 - Parameters'!$B$12)-('Dataset S5 - Parameters'!$B$16*EXP('Dataset S5 - Parameters'!$B$4*$C159*1000000))) + ('Dataset S5 - Parameters'!$B$9-$H159))/('Dataset S5 - Parameters'!$B$15-'Dataset S5 - Parameters'!$B$16)))*(1/'Dataset S5 - Parameters'!$B$4))*0.000001</f>
        <v>3000.4728195590515</v>
      </c>
      <c r="X159" s="31">
        <f>(LN((((('Dataset S5 - Parameters'!$B$15/137.818)*EXP('Dataset S5 - Parameters'!$B$5*'Dataset S5 - Parameters'!$B$12)-(('Dataset S5 - Parameters'!$B$16/137.818)*EXP('Dataset S5 - Parameters'!$B$5*$C159*1000000))) + ('Dataset S5 - Parameters'!$B$10-$K159))/(('Dataset S5 - Parameters'!$B$15-'Dataset S5 - Parameters'!$B$16)/137.818)))*(1/'Dataset S5 - Parameters'!$B$5))*0.000001</f>
        <v>3108.3636904430055</v>
      </c>
      <c r="Y159" s="31">
        <f>0.000001*LN(((('Dataset S5 - Parameters'!$B$15*'Dataset S5 - Parameters'!$B$17*EXP('Dataset S5 - Parameters'!$B$6*'Dataset S5 - Parameters'!$B$12))-('Dataset S5 - Parameters'!$B$16*'Dataset S5 - Parameters'!$B$18*EXP('Dataset S5 - Parameters'!$B$6*$C159*1000000))) + ('Dataset S5 - Parameters'!$B$11-$N159))/('Dataset S5 - Parameters'!$B$15*'Dataset S5 - Parameters'!$B$17-'Dataset S5 - Parameters'!$B$16*'Dataset S5 - Parameters'!$B$18))*(1/'Dataset S5 - Parameters'!$B$6)</f>
        <v>3045.6491657811944</v>
      </c>
    </row>
    <row r="160" spans="1:26" x14ac:dyDescent="0.25">
      <c r="A160" s="1">
        <v>154</v>
      </c>
      <c r="B160" s="35" t="s">
        <v>330</v>
      </c>
      <c r="C160" s="18">
        <v>2650</v>
      </c>
      <c r="D160" s="43" t="s">
        <v>337</v>
      </c>
      <c r="E160" s="38">
        <v>121.300693</v>
      </c>
      <c r="F160" s="38">
        <v>-27.296012000000001</v>
      </c>
      <c r="G160" s="1">
        <v>34</v>
      </c>
      <c r="H160" s="5">
        <v>13.65842619018335</v>
      </c>
      <c r="I160" s="5">
        <v>3.0124134561850056E-2</v>
      </c>
      <c r="J160" s="5">
        <f t="shared" si="18"/>
        <v>0.1756523795039944</v>
      </c>
      <c r="K160" s="5">
        <v>14.774307095586749</v>
      </c>
      <c r="L160" s="5">
        <v>1.7253122388207073E-2</v>
      </c>
      <c r="M160" s="5">
        <f t="shared" si="19"/>
        <v>0.10060212668151391</v>
      </c>
      <c r="N160" s="5">
        <v>33.43524761703295</v>
      </c>
      <c r="O160" s="5">
        <v>6.4055565088627947E-2</v>
      </c>
      <c r="P160" s="5">
        <f t="shared" si="20"/>
        <v>0.3735049186289216</v>
      </c>
      <c r="Q160" s="5"/>
      <c r="R160" s="2">
        <v>1.0816990837645271</v>
      </c>
      <c r="S160" s="2">
        <v>2.4479575575891528</v>
      </c>
      <c r="T160" s="5">
        <v>7.3214877473857479E-2</v>
      </c>
      <c r="U160" s="2">
        <v>2.45699780494349E-2</v>
      </c>
      <c r="V160" s="9">
        <v>58.705905166737253</v>
      </c>
      <c r="W160" s="31">
        <f>(LN(((('Dataset S5 - Parameters'!$B$15*EXP('Dataset S5 - Parameters'!$B$4*'Dataset S5 - Parameters'!$B$12)-('Dataset S5 - Parameters'!$B$16*EXP('Dataset S5 - Parameters'!$B$4*$C160*1000000))) + ('Dataset S5 - Parameters'!$B$9-$H160))/('Dataset S5 - Parameters'!$B$15-'Dataset S5 - Parameters'!$B$16)))*(1/'Dataset S5 - Parameters'!$B$4))*0.000001</f>
        <v>2764.5637891306592</v>
      </c>
      <c r="X160" s="31">
        <f>(LN((((('Dataset S5 - Parameters'!$B$15/137.818)*EXP('Dataset S5 - Parameters'!$B$5*'Dataset S5 - Parameters'!$B$12)-(('Dataset S5 - Parameters'!$B$16/137.818)*EXP('Dataset S5 - Parameters'!$B$5*$C160*1000000))) + ('Dataset S5 - Parameters'!$B$10-$K160))/(('Dataset S5 - Parameters'!$B$15-'Dataset S5 - Parameters'!$B$16)/137.818)))*(1/'Dataset S5 - Parameters'!$B$5))*0.000001</f>
        <v>2920.8257803067017</v>
      </c>
      <c r="Y160" s="31">
        <f>0.000001*LN(((('Dataset S5 - Parameters'!$B$15*'Dataset S5 - Parameters'!$B$17*EXP('Dataset S5 - Parameters'!$B$6*'Dataset S5 - Parameters'!$B$12))-('Dataset S5 - Parameters'!$B$16*'Dataset S5 - Parameters'!$B$18*EXP('Dataset S5 - Parameters'!$B$6*$C160*1000000))) + ('Dataset S5 - Parameters'!$B$11-$N160))/('Dataset S5 - Parameters'!$B$15*'Dataset S5 - Parameters'!$B$17-'Dataset S5 - Parameters'!$B$16*'Dataset S5 - Parameters'!$B$18))*(1/'Dataset S5 - Parameters'!$B$6)</f>
        <v>2806.5931784976869</v>
      </c>
    </row>
    <row r="161" spans="1:25" x14ac:dyDescent="0.25">
      <c r="A161" s="1">
        <v>155</v>
      </c>
      <c r="B161" s="35" t="s">
        <v>331</v>
      </c>
      <c r="C161" s="18">
        <v>2640</v>
      </c>
      <c r="D161" s="18" t="s">
        <v>337</v>
      </c>
      <c r="E161" s="38">
        <v>122.20734405517578</v>
      </c>
      <c r="F161" s="38">
        <v>-28.016469955444336</v>
      </c>
      <c r="G161" s="1">
        <v>35</v>
      </c>
      <c r="H161" s="5">
        <v>13.613539494565901</v>
      </c>
      <c r="I161" s="5">
        <v>3.7242816692893234E-2</v>
      </c>
      <c r="J161" s="5">
        <f t="shared" si="18"/>
        <v>0.22033147490251057</v>
      </c>
      <c r="K161" s="5">
        <v>14.7000562131377</v>
      </c>
      <c r="L161" s="5">
        <v>3.5727631560520293E-2</v>
      </c>
      <c r="M161" s="5">
        <f t="shared" si="19"/>
        <v>0.2113675187732259</v>
      </c>
      <c r="N161" s="5">
        <v>33.311797864367499</v>
      </c>
      <c r="O161" s="5">
        <v>8.6958011804453686E-2</v>
      </c>
      <c r="P161" s="5">
        <f t="shared" si="20"/>
        <v>0.5144505356148662</v>
      </c>
      <c r="Q161" s="5"/>
      <c r="R161" s="2">
        <v>1.0798114787859177</v>
      </c>
      <c r="S161" s="2">
        <v>2.4469608273193408</v>
      </c>
      <c r="T161" s="5">
        <v>7.3456282284204547E-2</v>
      </c>
      <c r="U161" s="2">
        <v>3.6243388028414002E-2</v>
      </c>
      <c r="V161" s="9">
        <v>40.2321967572612</v>
      </c>
      <c r="W161" s="31">
        <f>(LN(((('Dataset S5 - Parameters'!$B$15*EXP('Dataset S5 - Parameters'!$B$4*'Dataset S5 - Parameters'!$B$12)-('Dataset S5 - Parameters'!$B$16*EXP('Dataset S5 - Parameters'!$B$4*$C161*1000000))) + ('Dataset S5 - Parameters'!$B$9-$H161))/('Dataset S5 - Parameters'!$B$15-'Dataset S5 - Parameters'!$B$16)))*(1/'Dataset S5 - Parameters'!$B$4))*0.000001</f>
        <v>2678.4489673691332</v>
      </c>
      <c r="X161" s="31">
        <f>(LN((((('Dataset S5 - Parameters'!$B$15/137.818)*EXP('Dataset S5 - Parameters'!$B$5*'Dataset S5 - Parameters'!$B$12)-(('Dataset S5 - Parameters'!$B$16/137.818)*EXP('Dataset S5 - Parameters'!$B$5*$C161*1000000))) + ('Dataset S5 - Parameters'!$B$10-$K161))/(('Dataset S5 - Parameters'!$B$15-'Dataset S5 - Parameters'!$B$16)/137.818)))*(1/'Dataset S5 - Parameters'!$B$5))*0.000001</f>
        <v>2711.6583446054947</v>
      </c>
      <c r="Y161" s="31">
        <f>0.000001*LN(((('Dataset S5 - Parameters'!$B$15*'Dataset S5 - Parameters'!$B$17*EXP('Dataset S5 - Parameters'!$B$6*'Dataset S5 - Parameters'!$B$12))-('Dataset S5 - Parameters'!$B$16*'Dataset S5 - Parameters'!$B$18*EXP('Dataset S5 - Parameters'!$B$6*$C161*1000000))) + ('Dataset S5 - Parameters'!$B$11-$N161))/('Dataset S5 - Parameters'!$B$15*'Dataset S5 - Parameters'!$B$17-'Dataset S5 - Parameters'!$B$16*'Dataset S5 - Parameters'!$B$18))*(1/'Dataset S5 - Parameters'!$B$6)</f>
        <v>2686.7064019761065</v>
      </c>
    </row>
    <row r="162" spans="1:25" x14ac:dyDescent="0.25">
      <c r="A162" s="1">
        <v>156</v>
      </c>
      <c r="B162" s="1" t="s">
        <v>332</v>
      </c>
      <c r="C162" s="18">
        <v>2671</v>
      </c>
      <c r="D162" s="18">
        <v>12</v>
      </c>
      <c r="E162" s="38">
        <v>122.20734400000001</v>
      </c>
      <c r="F162" s="38">
        <v>-28.016470000000002</v>
      </c>
      <c r="G162" s="1">
        <v>39</v>
      </c>
      <c r="H162" s="5">
        <v>13.4970634312433</v>
      </c>
      <c r="I162" s="5">
        <v>2.4975249300309664E-2</v>
      </c>
      <c r="J162" s="5">
        <f t="shared" si="18"/>
        <v>0.15597038188993484</v>
      </c>
      <c r="K162" s="5">
        <v>14.748638223932</v>
      </c>
      <c r="L162" s="5">
        <v>1.7963334214057422E-2</v>
      </c>
      <c r="M162" s="5">
        <f t="shared" si="19"/>
        <v>0.11218098621135007</v>
      </c>
      <c r="N162" s="5">
        <v>33.272172410017802</v>
      </c>
      <c r="O162" s="5">
        <v>4.4873329999397492E-2</v>
      </c>
      <c r="P162" s="5">
        <f t="shared" si="20"/>
        <v>0.28023385602770812</v>
      </c>
      <c r="Q162" s="5"/>
      <c r="R162" s="2">
        <v>1.0927294147400632</v>
      </c>
      <c r="S162" s="2">
        <v>2.4651415902068479</v>
      </c>
      <c r="T162" s="5">
        <v>7.4090190439883241E-2</v>
      </c>
      <c r="U162" s="2">
        <v>0.100114283716913</v>
      </c>
      <c r="V162" s="9">
        <v>29.6773248047915</v>
      </c>
      <c r="W162" s="31">
        <f>(LN(((('Dataset S5 - Parameters'!$B$15*EXP('Dataset S5 - Parameters'!$B$4*'Dataset S5 - Parameters'!$B$12)-('Dataset S5 - Parameters'!$B$16*EXP('Dataset S5 - Parameters'!$B$4*$C162*1000000))) + ('Dataset S5 - Parameters'!$B$9-$H162))/('Dataset S5 - Parameters'!$B$15-'Dataset S5 - Parameters'!$B$16)))*(1/'Dataset S5 - Parameters'!$B$4))*0.000001</f>
        <v>2643.4673619436717</v>
      </c>
      <c r="X162" s="31">
        <f>(LN((((('Dataset S5 - Parameters'!$B$15/137.818)*EXP('Dataset S5 - Parameters'!$B$5*'Dataset S5 - Parameters'!$B$12)-(('Dataset S5 - Parameters'!$B$16/137.818)*EXP('Dataset S5 - Parameters'!$B$5*$C162*1000000))) + ('Dataset S5 - Parameters'!$B$10-$K162))/(('Dataset S5 - Parameters'!$B$15-'Dataset S5 - Parameters'!$B$16)/137.818)))*(1/'Dataset S5 - Parameters'!$B$5))*0.000001</f>
        <v>2918.7795959551663</v>
      </c>
      <c r="Y162" s="31">
        <f>0.000001*LN(((('Dataset S5 - Parameters'!$B$15*'Dataset S5 - Parameters'!$B$17*EXP('Dataset S5 - Parameters'!$B$6*'Dataset S5 - Parameters'!$B$12))-('Dataset S5 - Parameters'!$B$16*'Dataset S5 - Parameters'!$B$18*EXP('Dataset S5 - Parameters'!$B$6*$C162*1000000))) + ('Dataset S5 - Parameters'!$B$11-$N162))/('Dataset S5 - Parameters'!$B$15*'Dataset S5 - Parameters'!$B$17-'Dataset S5 - Parameters'!$B$16*'Dataset S5 - Parameters'!$B$18))*(1/'Dataset S5 - Parameters'!$B$6)</f>
        <v>2733.0763783573984</v>
      </c>
    </row>
    <row r="163" spans="1:25" x14ac:dyDescent="0.25">
      <c r="A163" s="1">
        <v>157</v>
      </c>
      <c r="B163" s="35" t="s">
        <v>333</v>
      </c>
      <c r="C163" s="18">
        <v>2939</v>
      </c>
      <c r="D163" s="18">
        <v>6</v>
      </c>
      <c r="E163" s="38">
        <v>121.95299530029297</v>
      </c>
      <c r="F163" s="38">
        <v>-27.414682388305664</v>
      </c>
      <c r="G163" s="1">
        <v>26</v>
      </c>
      <c r="H163" s="5">
        <v>13.6020966390389</v>
      </c>
      <c r="I163" s="5">
        <v>6.7724058355699265E-2</v>
      </c>
      <c r="J163" s="5">
        <f t="shared" si="18"/>
        <v>0.34532629509540702</v>
      </c>
      <c r="K163" s="5">
        <v>14.861655558588701</v>
      </c>
      <c r="L163" s="5">
        <v>1.8414765607367628E-2</v>
      </c>
      <c r="M163" s="5">
        <f t="shared" si="19"/>
        <v>9.3897249170204825E-2</v>
      </c>
      <c r="N163" s="5">
        <v>33.203536411555703</v>
      </c>
      <c r="O163" s="5">
        <v>5.9090015996177019E-2</v>
      </c>
      <c r="P163" s="5">
        <f t="shared" si="20"/>
        <v>0.30130114462301638</v>
      </c>
      <c r="Q163" s="5"/>
      <c r="R163" s="2">
        <v>1.0926003507381932</v>
      </c>
      <c r="S163" s="2">
        <v>2.4410601756981642</v>
      </c>
      <c r="T163" s="5">
        <v>7.3518077877048393E-2</v>
      </c>
      <c r="U163" s="2">
        <v>9.6185500625961151E-2</v>
      </c>
      <c r="V163" s="9">
        <v>34.346151068656198</v>
      </c>
      <c r="W163" s="31">
        <f>(LN(((('Dataset S5 - Parameters'!$B$15*EXP('Dataset S5 - Parameters'!$B$4*'Dataset S5 - Parameters'!$B$12)-('Dataset S5 - Parameters'!$B$16*EXP('Dataset S5 - Parameters'!$B$4*$C163*1000000))) + ('Dataset S5 - Parameters'!$B$9-$H163))/('Dataset S5 - Parameters'!$B$15-'Dataset S5 - Parameters'!$B$16)))*(1/'Dataset S5 - Parameters'!$B$4))*0.000001</f>
        <v>3613.3915617906409</v>
      </c>
      <c r="X163" s="31">
        <f>(LN((((('Dataset S5 - Parameters'!$B$15/137.818)*EXP('Dataset S5 - Parameters'!$B$5*'Dataset S5 - Parameters'!$B$12)-(('Dataset S5 - Parameters'!$B$16/137.818)*EXP('Dataset S5 - Parameters'!$B$5*$C163*1000000))) + ('Dataset S5 - Parameters'!$B$10-$K163))/(('Dataset S5 - Parameters'!$B$15-'Dataset S5 - Parameters'!$B$16)/137.818)))*(1/'Dataset S5 - Parameters'!$B$5))*0.000001</f>
        <v>3642.0944018215232</v>
      </c>
      <c r="Y163" s="31">
        <f>0.000001*LN(((('Dataset S5 - Parameters'!$B$15*'Dataset S5 - Parameters'!$B$17*EXP('Dataset S5 - Parameters'!$B$6*'Dataset S5 - Parameters'!$B$12))-('Dataset S5 - Parameters'!$B$16*'Dataset S5 - Parameters'!$B$18*EXP('Dataset S5 - Parameters'!$B$6*$C163*1000000))) + ('Dataset S5 - Parameters'!$B$11-$N163))/('Dataset S5 - Parameters'!$B$15*'Dataset S5 - Parameters'!$B$17-'Dataset S5 - Parameters'!$B$16*'Dataset S5 - Parameters'!$B$18))*(1/'Dataset S5 - Parameters'!$B$6)</f>
        <v>3340.4250398737991</v>
      </c>
    </row>
    <row r="164" spans="1:25" x14ac:dyDescent="0.25">
      <c r="A164" s="1">
        <v>158</v>
      </c>
      <c r="B164" s="35" t="s">
        <v>334</v>
      </c>
      <c r="C164" s="18">
        <v>2650</v>
      </c>
      <c r="D164" s="18" t="s">
        <v>337</v>
      </c>
      <c r="E164" s="38">
        <v>120.81043</v>
      </c>
      <c r="F164" s="38">
        <v>-28.006889999999999</v>
      </c>
      <c r="G164" s="1">
        <v>37</v>
      </c>
      <c r="H164" s="5">
        <v>13.7222628504071</v>
      </c>
      <c r="I164" s="5">
        <v>6.8431976855716475E-2</v>
      </c>
      <c r="J164" s="5">
        <f t="shared" si="18"/>
        <v>0.4162554646921871</v>
      </c>
      <c r="K164" s="5">
        <v>14.8554428204356</v>
      </c>
      <c r="L164" s="5">
        <v>1.3885081516063527E-2</v>
      </c>
      <c r="M164" s="5">
        <f t="shared" si="19"/>
        <v>8.4459653576047622E-2</v>
      </c>
      <c r="N164" s="5">
        <v>33.501726709754898</v>
      </c>
      <c r="O164" s="5">
        <v>4.3370826254042601E-2</v>
      </c>
      <c r="P164" s="5">
        <f t="shared" si="20"/>
        <v>0.26381443684616462</v>
      </c>
      <c r="Q164" s="5"/>
      <c r="R164" s="2">
        <v>1.0825796723457226</v>
      </c>
      <c r="S164" s="2">
        <v>2.4414141512207661</v>
      </c>
      <c r="T164" s="5">
        <v>7.2874278163993403E-2</v>
      </c>
      <c r="U164" s="2">
        <v>1.6181284781242301E-2</v>
      </c>
      <c r="V164" s="9">
        <v>89.756356428793495</v>
      </c>
      <c r="W164" s="31">
        <f>(LN(((('Dataset S5 - Parameters'!$B$15*EXP('Dataset S5 - Parameters'!$B$4*'Dataset S5 - Parameters'!$B$12)-('Dataset S5 - Parameters'!$B$16*EXP('Dataset S5 - Parameters'!$B$4*$C164*1000000))) + ('Dataset S5 - Parameters'!$B$9-$H164))/('Dataset S5 - Parameters'!$B$15-'Dataset S5 - Parameters'!$B$16)))*(1/'Dataset S5 - Parameters'!$B$4))*0.000001</f>
        <v>2838.9936630649936</v>
      </c>
      <c r="X164" s="31">
        <f>(LN((((('Dataset S5 - Parameters'!$B$15/137.818)*EXP('Dataset S5 - Parameters'!$B$5*'Dataset S5 - Parameters'!$B$12)-(('Dataset S5 - Parameters'!$B$16/137.818)*EXP('Dataset S5 - Parameters'!$B$5*$C164*1000000))) + ('Dataset S5 - Parameters'!$B$10-$K164))/(('Dataset S5 - Parameters'!$B$15-'Dataset S5 - Parameters'!$B$16)/137.818)))*(1/'Dataset S5 - Parameters'!$B$5))*0.000001</f>
        <v>3085.38309716813</v>
      </c>
      <c r="Y164" s="31">
        <f>0.000001*LN(((('Dataset S5 - Parameters'!$B$15*'Dataset S5 - Parameters'!$B$17*EXP('Dataset S5 - Parameters'!$B$6*'Dataset S5 - Parameters'!$B$12))-('Dataset S5 - Parameters'!$B$16*'Dataset S5 - Parameters'!$B$18*EXP('Dataset S5 - Parameters'!$B$6*$C164*1000000))) + ('Dataset S5 - Parameters'!$B$11-$N164))/('Dataset S5 - Parameters'!$B$15*'Dataset S5 - Parameters'!$B$17-'Dataset S5 - Parameters'!$B$16*'Dataset S5 - Parameters'!$B$18))*(1/'Dataset S5 - Parameters'!$B$6)</f>
        <v>2857.6002254848463</v>
      </c>
    </row>
    <row r="165" spans="1:25" x14ac:dyDescent="0.25">
      <c r="A165" s="1">
        <v>159</v>
      </c>
      <c r="B165" s="1" t="s">
        <v>335</v>
      </c>
      <c r="C165" s="18">
        <v>2682</v>
      </c>
      <c r="D165" s="18">
        <v>5</v>
      </c>
      <c r="E165" s="38">
        <v>119.73252868652344</v>
      </c>
      <c r="F165" s="38">
        <v>-28.710308074951172</v>
      </c>
      <c r="G165" s="1">
        <v>33</v>
      </c>
      <c r="H165" s="5">
        <v>13.7189522102727</v>
      </c>
      <c r="I165" s="5">
        <v>1.4460900863592726E-2</v>
      </c>
      <c r="J165" s="5">
        <f t="shared" si="18"/>
        <v>8.3071550936284294E-2</v>
      </c>
      <c r="K165" s="5">
        <v>14.932366550407901</v>
      </c>
      <c r="L165" s="5">
        <v>9.3980904913119421E-3</v>
      </c>
      <c r="M165" s="5">
        <f t="shared" si="19"/>
        <v>5.3987919585174814E-2</v>
      </c>
      <c r="N165" s="5">
        <v>33.670147362569203</v>
      </c>
      <c r="O165" s="5">
        <v>3.1565824755733995E-2</v>
      </c>
      <c r="P165" s="5">
        <f t="shared" si="20"/>
        <v>0.18133185779895492</v>
      </c>
      <c r="Q165" s="5"/>
      <c r="R165" s="2">
        <v>1.0884480331687867</v>
      </c>
      <c r="S165" s="2">
        <v>2.4542798055202146</v>
      </c>
      <c r="T165" s="5">
        <v>7.289186409230318E-2</v>
      </c>
      <c r="U165" s="2">
        <v>3.1090643536842801E-2</v>
      </c>
      <c r="V165" s="9">
        <v>41.246133748894898</v>
      </c>
      <c r="W165" s="31">
        <f>(LN(((('Dataset S5 - Parameters'!$B$15*EXP('Dataset S5 - Parameters'!$B$4*'Dataset S5 - Parameters'!$B$12)-('Dataset S5 - Parameters'!$B$16*EXP('Dataset S5 - Parameters'!$B$4*$C165*1000000))) + ('Dataset S5 - Parameters'!$B$9-$H165))/('Dataset S5 - Parameters'!$B$15-'Dataset S5 - Parameters'!$B$16)))*(1/'Dataset S5 - Parameters'!$B$4))*0.000001</f>
        <v>2938.8016890093677</v>
      </c>
      <c r="X165" s="31">
        <f>(LN((((('Dataset S5 - Parameters'!$B$15/137.818)*EXP('Dataset S5 - Parameters'!$B$5*'Dataset S5 - Parameters'!$B$12)-(('Dataset S5 - Parameters'!$B$16/137.818)*EXP('Dataset S5 - Parameters'!$B$5*$C165*1000000))) + ('Dataset S5 - Parameters'!$B$10-$K165))/(('Dataset S5 - Parameters'!$B$15-'Dataset S5 - Parameters'!$B$16)/137.818)))*(1/'Dataset S5 - Parameters'!$B$5))*0.000001</f>
        <v>3280.3980448393804</v>
      </c>
      <c r="Y165" s="31">
        <f>0.000001*LN(((('Dataset S5 - Parameters'!$B$15*'Dataset S5 - Parameters'!$B$17*EXP('Dataset S5 - Parameters'!$B$6*'Dataset S5 - Parameters'!$B$12))-('Dataset S5 - Parameters'!$B$16*'Dataset S5 - Parameters'!$B$18*EXP('Dataset S5 - Parameters'!$B$6*$C165*1000000))) + ('Dataset S5 - Parameters'!$B$11-$N165))/('Dataset S5 - Parameters'!$B$15*'Dataset S5 - Parameters'!$B$17-'Dataset S5 - Parameters'!$B$16*'Dataset S5 - Parameters'!$B$18))*(1/'Dataset S5 - Parameters'!$B$6)</f>
        <v>3064.5005511956774</v>
      </c>
    </row>
    <row r="166" spans="1:25" x14ac:dyDescent="0.25">
      <c r="A166" s="1">
        <v>160</v>
      </c>
      <c r="B166" s="35" t="s">
        <v>336</v>
      </c>
      <c r="C166" s="18">
        <v>2700</v>
      </c>
      <c r="D166" s="18">
        <v>15</v>
      </c>
      <c r="E166" s="38">
        <v>118.98638916015625</v>
      </c>
      <c r="F166" s="38">
        <v>-27.17060661315918</v>
      </c>
      <c r="G166" s="1">
        <v>36</v>
      </c>
      <c r="H166" s="5">
        <v>13.691768555953551</v>
      </c>
      <c r="I166" s="5">
        <v>3.6200878829126655E-2</v>
      </c>
      <c r="J166" s="5">
        <f t="shared" si="18"/>
        <v>0.21720527297475994</v>
      </c>
      <c r="K166" s="5">
        <v>14.8262502216781</v>
      </c>
      <c r="L166" s="5">
        <v>1.2319028067933717E-2</v>
      </c>
      <c r="M166" s="5">
        <f t="shared" si="19"/>
        <v>7.3914168407602301E-2</v>
      </c>
      <c r="N166" s="5">
        <v>33.488371669533649</v>
      </c>
      <c r="O166" s="5">
        <v>2.739583358978406E-2</v>
      </c>
      <c r="P166" s="5">
        <f t="shared" si="20"/>
        <v>0.16437500153870435</v>
      </c>
      <c r="Q166" s="5"/>
      <c r="R166" s="2">
        <v>1.0828586651233778</v>
      </c>
      <c r="S166" s="2">
        <v>2.4458762600812443</v>
      </c>
      <c r="T166" s="5">
        <v>7.3036583689926091E-2</v>
      </c>
      <c r="U166" s="2">
        <v>2.8669422437409553E-2</v>
      </c>
      <c r="V166" s="9">
        <v>46.782984986643953</v>
      </c>
      <c r="W166" s="31">
        <f>(LN(((('Dataset S5 - Parameters'!$B$15*EXP('Dataset S5 - Parameters'!$B$4*'Dataset S5 - Parameters'!$B$12)-('Dataset S5 - Parameters'!$B$16*EXP('Dataset S5 - Parameters'!$B$4*$C166*1000000))) + ('Dataset S5 - Parameters'!$B$9-$H166))/('Dataset S5 - Parameters'!$B$15-'Dataset S5 - Parameters'!$B$16)))*(1/'Dataset S5 - Parameters'!$B$4))*0.000001</f>
        <v>2965.7769283727766</v>
      </c>
      <c r="X166" s="31">
        <f>(LN((((('Dataset S5 - Parameters'!$B$15/137.818)*EXP('Dataset S5 - Parameters'!$B$5*'Dataset S5 - Parameters'!$B$12)-(('Dataset S5 - Parameters'!$B$16/137.818)*EXP('Dataset S5 - Parameters'!$B$5*$C166*1000000))) + ('Dataset S5 - Parameters'!$B$10-$K166))/(('Dataset S5 - Parameters'!$B$15-'Dataset S5 - Parameters'!$B$16)/137.818)))*(1/'Dataset S5 - Parameters'!$B$5))*0.000001</f>
        <v>3141.0579270738581</v>
      </c>
      <c r="Y166" s="31">
        <f>0.000001*LN(((('Dataset S5 - Parameters'!$B$15*'Dataset S5 - Parameters'!$B$17*EXP('Dataset S5 - Parameters'!$B$6*'Dataset S5 - Parameters'!$B$12))-('Dataset S5 - Parameters'!$B$16*'Dataset S5 - Parameters'!$B$18*EXP('Dataset S5 - Parameters'!$B$6*$C166*1000000))) + ('Dataset S5 - Parameters'!$B$11-$N166))/('Dataset S5 - Parameters'!$B$15*'Dataset S5 - Parameters'!$B$17-'Dataset S5 - Parameters'!$B$16*'Dataset S5 - Parameters'!$B$18))*(1/'Dataset S5 - Parameters'!$B$6)</f>
        <v>2970.3912959438126</v>
      </c>
    </row>
  </sheetData>
  <sortState xmlns:xlrd2="http://schemas.microsoft.com/office/spreadsheetml/2017/richdata2" ref="A4:Y96">
    <sortCondition ref="A4:A96"/>
  </sortState>
  <mergeCells count="2">
    <mergeCell ref="A1:U1"/>
    <mergeCell ref="AA1:AH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277D0-7E6E-4DA8-BF23-90AD6AAA8689}">
  <dimension ref="A1:I23970"/>
  <sheetViews>
    <sheetView workbookViewId="0"/>
  </sheetViews>
  <sheetFormatPr defaultRowHeight="15.75" x14ac:dyDescent="0.25"/>
  <cols>
    <col min="1" max="1" width="13.375" style="40" bestFit="1" customWidth="1"/>
    <col min="2" max="2" width="19.375" style="68" bestFit="1" customWidth="1"/>
  </cols>
  <sheetData>
    <row r="1" spans="1:9" x14ac:dyDescent="0.25">
      <c r="A1" s="40" t="s">
        <v>456</v>
      </c>
      <c r="B1" s="68" t="s">
        <v>472</v>
      </c>
      <c r="C1">
        <v>0.19999999999999998</v>
      </c>
      <c r="D1">
        <v>13.765178495611014</v>
      </c>
      <c r="E1">
        <v>1</v>
      </c>
      <c r="F1">
        <v>13.839899575614099</v>
      </c>
      <c r="G1">
        <v>9.3147725854202404E-2</v>
      </c>
      <c r="H1">
        <v>0.85</v>
      </c>
      <c r="I1">
        <v>13.746751849759898</v>
      </c>
    </row>
    <row r="2" spans="1:9" x14ac:dyDescent="0.25">
      <c r="A2" s="40" t="s">
        <v>457</v>
      </c>
      <c r="B2" s="68" t="s">
        <v>473</v>
      </c>
      <c r="C2">
        <v>3995.8</v>
      </c>
      <c r="D2">
        <v>13.765178495611014</v>
      </c>
      <c r="E2">
        <v>2</v>
      </c>
      <c r="F2">
        <v>13.7062578248122</v>
      </c>
      <c r="G2">
        <v>0.1130618551236956</v>
      </c>
      <c r="H2">
        <v>1.1499999999999999</v>
      </c>
      <c r="I2">
        <v>13.746751849759898</v>
      </c>
    </row>
    <row r="3" spans="1:9" x14ac:dyDescent="0.25">
      <c r="A3" s="40" t="s">
        <v>458</v>
      </c>
      <c r="B3" s="69">
        <v>15</v>
      </c>
      <c r="E3">
        <v>3</v>
      </c>
      <c r="F3">
        <v>13.6960259058829</v>
      </c>
      <c r="G3">
        <v>6.9633832445264193E-2</v>
      </c>
      <c r="H3">
        <v>1.1499999999999999</v>
      </c>
      <c r="I3">
        <v>13.933047301468301</v>
      </c>
    </row>
    <row r="4" spans="1:9" x14ac:dyDescent="0.25">
      <c r="A4" s="40" t="s">
        <v>459</v>
      </c>
      <c r="B4" s="69">
        <v>8</v>
      </c>
      <c r="E4">
        <v>4</v>
      </c>
      <c r="F4">
        <v>13.7735181847458</v>
      </c>
      <c r="G4">
        <v>9.2662729979893194E-2</v>
      </c>
      <c r="H4">
        <v>0.85</v>
      </c>
      <c r="I4">
        <v>13.933047301468301</v>
      </c>
    </row>
    <row r="5" spans="1:9" x14ac:dyDescent="0.25">
      <c r="A5" s="40" t="s">
        <v>460</v>
      </c>
      <c r="B5" s="69">
        <v>1</v>
      </c>
      <c r="E5">
        <v>5</v>
      </c>
      <c r="F5">
        <v>13.7799129382828</v>
      </c>
      <c r="G5">
        <v>4.7692487415660602E-2</v>
      </c>
      <c r="H5">
        <v>0.85</v>
      </c>
      <c r="I5">
        <v>13.746751849759898</v>
      </c>
    </row>
    <row r="6" spans="1:9" x14ac:dyDescent="0.25">
      <c r="A6" s="40" t="s">
        <v>461</v>
      </c>
      <c r="B6" s="69" t="b">
        <v>1</v>
      </c>
      <c r="E6">
        <v>6</v>
      </c>
      <c r="F6">
        <v>13.7071865715127</v>
      </c>
      <c r="G6">
        <v>0.1984481463251784</v>
      </c>
      <c r="H6" t="s">
        <v>455</v>
      </c>
      <c r="I6" t="s">
        <v>455</v>
      </c>
    </row>
    <row r="7" spans="1:9" x14ac:dyDescent="0.25">
      <c r="A7" s="40" t="s">
        <v>462</v>
      </c>
      <c r="B7" s="69">
        <v>1</v>
      </c>
      <c r="E7">
        <v>7</v>
      </c>
      <c r="F7">
        <v>13.760803205</v>
      </c>
      <c r="G7">
        <v>0.20162486085122799</v>
      </c>
      <c r="H7">
        <v>1.85</v>
      </c>
      <c r="I7">
        <v>13.593195969688503</v>
      </c>
    </row>
    <row r="8" spans="1:9" x14ac:dyDescent="0.25">
      <c r="A8" s="40" t="s">
        <v>463</v>
      </c>
      <c r="B8" s="69" t="b">
        <v>0</v>
      </c>
      <c r="E8">
        <v>8</v>
      </c>
      <c r="F8">
        <v>13.6619238641471</v>
      </c>
      <c r="G8">
        <v>9.7553062967593196E-2</v>
      </c>
      <c r="H8">
        <v>2.15</v>
      </c>
      <c r="I8">
        <v>13.593195969688503</v>
      </c>
    </row>
    <row r="9" spans="1:9" x14ac:dyDescent="0.25">
      <c r="A9" s="40" t="s">
        <v>464</v>
      </c>
      <c r="B9" s="69" t="b">
        <v>1</v>
      </c>
      <c r="E9">
        <v>9</v>
      </c>
      <c r="F9">
        <v>13.721176611738301</v>
      </c>
      <c r="G9">
        <v>0.1640480671175002</v>
      </c>
      <c r="H9">
        <v>2.15</v>
      </c>
      <c r="I9">
        <v>13.819319679935896</v>
      </c>
    </row>
    <row r="10" spans="1:9" x14ac:dyDescent="0.25">
      <c r="A10" s="40" t="s">
        <v>465</v>
      </c>
      <c r="B10" s="69" t="b">
        <v>0</v>
      </c>
      <c r="E10">
        <v>10</v>
      </c>
      <c r="F10">
        <v>13.741889459896999</v>
      </c>
      <c r="G10">
        <v>0.14321541991394601</v>
      </c>
      <c r="H10">
        <v>1.85</v>
      </c>
      <c r="I10">
        <v>13.819319679935896</v>
      </c>
    </row>
    <row r="11" spans="1:9" x14ac:dyDescent="0.25">
      <c r="A11" s="40" t="s">
        <v>466</v>
      </c>
      <c r="B11" s="69" t="b">
        <v>0</v>
      </c>
      <c r="E11">
        <v>11</v>
      </c>
      <c r="F11">
        <v>13.721656650873699</v>
      </c>
      <c r="G11">
        <v>0.14609475407271599</v>
      </c>
      <c r="H11">
        <v>1.85</v>
      </c>
      <c r="I11">
        <v>13.593195969688503</v>
      </c>
    </row>
    <row r="12" spans="1:9" x14ac:dyDescent="0.25">
      <c r="A12" s="40" t="s">
        <v>467</v>
      </c>
      <c r="B12" s="69" t="s">
        <v>474</v>
      </c>
      <c r="E12">
        <v>12</v>
      </c>
      <c r="F12">
        <v>13.7825907531697</v>
      </c>
      <c r="G12">
        <v>9.5215395688132795E-2</v>
      </c>
      <c r="H12" t="s">
        <v>455</v>
      </c>
      <c r="I12" t="s">
        <v>455</v>
      </c>
    </row>
    <row r="13" spans="1:9" x14ac:dyDescent="0.25">
      <c r="A13" s="40" t="s">
        <v>468</v>
      </c>
      <c r="B13" s="69" t="b">
        <v>1</v>
      </c>
      <c r="E13">
        <v>13</v>
      </c>
      <c r="F13">
        <v>13.7525417686933</v>
      </c>
      <c r="G13">
        <v>8.8320670893066805E-2</v>
      </c>
      <c r="H13">
        <v>2.85</v>
      </c>
      <c r="I13">
        <v>13.626392073437636</v>
      </c>
    </row>
    <row r="14" spans="1:9" x14ac:dyDescent="0.25">
      <c r="A14" s="40" t="s">
        <v>469</v>
      </c>
      <c r="B14" s="69" t="b">
        <v>0</v>
      </c>
      <c r="E14">
        <v>14</v>
      </c>
      <c r="F14">
        <v>13.7520084191246</v>
      </c>
      <c r="G14">
        <v>0.20537251113876001</v>
      </c>
      <c r="H14">
        <v>3.15</v>
      </c>
      <c r="I14">
        <v>13.626392073437636</v>
      </c>
    </row>
    <row r="15" spans="1:9" x14ac:dyDescent="0.25">
      <c r="A15" s="40" t="s">
        <v>470</v>
      </c>
      <c r="B15" s="69" t="b">
        <v>0</v>
      </c>
      <c r="E15">
        <v>15</v>
      </c>
      <c r="F15">
        <v>13.742883005647499</v>
      </c>
      <c r="G15">
        <v>0.12199631258194479</v>
      </c>
      <c r="H15">
        <v>3.15</v>
      </c>
      <c r="I15">
        <v>13.765659738328164</v>
      </c>
    </row>
    <row r="16" spans="1:9" x14ac:dyDescent="0.25">
      <c r="A16" s="40" t="s">
        <v>471</v>
      </c>
      <c r="B16" s="69">
        <v>1</v>
      </c>
      <c r="E16">
        <v>16</v>
      </c>
      <c r="F16">
        <v>13.7272171027941</v>
      </c>
      <c r="G16">
        <v>0.15299219439596501</v>
      </c>
      <c r="H16">
        <v>2.85</v>
      </c>
      <c r="I16">
        <v>13.765659738328164</v>
      </c>
    </row>
    <row r="17" spans="5:9" x14ac:dyDescent="0.25">
      <c r="E17">
        <v>17</v>
      </c>
      <c r="F17">
        <v>13.7182744109762</v>
      </c>
      <c r="G17">
        <v>0.221780298442844</v>
      </c>
      <c r="H17">
        <v>2.85</v>
      </c>
      <c r="I17">
        <v>13.626392073437636</v>
      </c>
    </row>
    <row r="18" spans="5:9" x14ac:dyDescent="0.25">
      <c r="E18">
        <v>18</v>
      </c>
      <c r="F18">
        <v>13.796687866037299</v>
      </c>
      <c r="G18">
        <v>0.10844475707256621</v>
      </c>
      <c r="H18" t="s">
        <v>455</v>
      </c>
      <c r="I18" t="s">
        <v>455</v>
      </c>
    </row>
    <row r="19" spans="5:9" x14ac:dyDescent="0.25">
      <c r="E19">
        <v>19</v>
      </c>
      <c r="F19">
        <v>13.7967809598847</v>
      </c>
      <c r="G19">
        <v>0.1221184146490242</v>
      </c>
      <c r="H19">
        <v>3.85</v>
      </c>
      <c r="I19">
        <v>13.680855454765908</v>
      </c>
    </row>
    <row r="20" spans="5:9" x14ac:dyDescent="0.25">
      <c r="E20">
        <v>20</v>
      </c>
      <c r="F20">
        <v>13.787174372073499</v>
      </c>
      <c r="G20">
        <v>0.1577597994421146</v>
      </c>
      <c r="H20">
        <v>4.1500000000000004</v>
      </c>
      <c r="I20">
        <v>13.680855454765908</v>
      </c>
    </row>
    <row r="21" spans="5:9" x14ac:dyDescent="0.25">
      <c r="E21">
        <v>21</v>
      </c>
      <c r="F21">
        <v>13.721009261622999</v>
      </c>
      <c r="G21">
        <v>0.1010792208354792</v>
      </c>
      <c r="H21">
        <v>4.1500000000000004</v>
      </c>
      <c r="I21">
        <v>13.866180914725692</v>
      </c>
    </row>
    <row r="22" spans="5:9" x14ac:dyDescent="0.25">
      <c r="E22">
        <v>22</v>
      </c>
      <c r="F22">
        <v>13.6770431121579</v>
      </c>
      <c r="G22">
        <v>9.6855420601433206E-2</v>
      </c>
      <c r="H22">
        <v>3.85</v>
      </c>
      <c r="I22">
        <v>13.866180914725692</v>
      </c>
    </row>
    <row r="23" spans="5:9" x14ac:dyDescent="0.25">
      <c r="E23">
        <v>23</v>
      </c>
      <c r="F23">
        <v>13.8092543167151</v>
      </c>
      <c r="G23">
        <v>0.25797281211609002</v>
      </c>
      <c r="H23">
        <v>3.85</v>
      </c>
      <c r="I23">
        <v>13.680855454765908</v>
      </c>
    </row>
    <row r="24" spans="5:9" x14ac:dyDescent="0.25">
      <c r="E24">
        <v>24</v>
      </c>
      <c r="F24">
        <v>13.680027486629999</v>
      </c>
      <c r="G24">
        <v>3.1437501331853197E-2</v>
      </c>
      <c r="H24" t="s">
        <v>455</v>
      </c>
      <c r="I24" t="s">
        <v>455</v>
      </c>
    </row>
    <row r="25" spans="5:9" x14ac:dyDescent="0.25">
      <c r="E25">
        <v>25</v>
      </c>
      <c r="F25">
        <v>13.918083737705199</v>
      </c>
      <c r="G25">
        <v>0.1502329610062654</v>
      </c>
      <c r="H25">
        <v>4.8499999999999996</v>
      </c>
      <c r="I25">
        <v>13.732220450867139</v>
      </c>
    </row>
    <row r="26" spans="5:9" x14ac:dyDescent="0.25">
      <c r="E26">
        <v>26</v>
      </c>
      <c r="F26">
        <v>14.0123543228339</v>
      </c>
      <c r="G26">
        <v>0.239394037682158</v>
      </c>
      <c r="H26">
        <v>5.15</v>
      </c>
      <c r="I26">
        <v>13.732220450867139</v>
      </c>
    </row>
    <row r="27" spans="5:9" x14ac:dyDescent="0.25">
      <c r="E27">
        <v>27</v>
      </c>
      <c r="F27">
        <v>13.875922244264901</v>
      </c>
      <c r="G27">
        <v>0.425612991228558</v>
      </c>
      <c r="H27">
        <v>5.15</v>
      </c>
      <c r="I27">
        <v>13.827605425698462</v>
      </c>
    </row>
    <row r="28" spans="5:9" x14ac:dyDescent="0.25">
      <c r="E28">
        <v>28</v>
      </c>
      <c r="F28">
        <v>13.8152435697719</v>
      </c>
      <c r="G28">
        <v>0.275323283525438</v>
      </c>
      <c r="H28">
        <v>4.8499999999999996</v>
      </c>
      <c r="I28">
        <v>13.827605425698462</v>
      </c>
    </row>
    <row r="29" spans="5:9" x14ac:dyDescent="0.25">
      <c r="E29">
        <v>29</v>
      </c>
      <c r="F29">
        <v>13.9175712822642</v>
      </c>
      <c r="G29">
        <v>0.43563728913866401</v>
      </c>
      <c r="H29">
        <v>4.8499999999999996</v>
      </c>
      <c r="I29">
        <v>13.732220450867139</v>
      </c>
    </row>
    <row r="30" spans="5:9" x14ac:dyDescent="0.25">
      <c r="E30">
        <v>30</v>
      </c>
      <c r="F30">
        <v>13.938931316205499</v>
      </c>
      <c r="G30">
        <v>0.13770182660286739</v>
      </c>
      <c r="H30" t="s">
        <v>455</v>
      </c>
      <c r="I30" t="s">
        <v>455</v>
      </c>
    </row>
    <row r="31" spans="5:9" x14ac:dyDescent="0.25">
      <c r="E31">
        <v>31</v>
      </c>
      <c r="F31">
        <v>13.898054157519301</v>
      </c>
      <c r="G31">
        <v>0.41330673461638401</v>
      </c>
      <c r="H31">
        <v>5.85</v>
      </c>
      <c r="I31">
        <v>13.508738425187522</v>
      </c>
    </row>
    <row r="32" spans="5:9" x14ac:dyDescent="0.25">
      <c r="E32">
        <v>32</v>
      </c>
      <c r="F32">
        <v>13.9289280728555</v>
      </c>
      <c r="G32">
        <v>0.24977483634249201</v>
      </c>
      <c r="H32">
        <v>6.15</v>
      </c>
      <c r="I32">
        <v>13.508738425187522</v>
      </c>
    </row>
    <row r="33" spans="5:9" x14ac:dyDescent="0.25">
      <c r="E33">
        <v>33</v>
      </c>
      <c r="F33">
        <v>13.808125395331</v>
      </c>
      <c r="G33">
        <v>3.50223542609946E-2</v>
      </c>
      <c r="H33">
        <v>6.15</v>
      </c>
      <c r="I33">
        <v>13.905634717837879</v>
      </c>
    </row>
    <row r="34" spans="5:9" x14ac:dyDescent="0.25">
      <c r="E34">
        <v>34</v>
      </c>
      <c r="F34">
        <v>13.907856363410501</v>
      </c>
      <c r="G34">
        <v>0.44655711395779801</v>
      </c>
      <c r="H34">
        <v>5.85</v>
      </c>
      <c r="I34">
        <v>13.905634717837879</v>
      </c>
    </row>
    <row r="35" spans="5:9" x14ac:dyDescent="0.25">
      <c r="E35">
        <v>35</v>
      </c>
      <c r="F35">
        <v>13.902552664455801</v>
      </c>
      <c r="G35">
        <v>0.311676664527818</v>
      </c>
      <c r="H35">
        <v>5.85</v>
      </c>
      <c r="I35">
        <v>13.508738425187522</v>
      </c>
    </row>
    <row r="36" spans="5:9" x14ac:dyDescent="0.25">
      <c r="E36">
        <v>36</v>
      </c>
      <c r="F36">
        <v>13.9212058648964</v>
      </c>
      <c r="G36">
        <v>0.12124131551743381</v>
      </c>
      <c r="H36" t="s">
        <v>455</v>
      </c>
      <c r="I36" t="s">
        <v>455</v>
      </c>
    </row>
    <row r="37" spans="5:9" x14ac:dyDescent="0.25">
      <c r="E37">
        <v>37</v>
      </c>
      <c r="F37">
        <v>13.8402166144755</v>
      </c>
      <c r="G37">
        <v>0.14426027950752859</v>
      </c>
      <c r="H37">
        <v>6.85</v>
      </c>
      <c r="I37">
        <v>13.559178344148773</v>
      </c>
    </row>
    <row r="38" spans="5:9" x14ac:dyDescent="0.25">
      <c r="E38">
        <v>38</v>
      </c>
      <c r="F38">
        <v>13.9944383745582</v>
      </c>
      <c r="G38">
        <v>0.18710529870686859</v>
      </c>
      <c r="H38">
        <v>7.15</v>
      </c>
      <c r="I38">
        <v>13.559178344148773</v>
      </c>
    </row>
    <row r="39" spans="5:9" x14ac:dyDescent="0.25">
      <c r="E39">
        <v>39</v>
      </c>
      <c r="F39">
        <v>13.9525297724895</v>
      </c>
      <c r="G39">
        <v>0.18458614556972261</v>
      </c>
      <c r="H39">
        <v>7.15</v>
      </c>
      <c r="I39">
        <v>13.962428065851228</v>
      </c>
    </row>
    <row r="40" spans="5:9" x14ac:dyDescent="0.25">
      <c r="E40">
        <v>40</v>
      </c>
      <c r="F40">
        <v>13.8906418629516</v>
      </c>
      <c r="G40">
        <v>0.1216845848544378</v>
      </c>
      <c r="H40">
        <v>6.85</v>
      </c>
      <c r="I40">
        <v>13.962428065851228</v>
      </c>
    </row>
    <row r="41" spans="5:9" x14ac:dyDescent="0.25">
      <c r="E41">
        <v>41</v>
      </c>
      <c r="F41">
        <v>13.971804868482099</v>
      </c>
      <c r="G41">
        <v>0.26488117162154001</v>
      </c>
      <c r="H41">
        <v>6.85</v>
      </c>
      <c r="I41">
        <v>13.559178344148773</v>
      </c>
    </row>
    <row r="42" spans="5:9" x14ac:dyDescent="0.25">
      <c r="E42">
        <v>42</v>
      </c>
      <c r="F42">
        <v>13.914390196005</v>
      </c>
      <c r="G42">
        <v>0.1999826385936794</v>
      </c>
      <c r="H42" t="s">
        <v>455</v>
      </c>
      <c r="I42" t="s">
        <v>455</v>
      </c>
    </row>
    <row r="43" spans="5:9" x14ac:dyDescent="0.25">
      <c r="E43">
        <v>43</v>
      </c>
      <c r="F43">
        <v>13.8493119218353</v>
      </c>
      <c r="G43">
        <v>0.1151106612568436</v>
      </c>
      <c r="H43">
        <v>7.85</v>
      </c>
      <c r="I43">
        <v>13.564370801179507</v>
      </c>
    </row>
    <row r="44" spans="5:9" x14ac:dyDescent="0.25">
      <c r="E44">
        <v>44</v>
      </c>
      <c r="F44">
        <v>13.7559469147012</v>
      </c>
      <c r="G44">
        <v>0.22209679564376</v>
      </c>
      <c r="H44">
        <v>8.15</v>
      </c>
      <c r="I44">
        <v>13.564370801179507</v>
      </c>
    </row>
    <row r="45" spans="5:9" x14ac:dyDescent="0.25">
      <c r="E45">
        <v>45</v>
      </c>
      <c r="F45">
        <v>13.7368117672228</v>
      </c>
      <c r="G45">
        <v>6.4932847682276001E-2</v>
      </c>
      <c r="H45">
        <v>8.15</v>
      </c>
      <c r="I45">
        <v>13.759476927114694</v>
      </c>
    </row>
    <row r="46" spans="5:9" x14ac:dyDescent="0.25">
      <c r="E46">
        <v>46</v>
      </c>
      <c r="F46">
        <v>13.744680252954399</v>
      </c>
      <c r="G46">
        <v>7.7978630460871806E-2</v>
      </c>
      <c r="H46">
        <v>7.85</v>
      </c>
      <c r="I46">
        <v>13.759476927114694</v>
      </c>
    </row>
    <row r="47" spans="5:9" x14ac:dyDescent="0.25">
      <c r="E47">
        <v>47</v>
      </c>
      <c r="F47">
        <v>13.7036179488902</v>
      </c>
      <c r="G47">
        <v>0.1044768920367808</v>
      </c>
      <c r="H47">
        <v>7.85</v>
      </c>
      <c r="I47">
        <v>13.564370801179507</v>
      </c>
    </row>
    <row r="48" spans="5:9" x14ac:dyDescent="0.25">
      <c r="E48">
        <v>48</v>
      </c>
      <c r="F48">
        <v>13.7601222622595</v>
      </c>
      <c r="G48">
        <v>0.1153624173953918</v>
      </c>
      <c r="H48" t="s">
        <v>455</v>
      </c>
      <c r="I48" t="s">
        <v>455</v>
      </c>
    </row>
    <row r="49" spans="5:9" x14ac:dyDescent="0.25">
      <c r="E49">
        <v>49</v>
      </c>
      <c r="F49">
        <v>13.7396539211049</v>
      </c>
      <c r="G49">
        <v>5.28523671016876E-2</v>
      </c>
      <c r="H49">
        <v>8.85</v>
      </c>
      <c r="I49">
        <v>13.557128544620801</v>
      </c>
    </row>
    <row r="50" spans="5:9" x14ac:dyDescent="0.25">
      <c r="E50">
        <v>50</v>
      </c>
      <c r="F50">
        <v>13.717138348535199</v>
      </c>
      <c r="G50">
        <v>6.5097789296170605E-2</v>
      </c>
      <c r="H50">
        <v>9.15</v>
      </c>
      <c r="I50">
        <v>13.557128544620801</v>
      </c>
    </row>
    <row r="51" spans="5:9" x14ac:dyDescent="0.25">
      <c r="E51">
        <v>51</v>
      </c>
      <c r="F51">
        <v>13.826971440718101</v>
      </c>
      <c r="G51">
        <v>0.1173682866439192</v>
      </c>
      <c r="H51">
        <v>9.15</v>
      </c>
      <c r="I51">
        <v>13.885224678855801</v>
      </c>
    </row>
    <row r="52" spans="5:9" x14ac:dyDescent="0.25">
      <c r="E52">
        <v>52</v>
      </c>
      <c r="F52">
        <v>13.7664940783707</v>
      </c>
      <c r="G52">
        <v>0.11137766218991479</v>
      </c>
      <c r="H52">
        <v>8.85</v>
      </c>
      <c r="I52">
        <v>13.885224678855801</v>
      </c>
    </row>
    <row r="53" spans="5:9" x14ac:dyDescent="0.25">
      <c r="E53">
        <v>53</v>
      </c>
      <c r="F53">
        <v>13.773321542317801</v>
      </c>
      <c r="G53">
        <v>0.1132085135892876</v>
      </c>
      <c r="H53">
        <v>8.85</v>
      </c>
      <c r="I53">
        <v>13.557128544620801</v>
      </c>
    </row>
    <row r="54" spans="5:9" x14ac:dyDescent="0.25">
      <c r="E54">
        <v>54</v>
      </c>
      <c r="F54">
        <v>13.795478640583701</v>
      </c>
      <c r="G54">
        <v>0.39162511109089798</v>
      </c>
      <c r="H54" t="s">
        <v>455</v>
      </c>
      <c r="I54" t="s">
        <v>455</v>
      </c>
    </row>
    <row r="55" spans="5:9" x14ac:dyDescent="0.25">
      <c r="E55">
        <v>55</v>
      </c>
      <c r="F55">
        <v>13.790863035162999</v>
      </c>
      <c r="G55">
        <v>7.0045205998539001E-2</v>
      </c>
      <c r="H55">
        <v>9.85</v>
      </c>
      <c r="I55">
        <v>13.598674039983052</v>
      </c>
    </row>
    <row r="56" spans="5:9" x14ac:dyDescent="0.25">
      <c r="E56">
        <v>56</v>
      </c>
      <c r="F56">
        <v>13.770806776249801</v>
      </c>
      <c r="G56">
        <v>6.9768791970216196E-2</v>
      </c>
      <c r="H56">
        <v>10.15</v>
      </c>
      <c r="I56">
        <v>13.598674039983052</v>
      </c>
    </row>
    <row r="57" spans="5:9" x14ac:dyDescent="0.25">
      <c r="E57">
        <v>57</v>
      </c>
      <c r="F57">
        <v>13.676491398070601</v>
      </c>
      <c r="G57">
        <v>4.9033511347554001E-2</v>
      </c>
      <c r="H57">
        <v>10.15</v>
      </c>
      <c r="I57">
        <v>13.885104879810946</v>
      </c>
    </row>
    <row r="58" spans="5:9" x14ac:dyDescent="0.25">
      <c r="E58">
        <v>58</v>
      </c>
      <c r="F58">
        <v>13.837576652392499</v>
      </c>
      <c r="G58">
        <v>0.1601193917483672</v>
      </c>
      <c r="H58">
        <v>9.85</v>
      </c>
      <c r="I58">
        <v>13.885104879810946</v>
      </c>
    </row>
    <row r="59" spans="5:9" x14ac:dyDescent="0.25">
      <c r="E59">
        <v>59</v>
      </c>
      <c r="F59">
        <v>13.8317952267052</v>
      </c>
      <c r="G59">
        <v>0.10247078905856</v>
      </c>
      <c r="H59">
        <v>9.85</v>
      </c>
      <c r="I59">
        <v>13.598674039983052</v>
      </c>
    </row>
    <row r="60" spans="5:9" x14ac:dyDescent="0.25">
      <c r="E60">
        <v>60</v>
      </c>
      <c r="F60">
        <v>13.8119794842935</v>
      </c>
      <c r="G60">
        <v>0.11596362054203579</v>
      </c>
      <c r="H60" t="s">
        <v>455</v>
      </c>
      <c r="I60" t="s">
        <v>455</v>
      </c>
    </row>
    <row r="61" spans="5:9" x14ac:dyDescent="0.25">
      <c r="E61">
        <v>61</v>
      </c>
      <c r="F61">
        <v>13.7404220721071</v>
      </c>
      <c r="G61">
        <v>8.3201723731555405E-2</v>
      </c>
      <c r="H61">
        <v>10.85</v>
      </c>
      <c r="I61">
        <v>13.575561896800984</v>
      </c>
    </row>
    <row r="62" spans="5:9" x14ac:dyDescent="0.25">
      <c r="E62">
        <v>62</v>
      </c>
      <c r="F62">
        <v>13.744454515379701</v>
      </c>
      <c r="G62">
        <v>8.3828298806318799E-2</v>
      </c>
      <c r="H62">
        <v>11.15</v>
      </c>
      <c r="I62">
        <v>13.575561896800984</v>
      </c>
    </row>
    <row r="63" spans="5:9" x14ac:dyDescent="0.25">
      <c r="E63">
        <v>63</v>
      </c>
      <c r="F63">
        <v>13.7676081599383</v>
      </c>
      <c r="G63">
        <v>8.8563049510689801E-2</v>
      </c>
      <c r="H63">
        <v>11.15</v>
      </c>
      <c r="I63">
        <v>13.867751404946414</v>
      </c>
    </row>
    <row r="64" spans="5:9" x14ac:dyDescent="0.25">
      <c r="E64">
        <v>64</v>
      </c>
      <c r="F64">
        <v>13.823166542509901</v>
      </c>
      <c r="G64">
        <v>8.1601630406556797E-2</v>
      </c>
      <c r="H64">
        <v>10.85</v>
      </c>
      <c r="I64">
        <v>13.867751404946414</v>
      </c>
    </row>
    <row r="65" spans="5:9" x14ac:dyDescent="0.25">
      <c r="E65">
        <v>65</v>
      </c>
      <c r="F65">
        <v>13.7658896408232</v>
      </c>
      <c r="G65">
        <v>6.9313852647919796E-2</v>
      </c>
      <c r="H65">
        <v>10.85</v>
      </c>
      <c r="I65">
        <v>13.575561896800984</v>
      </c>
    </row>
    <row r="66" spans="5:9" x14ac:dyDescent="0.25">
      <c r="E66">
        <v>66</v>
      </c>
      <c r="F66">
        <v>13.739741759245</v>
      </c>
      <c r="G66">
        <v>9.5332396328920599E-2</v>
      </c>
      <c r="H66" t="s">
        <v>455</v>
      </c>
      <c r="I66" t="s">
        <v>455</v>
      </c>
    </row>
    <row r="67" spans="5:9" x14ac:dyDescent="0.25">
      <c r="E67">
        <v>67</v>
      </c>
      <c r="F67">
        <v>13.5129605001692</v>
      </c>
      <c r="G67">
        <v>0.1791201994345302</v>
      </c>
      <c r="H67">
        <v>11.85</v>
      </c>
      <c r="I67">
        <v>13.687375357481567</v>
      </c>
    </row>
    <row r="68" spans="5:9" x14ac:dyDescent="0.25">
      <c r="E68">
        <v>68</v>
      </c>
      <c r="F68">
        <v>13.541269911129399</v>
      </c>
      <c r="G68">
        <v>0.41976378486868599</v>
      </c>
      <c r="H68">
        <v>12.15</v>
      </c>
      <c r="I68">
        <v>13.687375357481567</v>
      </c>
    </row>
    <row r="69" spans="5:9" x14ac:dyDescent="0.25">
      <c r="E69">
        <v>69</v>
      </c>
      <c r="F69">
        <v>13.538312443112799</v>
      </c>
      <c r="G69">
        <v>0.50292918763229999</v>
      </c>
      <c r="H69">
        <v>12.15</v>
      </c>
      <c r="I69">
        <v>13.877806148857832</v>
      </c>
    </row>
    <row r="70" spans="5:9" x14ac:dyDescent="0.25">
      <c r="E70">
        <v>70</v>
      </c>
      <c r="F70">
        <v>13.651896880343401</v>
      </c>
      <c r="G70">
        <v>0.17100815039679321</v>
      </c>
      <c r="H70">
        <v>11.85</v>
      </c>
      <c r="I70">
        <v>13.877806148857832</v>
      </c>
    </row>
    <row r="71" spans="5:9" x14ac:dyDescent="0.25">
      <c r="E71">
        <v>71</v>
      </c>
      <c r="F71">
        <v>13.4641667078617</v>
      </c>
      <c r="G71">
        <v>0.40832464744539398</v>
      </c>
      <c r="H71">
        <v>11.85</v>
      </c>
      <c r="I71">
        <v>13.687375357481567</v>
      </c>
    </row>
    <row r="72" spans="5:9" x14ac:dyDescent="0.25">
      <c r="E72">
        <v>72</v>
      </c>
      <c r="F72">
        <v>13.4938871102538</v>
      </c>
      <c r="G72">
        <v>0.37283841619785202</v>
      </c>
      <c r="H72" t="s">
        <v>455</v>
      </c>
      <c r="I72" t="s">
        <v>455</v>
      </c>
    </row>
    <row r="73" spans="5:9" x14ac:dyDescent="0.25">
      <c r="E73">
        <v>73</v>
      </c>
      <c r="F73">
        <v>13.5278776983667</v>
      </c>
      <c r="G73">
        <v>0.37731985372611399</v>
      </c>
      <c r="H73">
        <v>12.85</v>
      </c>
      <c r="I73">
        <v>13.664221097800233</v>
      </c>
    </row>
    <row r="74" spans="5:9" x14ac:dyDescent="0.25">
      <c r="E74">
        <v>74</v>
      </c>
      <c r="F74">
        <v>13.5303298193001</v>
      </c>
      <c r="G74">
        <v>0.18193735399998859</v>
      </c>
      <c r="H74">
        <v>13.15</v>
      </c>
      <c r="I74">
        <v>13.664221097800233</v>
      </c>
    </row>
    <row r="75" spans="5:9" x14ac:dyDescent="0.25">
      <c r="E75">
        <v>75</v>
      </c>
      <c r="F75">
        <v>13.6284133366663</v>
      </c>
      <c r="G75">
        <v>0.21595791960479199</v>
      </c>
      <c r="H75">
        <v>13.15</v>
      </c>
      <c r="I75">
        <v>13.840862439586367</v>
      </c>
    </row>
    <row r="76" spans="5:9" x14ac:dyDescent="0.25">
      <c r="E76">
        <v>76</v>
      </c>
      <c r="F76">
        <v>13.5838547710466</v>
      </c>
      <c r="G76">
        <v>0.1983827339407814</v>
      </c>
      <c r="H76">
        <v>12.85</v>
      </c>
      <c r="I76">
        <v>13.840862439586367</v>
      </c>
    </row>
    <row r="77" spans="5:9" x14ac:dyDescent="0.25">
      <c r="E77">
        <v>77</v>
      </c>
      <c r="F77">
        <v>13.5444622108022</v>
      </c>
      <c r="G77">
        <v>0.21573738042554999</v>
      </c>
      <c r="H77">
        <v>12.85</v>
      </c>
      <c r="I77">
        <v>13.664221097800233</v>
      </c>
    </row>
    <row r="78" spans="5:9" x14ac:dyDescent="0.25">
      <c r="E78">
        <v>78</v>
      </c>
      <c r="F78">
        <v>13.536881410050601</v>
      </c>
      <c r="G78">
        <v>0.17366827854172881</v>
      </c>
      <c r="H78" t="s">
        <v>455</v>
      </c>
      <c r="I78" t="s">
        <v>455</v>
      </c>
    </row>
    <row r="79" spans="5:9" x14ac:dyDescent="0.25">
      <c r="E79">
        <v>79</v>
      </c>
      <c r="F79">
        <v>13.610849775749699</v>
      </c>
      <c r="G79">
        <v>0.35617441480679801</v>
      </c>
      <c r="H79">
        <v>13.85</v>
      </c>
      <c r="I79">
        <v>13.54663590798584</v>
      </c>
    </row>
    <row r="80" spans="5:9" x14ac:dyDescent="0.25">
      <c r="E80">
        <v>80</v>
      </c>
      <c r="F80">
        <v>13.5940588435755</v>
      </c>
      <c r="G80">
        <v>0.14446839983335061</v>
      </c>
      <c r="H80">
        <v>14.15</v>
      </c>
      <c r="I80">
        <v>13.54663590798584</v>
      </c>
    </row>
    <row r="81" spans="5:9" x14ac:dyDescent="0.25">
      <c r="E81">
        <v>81</v>
      </c>
      <c r="F81">
        <v>13.5171830029568</v>
      </c>
      <c r="G81">
        <v>0.1161871211039308</v>
      </c>
      <c r="H81">
        <v>14.15</v>
      </c>
      <c r="I81">
        <v>13.95738093026336</v>
      </c>
    </row>
    <row r="82" spans="5:9" x14ac:dyDescent="0.25">
      <c r="E82">
        <v>82</v>
      </c>
      <c r="F82">
        <v>13.6425323620341</v>
      </c>
      <c r="G82">
        <v>0.137791214494111</v>
      </c>
      <c r="H82">
        <v>13.85</v>
      </c>
      <c r="I82">
        <v>13.95738093026336</v>
      </c>
    </row>
    <row r="83" spans="5:9" x14ac:dyDescent="0.25">
      <c r="E83">
        <v>83</v>
      </c>
      <c r="F83">
        <v>13.6829111142064</v>
      </c>
      <c r="G83">
        <v>0.20132555425957399</v>
      </c>
      <c r="H83">
        <v>13.85</v>
      </c>
      <c r="I83">
        <v>13.54663590798584</v>
      </c>
    </row>
    <row r="84" spans="5:9" x14ac:dyDescent="0.25">
      <c r="E84">
        <v>84</v>
      </c>
      <c r="F84">
        <v>13.7227717283166</v>
      </c>
      <c r="G84">
        <v>0.17161475592490999</v>
      </c>
      <c r="H84" t="s">
        <v>455</v>
      </c>
      <c r="I84" t="s">
        <v>455</v>
      </c>
    </row>
    <row r="85" spans="5:9" x14ac:dyDescent="0.25">
      <c r="E85">
        <v>85</v>
      </c>
      <c r="F85">
        <v>13.6985353010054</v>
      </c>
      <c r="G85">
        <v>0.53738619978444602</v>
      </c>
      <c r="H85">
        <v>14.85</v>
      </c>
      <c r="I85">
        <v>13.620886693065554</v>
      </c>
    </row>
    <row r="86" spans="5:9" x14ac:dyDescent="0.25">
      <c r="E86">
        <v>86</v>
      </c>
      <c r="F86">
        <v>13.589509177746701</v>
      </c>
      <c r="G86">
        <v>0.222505050374326</v>
      </c>
      <c r="H86">
        <v>15.15</v>
      </c>
      <c r="I86">
        <v>13.620886693065554</v>
      </c>
    </row>
    <row r="87" spans="5:9" x14ac:dyDescent="0.25">
      <c r="E87">
        <v>87</v>
      </c>
      <c r="F87">
        <v>13.710797760877499</v>
      </c>
      <c r="G87">
        <v>0.17578697368948201</v>
      </c>
      <c r="H87">
        <v>15.15</v>
      </c>
      <c r="I87">
        <v>13.864879318229445</v>
      </c>
    </row>
    <row r="88" spans="5:9" x14ac:dyDescent="0.25">
      <c r="E88">
        <v>88</v>
      </c>
      <c r="F88">
        <v>13.6128215406219</v>
      </c>
      <c r="G88">
        <v>0.43358949510837203</v>
      </c>
      <c r="H88">
        <v>14.85</v>
      </c>
      <c r="I88">
        <v>13.864879318229445</v>
      </c>
    </row>
    <row r="89" spans="5:9" x14ac:dyDescent="0.25">
      <c r="E89">
        <v>89</v>
      </c>
      <c r="F89">
        <v>13.664686793240501</v>
      </c>
      <c r="G89">
        <v>0.24270600165334799</v>
      </c>
      <c r="H89">
        <v>14.85</v>
      </c>
      <c r="I89">
        <v>13.620886693065554</v>
      </c>
    </row>
    <row r="90" spans="5:9" x14ac:dyDescent="0.25">
      <c r="E90">
        <v>90</v>
      </c>
      <c r="F90">
        <v>13.645985296457599</v>
      </c>
      <c r="G90">
        <v>0.17808741345986101</v>
      </c>
      <c r="H90" t="s">
        <v>455</v>
      </c>
      <c r="I90" t="s">
        <v>455</v>
      </c>
    </row>
    <row r="91" spans="5:9" x14ac:dyDescent="0.25">
      <c r="E91">
        <v>91</v>
      </c>
      <c r="F91">
        <v>13.6555655348659</v>
      </c>
      <c r="G91">
        <v>0.1256027420142698</v>
      </c>
      <c r="H91">
        <v>15.85</v>
      </c>
      <c r="I91">
        <v>13.574224908398135</v>
      </c>
    </row>
    <row r="92" spans="5:9" x14ac:dyDescent="0.25">
      <c r="E92">
        <v>92</v>
      </c>
      <c r="F92">
        <v>13.5630856191697</v>
      </c>
      <c r="G92">
        <v>0.18591270848796421</v>
      </c>
      <c r="H92">
        <v>16.149999999999999</v>
      </c>
      <c r="I92">
        <v>13.574224908398135</v>
      </c>
    </row>
    <row r="93" spans="5:9" x14ac:dyDescent="0.25">
      <c r="E93">
        <v>93</v>
      </c>
      <c r="F93">
        <v>13.8340095126641</v>
      </c>
      <c r="G93">
        <v>0.47520318869572797</v>
      </c>
      <c r="H93">
        <v>16.149999999999999</v>
      </c>
      <c r="I93">
        <v>13.880209297190065</v>
      </c>
    </row>
    <row r="94" spans="5:9" x14ac:dyDescent="0.25">
      <c r="E94">
        <v>94</v>
      </c>
      <c r="F94">
        <v>13.807867844061899</v>
      </c>
      <c r="G94">
        <v>0.41361648274740798</v>
      </c>
      <c r="H94">
        <v>15.85</v>
      </c>
      <c r="I94">
        <v>13.880209297190065</v>
      </c>
    </row>
    <row r="95" spans="5:9" x14ac:dyDescent="0.25">
      <c r="E95">
        <v>95</v>
      </c>
      <c r="F95">
        <v>13.8450342553389</v>
      </c>
      <c r="G95">
        <v>0.46835341358056598</v>
      </c>
      <c r="H95">
        <v>15.85</v>
      </c>
      <c r="I95">
        <v>13.574224908398135</v>
      </c>
    </row>
    <row r="96" spans="5:9" x14ac:dyDescent="0.25">
      <c r="E96">
        <v>96</v>
      </c>
      <c r="F96">
        <v>13.7615068767366</v>
      </c>
      <c r="G96">
        <v>0.52469897651498398</v>
      </c>
      <c r="H96" t="s">
        <v>455</v>
      </c>
      <c r="I96" t="s">
        <v>455</v>
      </c>
    </row>
    <row r="97" spans="5:9" x14ac:dyDescent="0.25">
      <c r="E97">
        <v>97</v>
      </c>
      <c r="F97">
        <v>13.6859605174769</v>
      </c>
      <c r="G97">
        <v>0.30985414326722799</v>
      </c>
      <c r="H97">
        <v>16.850000000000001</v>
      </c>
      <c r="I97">
        <v>13.496494112533355</v>
      </c>
    </row>
    <row r="98" spans="5:9" x14ac:dyDescent="0.25">
      <c r="E98">
        <v>98</v>
      </c>
      <c r="F98">
        <v>13.671513862490301</v>
      </c>
      <c r="G98">
        <v>0.20417411198211</v>
      </c>
      <c r="H98">
        <v>17.149999999999999</v>
      </c>
      <c r="I98">
        <v>13.496494112533355</v>
      </c>
    </row>
    <row r="99" spans="5:9" x14ac:dyDescent="0.25">
      <c r="E99">
        <v>99</v>
      </c>
      <c r="F99">
        <v>13.682872473828899</v>
      </c>
      <c r="G99">
        <v>0.36174827886002398</v>
      </c>
      <c r="H99">
        <v>17.149999999999999</v>
      </c>
      <c r="I99">
        <v>13.940054709419044</v>
      </c>
    </row>
    <row r="100" spans="5:9" x14ac:dyDescent="0.25">
      <c r="E100">
        <v>100</v>
      </c>
      <c r="F100">
        <v>13.628255059165401</v>
      </c>
      <c r="G100">
        <v>0.211829445695394</v>
      </c>
      <c r="H100">
        <v>16.850000000000001</v>
      </c>
      <c r="I100">
        <v>13.940054709419044</v>
      </c>
    </row>
    <row r="101" spans="5:9" x14ac:dyDescent="0.25">
      <c r="E101">
        <v>101</v>
      </c>
      <c r="F101">
        <v>13.668884160147501</v>
      </c>
      <c r="G101">
        <v>0.14499691221912001</v>
      </c>
      <c r="H101">
        <v>16.850000000000001</v>
      </c>
      <c r="I101">
        <v>13.496494112533355</v>
      </c>
    </row>
    <row r="102" spans="5:9" x14ac:dyDescent="0.25">
      <c r="E102">
        <v>102</v>
      </c>
      <c r="F102">
        <v>13.6657350015223</v>
      </c>
      <c r="G102">
        <v>0.27919338968979601</v>
      </c>
      <c r="H102" t="s">
        <v>455</v>
      </c>
      <c r="I102" t="s">
        <v>455</v>
      </c>
    </row>
    <row r="103" spans="5:9" x14ac:dyDescent="0.25">
      <c r="E103">
        <v>103</v>
      </c>
      <c r="F103">
        <v>13.6605927148088</v>
      </c>
      <c r="G103">
        <v>0.42330901399845</v>
      </c>
      <c r="H103">
        <v>17.850000000000001</v>
      </c>
      <c r="I103">
        <v>13.688243108964732</v>
      </c>
    </row>
    <row r="104" spans="5:9" x14ac:dyDescent="0.25">
      <c r="E104">
        <v>104</v>
      </c>
      <c r="F104">
        <v>13.6459296864669</v>
      </c>
      <c r="G104">
        <v>0.12027795829496719</v>
      </c>
      <c r="H104">
        <v>18.149999999999999</v>
      </c>
      <c r="I104">
        <v>13.688243108964732</v>
      </c>
    </row>
    <row r="105" spans="5:9" x14ac:dyDescent="0.25">
      <c r="E105">
        <v>105</v>
      </c>
      <c r="F105">
        <v>13.7101297610683</v>
      </c>
      <c r="G105">
        <v>0.15433103009941559</v>
      </c>
      <c r="H105">
        <v>18.149999999999999</v>
      </c>
      <c r="I105">
        <v>13.905132623109866</v>
      </c>
    </row>
    <row r="106" spans="5:9" x14ac:dyDescent="0.25">
      <c r="E106">
        <v>106</v>
      </c>
      <c r="F106">
        <v>13.627041817117799</v>
      </c>
      <c r="G106">
        <v>0.22903032946712601</v>
      </c>
      <c r="H106">
        <v>17.850000000000001</v>
      </c>
      <c r="I106">
        <v>13.905132623109866</v>
      </c>
    </row>
    <row r="107" spans="5:9" x14ac:dyDescent="0.25">
      <c r="E107">
        <v>107</v>
      </c>
      <c r="F107">
        <v>13.639657474235101</v>
      </c>
      <c r="G107">
        <v>0.206146900735212</v>
      </c>
      <c r="H107">
        <v>17.850000000000001</v>
      </c>
      <c r="I107">
        <v>13.688243108964732</v>
      </c>
    </row>
    <row r="108" spans="5:9" x14ac:dyDescent="0.25">
      <c r="E108">
        <v>108</v>
      </c>
      <c r="F108">
        <v>13.6330441278444</v>
      </c>
      <c r="G108">
        <v>0.13442639792995201</v>
      </c>
      <c r="H108" t="s">
        <v>455</v>
      </c>
      <c r="I108" t="s">
        <v>455</v>
      </c>
    </row>
    <row r="109" spans="5:9" x14ac:dyDescent="0.25">
      <c r="E109">
        <v>109</v>
      </c>
      <c r="F109">
        <v>13.633959196592899</v>
      </c>
      <c r="G109">
        <v>0.174506914566434</v>
      </c>
      <c r="H109">
        <v>18.850000000000001</v>
      </c>
      <c r="I109">
        <v>13.674662545235675</v>
      </c>
    </row>
    <row r="110" spans="5:9" x14ac:dyDescent="0.25">
      <c r="E110">
        <v>110</v>
      </c>
      <c r="F110">
        <v>13.6042218200951</v>
      </c>
      <c r="G110">
        <v>0.248278140354422</v>
      </c>
      <c r="H110">
        <v>19.149999999999999</v>
      </c>
      <c r="I110">
        <v>13.674662545235675</v>
      </c>
    </row>
    <row r="111" spans="5:9" x14ac:dyDescent="0.25">
      <c r="E111">
        <v>111</v>
      </c>
      <c r="F111">
        <v>13.608654332324299</v>
      </c>
      <c r="G111">
        <v>0.15669951489927661</v>
      </c>
      <c r="H111">
        <v>19.149999999999999</v>
      </c>
      <c r="I111">
        <v>13.918899374533725</v>
      </c>
    </row>
    <row r="112" spans="5:9" x14ac:dyDescent="0.25">
      <c r="E112">
        <v>112</v>
      </c>
      <c r="F112">
        <v>13.671243955523501</v>
      </c>
      <c r="G112">
        <v>0.19195877338833861</v>
      </c>
      <c r="H112">
        <v>18.850000000000001</v>
      </c>
      <c r="I112">
        <v>13.918899374533725</v>
      </c>
    </row>
    <row r="113" spans="5:9" x14ac:dyDescent="0.25">
      <c r="E113">
        <v>113</v>
      </c>
      <c r="F113">
        <v>13.633337644193</v>
      </c>
      <c r="G113">
        <v>0.1057029184922202</v>
      </c>
      <c r="H113">
        <v>18.850000000000001</v>
      </c>
      <c r="I113">
        <v>13.674662545235675</v>
      </c>
    </row>
    <row r="114" spans="5:9" x14ac:dyDescent="0.25">
      <c r="E114">
        <v>114</v>
      </c>
      <c r="F114">
        <v>13.614661060706601</v>
      </c>
      <c r="G114">
        <v>0.1476717847817782</v>
      </c>
      <c r="H114" t="s">
        <v>455</v>
      </c>
      <c r="I114" t="s">
        <v>455</v>
      </c>
    </row>
    <row r="115" spans="5:9" x14ac:dyDescent="0.25">
      <c r="E115">
        <v>115</v>
      </c>
      <c r="F115">
        <v>13.530654503584</v>
      </c>
      <c r="G115">
        <v>0.17277656517843279</v>
      </c>
      <c r="H115">
        <v>19.850000000000001</v>
      </c>
      <c r="I115">
        <v>13.629414572631385</v>
      </c>
    </row>
    <row r="116" spans="5:9" x14ac:dyDescent="0.25">
      <c r="E116">
        <v>116</v>
      </c>
      <c r="F116">
        <v>13.579407018615401</v>
      </c>
      <c r="G116">
        <v>0.1213410590995324</v>
      </c>
      <c r="H116">
        <v>20.149999999999999</v>
      </c>
      <c r="I116">
        <v>13.629414572631385</v>
      </c>
    </row>
    <row r="117" spans="5:9" x14ac:dyDescent="0.25">
      <c r="E117">
        <v>117</v>
      </c>
      <c r="F117">
        <v>13.55837629589</v>
      </c>
      <c r="G117">
        <v>5.4506761064305999E-2</v>
      </c>
      <c r="H117">
        <v>20.149999999999999</v>
      </c>
      <c r="I117">
        <v>13.944934171515614</v>
      </c>
    </row>
    <row r="118" spans="5:9" x14ac:dyDescent="0.25">
      <c r="E118">
        <v>118</v>
      </c>
      <c r="F118">
        <v>13.587079170076599</v>
      </c>
      <c r="G118">
        <v>0.13436911046628999</v>
      </c>
      <c r="H118">
        <v>19.850000000000001</v>
      </c>
      <c r="I118">
        <v>13.944934171515614</v>
      </c>
    </row>
    <row r="119" spans="5:9" x14ac:dyDescent="0.25">
      <c r="E119">
        <v>119</v>
      </c>
      <c r="F119">
        <v>13.6332354103853</v>
      </c>
      <c r="G119">
        <v>0.1082876724635462</v>
      </c>
      <c r="H119">
        <v>19.850000000000001</v>
      </c>
      <c r="I119">
        <v>13.629414572631385</v>
      </c>
    </row>
    <row r="120" spans="5:9" x14ac:dyDescent="0.25">
      <c r="E120">
        <v>120</v>
      </c>
      <c r="F120">
        <v>13.567611483469999</v>
      </c>
      <c r="G120">
        <v>0.1014043346289724</v>
      </c>
      <c r="H120" t="s">
        <v>455</v>
      </c>
      <c r="I120" t="s">
        <v>455</v>
      </c>
    </row>
    <row r="121" spans="5:9" x14ac:dyDescent="0.25">
      <c r="E121">
        <v>121</v>
      </c>
      <c r="F121">
        <v>13.562651606672601</v>
      </c>
      <c r="G121">
        <v>0.1012692147816978</v>
      </c>
      <c r="H121">
        <v>20.85</v>
      </c>
      <c r="I121">
        <v>13.619930040787519</v>
      </c>
    </row>
    <row r="122" spans="5:9" x14ac:dyDescent="0.25">
      <c r="E122">
        <v>122</v>
      </c>
      <c r="F122">
        <v>13.5320066253128</v>
      </c>
      <c r="G122">
        <v>5.0312956392499802E-2</v>
      </c>
      <c r="H122">
        <v>21.15</v>
      </c>
      <c r="I122">
        <v>13.619930040787519</v>
      </c>
    </row>
    <row r="123" spans="5:9" x14ac:dyDescent="0.25">
      <c r="E123">
        <v>123</v>
      </c>
      <c r="F123">
        <v>13.5481289263381</v>
      </c>
      <c r="G123">
        <v>8.7621732238352401E-2</v>
      </c>
      <c r="H123">
        <v>21.15</v>
      </c>
      <c r="I123">
        <v>13.822088482458479</v>
      </c>
    </row>
    <row r="124" spans="5:9" x14ac:dyDescent="0.25">
      <c r="E124">
        <v>124</v>
      </c>
      <c r="F124">
        <v>13.4990556371714</v>
      </c>
      <c r="G124">
        <v>6.0348805450528203E-2</v>
      </c>
      <c r="H124">
        <v>20.85</v>
      </c>
      <c r="I124">
        <v>13.822088482458479</v>
      </c>
    </row>
    <row r="125" spans="5:9" x14ac:dyDescent="0.25">
      <c r="E125">
        <v>125</v>
      </c>
      <c r="F125">
        <v>13.591794405852299</v>
      </c>
      <c r="G125">
        <v>0.1241910255681998</v>
      </c>
      <c r="H125">
        <v>20.85</v>
      </c>
      <c r="I125">
        <v>13.619930040787519</v>
      </c>
    </row>
    <row r="126" spans="5:9" x14ac:dyDescent="0.25">
      <c r="E126">
        <v>126</v>
      </c>
      <c r="F126">
        <v>13.5877773166405</v>
      </c>
      <c r="G126">
        <v>0.13135490636336</v>
      </c>
      <c r="H126" t="s">
        <v>455</v>
      </c>
      <c r="I126" t="s">
        <v>455</v>
      </c>
    </row>
    <row r="127" spans="5:9" x14ac:dyDescent="0.25">
      <c r="E127">
        <v>127</v>
      </c>
      <c r="F127">
        <v>13.5125352627139</v>
      </c>
      <c r="G127">
        <v>7.0292502597464807E-2</v>
      </c>
      <c r="H127">
        <v>21.85</v>
      </c>
      <c r="I127">
        <v>13.580187691556468</v>
      </c>
    </row>
    <row r="128" spans="5:9" x14ac:dyDescent="0.25">
      <c r="E128">
        <v>128</v>
      </c>
      <c r="F128">
        <v>13.607236183319101</v>
      </c>
      <c r="G128">
        <v>0.13767507930230061</v>
      </c>
      <c r="H128">
        <v>22.15</v>
      </c>
      <c r="I128">
        <v>13.580187691556468</v>
      </c>
    </row>
    <row r="129" spans="5:9" x14ac:dyDescent="0.25">
      <c r="E129">
        <v>129</v>
      </c>
      <c r="F129">
        <v>13.5546864038112</v>
      </c>
      <c r="G129">
        <v>0.1053126716163858</v>
      </c>
      <c r="H129">
        <v>22.15</v>
      </c>
      <c r="I129">
        <v>13.773898532759333</v>
      </c>
    </row>
    <row r="130" spans="5:9" x14ac:dyDescent="0.25">
      <c r="E130">
        <v>130</v>
      </c>
      <c r="F130">
        <v>13.6016587311058</v>
      </c>
      <c r="G130">
        <v>0.37807558466962998</v>
      </c>
      <c r="H130">
        <v>21.85</v>
      </c>
      <c r="I130">
        <v>13.773898532759333</v>
      </c>
    </row>
    <row r="131" spans="5:9" x14ac:dyDescent="0.25">
      <c r="E131">
        <v>131</v>
      </c>
      <c r="F131">
        <v>13.519074616446099</v>
      </c>
      <c r="G131">
        <v>4.1865833441742002E-2</v>
      </c>
      <c r="H131">
        <v>21.85</v>
      </c>
      <c r="I131">
        <v>13.580187691556468</v>
      </c>
    </row>
    <row r="132" spans="5:9" x14ac:dyDescent="0.25">
      <c r="E132">
        <v>132</v>
      </c>
      <c r="F132">
        <v>13.5884646582437</v>
      </c>
      <c r="G132">
        <v>0.1090775576137934</v>
      </c>
      <c r="H132" t="s">
        <v>455</v>
      </c>
      <c r="I132" t="s">
        <v>455</v>
      </c>
    </row>
    <row r="133" spans="5:9" x14ac:dyDescent="0.25">
      <c r="E133">
        <v>133</v>
      </c>
      <c r="F133">
        <v>13.5100992086332</v>
      </c>
      <c r="G133">
        <v>6.3776197627497005E-2</v>
      </c>
      <c r="H133">
        <v>22.85</v>
      </c>
      <c r="I133">
        <v>13.551281504599009</v>
      </c>
    </row>
    <row r="134" spans="5:9" x14ac:dyDescent="0.25">
      <c r="E134">
        <v>134</v>
      </c>
      <c r="F134">
        <v>13.5346149109129</v>
      </c>
      <c r="G134">
        <v>8.8396397514090397E-2</v>
      </c>
      <c r="H134">
        <v>23.15</v>
      </c>
      <c r="I134">
        <v>13.551281504599009</v>
      </c>
    </row>
    <row r="135" spans="5:9" x14ac:dyDescent="0.25">
      <c r="E135">
        <v>135</v>
      </c>
      <c r="F135">
        <v>13.6365462389337</v>
      </c>
      <c r="G135">
        <v>0.1075548367343038</v>
      </c>
      <c r="H135">
        <v>23.15</v>
      </c>
      <c r="I135">
        <v>14.06722712883119</v>
      </c>
    </row>
    <row r="136" spans="5:9" x14ac:dyDescent="0.25">
      <c r="E136">
        <v>136</v>
      </c>
      <c r="F136">
        <v>13.523058128189501</v>
      </c>
      <c r="G136">
        <v>7.2870627552208397E-2</v>
      </c>
      <c r="H136">
        <v>22.85</v>
      </c>
      <c r="I136">
        <v>14.06722712883119</v>
      </c>
    </row>
    <row r="137" spans="5:9" x14ac:dyDescent="0.25">
      <c r="E137">
        <v>137</v>
      </c>
      <c r="F137">
        <v>13.5228521578101</v>
      </c>
      <c r="G137">
        <v>0.1039171891591654</v>
      </c>
      <c r="H137">
        <v>22.85</v>
      </c>
      <c r="I137">
        <v>13.551281504599009</v>
      </c>
    </row>
    <row r="138" spans="5:9" x14ac:dyDescent="0.25">
      <c r="E138">
        <v>138</v>
      </c>
      <c r="F138">
        <v>13.558163476692901</v>
      </c>
      <c r="G138">
        <v>0.13085762858951919</v>
      </c>
      <c r="H138" t="s">
        <v>455</v>
      </c>
      <c r="I138" t="s">
        <v>455</v>
      </c>
    </row>
    <row r="139" spans="5:9" x14ac:dyDescent="0.25">
      <c r="E139">
        <v>139</v>
      </c>
      <c r="F139">
        <v>13.545144298312</v>
      </c>
      <c r="G139">
        <v>0.1228781846859396</v>
      </c>
      <c r="H139">
        <v>23.85</v>
      </c>
      <c r="I139">
        <v>13.648589985298146</v>
      </c>
    </row>
    <row r="140" spans="5:9" x14ac:dyDescent="0.25">
      <c r="E140">
        <v>140</v>
      </c>
      <c r="F140">
        <v>13.5594987456833</v>
      </c>
      <c r="G140">
        <v>6.4429429548914202E-2</v>
      </c>
      <c r="H140">
        <v>24.15</v>
      </c>
      <c r="I140">
        <v>13.648589985298146</v>
      </c>
    </row>
    <row r="141" spans="5:9" x14ac:dyDescent="0.25">
      <c r="E141">
        <v>141</v>
      </c>
      <c r="F141">
        <v>13.5949908534602</v>
      </c>
      <c r="G141">
        <v>0.13908173910662999</v>
      </c>
      <c r="H141">
        <v>24.15</v>
      </c>
      <c r="I141">
        <v>13.711464987961852</v>
      </c>
    </row>
    <row r="142" spans="5:9" x14ac:dyDescent="0.25">
      <c r="E142">
        <v>142</v>
      </c>
      <c r="F142">
        <v>13.4816874393898</v>
      </c>
      <c r="G142">
        <v>5.8921437778367398E-2</v>
      </c>
      <c r="H142">
        <v>23.85</v>
      </c>
      <c r="I142">
        <v>13.711464987961852</v>
      </c>
    </row>
    <row r="143" spans="5:9" x14ac:dyDescent="0.25">
      <c r="E143">
        <v>143</v>
      </c>
      <c r="F143">
        <v>13.5424723023752</v>
      </c>
      <c r="G143">
        <v>0.1068018603159432</v>
      </c>
      <c r="H143">
        <v>23.85</v>
      </c>
      <c r="I143">
        <v>13.648589985298146</v>
      </c>
    </row>
    <row r="144" spans="5:9" x14ac:dyDescent="0.25">
      <c r="E144">
        <v>144</v>
      </c>
      <c r="F144">
        <v>13.534216439775699</v>
      </c>
      <c r="G144">
        <v>7.1383138131104196E-2</v>
      </c>
      <c r="H144" t="s">
        <v>455</v>
      </c>
      <c r="I144" t="s">
        <v>455</v>
      </c>
    </row>
    <row r="145" spans="5:9" x14ac:dyDescent="0.25">
      <c r="E145">
        <v>145</v>
      </c>
      <c r="F145">
        <v>13.5813596032274</v>
      </c>
      <c r="G145">
        <v>0.1347961513563638</v>
      </c>
      <c r="H145">
        <v>24.85</v>
      </c>
      <c r="I145">
        <v>13.767850776698934</v>
      </c>
    </row>
    <row r="146" spans="5:9" x14ac:dyDescent="0.25">
      <c r="E146">
        <v>146</v>
      </c>
      <c r="F146">
        <v>13.768267567801299</v>
      </c>
      <c r="G146">
        <v>0.25368344182099001</v>
      </c>
      <c r="H146">
        <v>25.15</v>
      </c>
      <c r="I146">
        <v>13.767850776698934</v>
      </c>
    </row>
    <row r="147" spans="5:9" x14ac:dyDescent="0.25">
      <c r="E147">
        <v>147</v>
      </c>
      <c r="F147">
        <v>13.8629994410758</v>
      </c>
      <c r="G147">
        <v>0.1824202665624442</v>
      </c>
      <c r="H147">
        <v>25.15</v>
      </c>
      <c r="I147">
        <v>14.068316698711465</v>
      </c>
    </row>
    <row r="148" spans="5:9" x14ac:dyDescent="0.25">
      <c r="E148">
        <v>148</v>
      </c>
      <c r="F148">
        <v>13.7956043114719</v>
      </c>
      <c r="G148">
        <v>0.216536744220612</v>
      </c>
      <c r="H148">
        <v>24.85</v>
      </c>
      <c r="I148">
        <v>14.068316698711465</v>
      </c>
    </row>
    <row r="149" spans="5:9" x14ac:dyDescent="0.25">
      <c r="E149">
        <v>149</v>
      </c>
      <c r="F149">
        <v>13.8195827998869</v>
      </c>
      <c r="G149">
        <v>0.18876005356595801</v>
      </c>
      <c r="H149">
        <v>24.85</v>
      </c>
      <c r="I149">
        <v>13.767850776698934</v>
      </c>
    </row>
    <row r="150" spans="5:9" x14ac:dyDescent="0.25">
      <c r="E150">
        <v>150</v>
      </c>
      <c r="F150">
        <v>13.8822586189665</v>
      </c>
      <c r="G150">
        <v>0.38535409965176998</v>
      </c>
      <c r="H150" t="s">
        <v>455</v>
      </c>
      <c r="I150" t="s">
        <v>455</v>
      </c>
    </row>
    <row r="151" spans="5:9" x14ac:dyDescent="0.25">
      <c r="E151">
        <v>151</v>
      </c>
      <c r="F151">
        <v>13.8210569210252</v>
      </c>
      <c r="G151">
        <v>0.1867109296699106</v>
      </c>
      <c r="H151">
        <v>25.85</v>
      </c>
      <c r="I151">
        <v>13.772960285151742</v>
      </c>
    </row>
    <row r="152" spans="5:9" x14ac:dyDescent="0.25">
      <c r="E152">
        <v>152</v>
      </c>
      <c r="F152">
        <v>13.830970595040201</v>
      </c>
      <c r="G152">
        <v>0.154826609579437</v>
      </c>
      <c r="H152">
        <v>26.15</v>
      </c>
      <c r="I152">
        <v>13.772960285151742</v>
      </c>
    </row>
    <row r="153" spans="5:9" x14ac:dyDescent="0.25">
      <c r="E153">
        <v>153</v>
      </c>
      <c r="F153">
        <v>13.7555016545193</v>
      </c>
      <c r="G153">
        <v>0.1834303433954674</v>
      </c>
      <c r="H153">
        <v>26.15</v>
      </c>
      <c r="I153">
        <v>14.251748360516059</v>
      </c>
    </row>
    <row r="154" spans="5:9" x14ac:dyDescent="0.25">
      <c r="E154">
        <v>154</v>
      </c>
      <c r="F154">
        <v>13.8394734922119</v>
      </c>
      <c r="G154">
        <v>0.11132265636272159</v>
      </c>
      <c r="H154">
        <v>25.85</v>
      </c>
      <c r="I154">
        <v>14.251748360516059</v>
      </c>
    </row>
    <row r="155" spans="5:9" x14ac:dyDescent="0.25">
      <c r="E155">
        <v>155</v>
      </c>
      <c r="F155">
        <v>13.759274049527001</v>
      </c>
      <c r="G155">
        <v>0.21081675870776601</v>
      </c>
      <c r="H155">
        <v>25.85</v>
      </c>
      <c r="I155">
        <v>13.772960285151742</v>
      </c>
    </row>
    <row r="156" spans="5:9" x14ac:dyDescent="0.25">
      <c r="E156">
        <v>156</v>
      </c>
      <c r="F156">
        <v>13.9180707953827</v>
      </c>
      <c r="G156">
        <v>0.1149018786391036</v>
      </c>
      <c r="H156" t="s">
        <v>455</v>
      </c>
      <c r="I156" t="s">
        <v>455</v>
      </c>
    </row>
    <row r="157" spans="5:9" x14ac:dyDescent="0.25">
      <c r="E157">
        <v>157</v>
      </c>
      <c r="F157">
        <v>13.8739379106134</v>
      </c>
      <c r="G157">
        <v>0.1800414662842198</v>
      </c>
      <c r="H157">
        <v>26.85</v>
      </c>
      <c r="I157">
        <v>13.450309253036343</v>
      </c>
    </row>
    <row r="158" spans="5:9" x14ac:dyDescent="0.25">
      <c r="E158">
        <v>158</v>
      </c>
      <c r="F158">
        <v>13.7912811074135</v>
      </c>
      <c r="G158">
        <v>0.363254000419578</v>
      </c>
      <c r="H158">
        <v>27.15</v>
      </c>
      <c r="I158">
        <v>13.450309253036343</v>
      </c>
    </row>
    <row r="159" spans="5:9" x14ac:dyDescent="0.25">
      <c r="E159">
        <v>159</v>
      </c>
      <c r="F159">
        <v>13.8933562298735</v>
      </c>
      <c r="G159">
        <v>0.24085988974981201</v>
      </c>
      <c r="H159">
        <v>27.15</v>
      </c>
      <c r="I159">
        <v>14.301535235493459</v>
      </c>
    </row>
    <row r="160" spans="5:9" x14ac:dyDescent="0.25">
      <c r="E160">
        <v>160</v>
      </c>
      <c r="F160">
        <v>13.8504364438698</v>
      </c>
      <c r="G160">
        <v>6.7490351919005404E-2</v>
      </c>
      <c r="H160">
        <v>26.85</v>
      </c>
      <c r="I160">
        <v>14.301535235493459</v>
      </c>
    </row>
    <row r="161" spans="5:9" x14ac:dyDescent="0.25">
      <c r="E161">
        <v>161</v>
      </c>
      <c r="F161">
        <v>13.8668822769669</v>
      </c>
      <c r="G161">
        <v>9.2679829670616998E-2</v>
      </c>
      <c r="H161">
        <v>26.85</v>
      </c>
      <c r="I161">
        <v>13.450309253036343</v>
      </c>
    </row>
    <row r="162" spans="5:9" x14ac:dyDescent="0.25">
      <c r="E162">
        <v>162</v>
      </c>
      <c r="F162">
        <v>13.830086250314899</v>
      </c>
      <c r="G162">
        <v>0.247095884010964</v>
      </c>
      <c r="H162" t="s">
        <v>455</v>
      </c>
      <c r="I162" t="s">
        <v>455</v>
      </c>
    </row>
    <row r="163" spans="5:9" x14ac:dyDescent="0.25">
      <c r="E163">
        <v>163</v>
      </c>
      <c r="F163">
        <v>13.778839794855999</v>
      </c>
      <c r="G163">
        <v>0.24401968064201399</v>
      </c>
      <c r="H163">
        <v>27.85</v>
      </c>
      <c r="I163">
        <v>13.539920286246462</v>
      </c>
    </row>
    <row r="164" spans="5:9" x14ac:dyDescent="0.25">
      <c r="E164">
        <v>164</v>
      </c>
      <c r="F164">
        <v>13.741813632105501</v>
      </c>
      <c r="G164">
        <v>0.10676159432673279</v>
      </c>
      <c r="H164">
        <v>28.15</v>
      </c>
      <c r="I164">
        <v>13.539920286246462</v>
      </c>
    </row>
    <row r="165" spans="5:9" x14ac:dyDescent="0.25">
      <c r="E165">
        <v>165</v>
      </c>
      <c r="F165">
        <v>13.778809940557201</v>
      </c>
      <c r="G165">
        <v>0.24107103194759799</v>
      </c>
      <c r="H165">
        <v>28.15</v>
      </c>
      <c r="I165">
        <v>14.090566853297338</v>
      </c>
    </row>
    <row r="166" spans="5:9" x14ac:dyDescent="0.25">
      <c r="E166">
        <v>166</v>
      </c>
      <c r="F166">
        <v>13.8581059011986</v>
      </c>
      <c r="G166">
        <v>0.23359705451371199</v>
      </c>
      <c r="H166">
        <v>27.85</v>
      </c>
      <c r="I166">
        <v>14.090566853297338</v>
      </c>
    </row>
    <row r="167" spans="5:9" x14ac:dyDescent="0.25">
      <c r="E167">
        <v>167</v>
      </c>
      <c r="F167">
        <v>13.8418439030106</v>
      </c>
      <c r="G167">
        <v>0.16039995832006179</v>
      </c>
      <c r="H167">
        <v>27.85</v>
      </c>
      <c r="I167">
        <v>13.539920286246462</v>
      </c>
    </row>
    <row r="168" spans="5:9" x14ac:dyDescent="0.25">
      <c r="E168">
        <v>168</v>
      </c>
      <c r="F168">
        <v>13.832458477173301</v>
      </c>
      <c r="G168">
        <v>8.6996562296015198E-2</v>
      </c>
      <c r="H168" t="s">
        <v>455</v>
      </c>
      <c r="I168" t="s">
        <v>455</v>
      </c>
    </row>
    <row r="169" spans="5:9" x14ac:dyDescent="0.25">
      <c r="E169">
        <v>169</v>
      </c>
      <c r="F169">
        <v>13.812535149245701</v>
      </c>
      <c r="G169">
        <v>0.55800030835715997</v>
      </c>
      <c r="H169">
        <v>28.85</v>
      </c>
      <c r="I169">
        <v>13.481933993125535</v>
      </c>
    </row>
    <row r="170" spans="5:9" x14ac:dyDescent="0.25">
      <c r="E170">
        <v>170</v>
      </c>
      <c r="F170">
        <v>13.8841691885317</v>
      </c>
      <c r="G170">
        <v>0.12205475661511821</v>
      </c>
      <c r="H170">
        <v>29.15</v>
      </c>
      <c r="I170">
        <v>13.481933993125535</v>
      </c>
    </row>
    <row r="171" spans="5:9" x14ac:dyDescent="0.25">
      <c r="E171">
        <v>171</v>
      </c>
      <c r="F171">
        <v>13.8369162128078</v>
      </c>
      <c r="G171">
        <v>0.24122252182845799</v>
      </c>
      <c r="H171">
        <v>29.15</v>
      </c>
      <c r="I171">
        <v>14.353208571402865</v>
      </c>
    </row>
    <row r="172" spans="5:9" x14ac:dyDescent="0.25">
      <c r="E172">
        <v>172</v>
      </c>
      <c r="F172">
        <v>13.7090352885239</v>
      </c>
      <c r="G172">
        <v>0.12353668586293159</v>
      </c>
      <c r="H172">
        <v>28.85</v>
      </c>
      <c r="I172">
        <v>14.353208571402865</v>
      </c>
    </row>
    <row r="173" spans="5:9" x14ac:dyDescent="0.25">
      <c r="E173">
        <v>173</v>
      </c>
      <c r="F173">
        <v>13.7641417911079</v>
      </c>
      <c r="G173">
        <v>0.249033543357112</v>
      </c>
      <c r="H173">
        <v>28.85</v>
      </c>
      <c r="I173">
        <v>13.481933993125535</v>
      </c>
    </row>
    <row r="174" spans="5:9" x14ac:dyDescent="0.25">
      <c r="E174">
        <v>174</v>
      </c>
      <c r="F174">
        <v>13.737224924439101</v>
      </c>
      <c r="G174">
        <v>9.5760437451182998E-2</v>
      </c>
      <c r="H174" t="s">
        <v>455</v>
      </c>
      <c r="I174" t="s">
        <v>455</v>
      </c>
    </row>
    <row r="175" spans="5:9" x14ac:dyDescent="0.25">
      <c r="E175">
        <v>175</v>
      </c>
      <c r="F175">
        <v>13.7007489347535</v>
      </c>
      <c r="G175">
        <v>0.108999590308911</v>
      </c>
      <c r="H175">
        <v>29.85</v>
      </c>
      <c r="I175">
        <v>13.801229489602632</v>
      </c>
    </row>
    <row r="176" spans="5:9" x14ac:dyDescent="0.25">
      <c r="E176">
        <v>176</v>
      </c>
      <c r="F176">
        <v>13.715810981067101</v>
      </c>
      <c r="G176">
        <v>0.12687038144885521</v>
      </c>
      <c r="H176">
        <v>30.15</v>
      </c>
      <c r="I176">
        <v>13.801229489602632</v>
      </c>
    </row>
    <row r="177" spans="5:9" x14ac:dyDescent="0.25">
      <c r="E177">
        <v>177</v>
      </c>
      <c r="F177">
        <v>13.798166838079201</v>
      </c>
      <c r="G177">
        <v>0.11763719305279161</v>
      </c>
      <c r="H177">
        <v>30.15</v>
      </c>
      <c r="I177">
        <v>14.076633142808367</v>
      </c>
    </row>
    <row r="178" spans="5:9" x14ac:dyDescent="0.25">
      <c r="E178">
        <v>178</v>
      </c>
      <c r="F178">
        <v>13.801120803369001</v>
      </c>
      <c r="G178">
        <v>0.17197832475336139</v>
      </c>
      <c r="H178">
        <v>29.85</v>
      </c>
      <c r="I178">
        <v>14.076633142808367</v>
      </c>
    </row>
    <row r="179" spans="5:9" x14ac:dyDescent="0.25">
      <c r="E179">
        <v>179</v>
      </c>
      <c r="F179">
        <v>13.720993695333499</v>
      </c>
      <c r="G179">
        <v>0.17291103815166561</v>
      </c>
      <c r="H179">
        <v>29.85</v>
      </c>
      <c r="I179">
        <v>13.801229489602632</v>
      </c>
    </row>
    <row r="180" spans="5:9" x14ac:dyDescent="0.25">
      <c r="E180">
        <v>180</v>
      </c>
      <c r="F180">
        <v>13.813187942035199</v>
      </c>
      <c r="G180">
        <v>0.19849862833930501</v>
      </c>
      <c r="H180" t="s">
        <v>455</v>
      </c>
      <c r="I180" t="s">
        <v>455</v>
      </c>
    </row>
    <row r="181" spans="5:9" x14ac:dyDescent="0.25">
      <c r="E181">
        <v>181</v>
      </c>
      <c r="F181">
        <v>13.818634634863001</v>
      </c>
      <c r="G181">
        <v>7.5926158057944407E-2</v>
      </c>
      <c r="H181">
        <v>30.85</v>
      </c>
      <c r="I181">
        <v>13.484747422902917</v>
      </c>
    </row>
    <row r="182" spans="5:9" x14ac:dyDescent="0.25">
      <c r="E182">
        <v>182</v>
      </c>
      <c r="F182">
        <v>13.7512328525796</v>
      </c>
      <c r="G182">
        <v>0.14759337392181521</v>
      </c>
      <c r="H182">
        <v>31.15</v>
      </c>
      <c r="I182">
        <v>13.484747422902917</v>
      </c>
    </row>
    <row r="183" spans="5:9" x14ac:dyDescent="0.25">
      <c r="E183">
        <v>183</v>
      </c>
      <c r="F183">
        <v>13.806558525179501</v>
      </c>
      <c r="G183">
        <v>0.15786569105972881</v>
      </c>
      <c r="H183">
        <v>31.15</v>
      </c>
      <c r="I183">
        <v>14.311360892135685</v>
      </c>
    </row>
    <row r="184" spans="5:9" x14ac:dyDescent="0.25">
      <c r="E184">
        <v>184</v>
      </c>
      <c r="F184">
        <v>13.7067472746982</v>
      </c>
      <c r="G184">
        <v>0.13853748268422841</v>
      </c>
      <c r="H184">
        <v>30.85</v>
      </c>
      <c r="I184">
        <v>14.311360892135685</v>
      </c>
    </row>
    <row r="185" spans="5:9" x14ac:dyDescent="0.25">
      <c r="E185">
        <v>185</v>
      </c>
      <c r="F185">
        <v>13.764610710657101</v>
      </c>
      <c r="G185">
        <v>0.15480174002798081</v>
      </c>
      <c r="H185">
        <v>30.85</v>
      </c>
      <c r="I185">
        <v>13.484747422902917</v>
      </c>
    </row>
    <row r="186" spans="5:9" x14ac:dyDescent="0.25">
      <c r="E186">
        <v>186</v>
      </c>
      <c r="F186">
        <v>13.7165531013446</v>
      </c>
      <c r="G186">
        <v>0.116545998451663</v>
      </c>
      <c r="H186" t="s">
        <v>455</v>
      </c>
      <c r="I186" t="s">
        <v>455</v>
      </c>
    </row>
    <row r="187" spans="5:9" x14ac:dyDescent="0.25">
      <c r="E187">
        <v>187</v>
      </c>
      <c r="F187">
        <v>13.7876623654076</v>
      </c>
      <c r="G187">
        <v>0.13756876228843501</v>
      </c>
      <c r="H187">
        <v>31.85</v>
      </c>
      <c r="I187">
        <v>13.679153236513008</v>
      </c>
    </row>
    <row r="188" spans="5:9" x14ac:dyDescent="0.25">
      <c r="E188">
        <v>188</v>
      </c>
      <c r="F188">
        <v>13.7624525385607</v>
      </c>
      <c r="G188">
        <v>0.1376664770604922</v>
      </c>
      <c r="H188">
        <v>32.15</v>
      </c>
      <c r="I188">
        <v>13.679153236513008</v>
      </c>
    </row>
    <row r="189" spans="5:9" x14ac:dyDescent="0.25">
      <c r="E189">
        <v>189</v>
      </c>
      <c r="F189">
        <v>13.758864927939699</v>
      </c>
      <c r="G189">
        <v>0.16316952381791</v>
      </c>
      <c r="H189">
        <v>32.15</v>
      </c>
      <c r="I189">
        <v>14.178702909197993</v>
      </c>
    </row>
    <row r="190" spans="5:9" x14ac:dyDescent="0.25">
      <c r="E190">
        <v>190</v>
      </c>
      <c r="F190">
        <v>13.776827899527101</v>
      </c>
      <c r="G190">
        <v>0.19288777968899321</v>
      </c>
      <c r="H190">
        <v>31.85</v>
      </c>
      <c r="I190">
        <v>14.178702909197993</v>
      </c>
    </row>
    <row r="191" spans="5:9" x14ac:dyDescent="0.25">
      <c r="E191">
        <v>191</v>
      </c>
      <c r="F191">
        <v>13.740449298458399</v>
      </c>
      <c r="G191">
        <v>0.15118883208583059</v>
      </c>
      <c r="H191">
        <v>31.85</v>
      </c>
      <c r="I191">
        <v>13.679153236513008</v>
      </c>
    </row>
    <row r="192" spans="5:9" x14ac:dyDescent="0.25">
      <c r="E192">
        <v>192</v>
      </c>
      <c r="F192">
        <v>13.809440026322299</v>
      </c>
      <c r="G192">
        <v>8.6627990747990394E-2</v>
      </c>
      <c r="H192" t="s">
        <v>455</v>
      </c>
      <c r="I192" t="s">
        <v>455</v>
      </c>
    </row>
    <row r="193" spans="5:9" x14ac:dyDescent="0.25">
      <c r="E193">
        <v>193</v>
      </c>
      <c r="F193">
        <v>13.786055201359099</v>
      </c>
      <c r="G193">
        <v>0.1095822909990414</v>
      </c>
      <c r="H193">
        <v>32.85</v>
      </c>
      <c r="I193">
        <v>13.773103041070005</v>
      </c>
    </row>
    <row r="194" spans="5:9" x14ac:dyDescent="0.25">
      <c r="E194">
        <v>194</v>
      </c>
      <c r="F194">
        <v>13.7959351884836</v>
      </c>
      <c r="G194">
        <v>6.1053119641957601E-2</v>
      </c>
      <c r="H194">
        <v>33.15</v>
      </c>
      <c r="I194">
        <v>13.773103041070005</v>
      </c>
    </row>
    <row r="195" spans="5:9" x14ac:dyDescent="0.25">
      <c r="E195">
        <v>195</v>
      </c>
      <c r="F195">
        <v>13.772620423213899</v>
      </c>
      <c r="G195">
        <v>0.1305417570675684</v>
      </c>
      <c r="H195">
        <v>33.15</v>
      </c>
      <c r="I195">
        <v>13.843147749591996</v>
      </c>
    </row>
    <row r="196" spans="5:9" x14ac:dyDescent="0.25">
      <c r="E196">
        <v>196</v>
      </c>
      <c r="F196">
        <v>13.7763019378528</v>
      </c>
      <c r="G196">
        <v>0.19103402884228121</v>
      </c>
      <c r="H196">
        <v>32.85</v>
      </c>
      <c r="I196">
        <v>13.843147749591996</v>
      </c>
    </row>
    <row r="197" spans="5:9" x14ac:dyDescent="0.25">
      <c r="E197">
        <v>197</v>
      </c>
      <c r="F197">
        <v>13.818116738387999</v>
      </c>
      <c r="G197">
        <v>0.25351547650624801</v>
      </c>
      <c r="H197">
        <v>32.85</v>
      </c>
      <c r="I197">
        <v>13.773103041070005</v>
      </c>
    </row>
    <row r="198" spans="5:9" x14ac:dyDescent="0.25">
      <c r="E198">
        <v>198</v>
      </c>
      <c r="F198">
        <v>13.7411415228467</v>
      </c>
      <c r="G198">
        <v>0.1312751639568896</v>
      </c>
      <c r="H198" t="s">
        <v>455</v>
      </c>
      <c r="I198" t="s">
        <v>455</v>
      </c>
    </row>
    <row r="199" spans="5:9" x14ac:dyDescent="0.25">
      <c r="E199">
        <v>199</v>
      </c>
      <c r="F199">
        <v>13.7347008443713</v>
      </c>
      <c r="G199">
        <v>0.210682092677454</v>
      </c>
      <c r="H199">
        <v>33.85</v>
      </c>
      <c r="I199">
        <v>13.461299249452702</v>
      </c>
    </row>
    <row r="200" spans="5:9" x14ac:dyDescent="0.25">
      <c r="E200">
        <v>200</v>
      </c>
      <c r="F200">
        <v>13.7600092845855</v>
      </c>
      <c r="G200">
        <v>0.124537510158436</v>
      </c>
      <c r="H200">
        <v>34.15</v>
      </c>
      <c r="I200">
        <v>13.461299249452702</v>
      </c>
    </row>
    <row r="201" spans="5:9" x14ac:dyDescent="0.25">
      <c r="E201">
        <v>201</v>
      </c>
      <c r="F201">
        <v>13.7359701291133</v>
      </c>
      <c r="G201">
        <v>0.25547123937481597</v>
      </c>
      <c r="H201">
        <v>34.15</v>
      </c>
      <c r="I201">
        <v>14.354413477368299</v>
      </c>
    </row>
    <row r="202" spans="5:9" x14ac:dyDescent="0.25">
      <c r="E202">
        <v>202</v>
      </c>
      <c r="F202">
        <v>13.7746150929412</v>
      </c>
      <c r="G202">
        <v>0.10047324495261779</v>
      </c>
      <c r="H202">
        <v>33.85</v>
      </c>
      <c r="I202">
        <v>14.354413477368299</v>
      </c>
    </row>
    <row r="203" spans="5:9" x14ac:dyDescent="0.25">
      <c r="E203">
        <v>203</v>
      </c>
      <c r="F203">
        <v>13.7341984905056</v>
      </c>
      <c r="G203">
        <v>0.18208191581101679</v>
      </c>
      <c r="H203">
        <v>33.85</v>
      </c>
      <c r="I203">
        <v>13.461299249452702</v>
      </c>
    </row>
    <row r="204" spans="5:9" x14ac:dyDescent="0.25">
      <c r="E204">
        <v>204</v>
      </c>
      <c r="F204">
        <v>13.749140441028199</v>
      </c>
      <c r="G204">
        <v>0.171076601097538</v>
      </c>
      <c r="H204" t="s">
        <v>455</v>
      </c>
      <c r="I204" t="s">
        <v>455</v>
      </c>
    </row>
    <row r="205" spans="5:9" x14ac:dyDescent="0.25">
      <c r="E205">
        <v>205</v>
      </c>
      <c r="F205">
        <v>13.775523796197801</v>
      </c>
      <c r="G205">
        <v>0.1178256772919284</v>
      </c>
      <c r="H205">
        <v>34.85</v>
      </c>
      <c r="I205">
        <v>13.590875999927983</v>
      </c>
    </row>
    <row r="206" spans="5:9" x14ac:dyDescent="0.25">
      <c r="E206">
        <v>206</v>
      </c>
      <c r="F206">
        <v>13.778805922078501</v>
      </c>
      <c r="G206">
        <v>0.22862775217790801</v>
      </c>
      <c r="H206">
        <v>35.15</v>
      </c>
      <c r="I206">
        <v>13.590875999927983</v>
      </c>
    </row>
    <row r="207" spans="5:9" x14ac:dyDescent="0.25">
      <c r="E207">
        <v>207</v>
      </c>
      <c r="F207">
        <v>13.7250385997989</v>
      </c>
      <c r="G207">
        <v>0.19518306503641741</v>
      </c>
      <c r="H207">
        <v>35.15</v>
      </c>
      <c r="I207">
        <v>14.214229328983619</v>
      </c>
    </row>
    <row r="208" spans="5:9" x14ac:dyDescent="0.25">
      <c r="E208">
        <v>208</v>
      </c>
      <c r="F208">
        <v>13.6918917468989</v>
      </c>
      <c r="G208">
        <v>0.1780158239874684</v>
      </c>
      <c r="H208">
        <v>34.85</v>
      </c>
      <c r="I208">
        <v>14.214229328983619</v>
      </c>
    </row>
    <row r="209" spans="5:9" x14ac:dyDescent="0.25">
      <c r="E209">
        <v>209</v>
      </c>
      <c r="F209">
        <v>13.917953263555001</v>
      </c>
      <c r="G209">
        <v>0.63742308023147798</v>
      </c>
      <c r="H209">
        <v>34.85</v>
      </c>
      <c r="I209">
        <v>13.590875999927983</v>
      </c>
    </row>
    <row r="210" spans="5:9" x14ac:dyDescent="0.25">
      <c r="E210">
        <v>210</v>
      </c>
      <c r="F210">
        <v>13.9506484110758</v>
      </c>
      <c r="G210">
        <v>0.40030007551871399</v>
      </c>
      <c r="H210" t="s">
        <v>455</v>
      </c>
      <c r="I210" t="s">
        <v>455</v>
      </c>
    </row>
    <row r="211" spans="5:9" x14ac:dyDescent="0.25">
      <c r="E211">
        <v>211</v>
      </c>
      <c r="F211">
        <v>13.929686134296499</v>
      </c>
      <c r="G211">
        <v>0.69756170899637804</v>
      </c>
      <c r="H211">
        <v>35.85</v>
      </c>
      <c r="I211">
        <v>13.799964549378966</v>
      </c>
    </row>
    <row r="212" spans="5:9" x14ac:dyDescent="0.25">
      <c r="E212">
        <v>212</v>
      </c>
      <c r="F212">
        <v>13.945305019780401</v>
      </c>
      <c r="G212">
        <v>0.87267922745317195</v>
      </c>
      <c r="H212">
        <v>36.15</v>
      </c>
      <c r="I212">
        <v>13.799964549378966</v>
      </c>
    </row>
    <row r="213" spans="5:9" x14ac:dyDescent="0.25">
      <c r="E213">
        <v>213</v>
      </c>
      <c r="F213">
        <v>13.8615442718457</v>
      </c>
      <c r="G213">
        <v>0.55848543262087802</v>
      </c>
      <c r="H213">
        <v>36.15</v>
      </c>
      <c r="I213">
        <v>14.042447180413834</v>
      </c>
    </row>
    <row r="214" spans="5:9" x14ac:dyDescent="0.25">
      <c r="E214">
        <v>214</v>
      </c>
      <c r="F214">
        <v>13.883490440887901</v>
      </c>
      <c r="G214">
        <v>0.47737244954587199</v>
      </c>
      <c r="H214">
        <v>35.85</v>
      </c>
      <c r="I214">
        <v>14.042447180413834</v>
      </c>
    </row>
    <row r="215" spans="5:9" x14ac:dyDescent="0.25">
      <c r="E215">
        <v>215</v>
      </c>
      <c r="F215">
        <v>13.901064720126101</v>
      </c>
      <c r="G215">
        <v>0.73424852476726199</v>
      </c>
      <c r="H215">
        <v>35.85</v>
      </c>
      <c r="I215">
        <v>13.799964549378966</v>
      </c>
    </row>
    <row r="216" spans="5:9" x14ac:dyDescent="0.25">
      <c r="E216">
        <v>216</v>
      </c>
      <c r="F216">
        <v>13.9657657180784</v>
      </c>
      <c r="G216">
        <v>0.62544349202090399</v>
      </c>
      <c r="H216" t="s">
        <v>455</v>
      </c>
      <c r="I216" t="s">
        <v>455</v>
      </c>
    </row>
    <row r="217" spans="5:9" x14ac:dyDescent="0.25">
      <c r="E217">
        <v>217</v>
      </c>
      <c r="F217">
        <v>13.918023729947601</v>
      </c>
      <c r="G217">
        <v>0.64095001521771</v>
      </c>
      <c r="H217">
        <v>36.85</v>
      </c>
      <c r="I217">
        <v>13.69595633496797</v>
      </c>
    </row>
    <row r="218" spans="5:9" x14ac:dyDescent="0.25">
      <c r="E218">
        <v>218</v>
      </c>
      <c r="F218">
        <v>13.9900783961744</v>
      </c>
      <c r="G218">
        <v>0.48266402278468401</v>
      </c>
      <c r="H218">
        <v>37.15</v>
      </c>
      <c r="I218">
        <v>13.69595633496797</v>
      </c>
    </row>
    <row r="219" spans="5:9" x14ac:dyDescent="0.25">
      <c r="E219">
        <v>219</v>
      </c>
      <c r="F219">
        <v>13.984352084995001</v>
      </c>
      <c r="G219">
        <v>0.50978565687296995</v>
      </c>
      <c r="H219">
        <v>37.15</v>
      </c>
      <c r="I219">
        <v>13.984476893983029</v>
      </c>
    </row>
    <row r="220" spans="5:9" x14ac:dyDescent="0.25">
      <c r="E220">
        <v>220</v>
      </c>
      <c r="F220">
        <v>13.8508019356014</v>
      </c>
      <c r="G220">
        <v>0.526174537690968</v>
      </c>
      <c r="H220">
        <v>36.85</v>
      </c>
      <c r="I220">
        <v>13.984476893983029</v>
      </c>
    </row>
    <row r="221" spans="5:9" x14ac:dyDescent="0.25">
      <c r="E221">
        <v>221</v>
      </c>
      <c r="F221">
        <v>13.8294017774036</v>
      </c>
      <c r="G221">
        <v>0.10678188777458419</v>
      </c>
      <c r="H221">
        <v>36.85</v>
      </c>
      <c r="I221">
        <v>13.69595633496797</v>
      </c>
    </row>
    <row r="222" spans="5:9" x14ac:dyDescent="0.25">
      <c r="E222">
        <v>222</v>
      </c>
      <c r="F222">
        <v>13.812441766847</v>
      </c>
      <c r="G222">
        <v>0.13208679766975001</v>
      </c>
      <c r="H222" t="s">
        <v>455</v>
      </c>
      <c r="I222" t="s">
        <v>455</v>
      </c>
    </row>
    <row r="223" spans="5:9" x14ac:dyDescent="0.25">
      <c r="E223">
        <v>223</v>
      </c>
      <c r="F223">
        <v>13.8257895918514</v>
      </c>
      <c r="G223">
        <v>0.1977125764766054</v>
      </c>
      <c r="H223">
        <v>37.85</v>
      </c>
      <c r="I223">
        <v>13.807333075851332</v>
      </c>
    </row>
    <row r="224" spans="5:9" x14ac:dyDescent="0.25">
      <c r="E224">
        <v>224</v>
      </c>
      <c r="F224">
        <v>13.833387217679499</v>
      </c>
      <c r="G224">
        <v>0.18775305981141541</v>
      </c>
      <c r="H224">
        <v>38.15</v>
      </c>
      <c r="I224">
        <v>13.807333075851332</v>
      </c>
    </row>
    <row r="225" spans="5:9" x14ac:dyDescent="0.25">
      <c r="E225">
        <v>225</v>
      </c>
      <c r="F225">
        <v>13.774746739392</v>
      </c>
      <c r="G225">
        <v>0.18643772551684301</v>
      </c>
      <c r="H225">
        <v>38.15</v>
      </c>
      <c r="I225">
        <v>14.181543673265068</v>
      </c>
    </row>
    <row r="226" spans="5:9" x14ac:dyDescent="0.25">
      <c r="E226">
        <v>226</v>
      </c>
      <c r="F226">
        <v>13.747334889744</v>
      </c>
      <c r="G226">
        <v>0.36145149862759002</v>
      </c>
      <c r="H226">
        <v>37.85</v>
      </c>
      <c r="I226">
        <v>14.181543673265068</v>
      </c>
    </row>
    <row r="227" spans="5:9" x14ac:dyDescent="0.25">
      <c r="E227">
        <v>227</v>
      </c>
      <c r="F227">
        <v>13.7423852459853</v>
      </c>
      <c r="G227">
        <v>0.14970804695739781</v>
      </c>
      <c r="H227">
        <v>37.85</v>
      </c>
      <c r="I227">
        <v>13.807333075851332</v>
      </c>
    </row>
    <row r="228" spans="5:9" x14ac:dyDescent="0.25">
      <c r="E228">
        <v>228</v>
      </c>
      <c r="F228">
        <v>13.812419377829499</v>
      </c>
      <c r="G228">
        <v>0.349347420789482</v>
      </c>
      <c r="H228" t="s">
        <v>455</v>
      </c>
      <c r="I228" t="s">
        <v>455</v>
      </c>
    </row>
    <row r="229" spans="5:9" x14ac:dyDescent="0.25">
      <c r="E229">
        <v>229</v>
      </c>
      <c r="F229">
        <v>13.757807344279399</v>
      </c>
      <c r="G229">
        <v>0.21535855360386</v>
      </c>
      <c r="H229">
        <v>38.85</v>
      </c>
      <c r="I229">
        <v>13.767943626919777</v>
      </c>
    </row>
    <row r="230" spans="5:9" x14ac:dyDescent="0.25">
      <c r="E230">
        <v>230</v>
      </c>
      <c r="F230">
        <v>13.7856111723118</v>
      </c>
      <c r="G230">
        <v>0.16461836330723259</v>
      </c>
      <c r="H230">
        <v>39.15</v>
      </c>
      <c r="I230">
        <v>13.767943626919777</v>
      </c>
    </row>
    <row r="231" spans="5:9" x14ac:dyDescent="0.25">
      <c r="E231">
        <v>231</v>
      </c>
      <c r="F231">
        <v>13.6959858530206</v>
      </c>
      <c r="G231">
        <v>0.1060809079896352</v>
      </c>
      <c r="H231">
        <v>39.15</v>
      </c>
      <c r="I231">
        <v>14.137115918059223</v>
      </c>
    </row>
    <row r="232" spans="5:9" x14ac:dyDescent="0.25">
      <c r="E232">
        <v>232</v>
      </c>
      <c r="F232">
        <v>13.718204757889399</v>
      </c>
      <c r="G232">
        <v>0.21127014204535</v>
      </c>
      <c r="H232">
        <v>38.85</v>
      </c>
      <c r="I232">
        <v>14.137115918059223</v>
      </c>
    </row>
    <row r="233" spans="5:9" x14ac:dyDescent="0.25">
      <c r="E233">
        <v>233</v>
      </c>
      <c r="F233">
        <v>13.856542073741601</v>
      </c>
      <c r="G233">
        <v>0.13682442671914241</v>
      </c>
      <c r="H233">
        <v>38.85</v>
      </c>
      <c r="I233">
        <v>13.767943626919777</v>
      </c>
    </row>
    <row r="234" spans="5:9" x14ac:dyDescent="0.25">
      <c r="E234">
        <v>234</v>
      </c>
      <c r="F234">
        <v>13.7782671089464</v>
      </c>
      <c r="G234">
        <v>0.15544551935385159</v>
      </c>
      <c r="H234" t="s">
        <v>455</v>
      </c>
      <c r="I234" t="s">
        <v>455</v>
      </c>
    </row>
    <row r="235" spans="5:9" x14ac:dyDescent="0.25">
      <c r="E235">
        <v>235</v>
      </c>
      <c r="F235">
        <v>13.7671753781416</v>
      </c>
      <c r="G235">
        <v>0.15659601062689979</v>
      </c>
      <c r="H235">
        <v>39.85</v>
      </c>
      <c r="I235">
        <v>13.768957278097163</v>
      </c>
    </row>
    <row r="236" spans="5:9" x14ac:dyDescent="0.25">
      <c r="E236">
        <v>236</v>
      </c>
      <c r="F236">
        <v>13.764867118218399</v>
      </c>
      <c r="G236">
        <v>0.1432130964074704</v>
      </c>
      <c r="H236">
        <v>40.15</v>
      </c>
      <c r="I236">
        <v>13.768957278097163</v>
      </c>
    </row>
    <row r="237" spans="5:9" x14ac:dyDescent="0.25">
      <c r="E237">
        <v>237</v>
      </c>
      <c r="F237">
        <v>13.7811000050938</v>
      </c>
      <c r="G237">
        <v>0.23072222022639599</v>
      </c>
      <c r="H237">
        <v>40.15</v>
      </c>
      <c r="I237">
        <v>14.012326447806037</v>
      </c>
    </row>
    <row r="238" spans="5:9" x14ac:dyDescent="0.25">
      <c r="E238">
        <v>238</v>
      </c>
      <c r="F238">
        <v>13.729481582560901</v>
      </c>
      <c r="G238">
        <v>0.1411649225527046</v>
      </c>
      <c r="H238">
        <v>39.85</v>
      </c>
      <c r="I238">
        <v>14.012326447806037</v>
      </c>
    </row>
    <row r="239" spans="5:9" x14ac:dyDescent="0.25">
      <c r="E239">
        <v>239</v>
      </c>
      <c r="F239">
        <v>13.714548928653601</v>
      </c>
      <c r="G239">
        <v>0.17656549708292901</v>
      </c>
      <c r="H239">
        <v>39.85</v>
      </c>
      <c r="I239">
        <v>13.768957278097163</v>
      </c>
    </row>
    <row r="240" spans="5:9" x14ac:dyDescent="0.25">
      <c r="E240">
        <v>240</v>
      </c>
      <c r="F240">
        <v>13.8141032077282</v>
      </c>
      <c r="G240">
        <v>0.32733437216953198</v>
      </c>
      <c r="H240" t="s">
        <v>455</v>
      </c>
      <c r="I240" t="s">
        <v>455</v>
      </c>
    </row>
    <row r="241" spans="5:9" x14ac:dyDescent="0.25">
      <c r="E241">
        <v>241</v>
      </c>
      <c r="F241">
        <v>13.8308279816933</v>
      </c>
      <c r="G241">
        <v>9.5649259190470196E-2</v>
      </c>
      <c r="H241">
        <v>40.85</v>
      </c>
      <c r="I241">
        <v>13.70692369686056</v>
      </c>
    </row>
    <row r="242" spans="5:9" x14ac:dyDescent="0.25">
      <c r="E242">
        <v>242</v>
      </c>
      <c r="F242">
        <v>13.807612405335901</v>
      </c>
      <c r="G242">
        <v>0.11701843087090499</v>
      </c>
      <c r="H242">
        <v>41.15</v>
      </c>
      <c r="I242">
        <v>13.70692369686056</v>
      </c>
    </row>
    <row r="243" spans="5:9" x14ac:dyDescent="0.25">
      <c r="E243">
        <v>243</v>
      </c>
      <c r="F243">
        <v>13.7930028512347</v>
      </c>
      <c r="G243">
        <v>0.1082365435571242</v>
      </c>
      <c r="H243">
        <v>41.15</v>
      </c>
      <c r="I243">
        <v>14.236686040103638</v>
      </c>
    </row>
    <row r="244" spans="5:9" x14ac:dyDescent="0.25">
      <c r="E244">
        <v>244</v>
      </c>
      <c r="F244">
        <v>13.850759081137101</v>
      </c>
      <c r="G244">
        <v>0.29336515121902801</v>
      </c>
      <c r="H244">
        <v>40.85</v>
      </c>
      <c r="I244">
        <v>14.236686040103638</v>
      </c>
    </row>
    <row r="245" spans="5:9" x14ac:dyDescent="0.25">
      <c r="E245">
        <v>245</v>
      </c>
      <c r="F245">
        <v>13.8644860544732</v>
      </c>
      <c r="G245">
        <v>0.55669675407193397</v>
      </c>
      <c r="H245">
        <v>40.85</v>
      </c>
      <c r="I245">
        <v>13.70692369686056</v>
      </c>
    </row>
    <row r="246" spans="5:9" x14ac:dyDescent="0.25">
      <c r="E246">
        <v>246</v>
      </c>
      <c r="F246">
        <v>13.6733763506112</v>
      </c>
      <c r="G246">
        <v>0.26067672915686602</v>
      </c>
      <c r="H246" t="s">
        <v>455</v>
      </c>
      <c r="I246" t="s">
        <v>455</v>
      </c>
    </row>
    <row r="247" spans="5:9" x14ac:dyDescent="0.25">
      <c r="E247">
        <v>247</v>
      </c>
      <c r="F247">
        <v>13.6996865991643</v>
      </c>
      <c r="G247">
        <v>0.24716457669297201</v>
      </c>
      <c r="H247">
        <v>41.85</v>
      </c>
      <c r="I247">
        <v>13.71440755741132</v>
      </c>
    </row>
    <row r="248" spans="5:9" x14ac:dyDescent="0.25">
      <c r="E248">
        <v>248</v>
      </c>
      <c r="F248">
        <v>13.541933923973099</v>
      </c>
      <c r="G248">
        <v>0.57196782199893803</v>
      </c>
      <c r="H248">
        <v>42.15</v>
      </c>
      <c r="I248">
        <v>13.71440755741132</v>
      </c>
    </row>
    <row r="249" spans="5:9" x14ac:dyDescent="0.25">
      <c r="E249">
        <v>249</v>
      </c>
      <c r="F249">
        <v>13.6226170978523</v>
      </c>
      <c r="G249">
        <v>8.6305729872358197E-2</v>
      </c>
      <c r="H249">
        <v>42.15</v>
      </c>
      <c r="I249">
        <v>14.114372834598679</v>
      </c>
    </row>
    <row r="250" spans="5:9" x14ac:dyDescent="0.25">
      <c r="E250">
        <v>250</v>
      </c>
      <c r="F250">
        <v>13.621669624407399</v>
      </c>
      <c r="G250">
        <v>0.13047691985594659</v>
      </c>
      <c r="H250">
        <v>41.85</v>
      </c>
      <c r="I250">
        <v>14.114372834598679</v>
      </c>
    </row>
    <row r="251" spans="5:9" x14ac:dyDescent="0.25">
      <c r="E251">
        <v>251</v>
      </c>
      <c r="F251">
        <v>13.652398670101601</v>
      </c>
      <c r="G251">
        <v>0.29458112441922002</v>
      </c>
      <c r="H251">
        <v>41.85</v>
      </c>
      <c r="I251">
        <v>13.71440755741132</v>
      </c>
    </row>
    <row r="252" spans="5:9" x14ac:dyDescent="0.25">
      <c r="E252">
        <v>252</v>
      </c>
      <c r="F252">
        <v>13.6414660062278</v>
      </c>
      <c r="G252">
        <v>0.24417231910523601</v>
      </c>
      <c r="H252" t="s">
        <v>455</v>
      </c>
      <c r="I252" t="s">
        <v>455</v>
      </c>
    </row>
    <row r="253" spans="5:9" x14ac:dyDescent="0.25">
      <c r="E253">
        <v>253</v>
      </c>
      <c r="F253">
        <v>13.6929749296811</v>
      </c>
      <c r="G253">
        <v>0.37685019288404797</v>
      </c>
      <c r="H253">
        <v>42.85</v>
      </c>
      <c r="I253">
        <v>13.734201260578455</v>
      </c>
    </row>
    <row r="254" spans="5:9" x14ac:dyDescent="0.25">
      <c r="E254">
        <v>254</v>
      </c>
      <c r="F254">
        <v>13.6662936386859</v>
      </c>
      <c r="G254">
        <v>0.362507160010274</v>
      </c>
      <c r="H254">
        <v>43.15</v>
      </c>
      <c r="I254">
        <v>13.734201260578455</v>
      </c>
    </row>
    <row r="255" spans="5:9" x14ac:dyDescent="0.25">
      <c r="E255">
        <v>255</v>
      </c>
      <c r="F255">
        <v>13.752723628021901</v>
      </c>
      <c r="G255">
        <v>0.541575855094938</v>
      </c>
      <c r="H255">
        <v>43.15</v>
      </c>
      <c r="I255">
        <v>13.964422583092144</v>
      </c>
    </row>
    <row r="256" spans="5:9" x14ac:dyDescent="0.25">
      <c r="E256">
        <v>256</v>
      </c>
      <c r="F256">
        <v>13.6846732456077</v>
      </c>
      <c r="G256">
        <v>0.28553171495139601</v>
      </c>
      <c r="H256">
        <v>42.85</v>
      </c>
      <c r="I256">
        <v>13.964422583092144</v>
      </c>
    </row>
    <row r="257" spans="5:9" x14ac:dyDescent="0.25">
      <c r="E257">
        <v>257</v>
      </c>
      <c r="F257">
        <v>13.5567263446866</v>
      </c>
      <c r="G257">
        <v>0.36798693409789202</v>
      </c>
      <c r="H257">
        <v>42.85</v>
      </c>
      <c r="I257">
        <v>13.734201260578455</v>
      </c>
    </row>
    <row r="258" spans="5:9" x14ac:dyDescent="0.25">
      <c r="E258">
        <v>258</v>
      </c>
      <c r="F258">
        <v>13.578386362302901</v>
      </c>
      <c r="G258">
        <v>0.23261023679963999</v>
      </c>
      <c r="H258" t="s">
        <v>455</v>
      </c>
      <c r="I258" t="s">
        <v>455</v>
      </c>
    </row>
    <row r="259" spans="5:9" x14ac:dyDescent="0.25">
      <c r="E259">
        <v>259</v>
      </c>
      <c r="F259">
        <v>13.7338373670983</v>
      </c>
      <c r="G259">
        <v>0.38679573355748198</v>
      </c>
      <c r="H259">
        <v>43.85</v>
      </c>
      <c r="I259">
        <v>13.533850119057441</v>
      </c>
    </row>
    <row r="260" spans="5:9" x14ac:dyDescent="0.25">
      <c r="E260">
        <v>260</v>
      </c>
      <c r="F260">
        <v>13.638514036754801</v>
      </c>
      <c r="G260">
        <v>0.32224052588984797</v>
      </c>
      <c r="H260">
        <v>44.15</v>
      </c>
      <c r="I260">
        <v>13.533850119057441</v>
      </c>
    </row>
    <row r="261" spans="5:9" x14ac:dyDescent="0.25">
      <c r="E261">
        <v>261</v>
      </c>
      <c r="F261">
        <v>13.7399284636427</v>
      </c>
      <c r="G261">
        <v>0.27552007337261802</v>
      </c>
      <c r="H261">
        <v>44.15</v>
      </c>
      <c r="I261">
        <v>13.978043710344959</v>
      </c>
    </row>
    <row r="262" spans="5:9" x14ac:dyDescent="0.25">
      <c r="E262">
        <v>262</v>
      </c>
      <c r="F262">
        <v>13.649322153171701</v>
      </c>
      <c r="G262">
        <v>0.230435358100848</v>
      </c>
      <c r="H262">
        <v>43.85</v>
      </c>
      <c r="I262">
        <v>13.978043710344959</v>
      </c>
    </row>
    <row r="263" spans="5:9" x14ac:dyDescent="0.25">
      <c r="E263">
        <v>263</v>
      </c>
      <c r="F263">
        <v>13.616538170818</v>
      </c>
      <c r="G263">
        <v>0.25269057889952401</v>
      </c>
      <c r="H263">
        <v>43.85</v>
      </c>
      <c r="I263">
        <v>13.533850119057441</v>
      </c>
    </row>
    <row r="264" spans="5:9" x14ac:dyDescent="0.25">
      <c r="E264">
        <v>264</v>
      </c>
      <c r="F264">
        <v>13.6824360463874</v>
      </c>
      <c r="G264">
        <v>0.17695029209636939</v>
      </c>
      <c r="H264" t="s">
        <v>455</v>
      </c>
      <c r="I264" t="s">
        <v>455</v>
      </c>
    </row>
    <row r="265" spans="5:9" x14ac:dyDescent="0.25">
      <c r="E265">
        <v>265</v>
      </c>
      <c r="F265">
        <v>13.583392424681699</v>
      </c>
      <c r="G265">
        <v>0.43401920067066402</v>
      </c>
      <c r="H265">
        <v>44.85</v>
      </c>
      <c r="I265">
        <v>13.671878919540525</v>
      </c>
    </row>
    <row r="266" spans="5:9" x14ac:dyDescent="0.25">
      <c r="E266">
        <v>266</v>
      </c>
      <c r="F266">
        <v>13.947889913901401</v>
      </c>
      <c r="G266">
        <v>0.29775935998717801</v>
      </c>
      <c r="H266">
        <v>45.15</v>
      </c>
      <c r="I266">
        <v>13.671878919540525</v>
      </c>
    </row>
    <row r="267" spans="5:9" x14ac:dyDescent="0.25">
      <c r="E267">
        <v>267</v>
      </c>
      <c r="F267">
        <v>14.0148569398695</v>
      </c>
      <c r="G267">
        <v>0.616467973107234</v>
      </c>
      <c r="H267">
        <v>45.15</v>
      </c>
      <c r="I267">
        <v>13.801744614905076</v>
      </c>
    </row>
    <row r="268" spans="5:9" x14ac:dyDescent="0.25">
      <c r="E268">
        <v>268</v>
      </c>
      <c r="F268">
        <v>13.998141496493799</v>
      </c>
      <c r="G268">
        <v>0.40187111789778401</v>
      </c>
      <c r="H268">
        <v>44.85</v>
      </c>
      <c r="I268">
        <v>13.801744614905076</v>
      </c>
    </row>
    <row r="269" spans="5:9" x14ac:dyDescent="0.25">
      <c r="E269">
        <v>269</v>
      </c>
      <c r="F269">
        <v>13.9796652126434</v>
      </c>
      <c r="G269">
        <v>0.52401831433427604</v>
      </c>
      <c r="H269">
        <v>44.85</v>
      </c>
      <c r="I269">
        <v>13.671878919540525</v>
      </c>
    </row>
    <row r="270" spans="5:9" x14ac:dyDescent="0.25">
      <c r="E270">
        <v>270</v>
      </c>
      <c r="F270">
        <v>13.989845779250899</v>
      </c>
      <c r="G270">
        <v>0.59183153882088002</v>
      </c>
      <c r="H270" t="s">
        <v>455</v>
      </c>
      <c r="I270" t="s">
        <v>455</v>
      </c>
    </row>
    <row r="271" spans="5:9" x14ac:dyDescent="0.25">
      <c r="E271">
        <v>271</v>
      </c>
      <c r="F271">
        <v>13.960666311042599</v>
      </c>
      <c r="G271">
        <v>0.47113378987726401</v>
      </c>
      <c r="H271">
        <v>45.85</v>
      </c>
      <c r="I271">
        <v>13.666701622493528</v>
      </c>
    </row>
    <row r="272" spans="5:9" x14ac:dyDescent="0.25">
      <c r="E272">
        <v>272</v>
      </c>
      <c r="F272">
        <v>13.9865332604979</v>
      </c>
      <c r="G272">
        <v>0.50287219852102405</v>
      </c>
      <c r="H272">
        <v>46.15</v>
      </c>
      <c r="I272">
        <v>13.666701622493528</v>
      </c>
    </row>
    <row r="273" spans="5:9" x14ac:dyDescent="0.25">
      <c r="E273">
        <v>273</v>
      </c>
      <c r="F273">
        <v>14.0192303547317</v>
      </c>
      <c r="G273">
        <v>0.63229206184242603</v>
      </c>
      <c r="H273">
        <v>46.15</v>
      </c>
      <c r="I273">
        <v>13.82265888341527</v>
      </c>
    </row>
    <row r="274" spans="5:9" x14ac:dyDescent="0.25">
      <c r="E274">
        <v>274</v>
      </c>
      <c r="F274">
        <v>13.999678132536101</v>
      </c>
      <c r="G274">
        <v>0.498382860053392</v>
      </c>
      <c r="H274">
        <v>45.85</v>
      </c>
      <c r="I274">
        <v>13.82265888341527</v>
      </c>
    </row>
    <row r="275" spans="5:9" x14ac:dyDescent="0.25">
      <c r="E275">
        <v>275</v>
      </c>
      <c r="F275">
        <v>13.9833803985792</v>
      </c>
      <c r="G275">
        <v>0.52556720947602997</v>
      </c>
      <c r="H275">
        <v>45.85</v>
      </c>
      <c r="I275">
        <v>13.666701622493528</v>
      </c>
    </row>
    <row r="276" spans="5:9" x14ac:dyDescent="0.25">
      <c r="E276">
        <v>276</v>
      </c>
      <c r="F276">
        <v>13.962397698148701</v>
      </c>
      <c r="G276">
        <v>0.38574713960268803</v>
      </c>
      <c r="H276" t="s">
        <v>455</v>
      </c>
      <c r="I276" t="s">
        <v>455</v>
      </c>
    </row>
    <row r="277" spans="5:9" x14ac:dyDescent="0.25">
      <c r="E277">
        <v>277</v>
      </c>
      <c r="F277">
        <v>13.9814480116633</v>
      </c>
      <c r="G277">
        <v>0.43278930767926999</v>
      </c>
      <c r="H277">
        <v>46.85</v>
      </c>
      <c r="I277">
        <v>13.599141056853419</v>
      </c>
    </row>
    <row r="278" spans="5:9" x14ac:dyDescent="0.25">
      <c r="E278">
        <v>278</v>
      </c>
      <c r="F278">
        <v>13.9626080786574</v>
      </c>
      <c r="G278">
        <v>0.44839049614838</v>
      </c>
      <c r="H278">
        <v>47.15</v>
      </c>
      <c r="I278">
        <v>13.599141056853419</v>
      </c>
    </row>
    <row r="279" spans="5:9" x14ac:dyDescent="0.25">
      <c r="E279">
        <v>279</v>
      </c>
      <c r="F279">
        <v>13.9715390546523</v>
      </c>
      <c r="G279">
        <v>0.44728739813423202</v>
      </c>
      <c r="H279">
        <v>47.15</v>
      </c>
      <c r="I279">
        <v>13.80809484092698</v>
      </c>
    </row>
    <row r="280" spans="5:9" x14ac:dyDescent="0.25">
      <c r="E280">
        <v>280</v>
      </c>
      <c r="F280">
        <v>13.974880773292799</v>
      </c>
      <c r="G280">
        <v>0.483938598157378</v>
      </c>
      <c r="H280">
        <v>46.85</v>
      </c>
      <c r="I280">
        <v>13.80809484092698</v>
      </c>
    </row>
    <row r="281" spans="5:9" x14ac:dyDescent="0.25">
      <c r="E281">
        <v>281</v>
      </c>
      <c r="F281">
        <v>13.9890942434031</v>
      </c>
      <c r="G281">
        <v>0.435321931516572</v>
      </c>
      <c r="H281">
        <v>46.85</v>
      </c>
      <c r="I281">
        <v>13.599141056853419</v>
      </c>
    </row>
    <row r="282" spans="5:9" x14ac:dyDescent="0.25">
      <c r="E282">
        <v>282</v>
      </c>
      <c r="F282">
        <v>13.9941013157889</v>
      </c>
      <c r="G282">
        <v>0.52148013093826195</v>
      </c>
      <c r="H282" t="s">
        <v>455</v>
      </c>
      <c r="I282" t="s">
        <v>455</v>
      </c>
    </row>
    <row r="283" spans="5:9" x14ac:dyDescent="0.25">
      <c r="E283">
        <v>283</v>
      </c>
      <c r="F283">
        <v>14.0101388961595</v>
      </c>
      <c r="G283">
        <v>0.50720396413508395</v>
      </c>
      <c r="H283">
        <v>47.85</v>
      </c>
      <c r="I283">
        <v>13.644759844864108</v>
      </c>
    </row>
    <row r="284" spans="5:9" x14ac:dyDescent="0.25">
      <c r="E284">
        <v>284</v>
      </c>
      <c r="F284">
        <v>13.996883396722501</v>
      </c>
      <c r="G284">
        <v>0.53926325684086795</v>
      </c>
      <c r="H284">
        <v>48.15</v>
      </c>
      <c r="I284">
        <v>13.644759844864108</v>
      </c>
    </row>
    <row r="285" spans="5:9" x14ac:dyDescent="0.25">
      <c r="E285">
        <v>285</v>
      </c>
      <c r="F285">
        <v>13.983502026388001</v>
      </c>
      <c r="G285">
        <v>0.50086774515958998</v>
      </c>
      <c r="H285">
        <v>48.15</v>
      </c>
      <c r="I285">
        <v>13.875484679654893</v>
      </c>
    </row>
    <row r="286" spans="5:9" x14ac:dyDescent="0.25">
      <c r="E286">
        <v>286</v>
      </c>
      <c r="F286">
        <v>13.9981170666239</v>
      </c>
      <c r="G286">
        <v>0.40979121166941002</v>
      </c>
      <c r="H286">
        <v>47.85</v>
      </c>
      <c r="I286">
        <v>13.875484679654893</v>
      </c>
    </row>
    <row r="287" spans="5:9" x14ac:dyDescent="0.25">
      <c r="E287">
        <v>287</v>
      </c>
      <c r="F287">
        <v>13.9674071700437</v>
      </c>
      <c r="G287">
        <v>0.36070815371039799</v>
      </c>
      <c r="H287">
        <v>47.85</v>
      </c>
      <c r="I287">
        <v>13.644759844864108</v>
      </c>
    </row>
    <row r="288" spans="5:9" x14ac:dyDescent="0.25">
      <c r="E288">
        <v>288</v>
      </c>
      <c r="F288">
        <v>13.9907367916102</v>
      </c>
      <c r="G288">
        <v>0.53620366515073803</v>
      </c>
      <c r="H288" t="s">
        <v>455</v>
      </c>
      <c r="I288" t="s">
        <v>455</v>
      </c>
    </row>
    <row r="289" spans="5:9" x14ac:dyDescent="0.25">
      <c r="E289">
        <v>289</v>
      </c>
      <c r="F289">
        <v>13.9977925537397</v>
      </c>
      <c r="G289">
        <v>0.49767668429343997</v>
      </c>
      <c r="H289">
        <v>48.85</v>
      </c>
      <c r="I289">
        <v>13.686801554003212</v>
      </c>
    </row>
    <row r="290" spans="5:9" x14ac:dyDescent="0.25">
      <c r="E290">
        <v>290</v>
      </c>
      <c r="F290">
        <v>14.019512687236899</v>
      </c>
      <c r="G290">
        <v>0.62414125281019806</v>
      </c>
      <c r="H290">
        <v>49.15</v>
      </c>
      <c r="I290">
        <v>13.686801554003212</v>
      </c>
    </row>
    <row r="291" spans="5:9" x14ac:dyDescent="0.25">
      <c r="E291">
        <v>291</v>
      </c>
      <c r="F291">
        <v>13.9809085575988</v>
      </c>
      <c r="G291">
        <v>0.42545841468949602</v>
      </c>
      <c r="H291">
        <v>49.15</v>
      </c>
      <c r="I291">
        <v>13.792506288206587</v>
      </c>
    </row>
    <row r="292" spans="5:9" x14ac:dyDescent="0.25">
      <c r="E292">
        <v>292</v>
      </c>
      <c r="F292">
        <v>13.9958253111927</v>
      </c>
      <c r="G292">
        <v>0.48065109831117803</v>
      </c>
      <c r="H292">
        <v>48.85</v>
      </c>
      <c r="I292">
        <v>13.792506288206587</v>
      </c>
    </row>
    <row r="293" spans="5:9" x14ac:dyDescent="0.25">
      <c r="E293">
        <v>293</v>
      </c>
      <c r="F293">
        <v>13.9479786864635</v>
      </c>
      <c r="G293">
        <v>0.332017913974958</v>
      </c>
      <c r="H293">
        <v>48.85</v>
      </c>
      <c r="I293">
        <v>13.686801554003212</v>
      </c>
    </row>
    <row r="294" spans="5:9" x14ac:dyDescent="0.25">
      <c r="E294">
        <v>294</v>
      </c>
      <c r="F294">
        <v>13.964968722259</v>
      </c>
      <c r="G294">
        <v>0.44389990056756201</v>
      </c>
      <c r="H294" t="s">
        <v>455</v>
      </c>
      <c r="I294" t="s">
        <v>455</v>
      </c>
    </row>
    <row r="295" spans="5:9" x14ac:dyDescent="0.25">
      <c r="E295">
        <v>295</v>
      </c>
      <c r="F295">
        <v>13.9959079684226</v>
      </c>
      <c r="G295">
        <v>0.49653034085016001</v>
      </c>
      <c r="H295">
        <v>49.85</v>
      </c>
      <c r="I295">
        <v>13.652040559239028</v>
      </c>
    </row>
    <row r="296" spans="5:9" x14ac:dyDescent="0.25">
      <c r="E296">
        <v>296</v>
      </c>
      <c r="F296">
        <v>13.9658154587865</v>
      </c>
      <c r="G296">
        <v>0.63445413666072004</v>
      </c>
      <c r="H296">
        <v>50.15</v>
      </c>
      <c r="I296">
        <v>13.652040559239028</v>
      </c>
    </row>
    <row r="297" spans="5:9" x14ac:dyDescent="0.25">
      <c r="E297">
        <v>297</v>
      </c>
      <c r="F297">
        <v>13.9865621667262</v>
      </c>
      <c r="G297">
        <v>0.49869559786378198</v>
      </c>
      <c r="H297">
        <v>50.15</v>
      </c>
      <c r="I297">
        <v>13.78223613783137</v>
      </c>
    </row>
    <row r="298" spans="5:9" x14ac:dyDescent="0.25">
      <c r="E298">
        <v>298</v>
      </c>
      <c r="F298">
        <v>13.989372869937901</v>
      </c>
      <c r="G298">
        <v>0.52318493408586597</v>
      </c>
      <c r="H298">
        <v>49.85</v>
      </c>
      <c r="I298">
        <v>13.78223613783137</v>
      </c>
    </row>
    <row r="299" spans="5:9" x14ac:dyDescent="0.25">
      <c r="E299">
        <v>299</v>
      </c>
      <c r="F299">
        <v>14.0126400953373</v>
      </c>
      <c r="G299">
        <v>0.39771950011616403</v>
      </c>
      <c r="H299">
        <v>49.85</v>
      </c>
      <c r="I299">
        <v>13.652040559239028</v>
      </c>
    </row>
    <row r="300" spans="5:9" x14ac:dyDescent="0.25">
      <c r="E300">
        <v>300</v>
      </c>
      <c r="F300">
        <v>13.805677617112201</v>
      </c>
      <c r="G300">
        <v>0.41393762226602798</v>
      </c>
      <c r="H300" t="s">
        <v>455</v>
      </c>
      <c r="I300" t="s">
        <v>455</v>
      </c>
    </row>
    <row r="301" spans="5:9" x14ac:dyDescent="0.25">
      <c r="E301">
        <v>301</v>
      </c>
      <c r="F301">
        <v>13.788722518024199</v>
      </c>
      <c r="G301">
        <v>0.44012904965628202</v>
      </c>
      <c r="H301">
        <v>50.85</v>
      </c>
      <c r="I301">
        <v>13.709603154074181</v>
      </c>
    </row>
    <row r="302" spans="5:9" x14ac:dyDescent="0.25">
      <c r="E302">
        <v>302</v>
      </c>
      <c r="F302">
        <v>13.838235218969601</v>
      </c>
      <c r="G302">
        <v>0.48083580033516798</v>
      </c>
      <c r="H302">
        <v>51.15</v>
      </c>
      <c r="I302">
        <v>13.709603154074181</v>
      </c>
    </row>
    <row r="303" spans="5:9" x14ac:dyDescent="0.25">
      <c r="E303">
        <v>303</v>
      </c>
      <c r="F303">
        <v>13.748196061873401</v>
      </c>
      <c r="G303">
        <v>0.36283679369763</v>
      </c>
      <c r="H303">
        <v>51.15</v>
      </c>
      <c r="I303">
        <v>13.944339727362021</v>
      </c>
    </row>
    <row r="304" spans="5:9" x14ac:dyDescent="0.25">
      <c r="E304">
        <v>304</v>
      </c>
      <c r="F304">
        <v>13.7671651400799</v>
      </c>
      <c r="G304">
        <v>0.37505948770188602</v>
      </c>
      <c r="H304">
        <v>50.85</v>
      </c>
      <c r="I304">
        <v>13.944339727362021</v>
      </c>
    </row>
    <row r="305" spans="5:9" x14ac:dyDescent="0.25">
      <c r="E305">
        <v>305</v>
      </c>
      <c r="F305">
        <v>13.8691624847339</v>
      </c>
      <c r="G305">
        <v>0.551696572677014</v>
      </c>
      <c r="H305">
        <v>50.85</v>
      </c>
      <c r="I305">
        <v>13.709603154074181</v>
      </c>
    </row>
    <row r="306" spans="5:9" x14ac:dyDescent="0.25">
      <c r="E306">
        <v>306</v>
      </c>
      <c r="F306">
        <v>13.7616213679173</v>
      </c>
      <c r="G306">
        <v>0.58070836800140802</v>
      </c>
      <c r="H306" t="s">
        <v>455</v>
      </c>
      <c r="I306" t="s">
        <v>455</v>
      </c>
    </row>
    <row r="307" spans="5:9" x14ac:dyDescent="0.25">
      <c r="E307">
        <v>307</v>
      </c>
      <c r="F307">
        <v>13.758223979215</v>
      </c>
      <c r="G307">
        <v>0.375950748096954</v>
      </c>
      <c r="H307">
        <v>51.85</v>
      </c>
      <c r="I307">
        <v>13.655116416180785</v>
      </c>
    </row>
    <row r="308" spans="5:9" x14ac:dyDescent="0.25">
      <c r="E308">
        <v>308</v>
      </c>
      <c r="F308">
        <v>13.770928967951599</v>
      </c>
      <c r="G308">
        <v>0.55195694138223805</v>
      </c>
      <c r="H308">
        <v>52.15</v>
      </c>
      <c r="I308">
        <v>13.655116416180785</v>
      </c>
    </row>
    <row r="309" spans="5:9" x14ac:dyDescent="0.25">
      <c r="E309">
        <v>309</v>
      </c>
      <c r="F309">
        <v>13.776961156275799</v>
      </c>
      <c r="G309">
        <v>1.0439153304139579</v>
      </c>
      <c r="H309">
        <v>52.15</v>
      </c>
      <c r="I309">
        <v>13.877871740560614</v>
      </c>
    </row>
    <row r="310" spans="5:9" x14ac:dyDescent="0.25">
      <c r="E310">
        <v>310</v>
      </c>
      <c r="F310">
        <v>13.805854052206101</v>
      </c>
      <c r="G310">
        <v>0.68892253581580598</v>
      </c>
      <c r="H310">
        <v>51.85</v>
      </c>
      <c r="I310">
        <v>13.877871740560614</v>
      </c>
    </row>
    <row r="311" spans="5:9" x14ac:dyDescent="0.25">
      <c r="E311">
        <v>311</v>
      </c>
      <c r="F311">
        <v>13.827597793362701</v>
      </c>
      <c r="G311">
        <v>0.38624599289849598</v>
      </c>
      <c r="H311">
        <v>51.85</v>
      </c>
      <c r="I311">
        <v>13.655116416180785</v>
      </c>
    </row>
    <row r="312" spans="5:9" x14ac:dyDescent="0.25">
      <c r="E312">
        <v>312</v>
      </c>
      <c r="F312">
        <v>13.7898156235582</v>
      </c>
      <c r="G312">
        <v>0.55165214775113403</v>
      </c>
      <c r="H312" t="s">
        <v>455</v>
      </c>
      <c r="I312" t="s">
        <v>455</v>
      </c>
    </row>
    <row r="313" spans="5:9" x14ac:dyDescent="0.25">
      <c r="E313">
        <v>313</v>
      </c>
      <c r="F313">
        <v>13.838302824091199</v>
      </c>
      <c r="G313">
        <v>0.52943556578153805</v>
      </c>
      <c r="H313">
        <v>52.85</v>
      </c>
      <c r="I313">
        <v>13.660113028728514</v>
      </c>
    </row>
    <row r="314" spans="5:9" x14ac:dyDescent="0.25">
      <c r="E314">
        <v>314</v>
      </c>
      <c r="F314">
        <v>13.8773418583589</v>
      </c>
      <c r="G314">
        <v>0.80346571493218799</v>
      </c>
      <c r="H314">
        <v>53.15</v>
      </c>
      <c r="I314">
        <v>13.660113028728514</v>
      </c>
    </row>
    <row r="315" spans="5:9" x14ac:dyDescent="0.25">
      <c r="E315">
        <v>315</v>
      </c>
      <c r="F315">
        <v>13.770564947350501</v>
      </c>
      <c r="G315">
        <v>0.51973209165209999</v>
      </c>
      <c r="H315">
        <v>53.15</v>
      </c>
      <c r="I315">
        <v>13.886530055907087</v>
      </c>
    </row>
    <row r="316" spans="5:9" x14ac:dyDescent="0.25">
      <c r="E316">
        <v>316</v>
      </c>
      <c r="F316">
        <v>13.7983297083601</v>
      </c>
      <c r="G316">
        <v>0.66617190061099996</v>
      </c>
      <c r="H316">
        <v>52.85</v>
      </c>
      <c r="I316">
        <v>13.886530055907087</v>
      </c>
    </row>
    <row r="317" spans="5:9" x14ac:dyDescent="0.25">
      <c r="E317">
        <v>317</v>
      </c>
      <c r="F317">
        <v>13.752510674857399</v>
      </c>
      <c r="G317">
        <v>0.45426135894356201</v>
      </c>
      <c r="H317">
        <v>52.85</v>
      </c>
      <c r="I317">
        <v>13.660113028728514</v>
      </c>
    </row>
    <row r="318" spans="5:9" x14ac:dyDescent="0.25">
      <c r="E318">
        <v>318</v>
      </c>
      <c r="F318">
        <v>13.755871619994499</v>
      </c>
      <c r="G318">
        <v>0.36577199398666599</v>
      </c>
      <c r="H318" t="s">
        <v>455</v>
      </c>
      <c r="I318" t="s">
        <v>455</v>
      </c>
    </row>
    <row r="319" spans="5:9" x14ac:dyDescent="0.25">
      <c r="E319">
        <v>319</v>
      </c>
      <c r="F319">
        <v>13.7808484106189</v>
      </c>
      <c r="G319">
        <v>0.41785364069596598</v>
      </c>
      <c r="H319">
        <v>53.85</v>
      </c>
      <c r="I319">
        <v>13.403853529492803</v>
      </c>
    </row>
    <row r="320" spans="5:9" x14ac:dyDescent="0.25">
      <c r="E320">
        <v>320</v>
      </c>
      <c r="F320">
        <v>13.8255485251163</v>
      </c>
      <c r="G320">
        <v>0.77943759407017399</v>
      </c>
      <c r="H320">
        <v>54.15</v>
      </c>
      <c r="I320">
        <v>13.403853529492803</v>
      </c>
    </row>
    <row r="321" spans="5:9" x14ac:dyDescent="0.25">
      <c r="E321">
        <v>321</v>
      </c>
      <c r="F321">
        <v>13.8329116013859</v>
      </c>
      <c r="G321">
        <v>0.60197497558877</v>
      </c>
      <c r="H321">
        <v>54.15</v>
      </c>
      <c r="I321">
        <v>14.187103751674599</v>
      </c>
    </row>
    <row r="322" spans="5:9" x14ac:dyDescent="0.25">
      <c r="E322">
        <v>322</v>
      </c>
      <c r="F322">
        <v>13.863606518660401</v>
      </c>
      <c r="G322">
        <v>0.78634273588695802</v>
      </c>
      <c r="H322">
        <v>53.85</v>
      </c>
      <c r="I322">
        <v>14.187103751674599</v>
      </c>
    </row>
    <row r="323" spans="5:9" x14ac:dyDescent="0.25">
      <c r="E323">
        <v>323</v>
      </c>
      <c r="F323">
        <v>13.7583419349378</v>
      </c>
      <c r="G323">
        <v>0.41845010915303199</v>
      </c>
      <c r="H323">
        <v>53.85</v>
      </c>
      <c r="I323">
        <v>13.403853529492803</v>
      </c>
    </row>
    <row r="324" spans="5:9" x14ac:dyDescent="0.25">
      <c r="E324">
        <v>324</v>
      </c>
      <c r="F324">
        <v>13.7620010209939</v>
      </c>
      <c r="G324">
        <v>0.46274887001662401</v>
      </c>
      <c r="H324" t="s">
        <v>455</v>
      </c>
      <c r="I324" t="s">
        <v>455</v>
      </c>
    </row>
    <row r="325" spans="5:9" x14ac:dyDescent="0.25">
      <c r="E325">
        <v>325</v>
      </c>
      <c r="F325">
        <v>13.788060131551401</v>
      </c>
      <c r="G325">
        <v>0.58858493058765404</v>
      </c>
      <c r="H325">
        <v>54.85</v>
      </c>
      <c r="I325">
        <v>13.72081782916446</v>
      </c>
    </row>
    <row r="326" spans="5:9" x14ac:dyDescent="0.25">
      <c r="E326">
        <v>326</v>
      </c>
      <c r="F326">
        <v>13.8200813816735</v>
      </c>
      <c r="G326">
        <v>0.59209446820625999</v>
      </c>
      <c r="H326">
        <v>55.15</v>
      </c>
      <c r="I326">
        <v>13.72081782916446</v>
      </c>
    </row>
    <row r="327" spans="5:9" x14ac:dyDescent="0.25">
      <c r="E327">
        <v>327</v>
      </c>
      <c r="F327">
        <v>13.8042400254994</v>
      </c>
      <c r="G327">
        <v>0.51911003469060002</v>
      </c>
      <c r="H327">
        <v>55.15</v>
      </c>
      <c r="I327">
        <v>13.860908241161539</v>
      </c>
    </row>
    <row r="328" spans="5:9" x14ac:dyDescent="0.25">
      <c r="E328">
        <v>328</v>
      </c>
      <c r="F328">
        <v>13.8128735236761</v>
      </c>
      <c r="G328">
        <v>0.53360816489631402</v>
      </c>
      <c r="H328">
        <v>54.85</v>
      </c>
      <c r="I328">
        <v>13.860908241161539</v>
      </c>
    </row>
    <row r="329" spans="5:9" x14ac:dyDescent="0.25">
      <c r="E329">
        <v>329</v>
      </c>
      <c r="F329">
        <v>13.7900691024296</v>
      </c>
      <c r="G329">
        <v>0.48795903130525797</v>
      </c>
      <c r="H329">
        <v>54.85</v>
      </c>
      <c r="I329">
        <v>13.72081782916446</v>
      </c>
    </row>
    <row r="330" spans="5:9" x14ac:dyDescent="0.25">
      <c r="E330">
        <v>330</v>
      </c>
      <c r="F330">
        <v>13.7703378938632</v>
      </c>
      <c r="G330">
        <v>0.49894792184803799</v>
      </c>
      <c r="H330" t="s">
        <v>455</v>
      </c>
      <c r="I330" t="s">
        <v>455</v>
      </c>
    </row>
    <row r="331" spans="5:9" x14ac:dyDescent="0.25">
      <c r="E331">
        <v>331</v>
      </c>
      <c r="F331">
        <v>13.7784882516177</v>
      </c>
      <c r="G331">
        <v>0.56981617977468602</v>
      </c>
      <c r="H331">
        <v>55.85</v>
      </c>
      <c r="I331">
        <v>13.701037984279585</v>
      </c>
    </row>
    <row r="332" spans="5:9" x14ac:dyDescent="0.25">
      <c r="E332">
        <v>332</v>
      </c>
      <c r="F332">
        <v>13.778234010583899</v>
      </c>
      <c r="G332">
        <v>0.59022253876663999</v>
      </c>
      <c r="H332">
        <v>56.15</v>
      </c>
      <c r="I332">
        <v>13.701037984279585</v>
      </c>
    </row>
    <row r="333" spans="5:9" x14ac:dyDescent="0.25">
      <c r="E333">
        <v>333</v>
      </c>
      <c r="F333">
        <v>13.8191712145089</v>
      </c>
      <c r="G333">
        <v>0.50125524616216599</v>
      </c>
      <c r="H333">
        <v>56.15</v>
      </c>
      <c r="I333">
        <v>13.840575568220016</v>
      </c>
    </row>
    <row r="334" spans="5:9" x14ac:dyDescent="0.25">
      <c r="E334">
        <v>334</v>
      </c>
      <c r="F334">
        <v>13.7833231302542</v>
      </c>
      <c r="G334">
        <v>0.46464570007054601</v>
      </c>
      <c r="H334">
        <v>55.85</v>
      </c>
      <c r="I334">
        <v>13.840575568220016</v>
      </c>
    </row>
    <row r="335" spans="5:9" x14ac:dyDescent="0.25">
      <c r="E335">
        <v>335</v>
      </c>
      <c r="F335">
        <v>13.7754982805805</v>
      </c>
      <c r="G335">
        <v>0.20848464840917999</v>
      </c>
      <c r="H335">
        <v>55.85</v>
      </c>
      <c r="I335">
        <v>13.701037984279585</v>
      </c>
    </row>
    <row r="336" spans="5:9" x14ac:dyDescent="0.25">
      <c r="E336">
        <v>336</v>
      </c>
      <c r="F336">
        <v>13.8068938504247</v>
      </c>
      <c r="G336">
        <v>0.22636731989570799</v>
      </c>
      <c r="H336" t="s">
        <v>455</v>
      </c>
      <c r="I336" t="s">
        <v>455</v>
      </c>
    </row>
    <row r="337" spans="5:9" x14ac:dyDescent="0.25">
      <c r="E337">
        <v>337</v>
      </c>
      <c r="F337">
        <v>13.754382813823</v>
      </c>
      <c r="G337">
        <v>0.1176191885721164</v>
      </c>
      <c r="H337">
        <v>56.85</v>
      </c>
      <c r="I337">
        <v>13.627457886723047</v>
      </c>
    </row>
    <row r="338" spans="5:9" x14ac:dyDescent="0.25">
      <c r="E338">
        <v>338</v>
      </c>
      <c r="F338">
        <v>13.752266999506899</v>
      </c>
      <c r="G338">
        <v>0.19862061411539161</v>
      </c>
      <c r="H338">
        <v>57.15</v>
      </c>
      <c r="I338">
        <v>13.627457886723047</v>
      </c>
    </row>
    <row r="339" spans="5:9" x14ac:dyDescent="0.25">
      <c r="E339">
        <v>339</v>
      </c>
      <c r="F339">
        <v>13.723916046960699</v>
      </c>
      <c r="G339">
        <v>0.14822911846418901</v>
      </c>
      <c r="H339">
        <v>57.15</v>
      </c>
      <c r="I339">
        <v>13.725524909418155</v>
      </c>
    </row>
    <row r="340" spans="5:9" x14ac:dyDescent="0.25">
      <c r="E340">
        <v>340</v>
      </c>
      <c r="F340">
        <v>13.7007652818398</v>
      </c>
      <c r="G340">
        <v>7.8745031866967394E-2</v>
      </c>
      <c r="H340">
        <v>56.85</v>
      </c>
      <c r="I340">
        <v>13.725524909418155</v>
      </c>
    </row>
    <row r="341" spans="5:9" x14ac:dyDescent="0.25">
      <c r="E341">
        <v>341</v>
      </c>
      <c r="F341">
        <v>13.761659327211801</v>
      </c>
      <c r="G341">
        <v>0.21241917220575801</v>
      </c>
      <c r="H341">
        <v>56.85</v>
      </c>
      <c r="I341">
        <v>13.627457886723047</v>
      </c>
    </row>
    <row r="342" spans="5:9" x14ac:dyDescent="0.25">
      <c r="E342">
        <v>342</v>
      </c>
      <c r="F342">
        <v>13.8153102384371</v>
      </c>
      <c r="G342">
        <v>8.7134696637897593E-2</v>
      </c>
      <c r="H342" t="s">
        <v>455</v>
      </c>
      <c r="I342" t="s">
        <v>455</v>
      </c>
    </row>
    <row r="343" spans="5:9" x14ac:dyDescent="0.25">
      <c r="E343">
        <v>343</v>
      </c>
      <c r="F343">
        <v>13.784863766023999</v>
      </c>
      <c r="G343">
        <v>0.12773123603551481</v>
      </c>
      <c r="H343">
        <v>57.85</v>
      </c>
      <c r="I343">
        <v>13.677457260644132</v>
      </c>
    </row>
    <row r="344" spans="5:9" x14ac:dyDescent="0.25">
      <c r="E344">
        <v>344</v>
      </c>
      <c r="F344">
        <v>13.760468286277</v>
      </c>
      <c r="G344">
        <v>0.19282412506513641</v>
      </c>
      <c r="H344">
        <v>58.15</v>
      </c>
      <c r="I344">
        <v>13.677457260644132</v>
      </c>
    </row>
    <row r="345" spans="5:9" x14ac:dyDescent="0.25">
      <c r="E345">
        <v>345</v>
      </c>
      <c r="F345">
        <v>13.7962735737472</v>
      </c>
      <c r="G345">
        <v>0.2333021079806</v>
      </c>
      <c r="H345">
        <v>58.15</v>
      </c>
      <c r="I345">
        <v>13.997696044140866</v>
      </c>
    </row>
    <row r="346" spans="5:9" x14ac:dyDescent="0.25">
      <c r="E346">
        <v>346</v>
      </c>
      <c r="F346">
        <v>13.8380325723653</v>
      </c>
      <c r="G346">
        <v>0.17821008789792539</v>
      </c>
      <c r="H346">
        <v>57.85</v>
      </c>
      <c r="I346">
        <v>13.997696044140866</v>
      </c>
    </row>
    <row r="347" spans="5:9" x14ac:dyDescent="0.25">
      <c r="E347">
        <v>347</v>
      </c>
      <c r="F347">
        <v>13.816813555621399</v>
      </c>
      <c r="G347">
        <v>9.5531334095454001E-2</v>
      </c>
      <c r="H347">
        <v>57.85</v>
      </c>
      <c r="I347">
        <v>13.677457260644132</v>
      </c>
    </row>
    <row r="348" spans="5:9" x14ac:dyDescent="0.25">
      <c r="E348">
        <v>348</v>
      </c>
      <c r="F348">
        <v>13.8282711929333</v>
      </c>
      <c r="G348">
        <v>0.17403160508276061</v>
      </c>
      <c r="H348" t="s">
        <v>455</v>
      </c>
      <c r="I348" t="s">
        <v>455</v>
      </c>
    </row>
    <row r="349" spans="5:9" x14ac:dyDescent="0.25">
      <c r="E349">
        <v>349</v>
      </c>
      <c r="F349">
        <v>13.728235417596</v>
      </c>
      <c r="G349">
        <v>0.14169397943337039</v>
      </c>
      <c r="H349">
        <v>58.85</v>
      </c>
      <c r="I349">
        <v>13.729324437646641</v>
      </c>
    </row>
    <row r="350" spans="5:9" x14ac:dyDescent="0.25">
      <c r="E350">
        <v>350</v>
      </c>
      <c r="F350">
        <v>13.820729000962499</v>
      </c>
      <c r="G350">
        <v>0.14989646970430659</v>
      </c>
      <c r="H350">
        <v>59.15</v>
      </c>
      <c r="I350">
        <v>13.729324437646641</v>
      </c>
    </row>
    <row r="351" spans="5:9" x14ac:dyDescent="0.25">
      <c r="E351">
        <v>351</v>
      </c>
      <c r="F351">
        <v>13.835133106439701</v>
      </c>
      <c r="G351">
        <v>0.203216233458068</v>
      </c>
      <c r="H351">
        <v>59.15</v>
      </c>
      <c r="I351">
        <v>13.934266015763759</v>
      </c>
    </row>
    <row r="352" spans="5:9" x14ac:dyDescent="0.25">
      <c r="E352">
        <v>352</v>
      </c>
      <c r="F352">
        <v>13.7440493570983</v>
      </c>
      <c r="G352">
        <v>0.1342315483489262</v>
      </c>
      <c r="H352">
        <v>58.85</v>
      </c>
      <c r="I352">
        <v>13.934266015763759</v>
      </c>
    </row>
    <row r="353" spans="5:9" x14ac:dyDescent="0.25">
      <c r="E353">
        <v>353</v>
      </c>
      <c r="F353">
        <v>13.7945132805149</v>
      </c>
      <c r="G353">
        <v>0.1879924442761044</v>
      </c>
      <c r="H353">
        <v>58.85</v>
      </c>
      <c r="I353">
        <v>13.729324437646641</v>
      </c>
    </row>
    <row r="354" spans="5:9" x14ac:dyDescent="0.25">
      <c r="E354">
        <v>354</v>
      </c>
      <c r="F354">
        <v>13.7355383398888</v>
      </c>
      <c r="G354">
        <v>0.12975589864205619</v>
      </c>
      <c r="H354" t="s">
        <v>455</v>
      </c>
      <c r="I354" t="s">
        <v>455</v>
      </c>
    </row>
    <row r="355" spans="5:9" x14ac:dyDescent="0.25">
      <c r="E355">
        <v>355</v>
      </c>
      <c r="F355">
        <v>13.8151935273569</v>
      </c>
      <c r="G355">
        <v>0.318364078908562</v>
      </c>
      <c r="H355">
        <v>59.85</v>
      </c>
      <c r="I355">
        <v>13.696015863751464</v>
      </c>
    </row>
    <row r="356" spans="5:9" x14ac:dyDescent="0.25">
      <c r="E356">
        <v>356</v>
      </c>
      <c r="F356">
        <v>13.756671218045</v>
      </c>
      <c r="G356">
        <v>0.10567970060344579</v>
      </c>
      <c r="H356">
        <v>60.15</v>
      </c>
      <c r="I356">
        <v>13.696015863751464</v>
      </c>
    </row>
    <row r="357" spans="5:9" x14ac:dyDescent="0.25">
      <c r="E357">
        <v>357</v>
      </c>
      <c r="F357">
        <v>13.7551007795639</v>
      </c>
      <c r="G357">
        <v>9.7181358888674393E-2</v>
      </c>
      <c r="H357">
        <v>60.15</v>
      </c>
      <c r="I357">
        <v>13.927943104835537</v>
      </c>
    </row>
    <row r="358" spans="5:9" x14ac:dyDescent="0.25">
      <c r="E358">
        <v>358</v>
      </c>
      <c r="F358">
        <v>13.7326373331941</v>
      </c>
      <c r="G358">
        <v>7.0357572991771797E-2</v>
      </c>
      <c r="H358">
        <v>59.85</v>
      </c>
      <c r="I358">
        <v>13.927943104835537</v>
      </c>
    </row>
    <row r="359" spans="5:9" x14ac:dyDescent="0.25">
      <c r="E359">
        <v>359</v>
      </c>
      <c r="F359">
        <v>13.812305132627801</v>
      </c>
      <c r="G359">
        <v>0.18268834086471061</v>
      </c>
      <c r="H359">
        <v>59.85</v>
      </c>
      <c r="I359">
        <v>13.696015863751464</v>
      </c>
    </row>
    <row r="360" spans="5:9" x14ac:dyDescent="0.25">
      <c r="E360">
        <v>360</v>
      </c>
      <c r="F360">
        <v>13.8071962354944</v>
      </c>
      <c r="G360">
        <v>0.20356743419760201</v>
      </c>
      <c r="H360" t="s">
        <v>455</v>
      </c>
      <c r="I360" t="s">
        <v>455</v>
      </c>
    </row>
    <row r="361" spans="5:9" x14ac:dyDescent="0.25">
      <c r="E361">
        <v>361</v>
      </c>
      <c r="F361">
        <v>13.781459281592699</v>
      </c>
      <c r="G361">
        <v>0.12131572805200801</v>
      </c>
      <c r="H361">
        <v>60.85</v>
      </c>
      <c r="I361">
        <v>13.657220348375544</v>
      </c>
    </row>
    <row r="362" spans="5:9" x14ac:dyDescent="0.25">
      <c r="E362">
        <v>362</v>
      </c>
      <c r="F362">
        <v>13.6407450109701</v>
      </c>
      <c r="G362">
        <v>7.7125978959276795E-2</v>
      </c>
      <c r="H362">
        <v>61.15</v>
      </c>
      <c r="I362">
        <v>13.657220348375544</v>
      </c>
    </row>
    <row r="363" spans="5:9" x14ac:dyDescent="0.25">
      <c r="E363">
        <v>363</v>
      </c>
      <c r="F363">
        <v>13.768259960308001</v>
      </c>
      <c r="G363">
        <v>0.19071700910655459</v>
      </c>
      <c r="H363">
        <v>61.15</v>
      </c>
      <c r="I363">
        <v>13.823623795838655</v>
      </c>
    </row>
    <row r="364" spans="5:9" x14ac:dyDescent="0.25">
      <c r="E364">
        <v>364</v>
      </c>
      <c r="F364">
        <v>13.7947893853335</v>
      </c>
      <c r="G364">
        <v>0.18826219843887379</v>
      </c>
      <c r="H364">
        <v>60.85</v>
      </c>
      <c r="I364">
        <v>13.823623795838655</v>
      </c>
    </row>
    <row r="365" spans="5:9" x14ac:dyDescent="0.25">
      <c r="E365">
        <v>365</v>
      </c>
      <c r="F365">
        <v>13.7473970019246</v>
      </c>
      <c r="G365">
        <v>3.5855789087309797E-2</v>
      </c>
      <c r="H365">
        <v>60.85</v>
      </c>
      <c r="I365">
        <v>13.657220348375544</v>
      </c>
    </row>
    <row r="366" spans="5:9" x14ac:dyDescent="0.25">
      <c r="E366">
        <v>366</v>
      </c>
      <c r="F366">
        <v>13.8043741161953</v>
      </c>
      <c r="G366">
        <v>0.23928236972460401</v>
      </c>
      <c r="H366" t="s">
        <v>455</v>
      </c>
      <c r="I366" t="s">
        <v>455</v>
      </c>
    </row>
    <row r="367" spans="5:9" x14ac:dyDescent="0.25">
      <c r="E367">
        <v>367</v>
      </c>
      <c r="F367">
        <v>13.755364487719801</v>
      </c>
      <c r="G367">
        <v>8.4498479941437804E-2</v>
      </c>
      <c r="H367">
        <v>61.85</v>
      </c>
      <c r="I367">
        <v>13.660626216573382</v>
      </c>
    </row>
    <row r="368" spans="5:9" x14ac:dyDescent="0.25">
      <c r="E368">
        <v>368</v>
      </c>
      <c r="F368">
        <v>13.742763006737601</v>
      </c>
      <c r="G368">
        <v>0.13772308513394399</v>
      </c>
      <c r="H368">
        <v>62.15</v>
      </c>
      <c r="I368">
        <v>13.660626216573382</v>
      </c>
    </row>
    <row r="369" spans="5:9" x14ac:dyDescent="0.25">
      <c r="E369">
        <v>369</v>
      </c>
      <c r="F369">
        <v>13.652838413600699</v>
      </c>
      <c r="G369">
        <v>9.5186548588237399E-2</v>
      </c>
      <c r="H369">
        <v>62.15</v>
      </c>
      <c r="I369">
        <v>13.82828281418602</v>
      </c>
    </row>
    <row r="370" spans="5:9" x14ac:dyDescent="0.25">
      <c r="E370">
        <v>370</v>
      </c>
      <c r="F370">
        <v>13.7881376868337</v>
      </c>
      <c r="G370">
        <v>8.8498881840852195E-2</v>
      </c>
      <c r="H370">
        <v>61.85</v>
      </c>
      <c r="I370">
        <v>13.82828281418602</v>
      </c>
    </row>
    <row r="371" spans="5:9" x14ac:dyDescent="0.25">
      <c r="E371">
        <v>371</v>
      </c>
      <c r="F371">
        <v>13.765508635038699</v>
      </c>
      <c r="G371">
        <v>7.4447646996169597E-2</v>
      </c>
      <c r="H371">
        <v>61.85</v>
      </c>
      <c r="I371">
        <v>13.660626216573382</v>
      </c>
    </row>
    <row r="372" spans="5:9" x14ac:dyDescent="0.25">
      <c r="E372">
        <v>372</v>
      </c>
      <c r="F372">
        <v>13.736357133600199</v>
      </c>
      <c r="G372">
        <v>0.20285263984965199</v>
      </c>
      <c r="H372" t="s">
        <v>455</v>
      </c>
      <c r="I372" t="s">
        <v>455</v>
      </c>
    </row>
    <row r="373" spans="5:9" x14ac:dyDescent="0.25">
      <c r="E373">
        <v>373</v>
      </c>
      <c r="F373">
        <v>13.779509539507799</v>
      </c>
      <c r="G373">
        <v>0.14335823199570441</v>
      </c>
      <c r="H373">
        <v>62.85</v>
      </c>
      <c r="I373">
        <v>13.679045110427611</v>
      </c>
    </row>
    <row r="374" spans="5:9" x14ac:dyDescent="0.25">
      <c r="E374">
        <v>374</v>
      </c>
      <c r="F374">
        <v>13.6929621956695</v>
      </c>
      <c r="G374">
        <v>0.101093799325934</v>
      </c>
      <c r="H374">
        <v>63.15</v>
      </c>
      <c r="I374">
        <v>13.679045110427611</v>
      </c>
    </row>
    <row r="375" spans="5:9" x14ac:dyDescent="0.25">
      <c r="E375">
        <v>375</v>
      </c>
      <c r="F375">
        <v>13.619554980633399</v>
      </c>
      <c r="G375">
        <v>9.2846518662311597E-2</v>
      </c>
      <c r="H375">
        <v>63.15</v>
      </c>
      <c r="I375">
        <v>13.85617120944899</v>
      </c>
    </row>
    <row r="376" spans="5:9" x14ac:dyDescent="0.25">
      <c r="E376">
        <v>376</v>
      </c>
      <c r="F376">
        <v>13.796484696668101</v>
      </c>
      <c r="G376">
        <v>0.16014098058857079</v>
      </c>
      <c r="H376">
        <v>62.85</v>
      </c>
      <c r="I376">
        <v>13.85617120944899</v>
      </c>
    </row>
    <row r="377" spans="5:9" x14ac:dyDescent="0.25">
      <c r="E377">
        <v>377</v>
      </c>
      <c r="F377">
        <v>13.7682512113704</v>
      </c>
      <c r="G377">
        <v>9.3446819362099198E-2</v>
      </c>
      <c r="H377">
        <v>62.85</v>
      </c>
      <c r="I377">
        <v>13.679045110427611</v>
      </c>
    </row>
    <row r="378" spans="5:9" x14ac:dyDescent="0.25">
      <c r="E378">
        <v>378</v>
      </c>
      <c r="F378">
        <v>13.791138875327899</v>
      </c>
      <c r="G378">
        <v>0.1211235678469674</v>
      </c>
      <c r="H378" t="s">
        <v>455</v>
      </c>
      <c r="I378" t="s">
        <v>455</v>
      </c>
    </row>
    <row r="379" spans="5:9" x14ac:dyDescent="0.25">
      <c r="E379">
        <v>379</v>
      </c>
      <c r="F379">
        <v>13.7547178588145</v>
      </c>
      <c r="G379">
        <v>0.1962268607808092</v>
      </c>
      <c r="H379">
        <v>63.85</v>
      </c>
      <c r="I379">
        <v>13.741564912103344</v>
      </c>
    </row>
    <row r="380" spans="5:9" x14ac:dyDescent="0.25">
      <c r="E380">
        <v>380</v>
      </c>
      <c r="F380">
        <v>13.761951377079299</v>
      </c>
      <c r="G380">
        <v>6.5813955981256195E-2</v>
      </c>
      <c r="H380">
        <v>64.150000000000006</v>
      </c>
      <c r="I380">
        <v>13.741564912103344</v>
      </c>
    </row>
    <row r="381" spans="5:9" x14ac:dyDescent="0.25">
      <c r="E381">
        <v>381</v>
      </c>
      <c r="F381">
        <v>13.7421380831722</v>
      </c>
      <c r="G381">
        <v>5.8496857846493201E-2</v>
      </c>
      <c r="H381">
        <v>64.150000000000006</v>
      </c>
      <c r="I381">
        <v>13.904768172916457</v>
      </c>
    </row>
    <row r="382" spans="5:9" x14ac:dyDescent="0.25">
      <c r="E382">
        <v>382</v>
      </c>
      <c r="F382">
        <v>13.7879442273621</v>
      </c>
      <c r="G382">
        <v>0.68652358968202798</v>
      </c>
      <c r="H382">
        <v>63.85</v>
      </c>
      <c r="I382">
        <v>13.904768172916457</v>
      </c>
    </row>
    <row r="383" spans="5:9" x14ac:dyDescent="0.25">
      <c r="E383">
        <v>383</v>
      </c>
      <c r="F383">
        <v>13.776603267944299</v>
      </c>
      <c r="G383">
        <v>7.1960261227712805E-2</v>
      </c>
      <c r="H383">
        <v>63.85</v>
      </c>
      <c r="I383">
        <v>13.741564912103344</v>
      </c>
    </row>
    <row r="384" spans="5:9" x14ac:dyDescent="0.25">
      <c r="E384">
        <v>384</v>
      </c>
      <c r="F384">
        <v>13.8449316797753</v>
      </c>
      <c r="G384">
        <v>0.14826192973223881</v>
      </c>
      <c r="H384" t="s">
        <v>455</v>
      </c>
      <c r="I384" t="s">
        <v>455</v>
      </c>
    </row>
    <row r="385" spans="5:9" x14ac:dyDescent="0.25">
      <c r="E385">
        <v>385</v>
      </c>
      <c r="F385">
        <v>13.8190142258828</v>
      </c>
      <c r="G385">
        <v>8.9622721926722604E-2</v>
      </c>
      <c r="H385">
        <v>64.849999999999994</v>
      </c>
      <c r="I385">
        <v>13.696575788175281</v>
      </c>
    </row>
    <row r="386" spans="5:9" x14ac:dyDescent="0.25">
      <c r="E386">
        <v>386</v>
      </c>
      <c r="F386">
        <v>13.767936983225299</v>
      </c>
      <c r="G386">
        <v>8.3557827791038999E-2</v>
      </c>
      <c r="H386">
        <v>65.150000000000006</v>
      </c>
      <c r="I386">
        <v>13.696575788175281</v>
      </c>
    </row>
    <row r="387" spans="5:9" x14ac:dyDescent="0.25">
      <c r="E387">
        <v>387</v>
      </c>
      <c r="F387">
        <v>13.734540476582</v>
      </c>
      <c r="G387">
        <v>6.9392599796636603E-2</v>
      </c>
      <c r="H387">
        <v>65.150000000000006</v>
      </c>
      <c r="I387">
        <v>13.83520349347112</v>
      </c>
    </row>
    <row r="388" spans="5:9" x14ac:dyDescent="0.25">
      <c r="E388">
        <v>388</v>
      </c>
      <c r="F388">
        <v>13.7045756029655</v>
      </c>
      <c r="G388">
        <v>5.9582712700038003E-2</v>
      </c>
      <c r="H388">
        <v>64.849999999999994</v>
      </c>
      <c r="I388">
        <v>13.83520349347112</v>
      </c>
    </row>
    <row r="389" spans="5:9" x14ac:dyDescent="0.25">
      <c r="E389">
        <v>389</v>
      </c>
      <c r="F389">
        <v>13.777310450727301</v>
      </c>
      <c r="G389">
        <v>9.1503138979939197E-2</v>
      </c>
      <c r="H389">
        <v>64.849999999999994</v>
      </c>
      <c r="I389">
        <v>13.696575788175281</v>
      </c>
    </row>
    <row r="390" spans="5:9" x14ac:dyDescent="0.25">
      <c r="E390">
        <v>390</v>
      </c>
      <c r="F390">
        <v>13.7879990653981</v>
      </c>
      <c r="G390">
        <v>9.3447305511859605E-2</v>
      </c>
      <c r="H390" t="s">
        <v>455</v>
      </c>
      <c r="I390" t="s">
        <v>455</v>
      </c>
    </row>
    <row r="391" spans="5:9" x14ac:dyDescent="0.25">
      <c r="E391">
        <v>391</v>
      </c>
      <c r="F391">
        <v>13.737653522427699</v>
      </c>
      <c r="G391">
        <v>9.4769192689759404E-2</v>
      </c>
      <c r="H391">
        <v>65.849999999999994</v>
      </c>
      <c r="I391">
        <v>13.644409362916079</v>
      </c>
    </row>
    <row r="392" spans="5:9" x14ac:dyDescent="0.25">
      <c r="E392">
        <v>392</v>
      </c>
      <c r="F392">
        <v>13.7201376277132</v>
      </c>
      <c r="G392">
        <v>8.5765627600939601E-2</v>
      </c>
      <c r="H392">
        <v>66.150000000000006</v>
      </c>
      <c r="I392">
        <v>13.644409362916079</v>
      </c>
    </row>
    <row r="393" spans="5:9" x14ac:dyDescent="0.25">
      <c r="E393">
        <v>393</v>
      </c>
      <c r="F393">
        <v>13.7632517482413</v>
      </c>
      <c r="G393">
        <v>7.73241425478806E-2</v>
      </c>
      <c r="H393">
        <v>66.150000000000006</v>
      </c>
      <c r="I393">
        <v>13.835074155573921</v>
      </c>
    </row>
    <row r="394" spans="5:9" x14ac:dyDescent="0.25">
      <c r="E394">
        <v>394</v>
      </c>
      <c r="F394">
        <v>13.7928919349813</v>
      </c>
      <c r="G394">
        <v>8.5200461345777204E-2</v>
      </c>
      <c r="H394">
        <v>65.849999999999994</v>
      </c>
      <c r="I394">
        <v>13.835074155573921</v>
      </c>
    </row>
    <row r="395" spans="5:9" x14ac:dyDescent="0.25">
      <c r="E395">
        <v>395</v>
      </c>
      <c r="F395">
        <v>13.7576339746182</v>
      </c>
      <c r="G395">
        <v>0.28524253333785998</v>
      </c>
      <c r="H395">
        <v>65.849999999999994</v>
      </c>
      <c r="I395">
        <v>13.644409362916079</v>
      </c>
    </row>
    <row r="396" spans="5:9" x14ac:dyDescent="0.25">
      <c r="E396">
        <v>396</v>
      </c>
      <c r="F396">
        <v>13.72175324897</v>
      </c>
      <c r="G396">
        <v>7.3491520121461804E-2</v>
      </c>
      <c r="H396" t="s">
        <v>455</v>
      </c>
      <c r="I396" t="s">
        <v>455</v>
      </c>
    </row>
    <row r="397" spans="5:9" x14ac:dyDescent="0.25">
      <c r="E397">
        <v>397</v>
      </c>
      <c r="F397">
        <v>13.7474872663939</v>
      </c>
      <c r="G397">
        <v>9.6396412370500201E-2</v>
      </c>
      <c r="H397">
        <v>66.849999999999994</v>
      </c>
      <c r="I397">
        <v>13.33384030073467</v>
      </c>
    </row>
    <row r="398" spans="5:9" x14ac:dyDescent="0.25">
      <c r="E398">
        <v>398</v>
      </c>
      <c r="F398">
        <v>13.750232075750599</v>
      </c>
      <c r="G398">
        <v>9.9183803915853005E-2</v>
      </c>
      <c r="H398">
        <v>67.150000000000006</v>
      </c>
      <c r="I398">
        <v>13.33384030073467</v>
      </c>
    </row>
    <row r="399" spans="5:9" x14ac:dyDescent="0.25">
      <c r="E399">
        <v>399</v>
      </c>
      <c r="F399">
        <v>13.699943768858599</v>
      </c>
      <c r="G399">
        <v>5.4956476293855201E-2</v>
      </c>
      <c r="H399">
        <v>67.150000000000006</v>
      </c>
      <c r="I399">
        <v>13.69208069960373</v>
      </c>
    </row>
    <row r="400" spans="5:9" x14ac:dyDescent="0.25">
      <c r="E400">
        <v>400</v>
      </c>
      <c r="F400">
        <v>13.7399537176544</v>
      </c>
      <c r="G400">
        <v>0.12559393755109979</v>
      </c>
      <c r="H400">
        <v>66.849999999999994</v>
      </c>
      <c r="I400">
        <v>13.69208069960373</v>
      </c>
    </row>
    <row r="401" spans="5:9" x14ac:dyDescent="0.25">
      <c r="E401">
        <v>401</v>
      </c>
      <c r="F401">
        <v>13.7313822990667</v>
      </c>
      <c r="G401">
        <v>0.16399684921802299</v>
      </c>
      <c r="H401">
        <v>66.849999999999994</v>
      </c>
      <c r="I401">
        <v>13.33384030073467</v>
      </c>
    </row>
    <row r="402" spans="5:9" x14ac:dyDescent="0.25">
      <c r="E402">
        <v>402</v>
      </c>
      <c r="F402">
        <v>13.787229226643101</v>
      </c>
      <c r="G402">
        <v>0.126371970131198</v>
      </c>
      <c r="H402" t="s">
        <v>455</v>
      </c>
      <c r="I402" t="s">
        <v>455</v>
      </c>
    </row>
    <row r="403" spans="5:9" x14ac:dyDescent="0.25">
      <c r="E403">
        <v>403</v>
      </c>
      <c r="F403">
        <v>13.7296922543897</v>
      </c>
      <c r="G403">
        <v>7.6677469108144394E-2</v>
      </c>
      <c r="H403">
        <v>67.849999999999994</v>
      </c>
      <c r="I403">
        <v>13.121506126260714</v>
      </c>
    </row>
    <row r="404" spans="5:9" x14ac:dyDescent="0.25">
      <c r="E404">
        <v>404</v>
      </c>
      <c r="F404">
        <v>13.8302555802891</v>
      </c>
      <c r="G404">
        <v>1.0240972491868101</v>
      </c>
      <c r="H404">
        <v>68.150000000000006</v>
      </c>
      <c r="I404">
        <v>13.121506126260714</v>
      </c>
    </row>
    <row r="405" spans="5:9" x14ac:dyDescent="0.25">
      <c r="E405">
        <v>405</v>
      </c>
      <c r="F405">
        <v>13.8962506300951</v>
      </c>
      <c r="G405">
        <v>0.51209472050878402</v>
      </c>
      <c r="H405">
        <v>68.150000000000006</v>
      </c>
      <c r="I405">
        <v>13.961033695998085</v>
      </c>
    </row>
    <row r="406" spans="5:9" x14ac:dyDescent="0.25">
      <c r="E406">
        <v>406</v>
      </c>
      <c r="F406">
        <v>13.8075144226692</v>
      </c>
      <c r="G406">
        <v>0.56975775519720195</v>
      </c>
      <c r="H406">
        <v>67.849999999999994</v>
      </c>
      <c r="I406">
        <v>13.961033695998085</v>
      </c>
    </row>
    <row r="407" spans="5:9" x14ac:dyDescent="0.25">
      <c r="E407">
        <v>407</v>
      </c>
      <c r="F407">
        <v>13.778133605383401</v>
      </c>
      <c r="G407">
        <v>0.51086541639041005</v>
      </c>
      <c r="H407">
        <v>67.849999999999994</v>
      </c>
      <c r="I407">
        <v>13.121506126260714</v>
      </c>
    </row>
    <row r="408" spans="5:9" x14ac:dyDescent="0.25">
      <c r="E408">
        <v>408</v>
      </c>
      <c r="F408">
        <v>13.865147969488399</v>
      </c>
      <c r="G408">
        <v>0.54094324519803005</v>
      </c>
      <c r="H408" t="s">
        <v>455</v>
      </c>
      <c r="I408" t="s">
        <v>455</v>
      </c>
    </row>
    <row r="409" spans="5:9" x14ac:dyDescent="0.25">
      <c r="E409">
        <v>409</v>
      </c>
      <c r="F409">
        <v>13.871765527187099</v>
      </c>
      <c r="G409">
        <v>0.93776994236435995</v>
      </c>
      <c r="H409">
        <v>68.849999999999994</v>
      </c>
      <c r="I409">
        <v>13.035383255480498</v>
      </c>
    </row>
    <row r="410" spans="5:9" x14ac:dyDescent="0.25">
      <c r="E410">
        <v>410</v>
      </c>
      <c r="F410">
        <v>13.819475102400601</v>
      </c>
      <c r="G410">
        <v>0.786740157817306</v>
      </c>
      <c r="H410">
        <v>69.150000000000006</v>
      </c>
      <c r="I410">
        <v>13.035383255480498</v>
      </c>
    </row>
    <row r="411" spans="5:9" x14ac:dyDescent="0.25">
      <c r="E411">
        <v>411</v>
      </c>
      <c r="F411">
        <v>13.760054453483599</v>
      </c>
      <c r="G411">
        <v>0.40885341634009797</v>
      </c>
      <c r="H411">
        <v>69.150000000000006</v>
      </c>
      <c r="I411">
        <v>14.0412416307451</v>
      </c>
    </row>
    <row r="412" spans="5:9" x14ac:dyDescent="0.25">
      <c r="E412">
        <v>412</v>
      </c>
      <c r="F412">
        <v>13.7558474756778</v>
      </c>
      <c r="G412">
        <v>0.56888680386957602</v>
      </c>
      <c r="H412">
        <v>68.849999999999994</v>
      </c>
      <c r="I412">
        <v>14.0412416307451</v>
      </c>
    </row>
    <row r="413" spans="5:9" x14ac:dyDescent="0.25">
      <c r="E413">
        <v>413</v>
      </c>
      <c r="F413">
        <v>13.7726492246648</v>
      </c>
      <c r="G413">
        <v>0.608849506835066</v>
      </c>
      <c r="H413">
        <v>68.849999999999994</v>
      </c>
      <c r="I413">
        <v>13.035383255480498</v>
      </c>
    </row>
    <row r="414" spans="5:9" x14ac:dyDescent="0.25">
      <c r="E414">
        <v>414</v>
      </c>
      <c r="F414">
        <v>13.7562936044912</v>
      </c>
      <c r="G414">
        <v>0.48940203291606599</v>
      </c>
      <c r="H414" t="s">
        <v>455</v>
      </c>
      <c r="I414" t="s">
        <v>455</v>
      </c>
    </row>
    <row r="415" spans="5:9" x14ac:dyDescent="0.25">
      <c r="E415">
        <v>415</v>
      </c>
      <c r="F415">
        <v>13.7889967401672</v>
      </c>
      <c r="G415">
        <v>0.386006772231548</v>
      </c>
      <c r="H415">
        <v>69.849999999999994</v>
      </c>
      <c r="I415">
        <v>13.480888729946608</v>
      </c>
    </row>
    <row r="416" spans="5:9" x14ac:dyDescent="0.25">
      <c r="E416">
        <v>416</v>
      </c>
      <c r="F416">
        <v>13.785801156189001</v>
      </c>
      <c r="G416">
        <v>1.077199233614702</v>
      </c>
      <c r="H416">
        <v>70.150000000000006</v>
      </c>
      <c r="I416">
        <v>13.480888729946608</v>
      </c>
    </row>
    <row r="417" spans="5:9" x14ac:dyDescent="0.25">
      <c r="E417">
        <v>417</v>
      </c>
      <c r="F417">
        <v>13.743502484608699</v>
      </c>
      <c r="G417">
        <v>0.39149644443329401</v>
      </c>
      <c r="H417">
        <v>70.150000000000006</v>
      </c>
      <c r="I417">
        <v>13.822905030740193</v>
      </c>
    </row>
    <row r="418" spans="5:9" x14ac:dyDescent="0.25">
      <c r="E418">
        <v>418</v>
      </c>
      <c r="F418">
        <v>13.7807506365124</v>
      </c>
      <c r="G418">
        <v>0.61396744126935598</v>
      </c>
      <c r="H418">
        <v>69.849999999999994</v>
      </c>
      <c r="I418">
        <v>13.822905030740193</v>
      </c>
    </row>
    <row r="419" spans="5:9" x14ac:dyDescent="0.25">
      <c r="E419">
        <v>419</v>
      </c>
      <c r="F419">
        <v>13.7629035913178</v>
      </c>
      <c r="G419">
        <v>0.55983198266234602</v>
      </c>
      <c r="H419">
        <v>69.849999999999994</v>
      </c>
      <c r="I419">
        <v>13.480888729946608</v>
      </c>
    </row>
    <row r="420" spans="5:9" x14ac:dyDescent="0.25">
      <c r="E420">
        <v>420</v>
      </c>
      <c r="F420">
        <v>13.7785664615123</v>
      </c>
      <c r="G420">
        <v>0.68572945510757799</v>
      </c>
      <c r="H420" t="s">
        <v>455</v>
      </c>
      <c r="I420" t="s">
        <v>455</v>
      </c>
    </row>
    <row r="421" spans="5:9" x14ac:dyDescent="0.25">
      <c r="E421">
        <v>421</v>
      </c>
      <c r="F421">
        <v>13.826452002555399</v>
      </c>
      <c r="G421">
        <v>0.83853645935656396</v>
      </c>
      <c r="H421">
        <v>70.849999999999994</v>
      </c>
      <c r="I421">
        <v>13.055842060416307</v>
      </c>
    </row>
    <row r="422" spans="5:9" x14ac:dyDescent="0.25">
      <c r="E422">
        <v>422</v>
      </c>
      <c r="F422">
        <v>13.7987774886811</v>
      </c>
      <c r="G422">
        <v>0.74009460390592197</v>
      </c>
      <c r="H422">
        <v>71.150000000000006</v>
      </c>
      <c r="I422">
        <v>13.055842060416307</v>
      </c>
    </row>
    <row r="423" spans="5:9" x14ac:dyDescent="0.25">
      <c r="E423">
        <v>423</v>
      </c>
      <c r="F423">
        <v>13.741853235942701</v>
      </c>
      <c r="G423">
        <v>0.61195371689796796</v>
      </c>
      <c r="H423">
        <v>71.150000000000006</v>
      </c>
      <c r="I423">
        <v>13.872491355307094</v>
      </c>
    </row>
    <row r="424" spans="5:9" x14ac:dyDescent="0.25">
      <c r="E424">
        <v>424</v>
      </c>
      <c r="F424">
        <v>13.8246604729807</v>
      </c>
      <c r="G424">
        <v>0.39414864090088397</v>
      </c>
      <c r="H424">
        <v>70.849999999999994</v>
      </c>
      <c r="I424">
        <v>13.872491355307094</v>
      </c>
    </row>
    <row r="425" spans="5:9" x14ac:dyDescent="0.25">
      <c r="E425">
        <v>425</v>
      </c>
      <c r="F425">
        <v>13.7634298036697</v>
      </c>
      <c r="G425">
        <v>0.51692566037554999</v>
      </c>
      <c r="H425">
        <v>70.849999999999994</v>
      </c>
      <c r="I425">
        <v>13.055842060416307</v>
      </c>
    </row>
    <row r="426" spans="5:9" x14ac:dyDescent="0.25">
      <c r="E426">
        <v>426</v>
      </c>
      <c r="F426">
        <v>13.819058280341601</v>
      </c>
      <c r="G426">
        <v>0.68771023686601795</v>
      </c>
      <c r="H426" t="s">
        <v>455</v>
      </c>
      <c r="I426" t="s">
        <v>455</v>
      </c>
    </row>
    <row r="427" spans="5:9" x14ac:dyDescent="0.25">
      <c r="E427">
        <v>427</v>
      </c>
      <c r="F427">
        <v>13.8742378389884</v>
      </c>
      <c r="G427">
        <v>0.87470003732707602</v>
      </c>
      <c r="H427">
        <v>71.849999999999994</v>
      </c>
      <c r="I427">
        <v>13.121048694055947</v>
      </c>
    </row>
    <row r="428" spans="5:9" x14ac:dyDescent="0.25">
      <c r="E428">
        <v>428</v>
      </c>
      <c r="F428">
        <v>13.7865776400422</v>
      </c>
      <c r="G428">
        <v>1.2891973759173041</v>
      </c>
      <c r="H428">
        <v>72.150000000000006</v>
      </c>
      <c r="I428">
        <v>13.121048694055947</v>
      </c>
    </row>
    <row r="429" spans="5:9" x14ac:dyDescent="0.25">
      <c r="E429">
        <v>429</v>
      </c>
      <c r="F429">
        <v>13.762908347152999</v>
      </c>
      <c r="G429">
        <v>0.446746268667918</v>
      </c>
      <c r="H429">
        <v>72.150000000000006</v>
      </c>
      <c r="I429">
        <v>13.866725526451653</v>
      </c>
    </row>
    <row r="430" spans="5:9" x14ac:dyDescent="0.25">
      <c r="E430">
        <v>430</v>
      </c>
      <c r="F430">
        <v>13.8674274076676</v>
      </c>
      <c r="G430">
        <v>0.81021948839102798</v>
      </c>
      <c r="H430">
        <v>71.849999999999994</v>
      </c>
      <c r="I430">
        <v>13.866725526451653</v>
      </c>
    </row>
    <row r="431" spans="5:9" x14ac:dyDescent="0.25">
      <c r="E431">
        <v>431</v>
      </c>
      <c r="F431">
        <v>13.9095215458069</v>
      </c>
      <c r="G431">
        <v>6.1965066482254402E-2</v>
      </c>
      <c r="H431">
        <v>71.849999999999994</v>
      </c>
      <c r="I431">
        <v>13.121048694055947</v>
      </c>
    </row>
    <row r="432" spans="5:9" x14ac:dyDescent="0.25">
      <c r="E432">
        <v>432</v>
      </c>
      <c r="F432">
        <v>13.9377846344278</v>
      </c>
      <c r="G432">
        <v>0.1248447753625456</v>
      </c>
      <c r="H432" t="s">
        <v>455</v>
      </c>
      <c r="I432" t="s">
        <v>455</v>
      </c>
    </row>
    <row r="433" spans="5:9" x14ac:dyDescent="0.25">
      <c r="E433">
        <v>433</v>
      </c>
      <c r="F433">
        <v>13.932985549170599</v>
      </c>
      <c r="G433">
        <v>0.11827482804015579</v>
      </c>
      <c r="H433">
        <v>72.849999999999994</v>
      </c>
      <c r="I433">
        <v>13.150557844640586</v>
      </c>
    </row>
    <row r="434" spans="5:9" x14ac:dyDescent="0.25">
      <c r="E434">
        <v>434</v>
      </c>
      <c r="F434">
        <v>13.950442596143899</v>
      </c>
      <c r="G434">
        <v>8.3167270622554398E-2</v>
      </c>
      <c r="H434">
        <v>73.150000000000006</v>
      </c>
      <c r="I434">
        <v>13.150557844640586</v>
      </c>
    </row>
    <row r="435" spans="5:9" x14ac:dyDescent="0.25">
      <c r="E435">
        <v>435</v>
      </c>
      <c r="F435">
        <v>13.917920657558801</v>
      </c>
      <c r="G435">
        <v>6.40017804915676E-2</v>
      </c>
      <c r="H435">
        <v>73.150000000000006</v>
      </c>
      <c r="I435">
        <v>13.905197552092813</v>
      </c>
    </row>
    <row r="436" spans="5:9" x14ac:dyDescent="0.25">
      <c r="E436">
        <v>436</v>
      </c>
      <c r="F436">
        <v>13.8786619734731</v>
      </c>
      <c r="G436">
        <v>8.2064551858527401E-2</v>
      </c>
      <c r="H436">
        <v>72.849999999999994</v>
      </c>
      <c r="I436">
        <v>13.905197552092813</v>
      </c>
    </row>
    <row r="437" spans="5:9" x14ac:dyDescent="0.25">
      <c r="E437">
        <v>437</v>
      </c>
      <c r="F437">
        <v>13.973934597445499</v>
      </c>
      <c r="G437">
        <v>7.5651986339790395E-2</v>
      </c>
      <c r="H437">
        <v>72.849999999999994</v>
      </c>
      <c r="I437">
        <v>13.150557844640586</v>
      </c>
    </row>
    <row r="438" spans="5:9" x14ac:dyDescent="0.25">
      <c r="E438">
        <v>438</v>
      </c>
      <c r="F438">
        <v>13.9282111255463</v>
      </c>
      <c r="G438">
        <v>5.98584896087676E-2</v>
      </c>
      <c r="H438" t="s">
        <v>455</v>
      </c>
      <c r="I438" t="s">
        <v>455</v>
      </c>
    </row>
    <row r="439" spans="5:9" x14ac:dyDescent="0.25">
      <c r="E439">
        <v>439</v>
      </c>
      <c r="F439">
        <v>13.9580825516106</v>
      </c>
      <c r="G439">
        <v>0.216942496778356</v>
      </c>
      <c r="H439">
        <v>73.849999999999994</v>
      </c>
      <c r="I439">
        <v>13.348392465300112</v>
      </c>
    </row>
    <row r="440" spans="5:9" x14ac:dyDescent="0.25">
      <c r="E440">
        <v>440</v>
      </c>
      <c r="F440">
        <v>14.114033931873401</v>
      </c>
      <c r="G440">
        <v>0.15681348373539461</v>
      </c>
      <c r="H440">
        <v>74.150000000000006</v>
      </c>
      <c r="I440">
        <v>13.348392465300112</v>
      </c>
    </row>
    <row r="441" spans="5:9" x14ac:dyDescent="0.25">
      <c r="E441">
        <v>441</v>
      </c>
      <c r="F441">
        <v>13.927953346219899</v>
      </c>
      <c r="G441">
        <v>7.7960131844407796E-2</v>
      </c>
      <c r="H441">
        <v>74.150000000000006</v>
      </c>
      <c r="I441">
        <v>13.712267173300088</v>
      </c>
    </row>
    <row r="442" spans="5:9" x14ac:dyDescent="0.25">
      <c r="E442">
        <v>442</v>
      </c>
      <c r="F442">
        <v>13.963336416746699</v>
      </c>
      <c r="G442">
        <v>0.1167706322936746</v>
      </c>
      <c r="H442">
        <v>73.849999999999994</v>
      </c>
      <c r="I442">
        <v>13.712267173300088</v>
      </c>
    </row>
    <row r="443" spans="5:9" x14ac:dyDescent="0.25">
      <c r="E443">
        <v>443</v>
      </c>
      <c r="F443">
        <v>13.949743559145301</v>
      </c>
      <c r="G443">
        <v>0.1173132472090864</v>
      </c>
      <c r="H443">
        <v>73.849999999999994</v>
      </c>
      <c r="I443">
        <v>13.348392465300112</v>
      </c>
    </row>
    <row r="444" spans="5:9" x14ac:dyDescent="0.25">
      <c r="E444">
        <v>444</v>
      </c>
      <c r="F444">
        <v>13.9932793481173</v>
      </c>
      <c r="G444">
        <v>9.2249585765630193E-2</v>
      </c>
      <c r="H444" t="s">
        <v>455</v>
      </c>
      <c r="I444" t="s">
        <v>455</v>
      </c>
    </row>
    <row r="445" spans="5:9" x14ac:dyDescent="0.25">
      <c r="E445">
        <v>445</v>
      </c>
      <c r="F445">
        <v>13.872838917239401</v>
      </c>
      <c r="G445">
        <v>0.15060731666705221</v>
      </c>
      <c r="H445">
        <v>74.849999999999994</v>
      </c>
      <c r="I445">
        <v>13.412455417061508</v>
      </c>
    </row>
    <row r="446" spans="5:9" x14ac:dyDescent="0.25">
      <c r="E446">
        <v>446</v>
      </c>
      <c r="F446">
        <v>13.872290915753</v>
      </c>
      <c r="G446">
        <v>6.0192402901489798E-2</v>
      </c>
      <c r="H446">
        <v>75.150000000000006</v>
      </c>
      <c r="I446">
        <v>13.412455417061508</v>
      </c>
    </row>
    <row r="447" spans="5:9" x14ac:dyDescent="0.25">
      <c r="E447">
        <v>447</v>
      </c>
      <c r="F447">
        <v>13.9963818804864</v>
      </c>
      <c r="G447">
        <v>1.4616563959875701E-2</v>
      </c>
      <c r="H447">
        <v>75.150000000000006</v>
      </c>
      <c r="I447">
        <v>13.844371256271092</v>
      </c>
    </row>
    <row r="448" spans="5:9" x14ac:dyDescent="0.25">
      <c r="E448">
        <v>448</v>
      </c>
      <c r="F448">
        <v>13.89817226579</v>
      </c>
      <c r="G448">
        <v>6.6249162916561202E-2</v>
      </c>
      <c r="H448">
        <v>74.849999999999994</v>
      </c>
      <c r="I448">
        <v>13.844371256271092</v>
      </c>
    </row>
    <row r="449" spans="5:9" x14ac:dyDescent="0.25">
      <c r="E449">
        <v>449</v>
      </c>
      <c r="F449">
        <v>14.005147243318801</v>
      </c>
      <c r="G449">
        <v>0.14420011804144059</v>
      </c>
      <c r="H449">
        <v>74.849999999999994</v>
      </c>
      <c r="I449">
        <v>13.412455417061508</v>
      </c>
    </row>
    <row r="450" spans="5:9" x14ac:dyDescent="0.25">
      <c r="E450">
        <v>450</v>
      </c>
      <c r="F450">
        <v>13.904800591219599</v>
      </c>
      <c r="G450">
        <v>0.13674815530388679</v>
      </c>
      <c r="H450" t="s">
        <v>455</v>
      </c>
      <c r="I450" t="s">
        <v>455</v>
      </c>
    </row>
    <row r="451" spans="5:9" x14ac:dyDescent="0.25">
      <c r="E451">
        <v>451</v>
      </c>
      <c r="F451">
        <v>14.013173470290299</v>
      </c>
      <c r="G451">
        <v>0.10800614335563</v>
      </c>
      <c r="H451">
        <v>75.849999999999994</v>
      </c>
      <c r="I451">
        <v>13.385472037105819</v>
      </c>
    </row>
    <row r="452" spans="5:9" x14ac:dyDescent="0.25">
      <c r="E452">
        <v>452</v>
      </c>
      <c r="F452">
        <v>13.921909760494</v>
      </c>
      <c r="G452">
        <v>0.1228636638278484</v>
      </c>
      <c r="H452">
        <v>76.150000000000006</v>
      </c>
      <c r="I452">
        <v>13.385472037105819</v>
      </c>
    </row>
    <row r="453" spans="5:9" x14ac:dyDescent="0.25">
      <c r="E453">
        <v>453</v>
      </c>
      <c r="F453">
        <v>13.9662972748757</v>
      </c>
      <c r="G453">
        <v>0.12950217678367359</v>
      </c>
      <c r="H453">
        <v>76.150000000000006</v>
      </c>
      <c r="I453">
        <v>13.78223750498738</v>
      </c>
    </row>
    <row r="454" spans="5:9" x14ac:dyDescent="0.25">
      <c r="E454">
        <v>454</v>
      </c>
      <c r="F454">
        <v>13.8619810721652</v>
      </c>
      <c r="G454">
        <v>0.154412938319506</v>
      </c>
      <c r="H454">
        <v>75.849999999999994</v>
      </c>
      <c r="I454">
        <v>13.78223750498738</v>
      </c>
    </row>
    <row r="455" spans="5:9" x14ac:dyDescent="0.25">
      <c r="E455">
        <v>455</v>
      </c>
      <c r="F455">
        <v>13.903081969100599</v>
      </c>
      <c r="G455">
        <v>8.3352420807262406E-2</v>
      </c>
      <c r="H455">
        <v>75.849999999999994</v>
      </c>
      <c r="I455">
        <v>13.385472037105819</v>
      </c>
    </row>
    <row r="456" spans="5:9" x14ac:dyDescent="0.25">
      <c r="E456">
        <v>456</v>
      </c>
      <c r="F456">
        <v>13.9552577142166</v>
      </c>
      <c r="G456">
        <v>8.3761754892248005E-2</v>
      </c>
      <c r="H456" t="s">
        <v>455</v>
      </c>
      <c r="I456" t="s">
        <v>455</v>
      </c>
    </row>
    <row r="457" spans="5:9" x14ac:dyDescent="0.25">
      <c r="E457">
        <v>457</v>
      </c>
      <c r="F457">
        <v>13.9463269099477</v>
      </c>
      <c r="G457">
        <v>7.8270231133429402E-2</v>
      </c>
      <c r="H457">
        <v>76.849999999999994</v>
      </c>
      <c r="I457">
        <v>13.32872483037665</v>
      </c>
    </row>
    <row r="458" spans="5:9" x14ac:dyDescent="0.25">
      <c r="E458">
        <v>458</v>
      </c>
      <c r="F458">
        <v>13.882071398612799</v>
      </c>
      <c r="G458">
        <v>0.18939643063892819</v>
      </c>
      <c r="H458">
        <v>77.150000000000006</v>
      </c>
      <c r="I458">
        <v>13.32872483037665</v>
      </c>
    </row>
    <row r="459" spans="5:9" x14ac:dyDescent="0.25">
      <c r="E459">
        <v>459</v>
      </c>
      <c r="F459">
        <v>13.974848940793001</v>
      </c>
      <c r="G459">
        <v>0.1930941379821996</v>
      </c>
      <c r="H459">
        <v>77.150000000000006</v>
      </c>
      <c r="I459">
        <v>13.760199591227749</v>
      </c>
    </row>
    <row r="460" spans="5:9" x14ac:dyDescent="0.25">
      <c r="E460">
        <v>460</v>
      </c>
      <c r="F460">
        <v>13.9356305680134</v>
      </c>
      <c r="G460">
        <v>0.1253267051758914</v>
      </c>
      <c r="H460">
        <v>76.849999999999994</v>
      </c>
      <c r="I460">
        <v>13.760199591227749</v>
      </c>
    </row>
    <row r="461" spans="5:9" x14ac:dyDescent="0.25">
      <c r="E461">
        <v>461</v>
      </c>
      <c r="F461">
        <v>13.9821439880143</v>
      </c>
      <c r="G461">
        <v>0.20846006067334599</v>
      </c>
      <c r="H461">
        <v>76.849999999999994</v>
      </c>
      <c r="I461">
        <v>13.32872483037665</v>
      </c>
    </row>
    <row r="462" spans="5:9" x14ac:dyDescent="0.25">
      <c r="E462">
        <v>462</v>
      </c>
      <c r="F462">
        <v>13.9440518821899</v>
      </c>
      <c r="G462">
        <v>9.4581818121152003E-2</v>
      </c>
      <c r="H462" t="s">
        <v>455</v>
      </c>
      <c r="I462" t="s">
        <v>455</v>
      </c>
    </row>
    <row r="463" spans="5:9" x14ac:dyDescent="0.25">
      <c r="E463">
        <v>463</v>
      </c>
      <c r="F463">
        <v>13.9824353700978</v>
      </c>
      <c r="G463">
        <v>0.26457144206049998</v>
      </c>
      <c r="H463">
        <v>77.849999999999994</v>
      </c>
      <c r="I463">
        <v>13.363213131508871</v>
      </c>
    </row>
    <row r="464" spans="5:9" x14ac:dyDescent="0.25">
      <c r="E464">
        <v>464</v>
      </c>
      <c r="F464">
        <v>13.956333387033601</v>
      </c>
      <c r="G464">
        <v>0.18942350902209759</v>
      </c>
      <c r="H464">
        <v>78.150000000000006</v>
      </c>
      <c r="I464">
        <v>13.363213131508871</v>
      </c>
    </row>
    <row r="465" spans="5:9" x14ac:dyDescent="0.25">
      <c r="E465">
        <v>465</v>
      </c>
      <c r="F465">
        <v>13.9833342031532</v>
      </c>
      <c r="G465">
        <v>0.13902766157705521</v>
      </c>
      <c r="H465">
        <v>78.150000000000006</v>
      </c>
      <c r="I465">
        <v>13.71054968859233</v>
      </c>
    </row>
    <row r="466" spans="5:9" x14ac:dyDescent="0.25">
      <c r="E466">
        <v>466</v>
      </c>
      <c r="F466">
        <v>13.9918000087085</v>
      </c>
      <c r="G466">
        <v>0.18419420142521381</v>
      </c>
      <c r="H466">
        <v>77.849999999999994</v>
      </c>
      <c r="I466">
        <v>13.71054968859233</v>
      </c>
    </row>
    <row r="467" spans="5:9" x14ac:dyDescent="0.25">
      <c r="E467">
        <v>467</v>
      </c>
      <c r="F467">
        <v>13.9537216953493</v>
      </c>
      <c r="G467">
        <v>0.1368835638085352</v>
      </c>
      <c r="H467">
        <v>77.849999999999994</v>
      </c>
      <c r="I467">
        <v>13.363213131508871</v>
      </c>
    </row>
    <row r="468" spans="5:9" x14ac:dyDescent="0.25">
      <c r="E468">
        <v>468</v>
      </c>
      <c r="F468">
        <v>13.962499673837099</v>
      </c>
      <c r="G468">
        <v>0.14434831163578421</v>
      </c>
      <c r="H468" t="s">
        <v>455</v>
      </c>
      <c r="I468" t="s">
        <v>455</v>
      </c>
    </row>
    <row r="469" spans="5:9" x14ac:dyDescent="0.25">
      <c r="E469">
        <v>469</v>
      </c>
      <c r="F469">
        <v>13.9880916402266</v>
      </c>
      <c r="G469">
        <v>0.328859613738128</v>
      </c>
      <c r="H469">
        <v>78.849999999999994</v>
      </c>
      <c r="I469">
        <v>13.254675360942901</v>
      </c>
    </row>
    <row r="470" spans="5:9" x14ac:dyDescent="0.25">
      <c r="E470">
        <v>470</v>
      </c>
      <c r="F470">
        <v>13.9177949211268</v>
      </c>
      <c r="G470">
        <v>0.36699242606390198</v>
      </c>
      <c r="H470">
        <v>79.150000000000006</v>
      </c>
      <c r="I470">
        <v>13.254675360942901</v>
      </c>
    </row>
    <row r="471" spans="5:9" x14ac:dyDescent="0.25">
      <c r="E471">
        <v>471</v>
      </c>
      <c r="F471">
        <v>13.9151816794026</v>
      </c>
      <c r="G471">
        <v>0.1246290145119394</v>
      </c>
      <c r="H471">
        <v>79.150000000000006</v>
      </c>
      <c r="I471">
        <v>13.967024190556497</v>
      </c>
    </row>
    <row r="472" spans="5:9" x14ac:dyDescent="0.25">
      <c r="E472">
        <v>472</v>
      </c>
      <c r="F472">
        <v>13.9570275231608</v>
      </c>
      <c r="G472">
        <v>0.1244273812033416</v>
      </c>
      <c r="H472">
        <v>78.849999999999994</v>
      </c>
      <c r="I472">
        <v>13.967024190556497</v>
      </c>
    </row>
    <row r="473" spans="5:9" x14ac:dyDescent="0.25">
      <c r="E473">
        <v>473</v>
      </c>
      <c r="F473">
        <v>13.997788323505199</v>
      </c>
      <c r="G473">
        <v>0.50531524462781796</v>
      </c>
      <c r="H473">
        <v>78.849999999999994</v>
      </c>
      <c r="I473">
        <v>13.254675360942901</v>
      </c>
    </row>
    <row r="474" spans="5:9" x14ac:dyDescent="0.25">
      <c r="E474">
        <v>474</v>
      </c>
      <c r="F474">
        <v>13.974039546281499</v>
      </c>
      <c r="G474">
        <v>0.17655141301839941</v>
      </c>
      <c r="H474" t="s">
        <v>455</v>
      </c>
      <c r="I474" t="s">
        <v>455</v>
      </c>
    </row>
    <row r="475" spans="5:9" x14ac:dyDescent="0.25">
      <c r="E475">
        <v>475</v>
      </c>
      <c r="F475">
        <v>13.932450392522799</v>
      </c>
      <c r="G475">
        <v>9.1399524724741402E-2</v>
      </c>
      <c r="H475">
        <v>79.849999999999994</v>
      </c>
      <c r="I475">
        <v>13.449590443742149</v>
      </c>
    </row>
    <row r="476" spans="5:9" x14ac:dyDescent="0.25">
      <c r="E476">
        <v>476</v>
      </c>
      <c r="F476">
        <v>13.929490790259701</v>
      </c>
      <c r="G476">
        <v>0.29580386056163999</v>
      </c>
      <c r="H476">
        <v>80.150000000000006</v>
      </c>
      <c r="I476">
        <v>13.449590443742149</v>
      </c>
    </row>
    <row r="477" spans="5:9" x14ac:dyDescent="0.25">
      <c r="E477">
        <v>477</v>
      </c>
      <c r="F477">
        <v>13.9179325916863</v>
      </c>
      <c r="G477">
        <v>8.2727118483646403E-2</v>
      </c>
      <c r="H477">
        <v>80.150000000000006</v>
      </c>
      <c r="I477">
        <v>13.73852724340885</v>
      </c>
    </row>
    <row r="478" spans="5:9" x14ac:dyDescent="0.25">
      <c r="E478">
        <v>478</v>
      </c>
      <c r="F478">
        <v>13.936059589311199</v>
      </c>
      <c r="G478">
        <v>9.6347012819026398E-2</v>
      </c>
      <c r="H478">
        <v>79.849999999999994</v>
      </c>
      <c r="I478">
        <v>13.73852724340885</v>
      </c>
    </row>
    <row r="479" spans="5:9" x14ac:dyDescent="0.25">
      <c r="E479">
        <v>479</v>
      </c>
      <c r="F479">
        <v>14.007569687385301</v>
      </c>
      <c r="G479">
        <v>0.17368027304305159</v>
      </c>
      <c r="H479">
        <v>79.849999999999994</v>
      </c>
      <c r="I479">
        <v>13.449590443742149</v>
      </c>
    </row>
    <row r="480" spans="5:9" x14ac:dyDescent="0.25">
      <c r="E480">
        <v>480</v>
      </c>
      <c r="F480">
        <v>13.981356899328899</v>
      </c>
      <c r="G480">
        <v>0.1192365541045466</v>
      </c>
      <c r="H480" t="s">
        <v>455</v>
      </c>
      <c r="I480" t="s">
        <v>455</v>
      </c>
    </row>
    <row r="481" spans="5:9" x14ac:dyDescent="0.25">
      <c r="E481">
        <v>481</v>
      </c>
      <c r="F481">
        <v>13.9854399088898</v>
      </c>
      <c r="G481">
        <v>0.219720338095414</v>
      </c>
      <c r="H481">
        <v>80.849999999999994</v>
      </c>
      <c r="I481">
        <v>13.40099588185287</v>
      </c>
    </row>
    <row r="482" spans="5:9" x14ac:dyDescent="0.25">
      <c r="E482">
        <v>482</v>
      </c>
      <c r="F482">
        <v>13.963712576486801</v>
      </c>
      <c r="G482">
        <v>0.140072050435292</v>
      </c>
      <c r="H482">
        <v>81.150000000000006</v>
      </c>
      <c r="I482">
        <v>13.40099588185287</v>
      </c>
    </row>
    <row r="483" spans="5:9" x14ac:dyDescent="0.25">
      <c r="E483">
        <v>483</v>
      </c>
      <c r="F483">
        <v>13.9330255294282</v>
      </c>
      <c r="G483">
        <v>0.1002862366525408</v>
      </c>
      <c r="H483">
        <v>81.150000000000006</v>
      </c>
      <c r="I483">
        <v>13.633370124060731</v>
      </c>
    </row>
    <row r="484" spans="5:9" x14ac:dyDescent="0.25">
      <c r="E484">
        <v>484</v>
      </c>
      <c r="F484">
        <v>13.9552745547713</v>
      </c>
      <c r="G484">
        <v>0.16146884372595799</v>
      </c>
      <c r="H484">
        <v>80.849999999999994</v>
      </c>
      <c r="I484">
        <v>13.633370124060731</v>
      </c>
    </row>
    <row r="485" spans="5:9" x14ac:dyDescent="0.25">
      <c r="E485">
        <v>485</v>
      </c>
      <c r="F485">
        <v>13.9535502275859</v>
      </c>
      <c r="G485">
        <v>0.19898929912249699</v>
      </c>
      <c r="H485">
        <v>80.849999999999994</v>
      </c>
      <c r="I485">
        <v>13.40099588185287</v>
      </c>
    </row>
    <row r="486" spans="5:9" x14ac:dyDescent="0.25">
      <c r="E486">
        <v>486</v>
      </c>
      <c r="F486">
        <v>13.9328240811671</v>
      </c>
      <c r="G486">
        <v>0.319309032257376</v>
      </c>
      <c r="H486" t="s">
        <v>455</v>
      </c>
      <c r="I486" t="s">
        <v>455</v>
      </c>
    </row>
    <row r="487" spans="5:9" x14ac:dyDescent="0.25">
      <c r="E487">
        <v>487</v>
      </c>
      <c r="F487">
        <v>13.8728635248396</v>
      </c>
      <c r="G487">
        <v>0.34331815026950802</v>
      </c>
      <c r="H487">
        <v>81.849999999999994</v>
      </c>
      <c r="I487">
        <v>13.504741147539988</v>
      </c>
    </row>
    <row r="488" spans="5:9" x14ac:dyDescent="0.25">
      <c r="E488">
        <v>488</v>
      </c>
      <c r="F488">
        <v>13.9421303641458</v>
      </c>
      <c r="G488">
        <v>0.15248169601428199</v>
      </c>
      <c r="H488">
        <v>82.15</v>
      </c>
      <c r="I488">
        <v>13.504741147539988</v>
      </c>
    </row>
    <row r="489" spans="5:9" x14ac:dyDescent="0.25">
      <c r="E489">
        <v>489</v>
      </c>
      <c r="F489">
        <v>13.9272229865644</v>
      </c>
      <c r="G489">
        <v>0.275198199914652</v>
      </c>
      <c r="H489">
        <v>82.15</v>
      </c>
      <c r="I489">
        <v>13.780323576528211</v>
      </c>
    </row>
    <row r="490" spans="5:9" x14ac:dyDescent="0.25">
      <c r="E490">
        <v>490</v>
      </c>
      <c r="F490">
        <v>13.9642887987996</v>
      </c>
      <c r="G490">
        <v>0.21435220310964401</v>
      </c>
      <c r="H490">
        <v>81.849999999999994</v>
      </c>
      <c r="I490">
        <v>13.780323576528211</v>
      </c>
    </row>
    <row r="491" spans="5:9" x14ac:dyDescent="0.25">
      <c r="E491">
        <v>491</v>
      </c>
      <c r="F491">
        <v>14.046140287721601</v>
      </c>
      <c r="G491">
        <v>0.20448862222201</v>
      </c>
      <c r="H491">
        <v>81.849999999999994</v>
      </c>
      <c r="I491">
        <v>13.504741147539988</v>
      </c>
    </row>
    <row r="492" spans="5:9" x14ac:dyDescent="0.25">
      <c r="E492">
        <v>492</v>
      </c>
      <c r="F492">
        <v>14.036339811552301</v>
      </c>
      <c r="G492">
        <v>0.22625367678928601</v>
      </c>
      <c r="H492" t="s">
        <v>455</v>
      </c>
      <c r="I492" t="s">
        <v>455</v>
      </c>
    </row>
    <row r="493" spans="5:9" x14ac:dyDescent="0.25">
      <c r="E493">
        <v>493</v>
      </c>
      <c r="F493">
        <v>14.035164994293901</v>
      </c>
      <c r="G493">
        <v>0.23794745594406599</v>
      </c>
      <c r="H493">
        <v>82.85</v>
      </c>
      <c r="I493">
        <v>13.481585559946826</v>
      </c>
    </row>
    <row r="494" spans="5:9" x14ac:dyDescent="0.25">
      <c r="E494">
        <v>494</v>
      </c>
      <c r="F494">
        <v>13.9536408097074</v>
      </c>
      <c r="G494">
        <v>9.5512761118324199E-2</v>
      </c>
      <c r="H494">
        <v>83.15</v>
      </c>
      <c r="I494">
        <v>13.481585559946826</v>
      </c>
    </row>
    <row r="495" spans="5:9" x14ac:dyDescent="0.25">
      <c r="E495">
        <v>495</v>
      </c>
      <c r="F495">
        <v>13.9690425060344</v>
      </c>
      <c r="G495">
        <v>0.271152542070764</v>
      </c>
      <c r="H495">
        <v>83.15</v>
      </c>
      <c r="I495">
        <v>13.884236668465974</v>
      </c>
    </row>
    <row r="496" spans="5:9" x14ac:dyDescent="0.25">
      <c r="E496">
        <v>496</v>
      </c>
      <c r="F496">
        <v>13.985331763985901</v>
      </c>
      <c r="G496">
        <v>0.11932297690362979</v>
      </c>
      <c r="H496">
        <v>82.85</v>
      </c>
      <c r="I496">
        <v>13.884236668465974</v>
      </c>
    </row>
    <row r="497" spans="5:9" x14ac:dyDescent="0.25">
      <c r="E497">
        <v>497</v>
      </c>
      <c r="F497">
        <v>13.8977148813375</v>
      </c>
      <c r="G497">
        <v>0.37666782717178598</v>
      </c>
      <c r="H497">
        <v>82.85</v>
      </c>
      <c r="I497">
        <v>13.481585559946826</v>
      </c>
    </row>
    <row r="498" spans="5:9" x14ac:dyDescent="0.25">
      <c r="E498">
        <v>498</v>
      </c>
      <c r="F498">
        <v>13.9861345874832</v>
      </c>
      <c r="G498">
        <v>0.28415828471627003</v>
      </c>
      <c r="H498" t="s">
        <v>455</v>
      </c>
      <c r="I498" t="s">
        <v>455</v>
      </c>
    </row>
    <row r="499" spans="5:9" x14ac:dyDescent="0.25">
      <c r="E499">
        <v>499</v>
      </c>
      <c r="F499">
        <v>14.0493531218094</v>
      </c>
      <c r="G499">
        <v>0.25647841270101401</v>
      </c>
      <c r="H499">
        <v>83.85</v>
      </c>
      <c r="I499">
        <v>13.55115697239169</v>
      </c>
    </row>
    <row r="500" spans="5:9" x14ac:dyDescent="0.25">
      <c r="E500">
        <v>500</v>
      </c>
      <c r="F500">
        <v>14.030599971471</v>
      </c>
      <c r="G500">
        <v>0.15111808510015359</v>
      </c>
      <c r="H500">
        <v>84.15</v>
      </c>
      <c r="I500">
        <v>13.55115697239169</v>
      </c>
    </row>
    <row r="501" spans="5:9" x14ac:dyDescent="0.25">
      <c r="E501">
        <v>501</v>
      </c>
      <c r="F501">
        <v>14.0288275129917</v>
      </c>
      <c r="G501">
        <v>0.23393488373930801</v>
      </c>
      <c r="H501">
        <v>84.15</v>
      </c>
      <c r="I501">
        <v>13.89438648424151</v>
      </c>
    </row>
    <row r="502" spans="5:9" x14ac:dyDescent="0.25">
      <c r="E502">
        <v>502</v>
      </c>
      <c r="F502">
        <v>13.89107907066</v>
      </c>
      <c r="G502">
        <v>0.1458507331491366</v>
      </c>
      <c r="H502">
        <v>83.85</v>
      </c>
      <c r="I502">
        <v>13.89438648424151</v>
      </c>
    </row>
    <row r="503" spans="5:9" x14ac:dyDescent="0.25">
      <c r="E503">
        <v>503</v>
      </c>
      <c r="F503">
        <v>14.0535982195579</v>
      </c>
      <c r="G503">
        <v>0.1313318218591096</v>
      </c>
      <c r="H503">
        <v>83.85</v>
      </c>
      <c r="I503">
        <v>13.55115697239169</v>
      </c>
    </row>
    <row r="504" spans="5:9" x14ac:dyDescent="0.25">
      <c r="E504">
        <v>504</v>
      </c>
      <c r="F504">
        <v>14.036690670277901</v>
      </c>
      <c r="G504">
        <v>0.26556156999592601</v>
      </c>
      <c r="H504" t="s">
        <v>455</v>
      </c>
      <c r="I504" t="s">
        <v>455</v>
      </c>
    </row>
    <row r="505" spans="5:9" x14ac:dyDescent="0.25">
      <c r="E505">
        <v>505</v>
      </c>
      <c r="F505">
        <v>13.9796355720843</v>
      </c>
      <c r="G505">
        <v>0.15399318365752479</v>
      </c>
      <c r="H505">
        <v>84.85</v>
      </c>
      <c r="I505">
        <v>13.161149101220953</v>
      </c>
    </row>
    <row r="506" spans="5:9" x14ac:dyDescent="0.25">
      <c r="E506">
        <v>506</v>
      </c>
      <c r="F506">
        <v>13.9115518388934</v>
      </c>
      <c r="G506">
        <v>0.33331172424531602</v>
      </c>
      <c r="H506">
        <v>85.15</v>
      </c>
      <c r="I506">
        <v>13.161149101220953</v>
      </c>
    </row>
    <row r="507" spans="5:9" x14ac:dyDescent="0.25">
      <c r="E507">
        <v>507</v>
      </c>
      <c r="F507">
        <v>13.9613218280801</v>
      </c>
      <c r="G507">
        <v>0.13680198480918401</v>
      </c>
      <c r="H507">
        <v>85.15</v>
      </c>
      <c r="I507">
        <v>14.235921500789846</v>
      </c>
    </row>
    <row r="508" spans="5:9" x14ac:dyDescent="0.25">
      <c r="E508">
        <v>508</v>
      </c>
      <c r="F508">
        <v>14.0344791814047</v>
      </c>
      <c r="G508">
        <v>0.27574398422268598</v>
      </c>
      <c r="H508">
        <v>84.85</v>
      </c>
      <c r="I508">
        <v>14.235921500789846</v>
      </c>
    </row>
    <row r="509" spans="5:9" x14ac:dyDescent="0.25">
      <c r="E509">
        <v>509</v>
      </c>
      <c r="F509">
        <v>13.973348417211101</v>
      </c>
      <c r="G509">
        <v>0.15964855274649661</v>
      </c>
      <c r="H509">
        <v>84.85</v>
      </c>
      <c r="I509">
        <v>13.161149101220953</v>
      </c>
    </row>
    <row r="510" spans="5:9" x14ac:dyDescent="0.25">
      <c r="E510">
        <v>510</v>
      </c>
      <c r="F510">
        <v>13.961948814738101</v>
      </c>
      <c r="G510">
        <v>0.1871230048127582</v>
      </c>
      <c r="H510" t="s">
        <v>455</v>
      </c>
      <c r="I510" t="s">
        <v>455</v>
      </c>
    </row>
    <row r="511" spans="5:9" x14ac:dyDescent="0.25">
      <c r="E511">
        <v>511</v>
      </c>
      <c r="F511">
        <v>14.0381251238651</v>
      </c>
      <c r="G511">
        <v>0.225855638823832</v>
      </c>
      <c r="H511">
        <v>85.85</v>
      </c>
      <c r="I511">
        <v>13.367004127372375</v>
      </c>
    </row>
    <row r="512" spans="5:9" x14ac:dyDescent="0.25">
      <c r="E512">
        <v>512</v>
      </c>
      <c r="F512">
        <v>13.9612541909054</v>
      </c>
      <c r="G512">
        <v>0.14196633247108201</v>
      </c>
      <c r="H512">
        <v>86.15</v>
      </c>
      <c r="I512">
        <v>13.367004127372375</v>
      </c>
    </row>
    <row r="513" spans="5:9" x14ac:dyDescent="0.25">
      <c r="E513">
        <v>513</v>
      </c>
      <c r="F513">
        <v>14.0384575516312</v>
      </c>
      <c r="G513">
        <v>0.25115103010581402</v>
      </c>
      <c r="H513">
        <v>86.15</v>
      </c>
      <c r="I513">
        <v>13.812014228121026</v>
      </c>
    </row>
    <row r="514" spans="5:9" x14ac:dyDescent="0.25">
      <c r="E514">
        <v>514</v>
      </c>
      <c r="F514">
        <v>13.623963108186899</v>
      </c>
      <c r="G514">
        <v>0.1655283498408516</v>
      </c>
      <c r="H514">
        <v>85.85</v>
      </c>
      <c r="I514">
        <v>13.812014228121026</v>
      </c>
    </row>
    <row r="515" spans="5:9" x14ac:dyDescent="0.25">
      <c r="E515">
        <v>515</v>
      </c>
      <c r="F515">
        <v>13.7027045604351</v>
      </c>
      <c r="G515">
        <v>0.17750750289943121</v>
      </c>
      <c r="H515">
        <v>85.85</v>
      </c>
      <c r="I515">
        <v>13.367004127372375</v>
      </c>
    </row>
    <row r="516" spans="5:9" x14ac:dyDescent="0.25">
      <c r="E516">
        <v>516</v>
      </c>
      <c r="F516">
        <v>13.653903926450299</v>
      </c>
      <c r="G516">
        <v>0.20297481256247399</v>
      </c>
      <c r="H516" t="s">
        <v>455</v>
      </c>
      <c r="I516" t="s">
        <v>455</v>
      </c>
    </row>
    <row r="517" spans="5:9" x14ac:dyDescent="0.25">
      <c r="E517">
        <v>517</v>
      </c>
      <c r="F517">
        <v>13.6698469671159</v>
      </c>
      <c r="G517">
        <v>0.26856369781087602</v>
      </c>
      <c r="H517">
        <v>86.85</v>
      </c>
      <c r="I517">
        <v>13.535010787188018</v>
      </c>
    </row>
    <row r="518" spans="5:9" x14ac:dyDescent="0.25">
      <c r="E518">
        <v>518</v>
      </c>
      <c r="F518">
        <v>13.6825794700045</v>
      </c>
      <c r="G518">
        <v>0.32350706526024797</v>
      </c>
      <c r="H518">
        <v>87.15</v>
      </c>
      <c r="I518">
        <v>13.535010787188018</v>
      </c>
    </row>
    <row r="519" spans="5:9" x14ac:dyDescent="0.25">
      <c r="E519">
        <v>519</v>
      </c>
      <c r="F519">
        <v>13.6490669057125</v>
      </c>
      <c r="G519">
        <v>0.27224904267118999</v>
      </c>
      <c r="H519">
        <v>87.15</v>
      </c>
      <c r="I519">
        <v>13.886584734566981</v>
      </c>
    </row>
    <row r="520" spans="5:9" x14ac:dyDescent="0.25">
      <c r="E520">
        <v>520</v>
      </c>
      <c r="F520">
        <v>13.5226176770254</v>
      </c>
      <c r="G520">
        <v>0.26358769116836001</v>
      </c>
      <c r="H520">
        <v>86.85</v>
      </c>
      <c r="I520">
        <v>13.886584734566981</v>
      </c>
    </row>
    <row r="521" spans="5:9" x14ac:dyDescent="0.25">
      <c r="E521">
        <v>521</v>
      </c>
      <c r="F521">
        <v>13.5932907521529</v>
      </c>
      <c r="G521">
        <v>0.36542245343371599</v>
      </c>
      <c r="H521">
        <v>86.85</v>
      </c>
      <c r="I521">
        <v>13.535010787188018</v>
      </c>
    </row>
    <row r="522" spans="5:9" x14ac:dyDescent="0.25">
      <c r="E522">
        <v>522</v>
      </c>
      <c r="F522">
        <v>13.6556375839694</v>
      </c>
      <c r="G522">
        <v>0.42242892788063602</v>
      </c>
      <c r="H522" t="s">
        <v>455</v>
      </c>
      <c r="I522" t="s">
        <v>455</v>
      </c>
    </row>
    <row r="523" spans="5:9" x14ac:dyDescent="0.25">
      <c r="E523">
        <v>523</v>
      </c>
      <c r="F523">
        <v>13.616772161636</v>
      </c>
      <c r="G523">
        <v>0.31273033166587799</v>
      </c>
      <c r="H523">
        <v>87.85</v>
      </c>
      <c r="I523">
        <v>13.179232045513528</v>
      </c>
    </row>
    <row r="524" spans="5:9" x14ac:dyDescent="0.25">
      <c r="E524">
        <v>524</v>
      </c>
      <c r="F524">
        <v>13.520834114624501</v>
      </c>
      <c r="G524">
        <v>0.31263197472290599</v>
      </c>
      <c r="H524">
        <v>88.15</v>
      </c>
      <c r="I524">
        <v>13.179232045513528</v>
      </c>
    </row>
    <row r="525" spans="5:9" x14ac:dyDescent="0.25">
      <c r="E525">
        <v>525</v>
      </c>
      <c r="F525">
        <v>13.568586751700201</v>
      </c>
      <c r="G525">
        <v>0.332476998796704</v>
      </c>
      <c r="H525">
        <v>88.15</v>
      </c>
      <c r="I525">
        <v>14.046411035730271</v>
      </c>
    </row>
    <row r="526" spans="5:9" x14ac:dyDescent="0.25">
      <c r="E526">
        <v>526</v>
      </c>
      <c r="F526">
        <v>13.5589207615674</v>
      </c>
      <c r="G526">
        <v>0.258983713777314</v>
      </c>
      <c r="H526">
        <v>87.85</v>
      </c>
      <c r="I526">
        <v>14.046411035730271</v>
      </c>
    </row>
    <row r="527" spans="5:9" x14ac:dyDescent="0.25">
      <c r="E527">
        <v>527</v>
      </c>
      <c r="F527">
        <v>13.623448101971199</v>
      </c>
      <c r="G527">
        <v>0.48454325972740198</v>
      </c>
      <c r="H527">
        <v>87.85</v>
      </c>
      <c r="I527">
        <v>13.179232045513528</v>
      </c>
    </row>
    <row r="528" spans="5:9" x14ac:dyDescent="0.25">
      <c r="E528">
        <v>528</v>
      </c>
      <c r="F528">
        <v>13.565780541783401</v>
      </c>
      <c r="G528">
        <v>0.40459756673245401</v>
      </c>
      <c r="H528" t="s">
        <v>455</v>
      </c>
      <c r="I528" t="s">
        <v>455</v>
      </c>
    </row>
    <row r="529" spans="5:9" x14ac:dyDescent="0.25">
      <c r="E529">
        <v>529</v>
      </c>
      <c r="F529">
        <v>13.668700462661301</v>
      </c>
      <c r="G529">
        <v>0.567313178731638</v>
      </c>
      <c r="H529">
        <v>88.85</v>
      </c>
      <c r="I529">
        <v>13.421980791587153</v>
      </c>
    </row>
    <row r="530" spans="5:9" x14ac:dyDescent="0.25">
      <c r="E530">
        <v>530</v>
      </c>
      <c r="F530">
        <v>13.5198191970844</v>
      </c>
      <c r="G530">
        <v>0.35577556981287201</v>
      </c>
      <c r="H530">
        <v>89.15</v>
      </c>
      <c r="I530">
        <v>13.421980791587153</v>
      </c>
    </row>
    <row r="531" spans="5:9" x14ac:dyDescent="0.25">
      <c r="E531">
        <v>531</v>
      </c>
      <c r="F531">
        <v>13.540591791110099</v>
      </c>
      <c r="G531">
        <v>0.296560072874342</v>
      </c>
      <c r="H531">
        <v>89.15</v>
      </c>
      <c r="I531">
        <v>13.907392794893848</v>
      </c>
    </row>
    <row r="532" spans="5:9" x14ac:dyDescent="0.25">
      <c r="E532">
        <v>532</v>
      </c>
      <c r="F532">
        <v>13.6659378182814</v>
      </c>
      <c r="G532">
        <v>0.43707883050793001</v>
      </c>
      <c r="H532">
        <v>88.85</v>
      </c>
      <c r="I532">
        <v>13.907392794893848</v>
      </c>
    </row>
    <row r="533" spans="5:9" x14ac:dyDescent="0.25">
      <c r="E533">
        <v>533</v>
      </c>
      <c r="F533">
        <v>13.638105405168099</v>
      </c>
      <c r="G533">
        <v>0.448493987798052</v>
      </c>
      <c r="H533">
        <v>88.85</v>
      </c>
      <c r="I533">
        <v>13.421980791587153</v>
      </c>
    </row>
    <row r="534" spans="5:9" x14ac:dyDescent="0.25">
      <c r="E534">
        <v>534</v>
      </c>
      <c r="F534">
        <v>13.537124567409199</v>
      </c>
      <c r="G534">
        <v>0.30270906402989001</v>
      </c>
      <c r="H534" t="s">
        <v>455</v>
      </c>
      <c r="I534" t="s">
        <v>455</v>
      </c>
    </row>
    <row r="535" spans="5:9" x14ac:dyDescent="0.25">
      <c r="E535">
        <v>535</v>
      </c>
      <c r="F535">
        <v>13.63476503765</v>
      </c>
      <c r="G535">
        <v>0.339757726736304</v>
      </c>
      <c r="H535">
        <v>89.85</v>
      </c>
      <c r="I535">
        <v>13.467897882997738</v>
      </c>
    </row>
    <row r="536" spans="5:9" x14ac:dyDescent="0.25">
      <c r="E536">
        <v>536</v>
      </c>
      <c r="F536">
        <v>13.5322100192483</v>
      </c>
      <c r="G536">
        <v>0.1929539823474766</v>
      </c>
      <c r="H536">
        <v>90.15</v>
      </c>
      <c r="I536">
        <v>13.467897882997738</v>
      </c>
    </row>
    <row r="537" spans="5:9" x14ac:dyDescent="0.25">
      <c r="E537">
        <v>537</v>
      </c>
      <c r="F537">
        <v>13.6031773824909</v>
      </c>
      <c r="G537">
        <v>0.43367578193075002</v>
      </c>
      <c r="H537">
        <v>90.15</v>
      </c>
      <c r="I537">
        <v>13.824072709917461</v>
      </c>
    </row>
    <row r="538" spans="5:9" x14ac:dyDescent="0.25">
      <c r="E538">
        <v>538</v>
      </c>
      <c r="F538">
        <v>13.4637151941856</v>
      </c>
      <c r="G538">
        <v>0.392614809156834</v>
      </c>
      <c r="H538">
        <v>89.85</v>
      </c>
      <c r="I538">
        <v>13.824072709917461</v>
      </c>
    </row>
    <row r="539" spans="5:9" x14ac:dyDescent="0.25">
      <c r="E539">
        <v>539</v>
      </c>
      <c r="F539">
        <v>13.628209121688</v>
      </c>
      <c r="G539">
        <v>0.2163161687149</v>
      </c>
      <c r="H539">
        <v>89.85</v>
      </c>
      <c r="I539">
        <v>13.467897882997738</v>
      </c>
    </row>
    <row r="540" spans="5:9" x14ac:dyDescent="0.25">
      <c r="E540">
        <v>540</v>
      </c>
      <c r="F540">
        <v>13.7486949623495</v>
      </c>
      <c r="G540">
        <v>0.17631718161819079</v>
      </c>
      <c r="H540" t="s">
        <v>455</v>
      </c>
      <c r="I540" t="s">
        <v>455</v>
      </c>
    </row>
    <row r="541" spans="5:9" x14ac:dyDescent="0.25">
      <c r="E541">
        <v>541</v>
      </c>
      <c r="F541">
        <v>13.693994115238301</v>
      </c>
      <c r="G541">
        <v>0.20275807634132401</v>
      </c>
      <c r="H541">
        <v>90.85</v>
      </c>
      <c r="I541">
        <v>13.529962792851631</v>
      </c>
    </row>
    <row r="542" spans="5:9" x14ac:dyDescent="0.25">
      <c r="E542">
        <v>542</v>
      </c>
      <c r="F542">
        <v>13.697806833902799</v>
      </c>
      <c r="G542">
        <v>0.13141066749456581</v>
      </c>
      <c r="H542">
        <v>91.15</v>
      </c>
      <c r="I542">
        <v>13.529962792851631</v>
      </c>
    </row>
    <row r="543" spans="5:9" x14ac:dyDescent="0.25">
      <c r="E543">
        <v>543</v>
      </c>
      <c r="F543">
        <v>13.7491676303164</v>
      </c>
      <c r="G543">
        <v>0.18032293643484759</v>
      </c>
      <c r="H543">
        <v>91.15</v>
      </c>
      <c r="I543">
        <v>13.78116827688017</v>
      </c>
    </row>
    <row r="544" spans="5:9" x14ac:dyDescent="0.25">
      <c r="E544">
        <v>544</v>
      </c>
      <c r="F544">
        <v>13.801104942174501</v>
      </c>
      <c r="G544">
        <v>0.1611208485463182</v>
      </c>
      <c r="H544">
        <v>90.85</v>
      </c>
      <c r="I544">
        <v>13.78116827688017</v>
      </c>
    </row>
    <row r="545" spans="5:9" x14ac:dyDescent="0.25">
      <c r="E545">
        <v>545</v>
      </c>
      <c r="F545">
        <v>13.768770206590199</v>
      </c>
      <c r="G545">
        <v>0.15775720772751101</v>
      </c>
      <c r="H545">
        <v>90.85</v>
      </c>
      <c r="I545">
        <v>13.529962792851631</v>
      </c>
    </row>
    <row r="546" spans="5:9" x14ac:dyDescent="0.25">
      <c r="E546">
        <v>546</v>
      </c>
      <c r="F546">
        <v>13.82653210944</v>
      </c>
      <c r="G546">
        <v>0.28628706636027401</v>
      </c>
      <c r="H546" t="s">
        <v>455</v>
      </c>
      <c r="I546" t="s">
        <v>455</v>
      </c>
    </row>
    <row r="547" spans="5:9" x14ac:dyDescent="0.25">
      <c r="E547">
        <v>547</v>
      </c>
      <c r="F547">
        <v>13.707029105514099</v>
      </c>
      <c r="G547">
        <v>0.17106628794337561</v>
      </c>
      <c r="H547">
        <v>91.85</v>
      </c>
      <c r="I547">
        <v>13.377172910681736</v>
      </c>
    </row>
    <row r="548" spans="5:9" x14ac:dyDescent="0.25">
      <c r="E548">
        <v>548</v>
      </c>
      <c r="F548">
        <v>13.6669143163753</v>
      </c>
      <c r="G548">
        <v>0.1137966832953818</v>
      </c>
      <c r="H548">
        <v>92.15</v>
      </c>
      <c r="I548">
        <v>13.377172910681736</v>
      </c>
    </row>
    <row r="549" spans="5:9" x14ac:dyDescent="0.25">
      <c r="E549">
        <v>549</v>
      </c>
      <c r="F549">
        <v>13.721718084953601</v>
      </c>
      <c r="G549">
        <v>0.11093876201551441</v>
      </c>
      <c r="H549">
        <v>92.15</v>
      </c>
      <c r="I549">
        <v>13.748998327657663</v>
      </c>
    </row>
    <row r="550" spans="5:9" x14ac:dyDescent="0.25">
      <c r="E550">
        <v>550</v>
      </c>
      <c r="F550">
        <v>13.7161969960099</v>
      </c>
      <c r="G550">
        <v>0.19044610591030739</v>
      </c>
      <c r="H550">
        <v>91.85</v>
      </c>
      <c r="I550">
        <v>13.748998327657663</v>
      </c>
    </row>
    <row r="551" spans="5:9" x14ac:dyDescent="0.25">
      <c r="E551">
        <v>551</v>
      </c>
      <c r="F551">
        <v>13.677982765294599</v>
      </c>
      <c r="G551">
        <v>0.1327474081228916</v>
      </c>
      <c r="H551">
        <v>91.85</v>
      </c>
      <c r="I551">
        <v>13.377172910681736</v>
      </c>
    </row>
    <row r="552" spans="5:9" x14ac:dyDescent="0.25">
      <c r="E552">
        <v>552</v>
      </c>
      <c r="F552">
        <v>13.7317578466483</v>
      </c>
      <c r="G552">
        <v>0.1443873871840502</v>
      </c>
      <c r="H552" t="s">
        <v>455</v>
      </c>
      <c r="I552" t="s">
        <v>455</v>
      </c>
    </row>
    <row r="553" spans="5:9" x14ac:dyDescent="0.25">
      <c r="E553">
        <v>553</v>
      </c>
      <c r="F553">
        <v>13.761888011589701</v>
      </c>
      <c r="G553">
        <v>0.1515197235300634</v>
      </c>
      <c r="H553">
        <v>92.85</v>
      </c>
      <c r="I553">
        <v>13.358806323968372</v>
      </c>
    </row>
    <row r="554" spans="5:9" x14ac:dyDescent="0.25">
      <c r="E554">
        <v>554</v>
      </c>
      <c r="F554">
        <v>13.805823603255099</v>
      </c>
      <c r="G554">
        <v>0.156160784747675</v>
      </c>
      <c r="H554">
        <v>93.15</v>
      </c>
      <c r="I554">
        <v>13.358806323968372</v>
      </c>
    </row>
    <row r="555" spans="5:9" x14ac:dyDescent="0.25">
      <c r="E555">
        <v>555</v>
      </c>
      <c r="F555">
        <v>13.718313468276399</v>
      </c>
      <c r="G555">
        <v>0.18882597281371721</v>
      </c>
      <c r="H555">
        <v>93.15</v>
      </c>
      <c r="I555">
        <v>14.309212701359828</v>
      </c>
    </row>
    <row r="556" spans="5:9" x14ac:dyDescent="0.25">
      <c r="E556">
        <v>556</v>
      </c>
      <c r="F556">
        <v>13.6597425724289</v>
      </c>
      <c r="G556">
        <v>0.1175249167238742</v>
      </c>
      <c r="H556">
        <v>92.85</v>
      </c>
      <c r="I556">
        <v>14.309212701359828</v>
      </c>
    </row>
    <row r="557" spans="5:9" x14ac:dyDescent="0.25">
      <c r="E557">
        <v>557</v>
      </c>
      <c r="F557">
        <v>13.7180981790776</v>
      </c>
      <c r="G557">
        <v>0.1816863580115764</v>
      </c>
      <c r="H557">
        <v>92.85</v>
      </c>
      <c r="I557">
        <v>13.358806323968372</v>
      </c>
    </row>
    <row r="558" spans="5:9" x14ac:dyDescent="0.25">
      <c r="E558">
        <v>558</v>
      </c>
      <c r="F558">
        <v>13.769392458448699</v>
      </c>
      <c r="G558">
        <v>0.187023713791616</v>
      </c>
      <c r="H558" t="s">
        <v>455</v>
      </c>
      <c r="I558" t="s">
        <v>455</v>
      </c>
    </row>
    <row r="559" spans="5:9" x14ac:dyDescent="0.25">
      <c r="E559">
        <v>559</v>
      </c>
      <c r="F559">
        <v>13.7187217997242</v>
      </c>
      <c r="G559">
        <v>0.14935550483754961</v>
      </c>
      <c r="H559">
        <v>93.85</v>
      </c>
      <c r="I559">
        <v>13.394251361314492</v>
      </c>
    </row>
    <row r="560" spans="5:9" x14ac:dyDescent="0.25">
      <c r="E560">
        <v>560</v>
      </c>
      <c r="F560">
        <v>13.705246915392101</v>
      </c>
      <c r="G560">
        <v>0.18994425643846999</v>
      </c>
      <c r="H560">
        <v>94.15</v>
      </c>
      <c r="I560">
        <v>13.394251361314492</v>
      </c>
    </row>
    <row r="561" spans="5:9" x14ac:dyDescent="0.25">
      <c r="E561">
        <v>561</v>
      </c>
      <c r="F561">
        <v>13.761784235467999</v>
      </c>
      <c r="G561">
        <v>0.14861933680205719</v>
      </c>
      <c r="H561">
        <v>94.15</v>
      </c>
      <c r="I561">
        <v>14.221484326809307</v>
      </c>
    </row>
    <row r="562" spans="5:9" x14ac:dyDescent="0.25">
      <c r="E562">
        <v>562</v>
      </c>
      <c r="F562">
        <v>13.722750020949199</v>
      </c>
      <c r="G562">
        <v>0.15462248127935641</v>
      </c>
      <c r="H562">
        <v>93.85</v>
      </c>
      <c r="I562">
        <v>14.221484326809307</v>
      </c>
    </row>
    <row r="563" spans="5:9" x14ac:dyDescent="0.25">
      <c r="E563">
        <v>563</v>
      </c>
      <c r="F563">
        <v>13.7459117363512</v>
      </c>
      <c r="G563">
        <v>0.1282444671746448</v>
      </c>
      <c r="H563">
        <v>93.85</v>
      </c>
      <c r="I563">
        <v>13.394251361314492</v>
      </c>
    </row>
    <row r="564" spans="5:9" x14ac:dyDescent="0.25">
      <c r="E564">
        <v>564</v>
      </c>
      <c r="F564">
        <v>13.628433220052999</v>
      </c>
      <c r="G564">
        <v>0.108850940465374</v>
      </c>
      <c r="H564" t="s">
        <v>455</v>
      </c>
      <c r="I564" t="s">
        <v>455</v>
      </c>
    </row>
    <row r="565" spans="5:9" x14ac:dyDescent="0.25">
      <c r="E565">
        <v>565</v>
      </c>
      <c r="F565">
        <v>13.7323058984956</v>
      </c>
      <c r="G565">
        <v>0.17202503596611421</v>
      </c>
      <c r="H565">
        <v>94.85</v>
      </c>
      <c r="I565">
        <v>13.376680841758334</v>
      </c>
    </row>
    <row r="566" spans="5:9" x14ac:dyDescent="0.25">
      <c r="E566">
        <v>566</v>
      </c>
      <c r="F566">
        <v>13.7533659468872</v>
      </c>
      <c r="G566">
        <v>0.15090314392712401</v>
      </c>
      <c r="H566">
        <v>95.15</v>
      </c>
      <c r="I566">
        <v>13.376680841758334</v>
      </c>
    </row>
    <row r="567" spans="5:9" x14ac:dyDescent="0.25">
      <c r="E567">
        <v>567</v>
      </c>
      <c r="F567">
        <v>13.6820278640174</v>
      </c>
      <c r="G567">
        <v>0.16984566603103299</v>
      </c>
      <c r="H567">
        <v>95.15</v>
      </c>
      <c r="I567">
        <v>14.313387668919466</v>
      </c>
    </row>
    <row r="568" spans="5:9" x14ac:dyDescent="0.25">
      <c r="E568">
        <v>568</v>
      </c>
      <c r="F568">
        <v>13.6632214310861</v>
      </c>
      <c r="G568">
        <v>0.12525691303180519</v>
      </c>
      <c r="H568">
        <v>94.85</v>
      </c>
      <c r="I568">
        <v>14.313387668919466</v>
      </c>
    </row>
    <row r="569" spans="5:9" x14ac:dyDescent="0.25">
      <c r="E569">
        <v>569</v>
      </c>
      <c r="F569">
        <v>13.643913559756401</v>
      </c>
      <c r="G569">
        <v>9.2485820747707795E-2</v>
      </c>
      <c r="H569">
        <v>94.85</v>
      </c>
      <c r="I569">
        <v>13.376680841758334</v>
      </c>
    </row>
    <row r="570" spans="5:9" x14ac:dyDescent="0.25">
      <c r="E570">
        <v>570</v>
      </c>
      <c r="F570">
        <v>13.7141032559823</v>
      </c>
      <c r="G570">
        <v>0.20390768944012</v>
      </c>
      <c r="H570" t="s">
        <v>455</v>
      </c>
      <c r="I570" t="s">
        <v>455</v>
      </c>
    </row>
    <row r="571" spans="5:9" x14ac:dyDescent="0.25">
      <c r="E571">
        <v>571</v>
      </c>
      <c r="F571">
        <v>13.7008464919194</v>
      </c>
      <c r="G571">
        <v>8.5378764180373601E-2</v>
      </c>
      <c r="H571">
        <v>95.85</v>
      </c>
      <c r="I571">
        <v>13.236807900221617</v>
      </c>
    </row>
    <row r="572" spans="5:9" x14ac:dyDescent="0.25">
      <c r="E572">
        <v>572</v>
      </c>
      <c r="F572">
        <v>13.779241027221</v>
      </c>
      <c r="G572">
        <v>0.225794810379396</v>
      </c>
      <c r="H572">
        <v>96.15</v>
      </c>
      <c r="I572">
        <v>13.236807900221617</v>
      </c>
    </row>
    <row r="573" spans="5:9" x14ac:dyDescent="0.25">
      <c r="E573">
        <v>573</v>
      </c>
      <c r="F573">
        <v>13.8593568491666</v>
      </c>
      <c r="G573">
        <v>0.35778446066806802</v>
      </c>
      <c r="H573">
        <v>96.15</v>
      </c>
      <c r="I573">
        <v>14.286205853251584</v>
      </c>
    </row>
    <row r="574" spans="5:9" x14ac:dyDescent="0.25">
      <c r="E574">
        <v>574</v>
      </c>
      <c r="F574">
        <v>13.7320841545086</v>
      </c>
      <c r="G574">
        <v>0.16674947394078241</v>
      </c>
      <c r="H574">
        <v>95.85</v>
      </c>
      <c r="I574">
        <v>14.286205853251584</v>
      </c>
    </row>
    <row r="575" spans="5:9" x14ac:dyDescent="0.25">
      <c r="E575">
        <v>575</v>
      </c>
      <c r="F575">
        <v>13.8561738470626</v>
      </c>
      <c r="G575">
        <v>6.5671545666495204E-2</v>
      </c>
      <c r="H575">
        <v>95.85</v>
      </c>
      <c r="I575">
        <v>13.236807900221617</v>
      </c>
    </row>
    <row r="576" spans="5:9" x14ac:dyDescent="0.25">
      <c r="E576">
        <v>576</v>
      </c>
      <c r="F576">
        <v>13.843702595009001</v>
      </c>
      <c r="G576">
        <v>8.9950358334800806E-2</v>
      </c>
      <c r="H576" t="s">
        <v>455</v>
      </c>
      <c r="I576" t="s">
        <v>455</v>
      </c>
    </row>
    <row r="577" spans="5:9" x14ac:dyDescent="0.25">
      <c r="E577">
        <v>577</v>
      </c>
      <c r="F577">
        <v>13.8171610451187</v>
      </c>
      <c r="G577">
        <v>0.15557049967482961</v>
      </c>
      <c r="H577">
        <v>96.85</v>
      </c>
      <c r="I577">
        <v>13.376106374209671</v>
      </c>
    </row>
    <row r="578" spans="5:9" x14ac:dyDescent="0.25">
      <c r="E578">
        <v>578</v>
      </c>
      <c r="F578">
        <v>13.8512737770335</v>
      </c>
      <c r="G578">
        <v>0.12946231551365139</v>
      </c>
      <c r="H578">
        <v>97.15</v>
      </c>
      <c r="I578">
        <v>13.376106374209671</v>
      </c>
    </row>
    <row r="579" spans="5:9" x14ac:dyDescent="0.25">
      <c r="E579">
        <v>579</v>
      </c>
      <c r="F579">
        <v>13.8405742426689</v>
      </c>
      <c r="G579">
        <v>0.13139431238038801</v>
      </c>
      <c r="H579">
        <v>97.15</v>
      </c>
      <c r="I579">
        <v>13.995814660744129</v>
      </c>
    </row>
    <row r="580" spans="5:9" x14ac:dyDescent="0.25">
      <c r="E580">
        <v>580</v>
      </c>
      <c r="F580">
        <v>13.813549803921299</v>
      </c>
      <c r="G580">
        <v>6.5516030386021801E-2</v>
      </c>
      <c r="H580">
        <v>96.85</v>
      </c>
      <c r="I580">
        <v>13.995814660744129</v>
      </c>
    </row>
    <row r="581" spans="5:9" x14ac:dyDescent="0.25">
      <c r="E581">
        <v>581</v>
      </c>
      <c r="F581">
        <v>13.8915116704461</v>
      </c>
      <c r="G581">
        <v>9.9970166822023601E-2</v>
      </c>
      <c r="H581">
        <v>96.85</v>
      </c>
      <c r="I581">
        <v>13.376106374209671</v>
      </c>
    </row>
    <row r="582" spans="5:9" x14ac:dyDescent="0.25">
      <c r="E582">
        <v>582</v>
      </c>
      <c r="F582">
        <v>13.842065744000999</v>
      </c>
      <c r="G582">
        <v>0.1400099717626716</v>
      </c>
      <c r="H582" t="s">
        <v>455</v>
      </c>
      <c r="I582" t="s">
        <v>455</v>
      </c>
    </row>
    <row r="583" spans="5:9" x14ac:dyDescent="0.25">
      <c r="E583">
        <v>583</v>
      </c>
      <c r="F583">
        <v>13.8300397044368</v>
      </c>
      <c r="G583">
        <v>0.1601512208633904</v>
      </c>
      <c r="H583">
        <v>97.85</v>
      </c>
      <c r="I583">
        <v>13.46733975050819</v>
      </c>
    </row>
    <row r="584" spans="5:9" x14ac:dyDescent="0.25">
      <c r="E584">
        <v>584</v>
      </c>
      <c r="F584">
        <v>13.828699153769801</v>
      </c>
      <c r="G584">
        <v>6.6589610661689794E-2</v>
      </c>
      <c r="H584">
        <v>98.15</v>
      </c>
      <c r="I584">
        <v>13.46733975050819</v>
      </c>
    </row>
    <row r="585" spans="5:9" x14ac:dyDescent="0.25">
      <c r="E585">
        <v>585</v>
      </c>
      <c r="F585">
        <v>13.8176232022804</v>
      </c>
      <c r="G585">
        <v>0.1175305261666364</v>
      </c>
      <c r="H585">
        <v>98.15</v>
      </c>
      <c r="I585">
        <v>13.875687974472411</v>
      </c>
    </row>
    <row r="586" spans="5:9" x14ac:dyDescent="0.25">
      <c r="E586">
        <v>586</v>
      </c>
      <c r="F586">
        <v>13.831604401001201</v>
      </c>
      <c r="G586">
        <v>6.1607505006673002E-2</v>
      </c>
      <c r="H586">
        <v>97.85</v>
      </c>
      <c r="I586">
        <v>13.875687974472411</v>
      </c>
    </row>
    <row r="587" spans="5:9" x14ac:dyDescent="0.25">
      <c r="E587">
        <v>587</v>
      </c>
      <c r="F587">
        <v>13.8359328636072</v>
      </c>
      <c r="G587">
        <v>0.10900734748072879</v>
      </c>
      <c r="H587">
        <v>97.85</v>
      </c>
      <c r="I587">
        <v>13.46733975050819</v>
      </c>
    </row>
    <row r="588" spans="5:9" x14ac:dyDescent="0.25">
      <c r="E588">
        <v>588</v>
      </c>
      <c r="F588">
        <v>13.832520549562799</v>
      </c>
      <c r="G588">
        <v>0.1035863906756164</v>
      </c>
      <c r="H588" t="s">
        <v>455</v>
      </c>
      <c r="I588" t="s">
        <v>455</v>
      </c>
    </row>
    <row r="589" spans="5:9" x14ac:dyDescent="0.25">
      <c r="E589">
        <v>589</v>
      </c>
      <c r="F589">
        <v>13.850241747918</v>
      </c>
      <c r="G589">
        <v>0.1010856157457144</v>
      </c>
      <c r="H589">
        <v>98.85</v>
      </c>
      <c r="I589">
        <v>13.321124194968876</v>
      </c>
    </row>
    <row r="590" spans="5:9" x14ac:dyDescent="0.25">
      <c r="E590">
        <v>590</v>
      </c>
      <c r="F590">
        <v>13.843690401460499</v>
      </c>
      <c r="G590">
        <v>8.8057819792651398E-2</v>
      </c>
      <c r="H590">
        <v>99.15</v>
      </c>
      <c r="I590">
        <v>13.321124194968876</v>
      </c>
    </row>
    <row r="591" spans="5:9" x14ac:dyDescent="0.25">
      <c r="E591">
        <v>591</v>
      </c>
      <c r="F591">
        <v>13.816453142864599</v>
      </c>
      <c r="G591">
        <v>4.7236255086559799E-2</v>
      </c>
      <c r="H591">
        <v>99.15</v>
      </c>
      <c r="I591">
        <v>14.044620752688923</v>
      </c>
    </row>
    <row r="592" spans="5:9" x14ac:dyDescent="0.25">
      <c r="E592">
        <v>592</v>
      </c>
      <c r="F592">
        <v>13.814026486216299</v>
      </c>
      <c r="G592">
        <v>7.6860866467591799E-2</v>
      </c>
      <c r="H592">
        <v>98.85</v>
      </c>
      <c r="I592">
        <v>14.044620752688923</v>
      </c>
    </row>
    <row r="593" spans="5:9" x14ac:dyDescent="0.25">
      <c r="E593">
        <v>593</v>
      </c>
      <c r="F593">
        <v>13.822212155058599</v>
      </c>
      <c r="G593">
        <v>6.9628150279882395E-2</v>
      </c>
      <c r="H593">
        <v>98.85</v>
      </c>
      <c r="I593">
        <v>13.321124194968876</v>
      </c>
    </row>
    <row r="594" spans="5:9" x14ac:dyDescent="0.25">
      <c r="E594">
        <v>594</v>
      </c>
      <c r="F594">
        <v>13.8319427704788</v>
      </c>
      <c r="G594">
        <v>8.4500812965645405E-2</v>
      </c>
      <c r="H594" t="s">
        <v>455</v>
      </c>
      <c r="I594" t="s">
        <v>455</v>
      </c>
    </row>
    <row r="595" spans="5:9" x14ac:dyDescent="0.25">
      <c r="E595">
        <v>595</v>
      </c>
      <c r="F595">
        <v>13.851015586832</v>
      </c>
      <c r="G595">
        <v>6.3959585647516207E-2</v>
      </c>
      <c r="H595">
        <v>99.85</v>
      </c>
      <c r="I595">
        <v>13.416425613470008</v>
      </c>
    </row>
    <row r="596" spans="5:9" x14ac:dyDescent="0.25">
      <c r="E596">
        <v>596</v>
      </c>
      <c r="F596">
        <v>13.818263026755799</v>
      </c>
      <c r="G596">
        <v>9.7338500914314396E-2</v>
      </c>
      <c r="H596">
        <v>100.15</v>
      </c>
      <c r="I596">
        <v>13.416425613470008</v>
      </c>
    </row>
    <row r="597" spans="5:9" x14ac:dyDescent="0.25">
      <c r="E597">
        <v>597</v>
      </c>
      <c r="F597">
        <v>13.9215663187315</v>
      </c>
      <c r="G597">
        <v>0.31476954191005602</v>
      </c>
      <c r="H597">
        <v>100.15</v>
      </c>
      <c r="I597">
        <v>13.840084504860794</v>
      </c>
    </row>
    <row r="598" spans="5:9" x14ac:dyDescent="0.25">
      <c r="E598">
        <v>598</v>
      </c>
      <c r="F598">
        <v>13.842606096200999</v>
      </c>
      <c r="G598">
        <v>0.29824002636652802</v>
      </c>
      <c r="H598">
        <v>99.85</v>
      </c>
      <c r="I598">
        <v>13.840084504860794</v>
      </c>
    </row>
    <row r="599" spans="5:9" x14ac:dyDescent="0.25">
      <c r="E599">
        <v>599</v>
      </c>
      <c r="F599">
        <v>13.9075781458312</v>
      </c>
      <c r="G599">
        <v>0.29676848622844598</v>
      </c>
      <c r="H599">
        <v>99.85</v>
      </c>
      <c r="I599">
        <v>13.416425613470008</v>
      </c>
    </row>
    <row r="600" spans="5:9" x14ac:dyDescent="0.25">
      <c r="E600">
        <v>600</v>
      </c>
      <c r="F600">
        <v>13.8471424452673</v>
      </c>
      <c r="G600">
        <v>0.45452687787542401</v>
      </c>
      <c r="H600" t="s">
        <v>455</v>
      </c>
      <c r="I600" t="s">
        <v>455</v>
      </c>
    </row>
    <row r="601" spans="5:9" x14ac:dyDescent="0.25">
      <c r="E601">
        <v>601</v>
      </c>
      <c r="F601">
        <v>13.7837104999901</v>
      </c>
      <c r="G601">
        <v>0.28499350234699</v>
      </c>
      <c r="H601">
        <v>100.85</v>
      </c>
      <c r="I601">
        <v>13.52388724792838</v>
      </c>
    </row>
    <row r="602" spans="5:9" x14ac:dyDescent="0.25">
      <c r="E602">
        <v>602</v>
      </c>
      <c r="F602">
        <v>13.7161805398848</v>
      </c>
      <c r="G602">
        <v>0.61077427779108395</v>
      </c>
      <c r="H602">
        <v>101.15</v>
      </c>
      <c r="I602">
        <v>13.52388724792838</v>
      </c>
    </row>
    <row r="603" spans="5:9" x14ac:dyDescent="0.25">
      <c r="E603">
        <v>603</v>
      </c>
      <c r="F603">
        <v>13.8961321077753</v>
      </c>
      <c r="G603">
        <v>0.37585223058897599</v>
      </c>
      <c r="H603">
        <v>101.15</v>
      </c>
      <c r="I603">
        <v>13.813881072366621</v>
      </c>
    </row>
    <row r="604" spans="5:9" x14ac:dyDescent="0.25">
      <c r="E604">
        <v>604</v>
      </c>
      <c r="F604">
        <v>13.824547348986799</v>
      </c>
      <c r="G604">
        <v>0.356772117045416</v>
      </c>
      <c r="H604">
        <v>100.85</v>
      </c>
      <c r="I604">
        <v>13.813881072366621</v>
      </c>
    </row>
    <row r="605" spans="5:9" x14ac:dyDescent="0.25">
      <c r="E605">
        <v>605</v>
      </c>
      <c r="F605">
        <v>13.822128510444101</v>
      </c>
      <c r="G605">
        <v>0.56890679926442</v>
      </c>
      <c r="H605">
        <v>100.85</v>
      </c>
      <c r="I605">
        <v>13.52388724792838</v>
      </c>
    </row>
    <row r="606" spans="5:9" x14ac:dyDescent="0.25">
      <c r="E606">
        <v>606</v>
      </c>
      <c r="F606">
        <v>13.8391753806333</v>
      </c>
      <c r="G606">
        <v>0.81002870114940595</v>
      </c>
      <c r="H606" t="s">
        <v>455</v>
      </c>
      <c r="I606" t="s">
        <v>455</v>
      </c>
    </row>
    <row r="607" spans="5:9" x14ac:dyDescent="0.25">
      <c r="E607">
        <v>607</v>
      </c>
      <c r="F607">
        <v>14.0403701397258</v>
      </c>
      <c r="G607">
        <v>0.65388841885148596</v>
      </c>
      <c r="H607">
        <v>101.85</v>
      </c>
      <c r="I607">
        <v>13.386541611832504</v>
      </c>
    </row>
    <row r="608" spans="5:9" x14ac:dyDescent="0.25">
      <c r="E608">
        <v>608</v>
      </c>
      <c r="F608">
        <v>13.9313068038671</v>
      </c>
      <c r="G608">
        <v>0.45686066427934202</v>
      </c>
      <c r="H608">
        <v>102.15</v>
      </c>
      <c r="I608">
        <v>13.386541611832504</v>
      </c>
    </row>
    <row r="609" spans="5:9" x14ac:dyDescent="0.25">
      <c r="E609">
        <v>609</v>
      </c>
      <c r="F609">
        <v>13.970193651042599</v>
      </c>
      <c r="G609">
        <v>0.611483734353516</v>
      </c>
      <c r="H609">
        <v>102.15</v>
      </c>
      <c r="I609">
        <v>13.944928391212096</v>
      </c>
    </row>
    <row r="610" spans="5:9" x14ac:dyDescent="0.25">
      <c r="E610">
        <v>610</v>
      </c>
      <c r="F610">
        <v>13.966807734792001</v>
      </c>
      <c r="G610">
        <v>0.56564780781665003</v>
      </c>
      <c r="H610">
        <v>101.85</v>
      </c>
      <c r="I610">
        <v>13.944928391212096</v>
      </c>
    </row>
    <row r="611" spans="5:9" x14ac:dyDescent="0.25">
      <c r="E611">
        <v>611</v>
      </c>
      <c r="F611">
        <v>13.8960274914406</v>
      </c>
      <c r="G611">
        <v>0.55438289248588002</v>
      </c>
      <c r="H611">
        <v>101.85</v>
      </c>
      <c r="I611">
        <v>13.386541611832504</v>
      </c>
    </row>
    <row r="612" spans="5:9" x14ac:dyDescent="0.25">
      <c r="E612">
        <v>612</v>
      </c>
      <c r="F612">
        <v>13.997994567329799</v>
      </c>
      <c r="G612">
        <v>0.62778047578100404</v>
      </c>
      <c r="H612" t="s">
        <v>455</v>
      </c>
      <c r="I612" t="s">
        <v>455</v>
      </c>
    </row>
    <row r="613" spans="5:9" x14ac:dyDescent="0.25">
      <c r="E613">
        <v>613</v>
      </c>
      <c r="F613">
        <v>13.9586349592972</v>
      </c>
      <c r="G613">
        <v>0.53997418978625</v>
      </c>
      <c r="H613">
        <v>102.85</v>
      </c>
      <c r="I613">
        <v>13.23728370081035</v>
      </c>
    </row>
    <row r="614" spans="5:9" x14ac:dyDescent="0.25">
      <c r="E614">
        <v>614</v>
      </c>
      <c r="F614">
        <v>13.9609631000222</v>
      </c>
      <c r="G614">
        <v>0.52357431058762405</v>
      </c>
      <c r="H614">
        <v>103.15</v>
      </c>
      <c r="I614">
        <v>13.23728370081035</v>
      </c>
    </row>
    <row r="615" spans="5:9" x14ac:dyDescent="0.25">
      <c r="E615">
        <v>615</v>
      </c>
      <c r="F615">
        <v>13.973445422486099</v>
      </c>
      <c r="G615">
        <v>0.55550163805868802</v>
      </c>
      <c r="H615">
        <v>103.15</v>
      </c>
      <c r="I615">
        <v>14.08390172880725</v>
      </c>
    </row>
    <row r="616" spans="5:9" x14ac:dyDescent="0.25">
      <c r="E616">
        <v>616</v>
      </c>
      <c r="F616">
        <v>14.044278956225501</v>
      </c>
      <c r="G616">
        <v>0.99257974090312995</v>
      </c>
      <c r="H616">
        <v>102.85</v>
      </c>
      <c r="I616">
        <v>14.08390172880725</v>
      </c>
    </row>
    <row r="617" spans="5:9" x14ac:dyDescent="0.25">
      <c r="E617">
        <v>617</v>
      </c>
      <c r="F617">
        <v>13.940856623536501</v>
      </c>
      <c r="G617">
        <v>0.55616183859687796</v>
      </c>
      <c r="H617">
        <v>102.85</v>
      </c>
      <c r="I617">
        <v>13.23728370081035</v>
      </c>
    </row>
    <row r="618" spans="5:9" x14ac:dyDescent="0.25">
      <c r="E618">
        <v>618</v>
      </c>
      <c r="F618">
        <v>13.950606301500301</v>
      </c>
      <c r="G618">
        <v>0.67640140504914004</v>
      </c>
      <c r="H618" t="s">
        <v>455</v>
      </c>
      <c r="I618" t="s">
        <v>455</v>
      </c>
    </row>
    <row r="619" spans="5:9" x14ac:dyDescent="0.25">
      <c r="E619">
        <v>619</v>
      </c>
      <c r="F619">
        <v>13.935609307599499</v>
      </c>
      <c r="G619">
        <v>0.509962897591412</v>
      </c>
      <c r="H619">
        <v>103.85</v>
      </c>
      <c r="I619">
        <v>13.525651728171933</v>
      </c>
    </row>
    <row r="620" spans="5:9" x14ac:dyDescent="0.25">
      <c r="E620">
        <v>620</v>
      </c>
      <c r="F620">
        <v>13.9166076923161</v>
      </c>
      <c r="G620">
        <v>0.60207698041643198</v>
      </c>
      <c r="H620">
        <v>104.15</v>
      </c>
      <c r="I620">
        <v>13.525651728171933</v>
      </c>
    </row>
    <row r="621" spans="5:9" x14ac:dyDescent="0.25">
      <c r="E621">
        <v>621</v>
      </c>
      <c r="F621">
        <v>13.957549303751</v>
      </c>
      <c r="G621">
        <v>0.76084893689986999</v>
      </c>
      <c r="H621">
        <v>104.15</v>
      </c>
      <c r="I621">
        <v>13.766207644761867</v>
      </c>
    </row>
    <row r="622" spans="5:9" x14ac:dyDescent="0.25">
      <c r="E622">
        <v>622</v>
      </c>
      <c r="F622">
        <v>13.9737689268417</v>
      </c>
      <c r="G622">
        <v>0.66124921120604596</v>
      </c>
      <c r="H622">
        <v>103.85</v>
      </c>
      <c r="I622">
        <v>13.766207644761867</v>
      </c>
    </row>
    <row r="623" spans="5:9" x14ac:dyDescent="0.25">
      <c r="E623">
        <v>623</v>
      </c>
      <c r="F623">
        <v>14.014471864636601</v>
      </c>
      <c r="G623">
        <v>0.86727563634220195</v>
      </c>
      <c r="H623">
        <v>103.85</v>
      </c>
      <c r="I623">
        <v>13.525651728171933</v>
      </c>
    </row>
    <row r="624" spans="5:9" x14ac:dyDescent="0.25">
      <c r="E624">
        <v>624</v>
      </c>
      <c r="F624">
        <v>14.0344020004064</v>
      </c>
      <c r="G624">
        <v>0.77416369678779795</v>
      </c>
      <c r="H624" t="s">
        <v>455</v>
      </c>
      <c r="I624" t="s">
        <v>455</v>
      </c>
    </row>
    <row r="625" spans="5:9" x14ac:dyDescent="0.25">
      <c r="E625">
        <v>625</v>
      </c>
      <c r="F625">
        <v>13.996386992294401</v>
      </c>
      <c r="G625">
        <v>0.554296100885732</v>
      </c>
      <c r="H625">
        <v>104.85</v>
      </c>
      <c r="I625">
        <v>13.555798730968885</v>
      </c>
    </row>
    <row r="626" spans="5:9" x14ac:dyDescent="0.25">
      <c r="E626">
        <v>626</v>
      </c>
      <c r="F626">
        <v>13.968164125966499</v>
      </c>
      <c r="G626">
        <v>0.54584365383190403</v>
      </c>
      <c r="H626">
        <v>105.15</v>
      </c>
      <c r="I626">
        <v>13.555798730968885</v>
      </c>
    </row>
    <row r="627" spans="5:9" x14ac:dyDescent="0.25">
      <c r="E627">
        <v>627</v>
      </c>
      <c r="F627">
        <v>14.030652408543901</v>
      </c>
      <c r="G627">
        <v>0.78034066144237602</v>
      </c>
      <c r="H627">
        <v>105.15</v>
      </c>
      <c r="I627">
        <v>13.864460791167716</v>
      </c>
    </row>
    <row r="628" spans="5:9" x14ac:dyDescent="0.25">
      <c r="E628">
        <v>628</v>
      </c>
      <c r="F628">
        <v>14.047880890325301</v>
      </c>
      <c r="G628">
        <v>0.50454017217537195</v>
      </c>
      <c r="H628">
        <v>104.85</v>
      </c>
      <c r="I628">
        <v>13.864460791167716</v>
      </c>
    </row>
    <row r="629" spans="5:9" x14ac:dyDescent="0.25">
      <c r="E629">
        <v>629</v>
      </c>
      <c r="F629">
        <v>13.951746927835501</v>
      </c>
      <c r="G629">
        <v>0.59253603206610606</v>
      </c>
      <c r="H629">
        <v>104.85</v>
      </c>
      <c r="I629">
        <v>13.555798730968885</v>
      </c>
    </row>
    <row r="630" spans="5:9" x14ac:dyDescent="0.25">
      <c r="E630">
        <v>630</v>
      </c>
      <c r="F630">
        <v>13.9475601503724</v>
      </c>
      <c r="G630">
        <v>0.50481014795751999</v>
      </c>
      <c r="H630" t="s">
        <v>455</v>
      </c>
      <c r="I630" t="s">
        <v>455</v>
      </c>
    </row>
    <row r="631" spans="5:9" x14ac:dyDescent="0.25">
      <c r="E631">
        <v>631</v>
      </c>
      <c r="F631">
        <v>13.9448689120503</v>
      </c>
      <c r="G631">
        <v>0.50227137992675197</v>
      </c>
      <c r="H631">
        <v>105.85</v>
      </c>
      <c r="I631">
        <v>13.398011487650674</v>
      </c>
    </row>
    <row r="632" spans="5:9" x14ac:dyDescent="0.25">
      <c r="E632">
        <v>632</v>
      </c>
      <c r="F632">
        <v>14.01920363534</v>
      </c>
      <c r="G632">
        <v>1.23840898615643</v>
      </c>
      <c r="H632">
        <v>106.15</v>
      </c>
      <c r="I632">
        <v>13.398011487650674</v>
      </c>
    </row>
    <row r="633" spans="5:9" x14ac:dyDescent="0.25">
      <c r="E633">
        <v>633</v>
      </c>
      <c r="F633">
        <v>13.9391154229021</v>
      </c>
      <c r="G633">
        <v>0.49333210055847798</v>
      </c>
      <c r="H633">
        <v>106.15</v>
      </c>
      <c r="I633">
        <v>13.856072146584925</v>
      </c>
    </row>
    <row r="634" spans="5:9" x14ac:dyDescent="0.25">
      <c r="E634">
        <v>634</v>
      </c>
      <c r="F634">
        <v>13.993104609234001</v>
      </c>
      <c r="G634">
        <v>1.106881105313636</v>
      </c>
      <c r="H634">
        <v>105.85</v>
      </c>
      <c r="I634">
        <v>13.856072146584925</v>
      </c>
    </row>
    <row r="635" spans="5:9" x14ac:dyDescent="0.25">
      <c r="E635">
        <v>635</v>
      </c>
      <c r="F635">
        <v>13.997950656091501</v>
      </c>
      <c r="G635">
        <v>0.67093879061397599</v>
      </c>
      <c r="H635">
        <v>105.85</v>
      </c>
      <c r="I635">
        <v>13.398011487650674</v>
      </c>
    </row>
    <row r="636" spans="5:9" x14ac:dyDescent="0.25">
      <c r="E636">
        <v>636</v>
      </c>
      <c r="F636">
        <v>14.037542591407799</v>
      </c>
      <c r="G636">
        <v>1.032559745638024</v>
      </c>
      <c r="H636" t="s">
        <v>455</v>
      </c>
      <c r="I636" t="s">
        <v>455</v>
      </c>
    </row>
    <row r="637" spans="5:9" x14ac:dyDescent="0.25">
      <c r="E637">
        <v>637</v>
      </c>
      <c r="F637">
        <v>13.999779934212601</v>
      </c>
      <c r="G637">
        <v>0.78375487448888603</v>
      </c>
      <c r="H637">
        <v>106.85</v>
      </c>
      <c r="I637">
        <v>13.433510573499889</v>
      </c>
    </row>
    <row r="638" spans="5:9" x14ac:dyDescent="0.25">
      <c r="E638">
        <v>638</v>
      </c>
      <c r="F638">
        <v>13.6039758557782</v>
      </c>
      <c r="G638">
        <v>0.43247649030218599</v>
      </c>
      <c r="H638">
        <v>107.15</v>
      </c>
      <c r="I638">
        <v>13.433510573499889</v>
      </c>
    </row>
    <row r="639" spans="5:9" x14ac:dyDescent="0.25">
      <c r="E639">
        <v>639</v>
      </c>
      <c r="F639">
        <v>13.6076623466674</v>
      </c>
      <c r="G639">
        <v>0.28471457562502001</v>
      </c>
      <c r="H639">
        <v>107.15</v>
      </c>
      <c r="I639">
        <v>13.845804374970312</v>
      </c>
    </row>
    <row r="640" spans="5:9" x14ac:dyDescent="0.25">
      <c r="E640">
        <v>640</v>
      </c>
      <c r="F640">
        <v>13.6018417434308</v>
      </c>
      <c r="G640">
        <v>0.61265159897754395</v>
      </c>
      <c r="H640">
        <v>106.85</v>
      </c>
      <c r="I640">
        <v>13.845804374970312</v>
      </c>
    </row>
    <row r="641" spans="5:9" x14ac:dyDescent="0.25">
      <c r="E641">
        <v>641</v>
      </c>
      <c r="F641">
        <v>13.5565375379289</v>
      </c>
      <c r="G641">
        <v>0.38980579572068802</v>
      </c>
      <c r="H641">
        <v>106.85</v>
      </c>
      <c r="I641">
        <v>13.433510573499889</v>
      </c>
    </row>
    <row r="642" spans="5:9" x14ac:dyDescent="0.25">
      <c r="E642">
        <v>642</v>
      </c>
      <c r="F642">
        <v>13.5653445707371</v>
      </c>
      <c r="G642">
        <v>0.38880018378811398</v>
      </c>
      <c r="H642" t="s">
        <v>455</v>
      </c>
      <c r="I642" t="s">
        <v>455</v>
      </c>
    </row>
    <row r="643" spans="5:9" x14ac:dyDescent="0.25">
      <c r="E643">
        <v>643</v>
      </c>
      <c r="F643">
        <v>13.6022278003637</v>
      </c>
      <c r="G643">
        <v>0.39240738742468001</v>
      </c>
      <c r="H643">
        <v>107.85</v>
      </c>
      <c r="I643">
        <v>13.498617729914448</v>
      </c>
    </row>
    <row r="644" spans="5:9" x14ac:dyDescent="0.25">
      <c r="E644">
        <v>644</v>
      </c>
      <c r="F644">
        <v>13.547529323457001</v>
      </c>
      <c r="G644">
        <v>0.40898242294053799</v>
      </c>
      <c r="H644">
        <v>108.15</v>
      </c>
      <c r="I644">
        <v>13.498617729914448</v>
      </c>
    </row>
    <row r="645" spans="5:9" x14ac:dyDescent="0.25">
      <c r="E645">
        <v>645</v>
      </c>
      <c r="F645">
        <v>13.5555424469377</v>
      </c>
      <c r="G645">
        <v>0.32807014124449202</v>
      </c>
      <c r="H645">
        <v>108.15</v>
      </c>
      <c r="I645">
        <v>13.767470525774351</v>
      </c>
    </row>
    <row r="646" spans="5:9" x14ac:dyDescent="0.25">
      <c r="E646">
        <v>646</v>
      </c>
      <c r="F646">
        <v>13.5706516697133</v>
      </c>
      <c r="G646">
        <v>0.50448353391811596</v>
      </c>
      <c r="H646">
        <v>107.85</v>
      </c>
      <c r="I646">
        <v>13.767470525774351</v>
      </c>
    </row>
    <row r="647" spans="5:9" x14ac:dyDescent="0.25">
      <c r="E647">
        <v>647</v>
      </c>
      <c r="F647">
        <v>13.541101918269799</v>
      </c>
      <c r="G647">
        <v>0.36596543793647801</v>
      </c>
      <c r="H647">
        <v>107.85</v>
      </c>
      <c r="I647">
        <v>13.498617729914448</v>
      </c>
    </row>
    <row r="648" spans="5:9" x14ac:dyDescent="0.25">
      <c r="E648">
        <v>648</v>
      </c>
      <c r="F648">
        <v>13.542825740983901</v>
      </c>
      <c r="G648">
        <v>0.37349187611128398</v>
      </c>
      <c r="H648" t="s">
        <v>455</v>
      </c>
      <c r="I648" t="s">
        <v>455</v>
      </c>
    </row>
    <row r="649" spans="5:9" x14ac:dyDescent="0.25">
      <c r="E649">
        <v>649</v>
      </c>
      <c r="F649">
        <v>13.5456090858483</v>
      </c>
      <c r="G649">
        <v>0.32842774250253398</v>
      </c>
      <c r="H649">
        <v>108.85</v>
      </c>
      <c r="I649">
        <v>13.459452282026465</v>
      </c>
    </row>
    <row r="650" spans="5:9" x14ac:dyDescent="0.25">
      <c r="E650">
        <v>650</v>
      </c>
      <c r="F650">
        <v>13.5884192988461</v>
      </c>
      <c r="G650">
        <v>0.461339823150686</v>
      </c>
      <c r="H650">
        <v>109.15</v>
      </c>
      <c r="I650">
        <v>13.459452282026465</v>
      </c>
    </row>
    <row r="651" spans="5:9" x14ac:dyDescent="0.25">
      <c r="E651">
        <v>651</v>
      </c>
      <c r="F651">
        <v>13.5917303990009</v>
      </c>
      <c r="G651">
        <v>0.60866879661769402</v>
      </c>
      <c r="H651">
        <v>109.15</v>
      </c>
      <c r="I651">
        <v>13.808466111159333</v>
      </c>
    </row>
    <row r="652" spans="5:9" x14ac:dyDescent="0.25">
      <c r="E652">
        <v>652</v>
      </c>
      <c r="F652">
        <v>13.5728671261227</v>
      </c>
      <c r="G652">
        <v>0.496521058235596</v>
      </c>
      <c r="H652">
        <v>108.85</v>
      </c>
      <c r="I652">
        <v>13.808466111159333</v>
      </c>
    </row>
    <row r="653" spans="5:9" x14ac:dyDescent="0.25">
      <c r="E653">
        <v>653</v>
      </c>
      <c r="F653">
        <v>13.5863985238725</v>
      </c>
      <c r="G653">
        <v>0.60695083312855203</v>
      </c>
      <c r="H653">
        <v>108.85</v>
      </c>
      <c r="I653">
        <v>13.459452282026465</v>
      </c>
    </row>
    <row r="654" spans="5:9" x14ac:dyDescent="0.25">
      <c r="E654">
        <v>654</v>
      </c>
      <c r="F654">
        <v>13.560381460761599</v>
      </c>
      <c r="G654">
        <v>0.37695019944723002</v>
      </c>
      <c r="H654" t="s">
        <v>455</v>
      </c>
      <c r="I654" t="s">
        <v>455</v>
      </c>
    </row>
    <row r="655" spans="5:9" x14ac:dyDescent="0.25">
      <c r="E655">
        <v>655</v>
      </c>
      <c r="F655">
        <v>13.5759182391105</v>
      </c>
      <c r="G655">
        <v>0.50561483399208995</v>
      </c>
      <c r="H655">
        <v>109.85</v>
      </c>
      <c r="I655">
        <v>13.355943679740678</v>
      </c>
    </row>
    <row r="656" spans="5:9" x14ac:dyDescent="0.25">
      <c r="E656">
        <v>656</v>
      </c>
      <c r="F656">
        <v>13.5518591399013</v>
      </c>
      <c r="G656">
        <v>0.48993148138522602</v>
      </c>
      <c r="H656">
        <v>110.15</v>
      </c>
      <c r="I656">
        <v>13.355943679740678</v>
      </c>
    </row>
    <row r="657" spans="5:9" x14ac:dyDescent="0.25">
      <c r="E657">
        <v>657</v>
      </c>
      <c r="F657">
        <v>13.630789122034701</v>
      </c>
      <c r="G657">
        <v>0.46037870058751601</v>
      </c>
      <c r="H657">
        <v>110.15</v>
      </c>
      <c r="I657">
        <v>13.852499960449522</v>
      </c>
    </row>
    <row r="658" spans="5:9" x14ac:dyDescent="0.25">
      <c r="E658">
        <v>658</v>
      </c>
      <c r="F658">
        <v>13.563216546190899</v>
      </c>
      <c r="G658">
        <v>0.44399728575595998</v>
      </c>
      <c r="H658">
        <v>109.85</v>
      </c>
      <c r="I658">
        <v>13.852499960449522</v>
      </c>
    </row>
    <row r="659" spans="5:9" x14ac:dyDescent="0.25">
      <c r="E659">
        <v>659</v>
      </c>
      <c r="F659">
        <v>13.556124137381801</v>
      </c>
      <c r="G659">
        <v>0.46827919089755199</v>
      </c>
      <c r="H659">
        <v>109.85</v>
      </c>
      <c r="I659">
        <v>13.355943679740678</v>
      </c>
    </row>
    <row r="660" spans="5:9" x14ac:dyDescent="0.25">
      <c r="E660">
        <v>660</v>
      </c>
      <c r="F660">
        <v>13.8400055258634</v>
      </c>
      <c r="G660">
        <v>0.1145908086362028</v>
      </c>
      <c r="H660" t="s">
        <v>455</v>
      </c>
      <c r="I660" t="s">
        <v>455</v>
      </c>
    </row>
    <row r="661" spans="5:9" x14ac:dyDescent="0.25">
      <c r="E661">
        <v>661</v>
      </c>
      <c r="F661">
        <v>13.7737502585831</v>
      </c>
      <c r="G661">
        <v>8.1360591977867394E-2</v>
      </c>
      <c r="H661">
        <v>110.85</v>
      </c>
      <c r="I661">
        <v>13.451954817425023</v>
      </c>
    </row>
    <row r="662" spans="5:9" x14ac:dyDescent="0.25">
      <c r="E662">
        <v>662</v>
      </c>
      <c r="F662">
        <v>13.8099455037871</v>
      </c>
      <c r="G662">
        <v>5.9068910431457601E-2</v>
      </c>
      <c r="H662">
        <v>111.15</v>
      </c>
      <c r="I662">
        <v>13.451954817425023</v>
      </c>
    </row>
    <row r="663" spans="5:9" x14ac:dyDescent="0.25">
      <c r="E663">
        <v>663</v>
      </c>
      <c r="F663">
        <v>13.8884607437864</v>
      </c>
      <c r="G663">
        <v>0.11684745958817359</v>
      </c>
      <c r="H663">
        <v>111.15</v>
      </c>
      <c r="I663">
        <v>13.765353847223576</v>
      </c>
    </row>
    <row r="664" spans="5:9" x14ac:dyDescent="0.25">
      <c r="E664">
        <v>664</v>
      </c>
      <c r="F664">
        <v>13.8245524626732</v>
      </c>
      <c r="G664">
        <v>7.9349862897335394E-2</v>
      </c>
      <c r="H664">
        <v>110.85</v>
      </c>
      <c r="I664">
        <v>13.765353847223576</v>
      </c>
    </row>
    <row r="665" spans="5:9" x14ac:dyDescent="0.25">
      <c r="E665">
        <v>665</v>
      </c>
      <c r="F665">
        <v>13.760518008581601</v>
      </c>
      <c r="G665">
        <v>0.1178964186903616</v>
      </c>
      <c r="H665">
        <v>110.85</v>
      </c>
      <c r="I665">
        <v>13.451954817425023</v>
      </c>
    </row>
    <row r="666" spans="5:9" x14ac:dyDescent="0.25">
      <c r="E666">
        <v>666</v>
      </c>
      <c r="F666">
        <v>13.7741111531918</v>
      </c>
      <c r="G666">
        <v>5.0149468115084798E-2</v>
      </c>
      <c r="H666" t="s">
        <v>455</v>
      </c>
      <c r="I666" t="s">
        <v>455</v>
      </c>
    </row>
    <row r="667" spans="5:9" x14ac:dyDescent="0.25">
      <c r="E667">
        <v>667</v>
      </c>
      <c r="F667">
        <v>13.7620536136897</v>
      </c>
      <c r="G667">
        <v>6.6889689051220405E-2</v>
      </c>
      <c r="H667">
        <v>111.85</v>
      </c>
      <c r="I667">
        <v>13.479285182135163</v>
      </c>
    </row>
    <row r="668" spans="5:9" x14ac:dyDescent="0.25">
      <c r="E668">
        <v>668</v>
      </c>
      <c r="F668">
        <v>13.7607140393162</v>
      </c>
      <c r="G668">
        <v>5.9809260176999599E-2</v>
      </c>
      <c r="H668">
        <v>112.15</v>
      </c>
      <c r="I668">
        <v>13.479285182135163</v>
      </c>
    </row>
    <row r="669" spans="5:9" x14ac:dyDescent="0.25">
      <c r="E669">
        <v>669</v>
      </c>
      <c r="F669">
        <v>13.808878200277199</v>
      </c>
      <c r="G669">
        <v>0.1209945396885526</v>
      </c>
      <c r="H669">
        <v>112.15</v>
      </c>
      <c r="I669">
        <v>13.863202728911839</v>
      </c>
    </row>
    <row r="670" spans="5:9" x14ac:dyDescent="0.25">
      <c r="E670">
        <v>670</v>
      </c>
      <c r="F670">
        <v>13.8244598457389</v>
      </c>
      <c r="G670">
        <v>0.13575152965988499</v>
      </c>
      <c r="H670">
        <v>111.85</v>
      </c>
      <c r="I670">
        <v>13.863202728911839</v>
      </c>
    </row>
    <row r="671" spans="5:9" x14ac:dyDescent="0.25">
      <c r="E671">
        <v>671</v>
      </c>
      <c r="F671">
        <v>13.8782211162402</v>
      </c>
      <c r="G671">
        <v>0.13227010929704039</v>
      </c>
      <c r="H671">
        <v>111.85</v>
      </c>
      <c r="I671">
        <v>13.479285182135163</v>
      </c>
    </row>
    <row r="672" spans="5:9" x14ac:dyDescent="0.25">
      <c r="E672">
        <v>672</v>
      </c>
      <c r="F672">
        <v>13.873699843491901</v>
      </c>
      <c r="G672">
        <v>0.1501107865635958</v>
      </c>
      <c r="H672" t="s">
        <v>455</v>
      </c>
      <c r="I672" t="s">
        <v>455</v>
      </c>
    </row>
    <row r="673" spans="5:9" x14ac:dyDescent="0.25">
      <c r="E673">
        <v>673</v>
      </c>
      <c r="F673">
        <v>13.840205252331801</v>
      </c>
      <c r="G673">
        <v>7.5106713812293197E-2</v>
      </c>
      <c r="H673">
        <v>112.85</v>
      </c>
      <c r="I673">
        <v>13.52763472570078</v>
      </c>
    </row>
    <row r="674" spans="5:9" x14ac:dyDescent="0.25">
      <c r="E674">
        <v>674</v>
      </c>
      <c r="F674">
        <v>13.7537573461848</v>
      </c>
      <c r="G674">
        <v>5.3263920805965002E-2</v>
      </c>
      <c r="H674">
        <v>113.15</v>
      </c>
      <c r="I674">
        <v>13.52763472570078</v>
      </c>
    </row>
    <row r="675" spans="5:9" x14ac:dyDescent="0.25">
      <c r="E675">
        <v>675</v>
      </c>
      <c r="F675">
        <v>13.811982601767101</v>
      </c>
      <c r="G675">
        <v>9.8771543259479802E-2</v>
      </c>
      <c r="H675">
        <v>113.15</v>
      </c>
      <c r="I675">
        <v>13.73904056268522</v>
      </c>
    </row>
    <row r="676" spans="5:9" x14ac:dyDescent="0.25">
      <c r="E676">
        <v>676</v>
      </c>
      <c r="F676">
        <v>13.7575941601291</v>
      </c>
      <c r="G676">
        <v>9.9796299327361407E-2</v>
      </c>
      <c r="H676">
        <v>112.85</v>
      </c>
      <c r="I676">
        <v>13.73904056268522</v>
      </c>
    </row>
    <row r="677" spans="5:9" x14ac:dyDescent="0.25">
      <c r="E677">
        <v>677</v>
      </c>
      <c r="F677">
        <v>13.8092369840657</v>
      </c>
      <c r="G677">
        <v>9.7852450594010806E-2</v>
      </c>
      <c r="H677">
        <v>112.85</v>
      </c>
      <c r="I677">
        <v>13.52763472570078</v>
      </c>
    </row>
    <row r="678" spans="5:9" x14ac:dyDescent="0.25">
      <c r="E678">
        <v>678</v>
      </c>
      <c r="F678">
        <v>13.8094684529371</v>
      </c>
      <c r="G678">
        <v>0.16192714484039519</v>
      </c>
      <c r="H678" t="s">
        <v>455</v>
      </c>
      <c r="I678" t="s">
        <v>455</v>
      </c>
    </row>
    <row r="679" spans="5:9" x14ac:dyDescent="0.25">
      <c r="E679">
        <v>679</v>
      </c>
      <c r="F679">
        <v>13.7646159246562</v>
      </c>
      <c r="G679">
        <v>0.12444471022226961</v>
      </c>
      <c r="H679">
        <v>113.85</v>
      </c>
      <c r="I679">
        <v>13.466989275924822</v>
      </c>
    </row>
    <row r="680" spans="5:9" x14ac:dyDescent="0.25">
      <c r="E680">
        <v>680</v>
      </c>
      <c r="F680">
        <v>13.8111304413334</v>
      </c>
      <c r="G680">
        <v>7.2967502785746402E-2</v>
      </c>
      <c r="H680">
        <v>114.15</v>
      </c>
      <c r="I680">
        <v>13.466989275924822</v>
      </c>
    </row>
    <row r="681" spans="5:9" x14ac:dyDescent="0.25">
      <c r="E681">
        <v>681</v>
      </c>
      <c r="F681">
        <v>13.7304691977614</v>
      </c>
      <c r="G681">
        <v>5.6594626471547602E-2</v>
      </c>
      <c r="H681">
        <v>114.15</v>
      </c>
      <c r="I681">
        <v>13.762332845488379</v>
      </c>
    </row>
    <row r="682" spans="5:9" x14ac:dyDescent="0.25">
      <c r="E682">
        <v>682</v>
      </c>
      <c r="F682">
        <v>13.789510093186101</v>
      </c>
      <c r="G682">
        <v>6.8580509318351204E-2</v>
      </c>
      <c r="H682">
        <v>113.85</v>
      </c>
      <c r="I682">
        <v>13.762332845488379</v>
      </c>
    </row>
    <row r="683" spans="5:9" x14ac:dyDescent="0.25">
      <c r="E683">
        <v>683</v>
      </c>
      <c r="F683">
        <v>13.824531875710401</v>
      </c>
      <c r="G683">
        <v>9.3339067663718606E-2</v>
      </c>
      <c r="H683">
        <v>113.85</v>
      </c>
      <c r="I683">
        <v>13.466989275924822</v>
      </c>
    </row>
    <row r="684" spans="5:9" x14ac:dyDescent="0.25">
      <c r="E684">
        <v>684</v>
      </c>
      <c r="F684">
        <v>13.827190993291101</v>
      </c>
      <c r="G684">
        <v>9.0272014474043399E-2</v>
      </c>
      <c r="H684" t="s">
        <v>455</v>
      </c>
      <c r="I684" t="s">
        <v>455</v>
      </c>
    </row>
    <row r="685" spans="5:9" x14ac:dyDescent="0.25">
      <c r="E685">
        <v>685</v>
      </c>
      <c r="F685">
        <v>13.824228269597199</v>
      </c>
      <c r="G685">
        <v>0.13086087262871041</v>
      </c>
      <c r="H685">
        <v>114.85</v>
      </c>
      <c r="I685">
        <v>13.357877938405567</v>
      </c>
    </row>
    <row r="686" spans="5:9" x14ac:dyDescent="0.25">
      <c r="E686">
        <v>686</v>
      </c>
      <c r="F686">
        <v>13.880863771631899</v>
      </c>
      <c r="G686">
        <v>7.8774272081365004E-2</v>
      </c>
      <c r="H686">
        <v>115.15</v>
      </c>
      <c r="I686">
        <v>13.357877938405567</v>
      </c>
    </row>
    <row r="687" spans="5:9" x14ac:dyDescent="0.25">
      <c r="E687">
        <v>687</v>
      </c>
      <c r="F687">
        <v>13.778412485542701</v>
      </c>
      <c r="G687">
        <v>6.2174444518234E-2</v>
      </c>
      <c r="H687">
        <v>115.15</v>
      </c>
      <c r="I687">
        <v>13.703431068762432</v>
      </c>
    </row>
    <row r="688" spans="5:9" x14ac:dyDescent="0.25">
      <c r="E688">
        <v>688</v>
      </c>
      <c r="F688">
        <v>13.850901382902199</v>
      </c>
      <c r="G688">
        <v>0.1178402262204664</v>
      </c>
      <c r="H688">
        <v>114.85</v>
      </c>
      <c r="I688">
        <v>13.703431068762432</v>
      </c>
    </row>
    <row r="689" spans="5:9" x14ac:dyDescent="0.25">
      <c r="E689">
        <v>689</v>
      </c>
      <c r="F689">
        <v>13.7404250818627</v>
      </c>
      <c r="G689">
        <v>4.3422743796270202E-2</v>
      </c>
      <c r="H689">
        <v>114.85</v>
      </c>
      <c r="I689">
        <v>13.357877938405567</v>
      </c>
    </row>
    <row r="690" spans="5:9" x14ac:dyDescent="0.25">
      <c r="E690">
        <v>690</v>
      </c>
      <c r="F690">
        <v>13.798558234266499</v>
      </c>
      <c r="G690">
        <v>0.1951079403733314</v>
      </c>
      <c r="H690" t="s">
        <v>455</v>
      </c>
      <c r="I690" t="s">
        <v>455</v>
      </c>
    </row>
    <row r="691" spans="5:9" x14ac:dyDescent="0.25">
      <c r="E691">
        <v>691</v>
      </c>
      <c r="F691">
        <v>13.799897808812601</v>
      </c>
      <c r="G691">
        <v>5.0692866309040199E-2</v>
      </c>
      <c r="H691">
        <v>115.85</v>
      </c>
      <c r="I691">
        <v>13.458065959515869</v>
      </c>
    </row>
    <row r="692" spans="5:9" x14ac:dyDescent="0.25">
      <c r="E692">
        <v>692</v>
      </c>
      <c r="F692">
        <v>13.769155570164299</v>
      </c>
      <c r="G692">
        <v>8.0070524420304406E-2</v>
      </c>
      <c r="H692">
        <v>116.15</v>
      </c>
      <c r="I692">
        <v>13.458065959515869</v>
      </c>
    </row>
    <row r="693" spans="5:9" x14ac:dyDescent="0.25">
      <c r="E693">
        <v>693</v>
      </c>
      <c r="F693">
        <v>13.7565793762256</v>
      </c>
      <c r="G693">
        <v>6.6141665311948997E-2</v>
      </c>
      <c r="H693">
        <v>116.15</v>
      </c>
      <c r="I693">
        <v>13.700748077714932</v>
      </c>
    </row>
    <row r="694" spans="5:9" x14ac:dyDescent="0.25">
      <c r="E694">
        <v>694</v>
      </c>
      <c r="F694">
        <v>13.854924788138501</v>
      </c>
      <c r="G694">
        <v>9.5249619934642996E-2</v>
      </c>
      <c r="H694">
        <v>115.85</v>
      </c>
      <c r="I694">
        <v>13.700748077714932</v>
      </c>
    </row>
    <row r="695" spans="5:9" x14ac:dyDescent="0.25">
      <c r="E695">
        <v>695</v>
      </c>
      <c r="F695">
        <v>13.8192509613348</v>
      </c>
      <c r="G695">
        <v>0.1084480423212336</v>
      </c>
      <c r="H695">
        <v>115.85</v>
      </c>
      <c r="I695">
        <v>13.458065959515869</v>
      </c>
    </row>
    <row r="696" spans="5:9" x14ac:dyDescent="0.25">
      <c r="E696">
        <v>696</v>
      </c>
      <c r="F696">
        <v>13.832504247761401</v>
      </c>
      <c r="G696">
        <v>0.16682768766424319</v>
      </c>
      <c r="H696" t="s">
        <v>455</v>
      </c>
      <c r="I696" t="s">
        <v>455</v>
      </c>
    </row>
    <row r="697" spans="5:9" x14ac:dyDescent="0.25">
      <c r="E697">
        <v>697</v>
      </c>
      <c r="F697">
        <v>13.7828945762905</v>
      </c>
      <c r="G697">
        <v>9.9220838904588604E-2</v>
      </c>
      <c r="H697">
        <v>116.85</v>
      </c>
      <c r="I697">
        <v>13.503869534825693</v>
      </c>
    </row>
    <row r="698" spans="5:9" x14ac:dyDescent="0.25">
      <c r="E698">
        <v>698</v>
      </c>
      <c r="F698">
        <v>13.7974352452977</v>
      </c>
      <c r="G698">
        <v>0.1484170268263568</v>
      </c>
      <c r="H698">
        <v>117.15</v>
      </c>
      <c r="I698">
        <v>13.503869534825693</v>
      </c>
    </row>
    <row r="699" spans="5:9" x14ac:dyDescent="0.25">
      <c r="E699">
        <v>699</v>
      </c>
      <c r="F699">
        <v>13.7457143169531</v>
      </c>
      <c r="G699">
        <v>0.16838863430959219</v>
      </c>
      <c r="H699">
        <v>117.15</v>
      </c>
      <c r="I699">
        <v>13.612883056954306</v>
      </c>
    </row>
    <row r="700" spans="5:9" x14ac:dyDescent="0.25">
      <c r="E700">
        <v>700</v>
      </c>
      <c r="F700">
        <v>13.799455610457199</v>
      </c>
      <c r="G700">
        <v>0.13552228385501081</v>
      </c>
      <c r="H700">
        <v>116.85</v>
      </c>
      <c r="I700">
        <v>13.612883056954306</v>
      </c>
    </row>
    <row r="701" spans="5:9" x14ac:dyDescent="0.25">
      <c r="E701">
        <v>701</v>
      </c>
      <c r="F701">
        <v>13.8290862611048</v>
      </c>
      <c r="G701">
        <v>0.12820231916736921</v>
      </c>
      <c r="H701">
        <v>116.85</v>
      </c>
      <c r="I701">
        <v>13.503869534825693</v>
      </c>
    </row>
    <row r="702" spans="5:9" x14ac:dyDescent="0.25">
      <c r="E702">
        <v>702</v>
      </c>
      <c r="F702">
        <v>13.746855749445</v>
      </c>
      <c r="G702">
        <v>0.1360640911390178</v>
      </c>
      <c r="H702" t="s">
        <v>455</v>
      </c>
      <c r="I702" t="s">
        <v>455</v>
      </c>
    </row>
    <row r="703" spans="5:9" x14ac:dyDescent="0.25">
      <c r="E703">
        <v>703</v>
      </c>
      <c r="F703">
        <v>13.880996703851</v>
      </c>
      <c r="G703">
        <v>0.17531322068127081</v>
      </c>
      <c r="H703">
        <v>117.85</v>
      </c>
      <c r="I703">
        <v>13.452710059610309</v>
      </c>
    </row>
    <row r="704" spans="5:9" x14ac:dyDescent="0.25">
      <c r="E704">
        <v>704</v>
      </c>
      <c r="F704">
        <v>13.7695066814596</v>
      </c>
      <c r="G704">
        <v>0.13042965224000641</v>
      </c>
      <c r="H704">
        <v>118.15</v>
      </c>
      <c r="I704">
        <v>13.452710059610309</v>
      </c>
    </row>
    <row r="705" spans="5:9" x14ac:dyDescent="0.25">
      <c r="E705">
        <v>705</v>
      </c>
      <c r="F705">
        <v>13.808050789228499</v>
      </c>
      <c r="G705">
        <v>9.3634254129650596E-2</v>
      </c>
      <c r="H705">
        <v>118.15</v>
      </c>
      <c r="I705">
        <v>13.721448280542889</v>
      </c>
    </row>
    <row r="706" spans="5:9" x14ac:dyDescent="0.25">
      <c r="E706">
        <v>706</v>
      </c>
      <c r="F706">
        <v>13.739550763867699</v>
      </c>
      <c r="G706">
        <v>0.112300040542735</v>
      </c>
      <c r="H706">
        <v>117.85</v>
      </c>
      <c r="I706">
        <v>13.721448280542889</v>
      </c>
    </row>
    <row r="707" spans="5:9" x14ac:dyDescent="0.25">
      <c r="E707">
        <v>707</v>
      </c>
      <c r="F707">
        <v>13.817133976668201</v>
      </c>
      <c r="G707">
        <v>0.15727129323084821</v>
      </c>
      <c r="H707">
        <v>117.85</v>
      </c>
      <c r="I707">
        <v>13.452710059610309</v>
      </c>
    </row>
    <row r="708" spans="5:9" x14ac:dyDescent="0.25">
      <c r="E708">
        <v>708</v>
      </c>
      <c r="F708">
        <v>13.7838869598865</v>
      </c>
      <c r="G708">
        <v>0.1241367106026324</v>
      </c>
      <c r="H708" t="s">
        <v>455</v>
      </c>
      <c r="I708" t="s">
        <v>455</v>
      </c>
    </row>
    <row r="709" spans="5:9" x14ac:dyDescent="0.25">
      <c r="E709">
        <v>709</v>
      </c>
      <c r="F709">
        <v>13.827221550663101</v>
      </c>
      <c r="G709">
        <v>0.16869125092231299</v>
      </c>
      <c r="H709">
        <v>118.85</v>
      </c>
      <c r="I709">
        <v>13.524947737921753</v>
      </c>
    </row>
    <row r="710" spans="5:9" x14ac:dyDescent="0.25">
      <c r="E710">
        <v>710</v>
      </c>
      <c r="F710">
        <v>13.881784961057001</v>
      </c>
      <c r="G710">
        <v>0.21545103576272601</v>
      </c>
      <c r="H710">
        <v>119.15</v>
      </c>
      <c r="I710">
        <v>13.524947737921753</v>
      </c>
    </row>
    <row r="711" spans="5:9" x14ac:dyDescent="0.25">
      <c r="E711">
        <v>711</v>
      </c>
      <c r="F711">
        <v>13.8194516135733</v>
      </c>
      <c r="G711">
        <v>0.1021841125596462</v>
      </c>
      <c r="H711">
        <v>119.15</v>
      </c>
      <c r="I711">
        <v>13.741523082848847</v>
      </c>
    </row>
    <row r="712" spans="5:9" x14ac:dyDescent="0.25">
      <c r="E712">
        <v>712</v>
      </c>
      <c r="F712">
        <v>13.808531772758499</v>
      </c>
      <c r="G712">
        <v>0.223436497387454</v>
      </c>
      <c r="H712">
        <v>118.85</v>
      </c>
      <c r="I712">
        <v>13.741523082848847</v>
      </c>
    </row>
    <row r="713" spans="5:9" x14ac:dyDescent="0.25">
      <c r="E713">
        <v>713</v>
      </c>
      <c r="F713">
        <v>13.8388194656017</v>
      </c>
      <c r="G713">
        <v>0.12645729715912321</v>
      </c>
      <c r="H713">
        <v>118.85</v>
      </c>
      <c r="I713">
        <v>13.524947737921753</v>
      </c>
    </row>
    <row r="714" spans="5:9" x14ac:dyDescent="0.25">
      <c r="E714">
        <v>714</v>
      </c>
      <c r="F714">
        <v>13.7945037623851</v>
      </c>
      <c r="G714">
        <v>0.1016682625204848</v>
      </c>
      <c r="H714" t="s">
        <v>455</v>
      </c>
      <c r="I714" t="s">
        <v>455</v>
      </c>
    </row>
    <row r="715" spans="5:9" x14ac:dyDescent="0.25">
      <c r="E715">
        <v>715</v>
      </c>
      <c r="F715">
        <v>13.826197420169301</v>
      </c>
      <c r="G715">
        <v>0.16655271877886541</v>
      </c>
      <c r="H715">
        <v>119.85</v>
      </c>
      <c r="I715">
        <v>13.466207148841027</v>
      </c>
    </row>
    <row r="716" spans="5:9" x14ac:dyDescent="0.25">
      <c r="E716">
        <v>716</v>
      </c>
      <c r="F716">
        <v>13.8003150598625</v>
      </c>
      <c r="G716">
        <v>0.1563888510770152</v>
      </c>
      <c r="H716">
        <v>120.15</v>
      </c>
      <c r="I716">
        <v>13.466207148841027</v>
      </c>
    </row>
    <row r="717" spans="5:9" x14ac:dyDescent="0.25">
      <c r="E717">
        <v>717</v>
      </c>
      <c r="F717">
        <v>13.888535326102099</v>
      </c>
      <c r="G717">
        <v>0.25485384346444401</v>
      </c>
      <c r="H717">
        <v>120.15</v>
      </c>
      <c r="I717">
        <v>13.669015818098972</v>
      </c>
    </row>
    <row r="718" spans="5:9" x14ac:dyDescent="0.25">
      <c r="E718">
        <v>718</v>
      </c>
      <c r="F718">
        <v>13.8145400784092</v>
      </c>
      <c r="G718">
        <v>0.14312969573726381</v>
      </c>
      <c r="H718">
        <v>119.85</v>
      </c>
      <c r="I718">
        <v>13.669015818098972</v>
      </c>
    </row>
    <row r="719" spans="5:9" x14ac:dyDescent="0.25">
      <c r="E719">
        <v>719</v>
      </c>
      <c r="F719">
        <v>13.8036430369751</v>
      </c>
      <c r="G719">
        <v>0.114434870125232</v>
      </c>
      <c r="H719">
        <v>119.85</v>
      </c>
      <c r="I719">
        <v>13.466207148841027</v>
      </c>
    </row>
    <row r="720" spans="5:9" x14ac:dyDescent="0.25">
      <c r="E720">
        <v>720</v>
      </c>
      <c r="F720">
        <v>13.8300967757196</v>
      </c>
      <c r="G720">
        <v>0.14132244282134379</v>
      </c>
      <c r="H720" t="s">
        <v>455</v>
      </c>
      <c r="I720" t="s">
        <v>455</v>
      </c>
    </row>
    <row r="721" spans="5:9" x14ac:dyDescent="0.25">
      <c r="E721">
        <v>721</v>
      </c>
      <c r="F721">
        <v>13.840934550197501</v>
      </c>
      <c r="G721">
        <v>0.200098279588202</v>
      </c>
      <c r="H721">
        <v>120.85</v>
      </c>
      <c r="I721">
        <v>13.461382391890902</v>
      </c>
    </row>
    <row r="722" spans="5:9" x14ac:dyDescent="0.25">
      <c r="E722">
        <v>722</v>
      </c>
      <c r="F722">
        <v>13.778261393583501</v>
      </c>
      <c r="G722">
        <v>0.22036071037716201</v>
      </c>
      <c r="H722">
        <v>121.15</v>
      </c>
      <c r="I722">
        <v>13.461382391890902</v>
      </c>
    </row>
    <row r="723" spans="5:9" x14ac:dyDescent="0.25">
      <c r="E723">
        <v>723</v>
      </c>
      <c r="F723">
        <v>13.8440590736095</v>
      </c>
      <c r="G723">
        <v>0.15727492680261521</v>
      </c>
      <c r="H723">
        <v>121.15</v>
      </c>
      <c r="I723">
        <v>13.663920821454299</v>
      </c>
    </row>
    <row r="724" spans="5:9" x14ac:dyDescent="0.25">
      <c r="E724">
        <v>724</v>
      </c>
      <c r="F724">
        <v>13.8254567446476</v>
      </c>
      <c r="G724">
        <v>0.16143897164842139</v>
      </c>
      <c r="H724">
        <v>120.85</v>
      </c>
      <c r="I724">
        <v>13.663920821454299</v>
      </c>
    </row>
    <row r="725" spans="5:9" x14ac:dyDescent="0.25">
      <c r="E725">
        <v>725</v>
      </c>
      <c r="F725">
        <v>13.867988739872899</v>
      </c>
      <c r="G725">
        <v>0.14721717409946061</v>
      </c>
      <c r="H725">
        <v>120.85</v>
      </c>
      <c r="I725">
        <v>13.461382391890902</v>
      </c>
    </row>
    <row r="726" spans="5:9" x14ac:dyDescent="0.25">
      <c r="E726">
        <v>726</v>
      </c>
      <c r="F726">
        <v>13.823426752517401</v>
      </c>
      <c r="G726">
        <v>0.19218096532250159</v>
      </c>
      <c r="H726" t="s">
        <v>455</v>
      </c>
      <c r="I726" t="s">
        <v>455</v>
      </c>
    </row>
    <row r="727" spans="5:9" x14ac:dyDescent="0.25">
      <c r="E727">
        <v>727</v>
      </c>
      <c r="F727">
        <v>13.860982637490499</v>
      </c>
      <c r="G727">
        <v>0.1631544002492816</v>
      </c>
      <c r="H727">
        <v>121.85</v>
      </c>
      <c r="I727">
        <v>13.4816936689203</v>
      </c>
    </row>
    <row r="728" spans="5:9" x14ac:dyDescent="0.25">
      <c r="E728">
        <v>728</v>
      </c>
      <c r="F728">
        <v>13.857967564137301</v>
      </c>
      <c r="G728">
        <v>0.19633234045455941</v>
      </c>
      <c r="H728">
        <v>122.15</v>
      </c>
      <c r="I728">
        <v>13.4816936689203</v>
      </c>
    </row>
    <row r="729" spans="5:9" x14ac:dyDescent="0.25">
      <c r="E729">
        <v>729</v>
      </c>
      <c r="F729">
        <v>14.090465450870701</v>
      </c>
      <c r="G729">
        <v>0.14220878218850119</v>
      </c>
      <c r="H729">
        <v>122.15</v>
      </c>
      <c r="I729">
        <v>13.582319581705299</v>
      </c>
    </row>
    <row r="730" spans="5:9" x14ac:dyDescent="0.25">
      <c r="E730">
        <v>730</v>
      </c>
      <c r="F730">
        <v>14.1081205914676</v>
      </c>
      <c r="G730">
        <v>0.1011898673838762</v>
      </c>
      <c r="H730">
        <v>121.85</v>
      </c>
      <c r="I730">
        <v>13.582319581705299</v>
      </c>
    </row>
    <row r="731" spans="5:9" x14ac:dyDescent="0.25">
      <c r="E731">
        <v>731</v>
      </c>
      <c r="F731">
        <v>14.113312350476701</v>
      </c>
      <c r="G731">
        <v>0.20193046499152401</v>
      </c>
      <c r="H731">
        <v>121.85</v>
      </c>
      <c r="I731">
        <v>13.4816936689203</v>
      </c>
    </row>
    <row r="732" spans="5:9" x14ac:dyDescent="0.25">
      <c r="E732">
        <v>732</v>
      </c>
      <c r="F732">
        <v>14.1635530795546</v>
      </c>
      <c r="G732">
        <v>0.136935171008287</v>
      </c>
      <c r="H732" t="s">
        <v>455</v>
      </c>
      <c r="I732" t="s">
        <v>455</v>
      </c>
    </row>
    <row r="733" spans="5:9" x14ac:dyDescent="0.25">
      <c r="E733">
        <v>733</v>
      </c>
      <c r="F733">
        <v>14.0701205792798</v>
      </c>
      <c r="G733">
        <v>0.16314896393097841</v>
      </c>
      <c r="H733">
        <v>122.85</v>
      </c>
      <c r="I733">
        <v>13.460507194099748</v>
      </c>
    </row>
    <row r="734" spans="5:9" x14ac:dyDescent="0.25">
      <c r="E734">
        <v>734</v>
      </c>
      <c r="F734">
        <v>14.1797955868601</v>
      </c>
      <c r="G734">
        <v>0.31983796182591201</v>
      </c>
      <c r="H734">
        <v>123.15</v>
      </c>
      <c r="I734">
        <v>13.460507194099748</v>
      </c>
    </row>
    <row r="735" spans="5:9" x14ac:dyDescent="0.25">
      <c r="E735">
        <v>735</v>
      </c>
      <c r="F735">
        <v>14.0229191407307</v>
      </c>
      <c r="G735">
        <v>0.22046802118318001</v>
      </c>
      <c r="H735">
        <v>123.15</v>
      </c>
      <c r="I735">
        <v>13.635750658576452</v>
      </c>
    </row>
    <row r="736" spans="5:9" x14ac:dyDescent="0.25">
      <c r="E736">
        <v>736</v>
      </c>
      <c r="F736">
        <v>14.041717073876701</v>
      </c>
      <c r="G736">
        <v>0.17352614513772621</v>
      </c>
      <c r="H736">
        <v>122.85</v>
      </c>
      <c r="I736">
        <v>13.635750658576452</v>
      </c>
    </row>
    <row r="737" spans="5:9" x14ac:dyDescent="0.25">
      <c r="E737">
        <v>737</v>
      </c>
      <c r="F737">
        <v>14.128991422261199</v>
      </c>
      <c r="G737">
        <v>0.22514094824066599</v>
      </c>
      <c r="H737">
        <v>122.85</v>
      </c>
      <c r="I737">
        <v>13.460507194099748</v>
      </c>
    </row>
    <row r="738" spans="5:9" x14ac:dyDescent="0.25">
      <c r="E738">
        <v>738</v>
      </c>
      <c r="F738">
        <v>14.0397700173476</v>
      </c>
      <c r="G738">
        <v>0.15861374722515001</v>
      </c>
      <c r="H738" t="s">
        <v>455</v>
      </c>
      <c r="I738" t="s">
        <v>455</v>
      </c>
    </row>
    <row r="739" spans="5:9" x14ac:dyDescent="0.25">
      <c r="E739">
        <v>739</v>
      </c>
      <c r="F739">
        <v>14.1611961648098</v>
      </c>
      <c r="G739">
        <v>0.209828502050392</v>
      </c>
      <c r="H739">
        <v>123.85</v>
      </c>
      <c r="I739">
        <v>13.438706831720872</v>
      </c>
    </row>
    <row r="740" spans="5:9" x14ac:dyDescent="0.25">
      <c r="E740">
        <v>740</v>
      </c>
      <c r="F740">
        <v>14.096107194097399</v>
      </c>
      <c r="G740">
        <v>0.115550280679232</v>
      </c>
      <c r="H740">
        <v>124.15</v>
      </c>
      <c r="I740">
        <v>13.438706831720872</v>
      </c>
    </row>
    <row r="741" spans="5:9" x14ac:dyDescent="0.25">
      <c r="E741">
        <v>741</v>
      </c>
      <c r="F741">
        <v>14.066302545051199</v>
      </c>
      <c r="G741">
        <v>0.23110867482114</v>
      </c>
      <c r="H741">
        <v>124.15</v>
      </c>
      <c r="I741">
        <v>13.559404442621929</v>
      </c>
    </row>
    <row r="742" spans="5:9" x14ac:dyDescent="0.25">
      <c r="E742">
        <v>742</v>
      </c>
      <c r="F742">
        <v>14.0262149801994</v>
      </c>
      <c r="G742">
        <v>0.31474913968560803</v>
      </c>
      <c r="H742">
        <v>123.85</v>
      </c>
      <c r="I742">
        <v>13.559404442621929</v>
      </c>
    </row>
    <row r="743" spans="5:9" x14ac:dyDescent="0.25">
      <c r="E743">
        <v>743</v>
      </c>
      <c r="F743">
        <v>14.023844998538999</v>
      </c>
      <c r="G743">
        <v>0.1466286792617478</v>
      </c>
      <c r="H743">
        <v>123.85</v>
      </c>
      <c r="I743">
        <v>13.438706831720872</v>
      </c>
    </row>
    <row r="744" spans="5:9" x14ac:dyDescent="0.25">
      <c r="E744">
        <v>744</v>
      </c>
      <c r="F744">
        <v>14.0928281983541</v>
      </c>
      <c r="G744">
        <v>0.1526633173709038</v>
      </c>
      <c r="H744" t="s">
        <v>455</v>
      </c>
      <c r="I744" t="s">
        <v>455</v>
      </c>
    </row>
    <row r="745" spans="5:9" x14ac:dyDescent="0.25">
      <c r="E745">
        <v>745</v>
      </c>
      <c r="F745">
        <v>14.1650668060743</v>
      </c>
      <c r="G745">
        <v>0.21875177142756799</v>
      </c>
      <c r="H745">
        <v>124.85</v>
      </c>
      <c r="I745">
        <v>13.4676033802841</v>
      </c>
    </row>
    <row r="746" spans="5:9" x14ac:dyDescent="0.25">
      <c r="E746">
        <v>746</v>
      </c>
      <c r="F746">
        <v>13.830427888568201</v>
      </c>
      <c r="G746">
        <v>0.1453402747844712</v>
      </c>
      <c r="H746">
        <v>125.15</v>
      </c>
      <c r="I746">
        <v>13.4676033802841</v>
      </c>
    </row>
    <row r="747" spans="5:9" x14ac:dyDescent="0.25">
      <c r="E747">
        <v>747</v>
      </c>
      <c r="F747">
        <v>13.744842543033</v>
      </c>
      <c r="G747">
        <v>0.1840859510676488</v>
      </c>
      <c r="H747">
        <v>125.15</v>
      </c>
      <c r="I747">
        <v>13.715985431420499</v>
      </c>
    </row>
    <row r="748" spans="5:9" x14ac:dyDescent="0.25">
      <c r="E748">
        <v>748</v>
      </c>
      <c r="F748">
        <v>13.729955690522701</v>
      </c>
      <c r="G748">
        <v>6.8127785647578598E-2</v>
      </c>
      <c r="H748">
        <v>124.85</v>
      </c>
      <c r="I748">
        <v>13.715985431420499</v>
      </c>
    </row>
    <row r="749" spans="5:9" x14ac:dyDescent="0.25">
      <c r="E749">
        <v>749</v>
      </c>
      <c r="F749">
        <v>13.7729263658183</v>
      </c>
      <c r="G749">
        <v>9.7285201048556202E-2</v>
      </c>
      <c r="H749">
        <v>124.85</v>
      </c>
      <c r="I749">
        <v>13.4676033802841</v>
      </c>
    </row>
    <row r="750" spans="5:9" x14ac:dyDescent="0.25">
      <c r="E750">
        <v>750</v>
      </c>
      <c r="F750">
        <v>13.692110870375799</v>
      </c>
      <c r="G750">
        <v>0.11570476153091799</v>
      </c>
      <c r="H750" t="s">
        <v>455</v>
      </c>
      <c r="I750" t="s">
        <v>455</v>
      </c>
    </row>
    <row r="751" spans="5:9" x14ac:dyDescent="0.25">
      <c r="E751">
        <v>751</v>
      </c>
      <c r="F751">
        <v>13.682976030142701</v>
      </c>
      <c r="G751">
        <v>0.214652923539842</v>
      </c>
      <c r="H751">
        <v>125.85</v>
      </c>
      <c r="I751">
        <v>13.45642241027714</v>
      </c>
    </row>
    <row r="752" spans="5:9" x14ac:dyDescent="0.25">
      <c r="E752">
        <v>752</v>
      </c>
      <c r="F752">
        <v>13.701159427171399</v>
      </c>
      <c r="G752">
        <v>6.7343963376726795E-2</v>
      </c>
      <c r="H752">
        <v>126.15</v>
      </c>
      <c r="I752">
        <v>13.45642241027714</v>
      </c>
    </row>
    <row r="753" spans="5:9" x14ac:dyDescent="0.25">
      <c r="E753">
        <v>753</v>
      </c>
      <c r="F753">
        <v>13.7593743701247</v>
      </c>
      <c r="G753">
        <v>0.16432818559347739</v>
      </c>
      <c r="H753">
        <v>126.15</v>
      </c>
      <c r="I753">
        <v>13.719132223003859</v>
      </c>
    </row>
    <row r="754" spans="5:9" x14ac:dyDescent="0.25">
      <c r="E754">
        <v>754</v>
      </c>
      <c r="F754">
        <v>13.726084696453301</v>
      </c>
      <c r="G754">
        <v>0.1062994912147598</v>
      </c>
      <c r="H754">
        <v>125.85</v>
      </c>
      <c r="I754">
        <v>13.719132223003859</v>
      </c>
    </row>
    <row r="755" spans="5:9" x14ac:dyDescent="0.25">
      <c r="E755">
        <v>755</v>
      </c>
      <c r="F755">
        <v>13.7349738616519</v>
      </c>
      <c r="G755">
        <v>0.228783782126668</v>
      </c>
      <c r="H755">
        <v>125.85</v>
      </c>
      <c r="I755">
        <v>13.45642241027714</v>
      </c>
    </row>
    <row r="756" spans="5:9" x14ac:dyDescent="0.25">
      <c r="E756">
        <v>756</v>
      </c>
      <c r="F756">
        <v>13.673957513388199</v>
      </c>
      <c r="G756">
        <v>7.0018772357492196E-2</v>
      </c>
      <c r="H756" t="s">
        <v>455</v>
      </c>
      <c r="I756" t="s">
        <v>455</v>
      </c>
    </row>
    <row r="757" spans="5:9" x14ac:dyDescent="0.25">
      <c r="E757">
        <v>757</v>
      </c>
      <c r="F757">
        <v>13.648248885175301</v>
      </c>
      <c r="G757">
        <v>9.8769389370897395E-2</v>
      </c>
      <c r="H757">
        <v>126.85</v>
      </c>
      <c r="I757">
        <v>13.442242760116436</v>
      </c>
    </row>
    <row r="758" spans="5:9" x14ac:dyDescent="0.25">
      <c r="E758">
        <v>758</v>
      </c>
      <c r="F758">
        <v>13.6635848403536</v>
      </c>
      <c r="G758">
        <v>9.7215739488914807E-2</v>
      </c>
      <c r="H758">
        <v>127.15</v>
      </c>
      <c r="I758">
        <v>13.442242760116436</v>
      </c>
    </row>
    <row r="759" spans="5:9" x14ac:dyDescent="0.25">
      <c r="E759">
        <v>759</v>
      </c>
      <c r="F759">
        <v>13.698349196476499</v>
      </c>
      <c r="G759">
        <v>0.12897759417846841</v>
      </c>
      <c r="H759">
        <v>127.15</v>
      </c>
      <c r="I759">
        <v>13.582827765311364</v>
      </c>
    </row>
    <row r="760" spans="5:9" x14ac:dyDescent="0.25">
      <c r="E760">
        <v>760</v>
      </c>
      <c r="F760">
        <v>13.660418981076701</v>
      </c>
      <c r="G760">
        <v>7.4587422454356803E-2</v>
      </c>
      <c r="H760">
        <v>126.85</v>
      </c>
      <c r="I760">
        <v>13.582827765311364</v>
      </c>
    </row>
    <row r="761" spans="5:9" x14ac:dyDescent="0.25">
      <c r="E761">
        <v>761</v>
      </c>
      <c r="F761">
        <v>13.662030317377599</v>
      </c>
      <c r="G761">
        <v>0.13907066571480059</v>
      </c>
      <c r="H761">
        <v>126.85</v>
      </c>
      <c r="I761">
        <v>13.442242760116436</v>
      </c>
    </row>
    <row r="762" spans="5:9" x14ac:dyDescent="0.25">
      <c r="E762">
        <v>762</v>
      </c>
      <c r="F762">
        <v>13.7684876871825</v>
      </c>
      <c r="G762">
        <v>9.7994557408636607E-2</v>
      </c>
      <c r="H762" t="s">
        <v>455</v>
      </c>
      <c r="I762" t="s">
        <v>455</v>
      </c>
    </row>
    <row r="763" spans="5:9" x14ac:dyDescent="0.25">
      <c r="E763">
        <v>763</v>
      </c>
      <c r="F763">
        <v>13.6779109832637</v>
      </c>
      <c r="G763">
        <v>5.2278422204528198E-2</v>
      </c>
      <c r="H763">
        <v>127.85</v>
      </c>
      <c r="I763">
        <v>13.469561104016799</v>
      </c>
    </row>
    <row r="764" spans="5:9" x14ac:dyDescent="0.25">
      <c r="E764">
        <v>764</v>
      </c>
      <c r="F764">
        <v>13.677773622375501</v>
      </c>
      <c r="G764">
        <v>0.1199436190958396</v>
      </c>
      <c r="H764">
        <v>128.15</v>
      </c>
      <c r="I764">
        <v>13.469561104016799</v>
      </c>
    </row>
    <row r="765" spans="5:9" x14ac:dyDescent="0.25">
      <c r="E765">
        <v>765</v>
      </c>
      <c r="F765">
        <v>13.782556659073199</v>
      </c>
      <c r="G765">
        <v>8.8099353942783204E-2</v>
      </c>
      <c r="H765">
        <v>128.15</v>
      </c>
      <c r="I765">
        <v>13.744911262621402</v>
      </c>
    </row>
    <row r="766" spans="5:9" x14ac:dyDescent="0.25">
      <c r="E766">
        <v>766</v>
      </c>
      <c r="F766">
        <v>13.675885334294501</v>
      </c>
      <c r="G766">
        <v>0.11800222415914639</v>
      </c>
      <c r="H766">
        <v>127.85</v>
      </c>
      <c r="I766">
        <v>13.744911262621402</v>
      </c>
    </row>
    <row r="767" spans="5:9" x14ac:dyDescent="0.25">
      <c r="E767">
        <v>767</v>
      </c>
      <c r="F767">
        <v>13.7350527407961</v>
      </c>
      <c r="G767">
        <v>0.1312177502239586</v>
      </c>
      <c r="H767">
        <v>127.85</v>
      </c>
      <c r="I767">
        <v>13.469561104016799</v>
      </c>
    </row>
    <row r="768" spans="5:9" x14ac:dyDescent="0.25">
      <c r="E768">
        <v>768</v>
      </c>
      <c r="F768">
        <v>13.723950311998699</v>
      </c>
      <c r="G768">
        <v>0.1200542469559904</v>
      </c>
      <c r="H768" t="s">
        <v>455</v>
      </c>
      <c r="I768" t="s">
        <v>455</v>
      </c>
    </row>
    <row r="769" spans="5:9" x14ac:dyDescent="0.25">
      <c r="E769">
        <v>769</v>
      </c>
      <c r="F769">
        <v>13.7163072272814</v>
      </c>
      <c r="G769">
        <v>0.1576310371750384</v>
      </c>
      <c r="H769">
        <v>128.85</v>
      </c>
      <c r="I769">
        <v>13.449373732194815</v>
      </c>
    </row>
    <row r="770" spans="5:9" x14ac:dyDescent="0.25">
      <c r="E770">
        <v>770</v>
      </c>
      <c r="F770">
        <v>13.6959085377942</v>
      </c>
      <c r="G770">
        <v>0.1214950880983592</v>
      </c>
      <c r="H770">
        <v>129.15</v>
      </c>
      <c r="I770">
        <v>13.449373732194815</v>
      </c>
    </row>
    <row r="771" spans="5:9" x14ac:dyDescent="0.25">
      <c r="E771">
        <v>771</v>
      </c>
      <c r="F771">
        <v>13.658013311129899</v>
      </c>
      <c r="G771">
        <v>0.42395747504231801</v>
      </c>
      <c r="H771">
        <v>129.15</v>
      </c>
      <c r="I771">
        <v>13.659999075427585</v>
      </c>
    </row>
    <row r="772" spans="5:9" x14ac:dyDescent="0.25">
      <c r="E772">
        <v>772</v>
      </c>
      <c r="F772">
        <v>13.599867569317199</v>
      </c>
      <c r="G772">
        <v>4.6855600208028002E-2</v>
      </c>
      <c r="H772">
        <v>128.85</v>
      </c>
      <c r="I772">
        <v>13.659999075427585</v>
      </c>
    </row>
    <row r="773" spans="5:9" x14ac:dyDescent="0.25">
      <c r="E773">
        <v>773</v>
      </c>
      <c r="F773">
        <v>13.637226480067801</v>
      </c>
      <c r="G773">
        <v>0.13916851982096021</v>
      </c>
      <c r="H773">
        <v>128.85</v>
      </c>
      <c r="I773">
        <v>13.449373732194815</v>
      </c>
    </row>
    <row r="774" spans="5:9" x14ac:dyDescent="0.25">
      <c r="E774">
        <v>774</v>
      </c>
      <c r="F774">
        <v>13.6125761286317</v>
      </c>
      <c r="G774">
        <v>5.6718182837581399E-2</v>
      </c>
      <c r="H774" t="s">
        <v>455</v>
      </c>
      <c r="I774" t="s">
        <v>455</v>
      </c>
    </row>
    <row r="775" spans="5:9" x14ac:dyDescent="0.25">
      <c r="E775">
        <v>775</v>
      </c>
      <c r="F775">
        <v>13.6350025545671</v>
      </c>
      <c r="G775">
        <v>6.6107752655434407E-2</v>
      </c>
      <c r="H775">
        <v>129.85</v>
      </c>
      <c r="I775">
        <v>13.223583146436169</v>
      </c>
    </row>
    <row r="776" spans="5:9" x14ac:dyDescent="0.25">
      <c r="E776">
        <v>776</v>
      </c>
      <c r="F776">
        <v>13.6317868477116</v>
      </c>
      <c r="G776">
        <v>0.22271577961151601</v>
      </c>
      <c r="H776">
        <v>130.15</v>
      </c>
      <c r="I776">
        <v>13.223583146436169</v>
      </c>
    </row>
    <row r="777" spans="5:9" x14ac:dyDescent="0.25">
      <c r="E777">
        <v>777</v>
      </c>
      <c r="F777">
        <v>13.667421401052501</v>
      </c>
      <c r="G777">
        <v>0.1055430995047472</v>
      </c>
      <c r="H777">
        <v>130.15</v>
      </c>
      <c r="I777">
        <v>13.979734315775431</v>
      </c>
    </row>
    <row r="778" spans="5:9" x14ac:dyDescent="0.25">
      <c r="E778">
        <v>778</v>
      </c>
      <c r="F778">
        <v>13.745799534836999</v>
      </c>
      <c r="G778">
        <v>0.16549579081311719</v>
      </c>
      <c r="H778">
        <v>129.85</v>
      </c>
      <c r="I778">
        <v>13.979734315775431</v>
      </c>
    </row>
    <row r="779" spans="5:9" x14ac:dyDescent="0.25">
      <c r="E779">
        <v>779</v>
      </c>
      <c r="F779">
        <v>13.646041670524999</v>
      </c>
      <c r="G779">
        <v>0.1363656007457692</v>
      </c>
      <c r="H779">
        <v>129.85</v>
      </c>
      <c r="I779">
        <v>13.223583146436169</v>
      </c>
    </row>
    <row r="780" spans="5:9" x14ac:dyDescent="0.25">
      <c r="E780">
        <v>780</v>
      </c>
      <c r="F780">
        <v>13.638671241096</v>
      </c>
      <c r="G780">
        <v>6.61314202450584E-2</v>
      </c>
      <c r="H780" t="s">
        <v>455</v>
      </c>
      <c r="I780" t="s">
        <v>455</v>
      </c>
    </row>
    <row r="781" spans="5:9" x14ac:dyDescent="0.25">
      <c r="E781">
        <v>781</v>
      </c>
      <c r="F781">
        <v>13.674139152495201</v>
      </c>
      <c r="G781">
        <v>0.1113496111069798</v>
      </c>
      <c r="H781">
        <v>130.85</v>
      </c>
      <c r="I781">
        <v>13.477208783004357</v>
      </c>
    </row>
    <row r="782" spans="5:9" x14ac:dyDescent="0.25">
      <c r="E782">
        <v>782</v>
      </c>
      <c r="F782">
        <v>13.706022498506499</v>
      </c>
      <c r="G782">
        <v>0.147635288613506</v>
      </c>
      <c r="H782">
        <v>131.15</v>
      </c>
      <c r="I782">
        <v>13.477208783004357</v>
      </c>
    </row>
    <row r="783" spans="5:9" x14ac:dyDescent="0.25">
      <c r="E783">
        <v>783</v>
      </c>
      <c r="F783">
        <v>13.703903525808499</v>
      </c>
      <c r="G783">
        <v>9.7636337040336807E-2</v>
      </c>
      <c r="H783">
        <v>131.15</v>
      </c>
      <c r="I783">
        <v>13.560940449887841</v>
      </c>
    </row>
    <row r="784" spans="5:9" x14ac:dyDescent="0.25">
      <c r="E784">
        <v>784</v>
      </c>
      <c r="F784">
        <v>13.6899711471884</v>
      </c>
      <c r="G784">
        <v>0.15612428051506699</v>
      </c>
      <c r="H784">
        <v>130.85</v>
      </c>
      <c r="I784">
        <v>13.560940449887841</v>
      </c>
    </row>
    <row r="785" spans="5:9" x14ac:dyDescent="0.25">
      <c r="E785">
        <v>785</v>
      </c>
      <c r="F785">
        <v>13.636187848907699</v>
      </c>
      <c r="G785">
        <v>6.6060400952528006E-2</v>
      </c>
      <c r="H785">
        <v>130.85</v>
      </c>
      <c r="I785">
        <v>13.477208783004357</v>
      </c>
    </row>
    <row r="786" spans="5:9" x14ac:dyDescent="0.25">
      <c r="E786">
        <v>786</v>
      </c>
      <c r="F786">
        <v>13.5996467065471</v>
      </c>
      <c r="G786">
        <v>0.34619217759324</v>
      </c>
      <c r="H786" t="s">
        <v>455</v>
      </c>
      <c r="I786" t="s">
        <v>455</v>
      </c>
    </row>
    <row r="787" spans="5:9" x14ac:dyDescent="0.25">
      <c r="E787">
        <v>787</v>
      </c>
      <c r="F787">
        <v>13.6683914955634</v>
      </c>
      <c r="G787">
        <v>0.13505073749228921</v>
      </c>
      <c r="H787">
        <v>131.85</v>
      </c>
      <c r="I787">
        <v>13.479387100629907</v>
      </c>
    </row>
    <row r="788" spans="5:9" x14ac:dyDescent="0.25">
      <c r="E788">
        <v>788</v>
      </c>
      <c r="F788">
        <v>13.651388045049099</v>
      </c>
      <c r="G788">
        <v>0.1461440930141914</v>
      </c>
      <c r="H788">
        <v>132.15</v>
      </c>
      <c r="I788">
        <v>13.479387100629907</v>
      </c>
    </row>
    <row r="789" spans="5:9" x14ac:dyDescent="0.25">
      <c r="E789">
        <v>789</v>
      </c>
      <c r="F789">
        <v>13.725648470847201</v>
      </c>
      <c r="G789">
        <v>0.13509419589097901</v>
      </c>
      <c r="H789">
        <v>132.15</v>
      </c>
      <c r="I789">
        <v>13.697542215857492</v>
      </c>
    </row>
    <row r="790" spans="5:9" x14ac:dyDescent="0.25">
      <c r="E790">
        <v>790</v>
      </c>
      <c r="F790">
        <v>13.710878950237101</v>
      </c>
      <c r="G790">
        <v>0.119300659540357</v>
      </c>
      <c r="H790">
        <v>131.85</v>
      </c>
      <c r="I790">
        <v>13.697542215857492</v>
      </c>
    </row>
    <row r="791" spans="5:9" x14ac:dyDescent="0.25">
      <c r="E791">
        <v>791</v>
      </c>
      <c r="F791">
        <v>13.6334045912983</v>
      </c>
      <c r="G791">
        <v>0.18180172853822521</v>
      </c>
      <c r="H791">
        <v>131.85</v>
      </c>
      <c r="I791">
        <v>13.479387100629907</v>
      </c>
    </row>
    <row r="792" spans="5:9" x14ac:dyDescent="0.25">
      <c r="E792">
        <v>792</v>
      </c>
      <c r="F792">
        <v>13.5754271434042</v>
      </c>
      <c r="G792">
        <v>6.2681296197009406E-2</v>
      </c>
      <c r="H792" t="s">
        <v>455</v>
      </c>
      <c r="I792" t="s">
        <v>455</v>
      </c>
    </row>
    <row r="793" spans="5:9" x14ac:dyDescent="0.25">
      <c r="E793">
        <v>793</v>
      </c>
      <c r="F793">
        <v>13.688778597274499</v>
      </c>
      <c r="G793">
        <v>0.14255078995433521</v>
      </c>
      <c r="H793">
        <v>132.85</v>
      </c>
      <c r="I793">
        <v>13.446323011005703</v>
      </c>
    </row>
    <row r="794" spans="5:9" x14ac:dyDescent="0.25">
      <c r="E794">
        <v>794</v>
      </c>
      <c r="F794">
        <v>13.648768126491801</v>
      </c>
      <c r="G794">
        <v>0.1248134956140006</v>
      </c>
      <c r="H794">
        <v>133.15</v>
      </c>
      <c r="I794">
        <v>13.446323011005703</v>
      </c>
    </row>
    <row r="795" spans="5:9" x14ac:dyDescent="0.25">
      <c r="E795">
        <v>795</v>
      </c>
      <c r="F795">
        <v>13.718286404532799</v>
      </c>
      <c r="G795">
        <v>0.1328462326796212</v>
      </c>
      <c r="H795">
        <v>133.15</v>
      </c>
      <c r="I795">
        <v>13.573875406260697</v>
      </c>
    </row>
    <row r="796" spans="5:9" x14ac:dyDescent="0.25">
      <c r="E796">
        <v>796</v>
      </c>
      <c r="F796">
        <v>13.5645591441753</v>
      </c>
      <c r="G796">
        <v>0.1016966935722418</v>
      </c>
      <c r="H796">
        <v>132.85</v>
      </c>
      <c r="I796">
        <v>13.573875406260697</v>
      </c>
    </row>
    <row r="797" spans="5:9" x14ac:dyDescent="0.25">
      <c r="E797">
        <v>797</v>
      </c>
      <c r="F797">
        <v>13.6759022192094</v>
      </c>
      <c r="G797">
        <v>0.12545451585112019</v>
      </c>
      <c r="H797">
        <v>132.85</v>
      </c>
      <c r="I797">
        <v>13.446323011005703</v>
      </c>
    </row>
    <row r="798" spans="5:9" x14ac:dyDescent="0.25">
      <c r="E798">
        <v>798</v>
      </c>
      <c r="F798">
        <v>13.6938772303464</v>
      </c>
      <c r="G798">
        <v>0.18100324377158339</v>
      </c>
      <c r="H798" t="s">
        <v>455</v>
      </c>
      <c r="I798" t="s">
        <v>455</v>
      </c>
    </row>
    <row r="799" spans="5:9" x14ac:dyDescent="0.25">
      <c r="E799">
        <v>799</v>
      </c>
      <c r="F799">
        <v>13.6544681972491</v>
      </c>
      <c r="G799">
        <v>0.11464729608494741</v>
      </c>
      <c r="H799">
        <v>133.85</v>
      </c>
      <c r="I799">
        <v>13.44621851339881</v>
      </c>
    </row>
    <row r="800" spans="5:9" x14ac:dyDescent="0.25">
      <c r="E800">
        <v>800</v>
      </c>
      <c r="F800">
        <v>13.589566215491701</v>
      </c>
      <c r="G800">
        <v>8.7156856209876996E-2</v>
      </c>
      <c r="H800">
        <v>134.15</v>
      </c>
      <c r="I800">
        <v>13.44621851339881</v>
      </c>
    </row>
    <row r="801" spans="5:9" x14ac:dyDescent="0.25">
      <c r="E801">
        <v>801</v>
      </c>
      <c r="F801">
        <v>13.565664655503999</v>
      </c>
      <c r="G801">
        <v>0.10633647053125959</v>
      </c>
      <c r="H801">
        <v>134.15</v>
      </c>
      <c r="I801">
        <v>13.623011308426991</v>
      </c>
    </row>
    <row r="802" spans="5:9" x14ac:dyDescent="0.25">
      <c r="E802">
        <v>802</v>
      </c>
      <c r="F802">
        <v>13.5771626735604</v>
      </c>
      <c r="G802">
        <v>9.4429705569555003E-2</v>
      </c>
      <c r="H802">
        <v>133.85</v>
      </c>
      <c r="I802">
        <v>13.623011308426991</v>
      </c>
    </row>
    <row r="803" spans="5:9" x14ac:dyDescent="0.25">
      <c r="E803">
        <v>803</v>
      </c>
      <c r="F803">
        <v>13.6261352054497</v>
      </c>
      <c r="G803">
        <v>0.111212302380512</v>
      </c>
      <c r="H803">
        <v>133.85</v>
      </c>
      <c r="I803">
        <v>13.44621851339881</v>
      </c>
    </row>
    <row r="804" spans="5:9" x14ac:dyDescent="0.25">
      <c r="E804">
        <v>804</v>
      </c>
      <c r="F804">
        <v>13.639594431901999</v>
      </c>
      <c r="G804">
        <v>0.369215294702254</v>
      </c>
      <c r="H804" t="s">
        <v>455</v>
      </c>
      <c r="I804" t="s">
        <v>455</v>
      </c>
    </row>
    <row r="805" spans="5:9" x14ac:dyDescent="0.25">
      <c r="E805">
        <v>805</v>
      </c>
      <c r="F805">
        <v>13.6594024519072</v>
      </c>
      <c r="G805">
        <v>0.30948917964459199</v>
      </c>
      <c r="H805">
        <v>134.85</v>
      </c>
      <c r="I805">
        <v>13.528991402199397</v>
      </c>
    </row>
    <row r="806" spans="5:9" x14ac:dyDescent="0.25">
      <c r="E806">
        <v>806</v>
      </c>
      <c r="F806">
        <v>13.6354841656959</v>
      </c>
      <c r="G806">
        <v>8.7111121348472001E-2</v>
      </c>
      <c r="H806">
        <v>135.15</v>
      </c>
      <c r="I806">
        <v>13.528991402199397</v>
      </c>
    </row>
    <row r="807" spans="5:9" x14ac:dyDescent="0.25">
      <c r="E807">
        <v>807</v>
      </c>
      <c r="F807">
        <v>13.573731293395101</v>
      </c>
      <c r="G807">
        <v>0.102024921277378</v>
      </c>
      <c r="H807">
        <v>135.15</v>
      </c>
      <c r="I807">
        <v>13.744101075668004</v>
      </c>
    </row>
    <row r="808" spans="5:9" x14ac:dyDescent="0.25">
      <c r="E808">
        <v>808</v>
      </c>
      <c r="F808">
        <v>13.6497334568919</v>
      </c>
      <c r="G808">
        <v>0.1168072318446204</v>
      </c>
      <c r="H808">
        <v>134.85</v>
      </c>
      <c r="I808">
        <v>13.744101075668004</v>
      </c>
    </row>
    <row r="809" spans="5:9" x14ac:dyDescent="0.25">
      <c r="E809">
        <v>809</v>
      </c>
      <c r="F809">
        <v>13.7329366661753</v>
      </c>
      <c r="G809">
        <v>0.30135207090890598</v>
      </c>
      <c r="H809">
        <v>134.85</v>
      </c>
      <c r="I809">
        <v>13.528991402199397</v>
      </c>
    </row>
    <row r="810" spans="5:9" x14ac:dyDescent="0.25">
      <c r="E810">
        <v>810</v>
      </c>
      <c r="F810">
        <v>13.678624380275901</v>
      </c>
      <c r="G810">
        <v>0.15620171724020979</v>
      </c>
      <c r="H810" t="s">
        <v>455</v>
      </c>
      <c r="I810" t="s">
        <v>455</v>
      </c>
    </row>
    <row r="811" spans="5:9" x14ac:dyDescent="0.25">
      <c r="E811">
        <v>811</v>
      </c>
      <c r="F811">
        <v>13.767440409869</v>
      </c>
      <c r="G811">
        <v>0.1886512217918852</v>
      </c>
      <c r="H811">
        <v>135.85</v>
      </c>
      <c r="I811">
        <v>13.450187500637293</v>
      </c>
    </row>
    <row r="812" spans="5:9" x14ac:dyDescent="0.25">
      <c r="E812">
        <v>812</v>
      </c>
      <c r="F812">
        <v>13.7257934893645</v>
      </c>
      <c r="G812">
        <v>0.20978969886104601</v>
      </c>
      <c r="H812">
        <v>136.15</v>
      </c>
      <c r="I812">
        <v>13.450187500637293</v>
      </c>
    </row>
    <row r="813" spans="5:9" x14ac:dyDescent="0.25">
      <c r="E813">
        <v>813</v>
      </c>
      <c r="F813">
        <v>13.7574419654569</v>
      </c>
      <c r="G813">
        <v>0.23717132388911599</v>
      </c>
      <c r="H813">
        <v>136.15</v>
      </c>
      <c r="I813">
        <v>13.595928755741708</v>
      </c>
    </row>
    <row r="814" spans="5:9" x14ac:dyDescent="0.25">
      <c r="E814">
        <v>814</v>
      </c>
      <c r="F814">
        <v>13.582819837500701</v>
      </c>
      <c r="G814">
        <v>0.33541363546097003</v>
      </c>
      <c r="H814">
        <v>135.85</v>
      </c>
      <c r="I814">
        <v>13.595928755741708</v>
      </c>
    </row>
    <row r="815" spans="5:9" x14ac:dyDescent="0.25">
      <c r="E815">
        <v>815</v>
      </c>
      <c r="F815">
        <v>13.6876134670431</v>
      </c>
      <c r="G815">
        <v>0.30973309867045401</v>
      </c>
      <c r="H815">
        <v>135.85</v>
      </c>
      <c r="I815">
        <v>13.450187500637293</v>
      </c>
    </row>
    <row r="816" spans="5:9" x14ac:dyDescent="0.25">
      <c r="E816">
        <v>816</v>
      </c>
      <c r="F816">
        <v>13.7257968409317</v>
      </c>
      <c r="G816">
        <v>0.36245807067557201</v>
      </c>
      <c r="H816" t="s">
        <v>455</v>
      </c>
      <c r="I816" t="s">
        <v>455</v>
      </c>
    </row>
    <row r="817" spans="5:9" x14ac:dyDescent="0.25">
      <c r="E817">
        <v>817</v>
      </c>
      <c r="F817">
        <v>13.7766503770581</v>
      </c>
      <c r="G817">
        <v>0.42141361127426802</v>
      </c>
      <c r="H817">
        <v>136.85</v>
      </c>
      <c r="I817">
        <v>13.418934968650934</v>
      </c>
    </row>
    <row r="818" spans="5:9" x14ac:dyDescent="0.25">
      <c r="E818">
        <v>818</v>
      </c>
      <c r="F818">
        <v>13.7826863252081</v>
      </c>
      <c r="G818">
        <v>0.27721618586489999</v>
      </c>
      <c r="H818">
        <v>137.15</v>
      </c>
      <c r="I818">
        <v>13.418934968650934</v>
      </c>
    </row>
    <row r="819" spans="5:9" x14ac:dyDescent="0.25">
      <c r="E819">
        <v>819</v>
      </c>
      <c r="F819">
        <v>13.7326066818167</v>
      </c>
      <c r="G819">
        <v>0.205852557896094</v>
      </c>
      <c r="H819">
        <v>137.15</v>
      </c>
      <c r="I819">
        <v>13.626769346969265</v>
      </c>
    </row>
    <row r="820" spans="5:9" x14ac:dyDescent="0.25">
      <c r="E820">
        <v>820</v>
      </c>
      <c r="F820">
        <v>13.665775487278999</v>
      </c>
      <c r="G820">
        <v>0.29177689716105398</v>
      </c>
      <c r="H820">
        <v>136.85</v>
      </c>
      <c r="I820">
        <v>13.626769346969265</v>
      </c>
    </row>
    <row r="821" spans="5:9" x14ac:dyDescent="0.25">
      <c r="E821">
        <v>821</v>
      </c>
      <c r="F821">
        <v>13.7079153641956</v>
      </c>
      <c r="G821">
        <v>0.19593341331038139</v>
      </c>
      <c r="H821">
        <v>136.85</v>
      </c>
      <c r="I821">
        <v>13.418934968650934</v>
      </c>
    </row>
    <row r="822" spans="5:9" x14ac:dyDescent="0.25">
      <c r="E822">
        <v>822</v>
      </c>
      <c r="F822">
        <v>13.6784793831923</v>
      </c>
      <c r="G822">
        <v>0.34020396648589202</v>
      </c>
      <c r="H822" t="s">
        <v>455</v>
      </c>
      <c r="I822" t="s">
        <v>455</v>
      </c>
    </row>
    <row r="823" spans="5:9" x14ac:dyDescent="0.25">
      <c r="E823">
        <v>823</v>
      </c>
      <c r="F823">
        <v>13.7497503780427</v>
      </c>
      <c r="G823">
        <v>0.52512621448869801</v>
      </c>
      <c r="H823">
        <v>137.85</v>
      </c>
      <c r="I823">
        <v>13.427305848103382</v>
      </c>
    </row>
    <row r="824" spans="5:9" x14ac:dyDescent="0.25">
      <c r="E824">
        <v>824</v>
      </c>
      <c r="F824">
        <v>13.583465075871599</v>
      </c>
      <c r="G824">
        <v>0.26270353358901199</v>
      </c>
      <c r="H824">
        <v>138.15</v>
      </c>
      <c r="I824">
        <v>13.427305848103382</v>
      </c>
    </row>
    <row r="825" spans="5:9" x14ac:dyDescent="0.25">
      <c r="E825">
        <v>825</v>
      </c>
      <c r="F825">
        <v>13.6278712595835</v>
      </c>
      <c r="G825">
        <v>0.36244035421793602</v>
      </c>
      <c r="H825">
        <v>138.15</v>
      </c>
      <c r="I825">
        <v>13.68902110528242</v>
      </c>
    </row>
    <row r="826" spans="5:9" x14ac:dyDescent="0.25">
      <c r="E826">
        <v>826</v>
      </c>
      <c r="F826">
        <v>13.652554809800501</v>
      </c>
      <c r="G826">
        <v>0.27782174818579403</v>
      </c>
      <c r="H826">
        <v>137.85</v>
      </c>
      <c r="I826">
        <v>13.68902110528242</v>
      </c>
    </row>
    <row r="827" spans="5:9" x14ac:dyDescent="0.25">
      <c r="E827">
        <v>827</v>
      </c>
      <c r="F827">
        <v>13.7196806700825</v>
      </c>
      <c r="G827">
        <v>0.208624217980136</v>
      </c>
      <c r="H827">
        <v>137.85</v>
      </c>
      <c r="I827">
        <v>13.427305848103382</v>
      </c>
    </row>
    <row r="828" spans="5:9" x14ac:dyDescent="0.25">
      <c r="E828">
        <v>828</v>
      </c>
      <c r="F828">
        <v>13.6903788059362</v>
      </c>
      <c r="G828">
        <v>0.21315940268443401</v>
      </c>
      <c r="H828" t="s">
        <v>455</v>
      </c>
      <c r="I828" t="s">
        <v>455</v>
      </c>
    </row>
    <row r="829" spans="5:9" x14ac:dyDescent="0.25">
      <c r="E829">
        <v>829</v>
      </c>
      <c r="F829">
        <v>13.7128067859697</v>
      </c>
      <c r="G829">
        <v>0.17100228360913999</v>
      </c>
      <c r="H829">
        <v>138.85</v>
      </c>
      <c r="I829">
        <v>13.42226611362606</v>
      </c>
    </row>
    <row r="830" spans="5:9" x14ac:dyDescent="0.25">
      <c r="E830">
        <v>830</v>
      </c>
      <c r="F830">
        <v>13.765736103538099</v>
      </c>
      <c r="G830">
        <v>0.30096166235366201</v>
      </c>
      <c r="H830">
        <v>139.15</v>
      </c>
      <c r="I830">
        <v>13.42226611362606</v>
      </c>
    </row>
    <row r="831" spans="5:9" x14ac:dyDescent="0.25">
      <c r="E831">
        <v>831</v>
      </c>
      <c r="F831">
        <v>13.709672381426699</v>
      </c>
      <c r="G831">
        <v>0.16612098933930219</v>
      </c>
      <c r="H831">
        <v>139.15</v>
      </c>
      <c r="I831">
        <v>13.668022482997939</v>
      </c>
    </row>
    <row r="832" spans="5:9" x14ac:dyDescent="0.25">
      <c r="E832">
        <v>832</v>
      </c>
      <c r="F832">
        <v>13.7344113279608</v>
      </c>
      <c r="G832">
        <v>0.18653043321665841</v>
      </c>
      <c r="H832">
        <v>138.85</v>
      </c>
      <c r="I832">
        <v>13.668022482997939</v>
      </c>
    </row>
    <row r="833" spans="5:9" x14ac:dyDescent="0.25">
      <c r="E833">
        <v>833</v>
      </c>
      <c r="F833">
        <v>13.664671826848499</v>
      </c>
      <c r="G833">
        <v>0.240457191470374</v>
      </c>
      <c r="H833">
        <v>138.85</v>
      </c>
      <c r="I833">
        <v>13.42226611362606</v>
      </c>
    </row>
    <row r="834" spans="5:9" x14ac:dyDescent="0.25">
      <c r="E834">
        <v>834</v>
      </c>
      <c r="F834">
        <v>13.6109978840758</v>
      </c>
      <c r="G834">
        <v>0.21376520402308</v>
      </c>
      <c r="H834" t="s">
        <v>455</v>
      </c>
      <c r="I834" t="s">
        <v>455</v>
      </c>
    </row>
    <row r="835" spans="5:9" x14ac:dyDescent="0.25">
      <c r="E835">
        <v>835</v>
      </c>
      <c r="F835">
        <v>13.760862350942601</v>
      </c>
      <c r="G835">
        <v>0.23908481128016801</v>
      </c>
      <c r="H835">
        <v>139.85</v>
      </c>
      <c r="I835">
        <v>13.495069316134385</v>
      </c>
    </row>
    <row r="836" spans="5:9" x14ac:dyDescent="0.25">
      <c r="E836">
        <v>836</v>
      </c>
      <c r="F836">
        <v>13.653993202991</v>
      </c>
      <c r="G836">
        <v>0.206187643529504</v>
      </c>
      <c r="H836">
        <v>140.15</v>
      </c>
      <c r="I836">
        <v>13.495069316134385</v>
      </c>
    </row>
    <row r="837" spans="5:9" x14ac:dyDescent="0.25">
      <c r="E837">
        <v>837</v>
      </c>
      <c r="F837">
        <v>13.6264246612724</v>
      </c>
      <c r="G837">
        <v>0.22241682606736601</v>
      </c>
      <c r="H837">
        <v>140.15</v>
      </c>
      <c r="I837">
        <v>13.623928175232214</v>
      </c>
    </row>
    <row r="838" spans="5:9" x14ac:dyDescent="0.25">
      <c r="E838">
        <v>838</v>
      </c>
      <c r="F838">
        <v>13.6754768846301</v>
      </c>
      <c r="G838">
        <v>0.4639901295103</v>
      </c>
      <c r="H838">
        <v>139.85</v>
      </c>
      <c r="I838">
        <v>13.623928175232214</v>
      </c>
    </row>
    <row r="839" spans="5:9" x14ac:dyDescent="0.25">
      <c r="E839">
        <v>839</v>
      </c>
      <c r="F839">
        <v>13.5934391324821</v>
      </c>
      <c r="G839">
        <v>0.17728652939108339</v>
      </c>
      <c r="H839">
        <v>139.85</v>
      </c>
      <c r="I839">
        <v>13.495069316134385</v>
      </c>
    </row>
    <row r="840" spans="5:9" x14ac:dyDescent="0.25">
      <c r="E840">
        <v>840</v>
      </c>
      <c r="F840">
        <v>13.641285358667799</v>
      </c>
      <c r="G840">
        <v>0.26720140235609602</v>
      </c>
      <c r="H840" t="s">
        <v>455</v>
      </c>
      <c r="I840" t="s">
        <v>455</v>
      </c>
    </row>
    <row r="841" spans="5:9" x14ac:dyDescent="0.25">
      <c r="E841">
        <v>841</v>
      </c>
      <c r="F841">
        <v>13.6155917451097</v>
      </c>
      <c r="G841">
        <v>0.23654206727037</v>
      </c>
      <c r="H841">
        <v>140.85</v>
      </c>
      <c r="I841">
        <v>13.45590911435357</v>
      </c>
    </row>
    <row r="842" spans="5:9" x14ac:dyDescent="0.25">
      <c r="E842">
        <v>842</v>
      </c>
      <c r="F842">
        <v>13.628630568727701</v>
      </c>
      <c r="G842">
        <v>0.221438410051992</v>
      </c>
      <c r="H842">
        <v>141.15</v>
      </c>
      <c r="I842">
        <v>13.45590911435357</v>
      </c>
    </row>
    <row r="843" spans="5:9" x14ac:dyDescent="0.25">
      <c r="E843">
        <v>843</v>
      </c>
      <c r="F843">
        <v>13.6158932015282</v>
      </c>
      <c r="G843">
        <v>0.208183502093992</v>
      </c>
      <c r="H843">
        <v>141.15</v>
      </c>
      <c r="I843">
        <v>13.734072592566829</v>
      </c>
    </row>
    <row r="844" spans="5:9" x14ac:dyDescent="0.25">
      <c r="E844">
        <v>844</v>
      </c>
      <c r="F844">
        <v>13.689213869012001</v>
      </c>
      <c r="G844">
        <v>6.3012302389422403E-2</v>
      </c>
      <c r="H844">
        <v>140.85</v>
      </c>
      <c r="I844">
        <v>13.734072592566829</v>
      </c>
    </row>
    <row r="845" spans="5:9" x14ac:dyDescent="0.25">
      <c r="E845">
        <v>845</v>
      </c>
      <c r="F845">
        <v>13.711962434339499</v>
      </c>
      <c r="G845">
        <v>0.1010716078910746</v>
      </c>
      <c r="H845">
        <v>140.85</v>
      </c>
      <c r="I845">
        <v>13.45590911435357</v>
      </c>
    </row>
    <row r="846" spans="5:9" x14ac:dyDescent="0.25">
      <c r="E846">
        <v>846</v>
      </c>
      <c r="F846">
        <v>13.7027028149376</v>
      </c>
      <c r="G846">
        <v>5.9904333257359201E-2</v>
      </c>
      <c r="H846" t="s">
        <v>455</v>
      </c>
      <c r="I846" t="s">
        <v>455</v>
      </c>
    </row>
    <row r="847" spans="5:9" x14ac:dyDescent="0.25">
      <c r="E847">
        <v>847</v>
      </c>
      <c r="F847">
        <v>13.695110395704701</v>
      </c>
      <c r="G847">
        <v>6.9680934353881605E-2</v>
      </c>
      <c r="H847">
        <v>141.85</v>
      </c>
      <c r="I847">
        <v>13.422766001611432</v>
      </c>
    </row>
    <row r="848" spans="5:9" x14ac:dyDescent="0.25">
      <c r="E848">
        <v>848</v>
      </c>
      <c r="F848">
        <v>13.7367606735832</v>
      </c>
      <c r="G848">
        <v>0.20719834064335399</v>
      </c>
      <c r="H848">
        <v>142.15</v>
      </c>
      <c r="I848">
        <v>13.422766001611432</v>
      </c>
    </row>
    <row r="849" spans="5:9" x14ac:dyDescent="0.25">
      <c r="E849">
        <v>849</v>
      </c>
      <c r="F849">
        <v>13.760144718508</v>
      </c>
      <c r="G849">
        <v>0.35884697591111198</v>
      </c>
      <c r="H849">
        <v>142.15</v>
      </c>
      <c r="I849">
        <v>13.540608877168168</v>
      </c>
    </row>
    <row r="850" spans="5:9" x14ac:dyDescent="0.25">
      <c r="E850">
        <v>850</v>
      </c>
      <c r="F850">
        <v>13.7330626044683</v>
      </c>
      <c r="G850">
        <v>6.5191223027369197E-2</v>
      </c>
      <c r="H850">
        <v>141.85</v>
      </c>
      <c r="I850">
        <v>13.540608877168168</v>
      </c>
    </row>
    <row r="851" spans="5:9" x14ac:dyDescent="0.25">
      <c r="E851">
        <v>851</v>
      </c>
      <c r="F851">
        <v>13.8127672755109</v>
      </c>
      <c r="G851">
        <v>0.181646136556287</v>
      </c>
      <c r="H851">
        <v>141.85</v>
      </c>
      <c r="I851">
        <v>13.422766001611432</v>
      </c>
    </row>
    <row r="852" spans="5:9" x14ac:dyDescent="0.25">
      <c r="E852">
        <v>852</v>
      </c>
      <c r="F852">
        <v>13.772161383515099</v>
      </c>
      <c r="G852">
        <v>9.1937080041021205E-2</v>
      </c>
      <c r="H852" t="s">
        <v>455</v>
      </c>
      <c r="I852" t="s">
        <v>455</v>
      </c>
    </row>
    <row r="853" spans="5:9" x14ac:dyDescent="0.25">
      <c r="E853">
        <v>853</v>
      </c>
      <c r="F853">
        <v>13.7652408680535</v>
      </c>
      <c r="G853">
        <v>8.9578439272126401E-2</v>
      </c>
      <c r="H853">
        <v>142.85</v>
      </c>
      <c r="I853">
        <v>13.435670442059257</v>
      </c>
    </row>
    <row r="854" spans="5:9" x14ac:dyDescent="0.25">
      <c r="E854">
        <v>854</v>
      </c>
      <c r="F854">
        <v>13.7375604172504</v>
      </c>
      <c r="G854">
        <v>5.6092499482985399E-2</v>
      </c>
      <c r="H854">
        <v>143.15</v>
      </c>
      <c r="I854">
        <v>13.435670442059257</v>
      </c>
    </row>
    <row r="855" spans="5:9" x14ac:dyDescent="0.25">
      <c r="E855">
        <v>855</v>
      </c>
      <c r="F855">
        <v>13.7250134389907</v>
      </c>
      <c r="G855">
        <v>8.6179248406990802E-2</v>
      </c>
      <c r="H855">
        <v>143.15</v>
      </c>
      <c r="I855">
        <v>13.649274162691144</v>
      </c>
    </row>
    <row r="856" spans="5:9" x14ac:dyDescent="0.25">
      <c r="E856">
        <v>856</v>
      </c>
      <c r="F856">
        <v>13.7479378843639</v>
      </c>
      <c r="G856">
        <v>0.1200131554996932</v>
      </c>
      <c r="H856">
        <v>142.85</v>
      </c>
      <c r="I856">
        <v>13.649274162691144</v>
      </c>
    </row>
    <row r="857" spans="5:9" x14ac:dyDescent="0.25">
      <c r="E857">
        <v>857</v>
      </c>
      <c r="F857">
        <v>13.684292490130501</v>
      </c>
      <c r="G857">
        <v>6.8278573459131006E-2</v>
      </c>
      <c r="H857">
        <v>142.85</v>
      </c>
      <c r="I857">
        <v>13.435670442059257</v>
      </c>
    </row>
    <row r="858" spans="5:9" x14ac:dyDescent="0.25">
      <c r="E858">
        <v>858</v>
      </c>
      <c r="F858">
        <v>13.7496266611422</v>
      </c>
      <c r="G858">
        <v>0.1093410202049722</v>
      </c>
      <c r="H858" t="s">
        <v>455</v>
      </c>
      <c r="I858" t="s">
        <v>455</v>
      </c>
    </row>
    <row r="859" spans="5:9" x14ac:dyDescent="0.25">
      <c r="E859">
        <v>859</v>
      </c>
      <c r="F859">
        <v>13.7159819848392</v>
      </c>
      <c r="G859">
        <v>6.3822792553997199E-2</v>
      </c>
      <c r="H859">
        <v>143.85</v>
      </c>
      <c r="I859">
        <v>13.462833301644595</v>
      </c>
    </row>
    <row r="860" spans="5:9" x14ac:dyDescent="0.25">
      <c r="E860">
        <v>860</v>
      </c>
      <c r="F860">
        <v>13.7032536206716</v>
      </c>
      <c r="G860">
        <v>0.107345501232291</v>
      </c>
      <c r="H860">
        <v>144.15</v>
      </c>
      <c r="I860">
        <v>13.462833301644595</v>
      </c>
    </row>
    <row r="861" spans="5:9" x14ac:dyDescent="0.25">
      <c r="E861">
        <v>861</v>
      </c>
      <c r="F861">
        <v>13.7313639896018</v>
      </c>
      <c r="G861">
        <v>0.16336739261279659</v>
      </c>
      <c r="H861">
        <v>144.15</v>
      </c>
      <c r="I861">
        <v>13.605599577906803</v>
      </c>
    </row>
    <row r="862" spans="5:9" x14ac:dyDescent="0.25">
      <c r="E862">
        <v>862</v>
      </c>
      <c r="F862">
        <v>13.7573868040196</v>
      </c>
      <c r="G862">
        <v>0.1055500432670412</v>
      </c>
      <c r="H862">
        <v>143.85</v>
      </c>
      <c r="I862">
        <v>13.605599577906803</v>
      </c>
    </row>
    <row r="863" spans="5:9" x14ac:dyDescent="0.25">
      <c r="E863">
        <v>863</v>
      </c>
      <c r="F863">
        <v>13.732993249372001</v>
      </c>
      <c r="G863">
        <v>0.10450342548836219</v>
      </c>
      <c r="H863">
        <v>143.85</v>
      </c>
      <c r="I863">
        <v>13.462833301644595</v>
      </c>
    </row>
    <row r="864" spans="5:9" x14ac:dyDescent="0.25">
      <c r="E864">
        <v>864</v>
      </c>
      <c r="F864">
        <v>13.718605016848599</v>
      </c>
      <c r="G864">
        <v>5.6932314830662002E-2</v>
      </c>
      <c r="H864" t="s">
        <v>455</v>
      </c>
      <c r="I864" t="s">
        <v>455</v>
      </c>
    </row>
    <row r="865" spans="5:9" x14ac:dyDescent="0.25">
      <c r="E865">
        <v>865</v>
      </c>
      <c r="F865">
        <v>13.7131464498403</v>
      </c>
      <c r="G865">
        <v>0.1156123014392824</v>
      </c>
      <c r="H865">
        <v>144.85</v>
      </c>
      <c r="I865">
        <v>13.446563451871036</v>
      </c>
    </row>
    <row r="866" spans="5:9" x14ac:dyDescent="0.25">
      <c r="E866">
        <v>866</v>
      </c>
      <c r="F866">
        <v>13.778597460148999</v>
      </c>
      <c r="G866">
        <v>0.19669128335510061</v>
      </c>
      <c r="H866">
        <v>145.15</v>
      </c>
      <c r="I866">
        <v>13.446563451871036</v>
      </c>
    </row>
    <row r="867" spans="5:9" x14ac:dyDescent="0.25">
      <c r="E867">
        <v>867</v>
      </c>
      <c r="F867">
        <v>13.8047785856686</v>
      </c>
      <c r="G867">
        <v>0.57648124846072402</v>
      </c>
      <c r="H867">
        <v>145.15</v>
      </c>
      <c r="I867">
        <v>13.716155754583763</v>
      </c>
    </row>
    <row r="868" spans="5:9" x14ac:dyDescent="0.25">
      <c r="E868">
        <v>868</v>
      </c>
      <c r="F868">
        <v>13.816925076806401</v>
      </c>
      <c r="G868">
        <v>0.59436538199915001</v>
      </c>
      <c r="H868">
        <v>144.85</v>
      </c>
      <c r="I868">
        <v>13.716155754583763</v>
      </c>
    </row>
    <row r="869" spans="5:9" x14ac:dyDescent="0.25">
      <c r="E869">
        <v>869</v>
      </c>
      <c r="F869">
        <v>13.8431527292082</v>
      </c>
      <c r="G869">
        <v>0.75359680703919196</v>
      </c>
      <c r="H869">
        <v>144.85</v>
      </c>
      <c r="I869">
        <v>13.446563451871036</v>
      </c>
    </row>
    <row r="870" spans="5:9" x14ac:dyDescent="0.25">
      <c r="E870">
        <v>870</v>
      </c>
      <c r="F870">
        <v>13.908727100102899</v>
      </c>
      <c r="G870">
        <v>0.707529683259152</v>
      </c>
      <c r="H870" t="s">
        <v>455</v>
      </c>
      <c r="I870" t="s">
        <v>455</v>
      </c>
    </row>
    <row r="871" spans="5:9" x14ac:dyDescent="0.25">
      <c r="E871">
        <v>871</v>
      </c>
      <c r="F871">
        <v>13.8965358965507</v>
      </c>
      <c r="G871">
        <v>0.52593686746618995</v>
      </c>
      <c r="H871">
        <v>145.85</v>
      </c>
      <c r="I871">
        <v>13.51458412598031</v>
      </c>
    </row>
    <row r="872" spans="5:9" x14ac:dyDescent="0.25">
      <c r="E872">
        <v>872</v>
      </c>
      <c r="F872">
        <v>13.8493930838652</v>
      </c>
      <c r="G872">
        <v>0.53798931344497802</v>
      </c>
      <c r="H872">
        <v>146.15</v>
      </c>
      <c r="I872">
        <v>13.51458412598031</v>
      </c>
    </row>
    <row r="873" spans="5:9" x14ac:dyDescent="0.25">
      <c r="E873">
        <v>873</v>
      </c>
      <c r="F873">
        <v>13.804671887827</v>
      </c>
      <c r="G873">
        <v>0.62655575420201004</v>
      </c>
      <c r="H873">
        <v>146.15</v>
      </c>
      <c r="I873">
        <v>14.021951009622288</v>
      </c>
    </row>
    <row r="874" spans="5:9" x14ac:dyDescent="0.25">
      <c r="E874">
        <v>874</v>
      </c>
      <c r="F874">
        <v>13.910217923725799</v>
      </c>
      <c r="G874">
        <v>0.437262184378584</v>
      </c>
      <c r="H874">
        <v>145.85</v>
      </c>
      <c r="I874">
        <v>14.021951009622288</v>
      </c>
    </row>
    <row r="875" spans="5:9" x14ac:dyDescent="0.25">
      <c r="E875">
        <v>875</v>
      </c>
      <c r="F875">
        <v>13.882688311261999</v>
      </c>
      <c r="G875">
        <v>0.59674885021007795</v>
      </c>
      <c r="H875">
        <v>145.85</v>
      </c>
      <c r="I875">
        <v>13.51458412598031</v>
      </c>
    </row>
    <row r="876" spans="5:9" x14ac:dyDescent="0.25">
      <c r="E876">
        <v>876</v>
      </c>
      <c r="F876">
        <v>13.8045282323913</v>
      </c>
      <c r="G876">
        <v>0.48087763301123798</v>
      </c>
      <c r="H876" t="s">
        <v>455</v>
      </c>
      <c r="I876" t="s">
        <v>455</v>
      </c>
    </row>
    <row r="877" spans="5:9" x14ac:dyDescent="0.25">
      <c r="E877">
        <v>877</v>
      </c>
      <c r="F877">
        <v>13.8668869586191</v>
      </c>
      <c r="G877">
        <v>0.61108582695512603</v>
      </c>
      <c r="H877">
        <v>146.85</v>
      </c>
      <c r="I877">
        <v>13.680579174513356</v>
      </c>
    </row>
    <row r="878" spans="5:9" x14ac:dyDescent="0.25">
      <c r="E878">
        <v>878</v>
      </c>
      <c r="F878">
        <v>13.817589662171599</v>
      </c>
      <c r="G878">
        <v>0.72448673231271199</v>
      </c>
      <c r="H878">
        <v>147.15</v>
      </c>
      <c r="I878">
        <v>13.680579174513356</v>
      </c>
    </row>
    <row r="879" spans="5:9" x14ac:dyDescent="0.25">
      <c r="E879">
        <v>879</v>
      </c>
      <c r="F879">
        <v>13.8079177977132</v>
      </c>
      <c r="G879">
        <v>0.48995787628959803</v>
      </c>
      <c r="H879">
        <v>147.15</v>
      </c>
      <c r="I879">
        <v>14.045419707638244</v>
      </c>
    </row>
    <row r="880" spans="5:9" x14ac:dyDescent="0.25">
      <c r="E880">
        <v>880</v>
      </c>
      <c r="F880">
        <v>13.8016973521074</v>
      </c>
      <c r="G880">
        <v>0.52949542013117601</v>
      </c>
      <c r="H880">
        <v>146.85</v>
      </c>
      <c r="I880">
        <v>14.045419707638244</v>
      </c>
    </row>
    <row r="881" spans="5:9" x14ac:dyDescent="0.25">
      <c r="E881">
        <v>881</v>
      </c>
      <c r="F881">
        <v>13.8000700407773</v>
      </c>
      <c r="G881">
        <v>0.51571720491662199</v>
      </c>
      <c r="H881">
        <v>146.85</v>
      </c>
      <c r="I881">
        <v>13.680579174513356</v>
      </c>
    </row>
    <row r="882" spans="5:9" x14ac:dyDescent="0.25">
      <c r="E882">
        <v>882</v>
      </c>
      <c r="F882">
        <v>13.832012332515401</v>
      </c>
      <c r="G882">
        <v>0.64604957520241402</v>
      </c>
      <c r="H882" t="s">
        <v>455</v>
      </c>
      <c r="I882" t="s">
        <v>455</v>
      </c>
    </row>
    <row r="883" spans="5:9" x14ac:dyDescent="0.25">
      <c r="E883">
        <v>883</v>
      </c>
      <c r="F883">
        <v>13.813569343275899</v>
      </c>
      <c r="G883">
        <v>0.71859844057108002</v>
      </c>
      <c r="H883">
        <v>147.85</v>
      </c>
      <c r="I883">
        <v>13.579067567251288</v>
      </c>
    </row>
    <row r="884" spans="5:9" x14ac:dyDescent="0.25">
      <c r="E884">
        <v>884</v>
      </c>
      <c r="F884">
        <v>13.877478620501901</v>
      </c>
      <c r="G884">
        <v>0.82219523445273002</v>
      </c>
      <c r="H884">
        <v>148.15</v>
      </c>
      <c r="I884">
        <v>13.579067567251288</v>
      </c>
    </row>
    <row r="885" spans="5:9" x14ac:dyDescent="0.25">
      <c r="E885">
        <v>885</v>
      </c>
      <c r="F885">
        <v>13.9134989232066</v>
      </c>
      <c r="G885">
        <v>0.78010853111176404</v>
      </c>
      <c r="H885">
        <v>148.15</v>
      </c>
      <c r="I885">
        <v>14.012141055692512</v>
      </c>
    </row>
    <row r="886" spans="5:9" x14ac:dyDescent="0.25">
      <c r="E886">
        <v>886</v>
      </c>
      <c r="F886">
        <v>13.8531746380381</v>
      </c>
      <c r="G886">
        <v>0.52145881417783602</v>
      </c>
      <c r="H886">
        <v>147.85</v>
      </c>
      <c r="I886">
        <v>14.012141055692512</v>
      </c>
    </row>
    <row r="887" spans="5:9" x14ac:dyDescent="0.25">
      <c r="E887">
        <v>887</v>
      </c>
      <c r="F887">
        <v>13.8518239990095</v>
      </c>
      <c r="G887">
        <v>0.55522908303357599</v>
      </c>
      <c r="H887">
        <v>147.85</v>
      </c>
      <c r="I887">
        <v>13.579067567251288</v>
      </c>
    </row>
    <row r="888" spans="5:9" x14ac:dyDescent="0.25">
      <c r="E888">
        <v>888</v>
      </c>
      <c r="F888">
        <v>13.830940151549299</v>
      </c>
      <c r="G888">
        <v>0.50047973688636005</v>
      </c>
      <c r="H888" t="s">
        <v>455</v>
      </c>
      <c r="I888" t="s">
        <v>455</v>
      </c>
    </row>
    <row r="889" spans="5:9" x14ac:dyDescent="0.25">
      <c r="E889">
        <v>889</v>
      </c>
      <c r="F889">
        <v>13.893411781507901</v>
      </c>
      <c r="G889">
        <v>0.47410331931717598</v>
      </c>
      <c r="H889">
        <v>148.85</v>
      </c>
      <c r="I889">
        <v>13.630822746320943</v>
      </c>
    </row>
    <row r="890" spans="5:9" x14ac:dyDescent="0.25">
      <c r="E890">
        <v>890</v>
      </c>
      <c r="F890">
        <v>13.7841250372673</v>
      </c>
      <c r="G890">
        <v>0.47005594300028603</v>
      </c>
      <c r="H890">
        <v>149.15</v>
      </c>
      <c r="I890">
        <v>13.630822746320943</v>
      </c>
    </row>
    <row r="891" spans="5:9" x14ac:dyDescent="0.25">
      <c r="E891">
        <v>891</v>
      </c>
      <c r="F891">
        <v>13.8557445749894</v>
      </c>
      <c r="G891">
        <v>0.55412076195288995</v>
      </c>
      <c r="H891">
        <v>149.15</v>
      </c>
      <c r="I891">
        <v>14.008342853452858</v>
      </c>
    </row>
    <row r="892" spans="5:9" x14ac:dyDescent="0.25">
      <c r="E892">
        <v>892</v>
      </c>
      <c r="F892">
        <v>13.887130356562301</v>
      </c>
      <c r="G892">
        <v>0.50458311257848798</v>
      </c>
      <c r="H892">
        <v>148.85</v>
      </c>
      <c r="I892">
        <v>14.008342853452858</v>
      </c>
    </row>
    <row r="893" spans="5:9" x14ac:dyDescent="0.25">
      <c r="E893">
        <v>893</v>
      </c>
      <c r="F893">
        <v>13.8891501831804</v>
      </c>
      <c r="G893">
        <v>0.39761832482507398</v>
      </c>
      <c r="H893">
        <v>148.85</v>
      </c>
      <c r="I893">
        <v>13.630822746320943</v>
      </c>
    </row>
    <row r="894" spans="5:9" x14ac:dyDescent="0.25">
      <c r="E894">
        <v>894</v>
      </c>
      <c r="F894">
        <v>13.902081837987801</v>
      </c>
      <c r="G894">
        <v>0.705487055790746</v>
      </c>
      <c r="H894" t="s">
        <v>455</v>
      </c>
      <c r="I894" t="s">
        <v>455</v>
      </c>
    </row>
    <row r="895" spans="5:9" x14ac:dyDescent="0.25">
      <c r="E895">
        <v>895</v>
      </c>
      <c r="F895">
        <v>13.8132696553331</v>
      </c>
      <c r="G895">
        <v>0.57787224619562405</v>
      </c>
      <c r="H895">
        <v>149.85</v>
      </c>
      <c r="I895">
        <v>13.496904519314729</v>
      </c>
    </row>
    <row r="896" spans="5:9" x14ac:dyDescent="0.25">
      <c r="E896">
        <v>896</v>
      </c>
      <c r="F896">
        <v>13.853954500778199</v>
      </c>
      <c r="G896">
        <v>0.52558113692719599</v>
      </c>
      <c r="H896">
        <v>150.15</v>
      </c>
      <c r="I896">
        <v>13.496904519314729</v>
      </c>
    </row>
    <row r="897" spans="5:9" x14ac:dyDescent="0.25">
      <c r="E897">
        <v>897</v>
      </c>
      <c r="F897">
        <v>13.8281447479162</v>
      </c>
      <c r="G897">
        <v>0.60698285961477805</v>
      </c>
      <c r="H897">
        <v>150.15</v>
      </c>
      <c r="I897">
        <v>14.26761271861827</v>
      </c>
    </row>
    <row r="898" spans="5:9" x14ac:dyDescent="0.25">
      <c r="E898">
        <v>898</v>
      </c>
      <c r="F898">
        <v>13.864850824274299</v>
      </c>
      <c r="G898">
        <v>0.36209746931275799</v>
      </c>
      <c r="H898">
        <v>149.85</v>
      </c>
      <c r="I898">
        <v>14.26761271861827</v>
      </c>
    </row>
    <row r="899" spans="5:9" x14ac:dyDescent="0.25">
      <c r="E899">
        <v>899</v>
      </c>
      <c r="F899">
        <v>13.844609689057499</v>
      </c>
      <c r="G899">
        <v>0.59024436938626601</v>
      </c>
      <c r="H899">
        <v>149.85</v>
      </c>
      <c r="I899">
        <v>13.496904519314729</v>
      </c>
    </row>
    <row r="900" spans="5:9" x14ac:dyDescent="0.25">
      <c r="E900">
        <v>900</v>
      </c>
      <c r="F900">
        <v>13.912287389736701</v>
      </c>
      <c r="G900">
        <v>0.64955882939123799</v>
      </c>
      <c r="H900" t="s">
        <v>455</v>
      </c>
      <c r="I900" t="s">
        <v>455</v>
      </c>
    </row>
    <row r="901" spans="5:9" x14ac:dyDescent="0.25">
      <c r="E901">
        <v>901</v>
      </c>
      <c r="F901">
        <v>13.7514371954223</v>
      </c>
      <c r="G901">
        <v>0.36615461847907199</v>
      </c>
      <c r="H901">
        <v>150.85</v>
      </c>
      <c r="I901">
        <v>13.634345991355289</v>
      </c>
    </row>
    <row r="902" spans="5:9" x14ac:dyDescent="0.25">
      <c r="E902">
        <v>902</v>
      </c>
      <c r="F902">
        <v>13.722052483225101</v>
      </c>
      <c r="G902">
        <v>0.1924682187348504</v>
      </c>
      <c r="H902">
        <v>151.15</v>
      </c>
      <c r="I902">
        <v>13.634345991355289</v>
      </c>
    </row>
    <row r="903" spans="5:9" x14ac:dyDescent="0.25">
      <c r="E903">
        <v>903</v>
      </c>
      <c r="F903">
        <v>13.7027952341563</v>
      </c>
      <c r="G903">
        <v>0.24515807810850601</v>
      </c>
      <c r="H903">
        <v>151.15</v>
      </c>
      <c r="I903">
        <v>14.00776785069511</v>
      </c>
    </row>
    <row r="904" spans="5:9" x14ac:dyDescent="0.25">
      <c r="E904">
        <v>904</v>
      </c>
      <c r="F904">
        <v>13.748360164368901</v>
      </c>
      <c r="G904">
        <v>0.36695101027115201</v>
      </c>
      <c r="H904">
        <v>150.85</v>
      </c>
      <c r="I904">
        <v>14.00776785069511</v>
      </c>
    </row>
    <row r="905" spans="5:9" x14ac:dyDescent="0.25">
      <c r="E905">
        <v>905</v>
      </c>
      <c r="F905">
        <v>13.711597993709599</v>
      </c>
      <c r="G905">
        <v>0.1590488528418032</v>
      </c>
      <c r="H905">
        <v>150.85</v>
      </c>
      <c r="I905">
        <v>13.634345991355289</v>
      </c>
    </row>
    <row r="906" spans="5:9" x14ac:dyDescent="0.25">
      <c r="E906">
        <v>906</v>
      </c>
      <c r="F906">
        <v>13.7702016820061</v>
      </c>
      <c r="G906">
        <v>0.28098353024281802</v>
      </c>
      <c r="H906" t="s">
        <v>455</v>
      </c>
      <c r="I906" t="s">
        <v>455</v>
      </c>
    </row>
    <row r="907" spans="5:9" x14ac:dyDescent="0.25">
      <c r="E907">
        <v>907</v>
      </c>
      <c r="F907">
        <v>13.8374201915505</v>
      </c>
      <c r="G907">
        <v>0.39810789240732802</v>
      </c>
      <c r="H907">
        <v>151.85</v>
      </c>
      <c r="I907">
        <v>13.676143985460763</v>
      </c>
    </row>
    <row r="908" spans="5:9" x14ac:dyDescent="0.25">
      <c r="E908">
        <v>908</v>
      </c>
      <c r="F908">
        <v>13.7045080419588</v>
      </c>
      <c r="G908">
        <v>0.1924416263615068</v>
      </c>
      <c r="H908">
        <v>152.15</v>
      </c>
      <c r="I908">
        <v>13.676143985460763</v>
      </c>
    </row>
    <row r="909" spans="5:9" x14ac:dyDescent="0.25">
      <c r="E909">
        <v>909</v>
      </c>
      <c r="F909">
        <v>13.7033225396197</v>
      </c>
      <c r="G909">
        <v>0.23685293585704001</v>
      </c>
      <c r="H909">
        <v>152.15</v>
      </c>
      <c r="I909">
        <v>13.985797204619638</v>
      </c>
    </row>
    <row r="910" spans="5:9" x14ac:dyDescent="0.25">
      <c r="E910">
        <v>910</v>
      </c>
      <c r="F910">
        <v>13.8033755775527</v>
      </c>
      <c r="G910">
        <v>0.26351113923497799</v>
      </c>
      <c r="H910">
        <v>151.85</v>
      </c>
      <c r="I910">
        <v>13.985797204619638</v>
      </c>
    </row>
    <row r="911" spans="5:9" x14ac:dyDescent="0.25">
      <c r="E911">
        <v>911</v>
      </c>
      <c r="F911">
        <v>13.776411390544199</v>
      </c>
      <c r="G911">
        <v>0.1040151397356066</v>
      </c>
      <c r="H911">
        <v>151.85</v>
      </c>
      <c r="I911">
        <v>13.676143985460763</v>
      </c>
    </row>
    <row r="912" spans="5:9" x14ac:dyDescent="0.25">
      <c r="E912">
        <v>912</v>
      </c>
      <c r="F912">
        <v>13.777063217943599</v>
      </c>
      <c r="G912">
        <v>0.18982289551057421</v>
      </c>
      <c r="H912" t="s">
        <v>455</v>
      </c>
      <c r="I912" t="s">
        <v>455</v>
      </c>
    </row>
    <row r="913" spans="5:9" x14ac:dyDescent="0.25">
      <c r="E913">
        <v>913</v>
      </c>
      <c r="F913">
        <v>13.715574735012799</v>
      </c>
      <c r="G913">
        <v>0.30243928888863802</v>
      </c>
      <c r="H913">
        <v>152.85</v>
      </c>
      <c r="I913">
        <v>13.572071311123832</v>
      </c>
    </row>
    <row r="914" spans="5:9" x14ac:dyDescent="0.25">
      <c r="E914">
        <v>914</v>
      </c>
      <c r="F914">
        <v>13.7317387842263</v>
      </c>
      <c r="G914">
        <v>0.19810745796848461</v>
      </c>
      <c r="H914">
        <v>153.15</v>
      </c>
      <c r="I914">
        <v>13.572071311123832</v>
      </c>
    </row>
    <row r="915" spans="5:9" x14ac:dyDescent="0.25">
      <c r="E915">
        <v>915</v>
      </c>
      <c r="F915">
        <v>13.648816540045701</v>
      </c>
      <c r="G915">
        <v>0.14447719142556881</v>
      </c>
      <c r="H915">
        <v>153.15</v>
      </c>
      <c r="I915">
        <v>13.938931997914768</v>
      </c>
    </row>
    <row r="916" spans="5:9" x14ac:dyDescent="0.25">
      <c r="E916">
        <v>916</v>
      </c>
      <c r="F916">
        <v>13.767047073271801</v>
      </c>
      <c r="G916">
        <v>0.195491371086331</v>
      </c>
      <c r="H916">
        <v>152.85</v>
      </c>
      <c r="I916">
        <v>13.938931997914768</v>
      </c>
    </row>
    <row r="917" spans="5:9" x14ac:dyDescent="0.25">
      <c r="E917">
        <v>917</v>
      </c>
      <c r="F917">
        <v>13.7724458058476</v>
      </c>
      <c r="G917">
        <v>0.166443143493295</v>
      </c>
      <c r="H917">
        <v>152.85</v>
      </c>
      <c r="I917">
        <v>13.572071311123832</v>
      </c>
    </row>
    <row r="918" spans="5:9" x14ac:dyDescent="0.25">
      <c r="E918">
        <v>918</v>
      </c>
      <c r="F918">
        <v>13.6717775364395</v>
      </c>
      <c r="G918">
        <v>0.19205406286898041</v>
      </c>
      <c r="H918" t="s">
        <v>455</v>
      </c>
      <c r="I918" t="s">
        <v>455</v>
      </c>
    </row>
    <row r="919" spans="5:9" x14ac:dyDescent="0.25">
      <c r="E919">
        <v>919</v>
      </c>
      <c r="F919">
        <v>13.7897126982004</v>
      </c>
      <c r="G919">
        <v>0.17495211522848519</v>
      </c>
      <c r="H919">
        <v>153.85</v>
      </c>
      <c r="I919">
        <v>13.728150835849178</v>
      </c>
    </row>
    <row r="920" spans="5:9" x14ac:dyDescent="0.25">
      <c r="E920">
        <v>920</v>
      </c>
      <c r="F920">
        <v>13.7983594904639</v>
      </c>
      <c r="G920">
        <v>0.18105896823854281</v>
      </c>
      <c r="H920">
        <v>154.15</v>
      </c>
      <c r="I920">
        <v>13.728150835849178</v>
      </c>
    </row>
    <row r="921" spans="5:9" x14ac:dyDescent="0.25">
      <c r="E921">
        <v>921</v>
      </c>
      <c r="F921">
        <v>13.765126849541501</v>
      </c>
      <c r="G921">
        <v>0.13616225381099281</v>
      </c>
      <c r="H921">
        <v>154.15</v>
      </c>
      <c r="I921">
        <v>13.950796148574621</v>
      </c>
    </row>
    <row r="922" spans="5:9" x14ac:dyDescent="0.25">
      <c r="E922">
        <v>922</v>
      </c>
      <c r="F922">
        <v>13.768691034789301</v>
      </c>
      <c r="G922">
        <v>0.40318089224099402</v>
      </c>
      <c r="H922">
        <v>153.85</v>
      </c>
      <c r="I922">
        <v>13.950796148574621</v>
      </c>
    </row>
    <row r="923" spans="5:9" x14ac:dyDescent="0.25">
      <c r="E923">
        <v>923</v>
      </c>
      <c r="F923">
        <v>13.6950577379212</v>
      </c>
      <c r="G923">
        <v>0.14451476852578421</v>
      </c>
      <c r="H923">
        <v>153.85</v>
      </c>
      <c r="I923">
        <v>13.728150835849178</v>
      </c>
    </row>
    <row r="924" spans="5:9" x14ac:dyDescent="0.25">
      <c r="E924">
        <v>924</v>
      </c>
      <c r="F924">
        <v>13.7368890872997</v>
      </c>
      <c r="G924">
        <v>0.39083524881418602</v>
      </c>
      <c r="H924" t="s">
        <v>455</v>
      </c>
      <c r="I924" t="s">
        <v>455</v>
      </c>
    </row>
    <row r="925" spans="5:9" x14ac:dyDescent="0.25">
      <c r="E925">
        <v>925</v>
      </c>
      <c r="F925">
        <v>13.7967950847161</v>
      </c>
      <c r="G925">
        <v>0.24713866529903999</v>
      </c>
      <c r="H925">
        <v>154.85</v>
      </c>
      <c r="I925">
        <v>13.548457290819234</v>
      </c>
    </row>
    <row r="926" spans="5:9" x14ac:dyDescent="0.25">
      <c r="E926">
        <v>926</v>
      </c>
      <c r="F926">
        <v>13.6618631918702</v>
      </c>
      <c r="G926">
        <v>0.30535714393884</v>
      </c>
      <c r="H926">
        <v>155.15</v>
      </c>
      <c r="I926">
        <v>13.548457290819234</v>
      </c>
    </row>
    <row r="927" spans="5:9" x14ac:dyDescent="0.25">
      <c r="E927">
        <v>927</v>
      </c>
      <c r="F927">
        <v>13.6969917414685</v>
      </c>
      <c r="G927">
        <v>0.476096394904646</v>
      </c>
      <c r="H927">
        <v>155.15</v>
      </c>
      <c r="I927">
        <v>13.970090808234767</v>
      </c>
    </row>
    <row r="928" spans="5:9" x14ac:dyDescent="0.25">
      <c r="E928">
        <v>928</v>
      </c>
      <c r="F928">
        <v>13.771645382723101</v>
      </c>
      <c r="G928">
        <v>0.16812775399743601</v>
      </c>
      <c r="H928">
        <v>154.85</v>
      </c>
      <c r="I928">
        <v>13.970090808234767</v>
      </c>
    </row>
    <row r="929" spans="5:9" x14ac:dyDescent="0.25">
      <c r="E929">
        <v>929</v>
      </c>
      <c r="F929">
        <v>13.7889901117601</v>
      </c>
      <c r="G929">
        <v>0.220511921707534</v>
      </c>
      <c r="H929">
        <v>154.85</v>
      </c>
      <c r="I929">
        <v>13.548457290819234</v>
      </c>
    </row>
    <row r="930" spans="5:9" x14ac:dyDescent="0.25">
      <c r="E930">
        <v>930</v>
      </c>
      <c r="F930">
        <v>13.686937811627899</v>
      </c>
      <c r="G930">
        <v>0.13640896912989781</v>
      </c>
      <c r="H930" t="s">
        <v>455</v>
      </c>
      <c r="I930" t="s">
        <v>455</v>
      </c>
    </row>
    <row r="931" spans="5:9" x14ac:dyDescent="0.25">
      <c r="E931">
        <v>931</v>
      </c>
      <c r="F931">
        <v>13.7784643899105</v>
      </c>
      <c r="G931">
        <v>0.31950746778898997</v>
      </c>
      <c r="H931">
        <v>155.85</v>
      </c>
      <c r="I931">
        <v>13.803168916743596</v>
      </c>
    </row>
    <row r="932" spans="5:9" x14ac:dyDescent="0.25">
      <c r="E932">
        <v>932</v>
      </c>
      <c r="F932">
        <v>13.7590402983493</v>
      </c>
      <c r="G932">
        <v>0.19229853197833399</v>
      </c>
      <c r="H932">
        <v>156.15</v>
      </c>
      <c r="I932">
        <v>13.803168916743596</v>
      </c>
    </row>
    <row r="933" spans="5:9" x14ac:dyDescent="0.25">
      <c r="E933">
        <v>933</v>
      </c>
      <c r="F933">
        <v>13.724436749307801</v>
      </c>
      <c r="G933">
        <v>0.212366410569128</v>
      </c>
      <c r="H933">
        <v>156.15</v>
      </c>
      <c r="I933">
        <v>14.032972674021805</v>
      </c>
    </row>
    <row r="934" spans="5:9" x14ac:dyDescent="0.25">
      <c r="E934">
        <v>934</v>
      </c>
      <c r="F934">
        <v>13.7639359919105</v>
      </c>
      <c r="G934">
        <v>0.1972698877646904</v>
      </c>
      <c r="H934">
        <v>155.85</v>
      </c>
      <c r="I934">
        <v>14.032972674021805</v>
      </c>
    </row>
    <row r="935" spans="5:9" x14ac:dyDescent="0.25">
      <c r="E935">
        <v>935</v>
      </c>
      <c r="F935">
        <v>13.655769334944999</v>
      </c>
      <c r="G935">
        <v>0.25330452050062802</v>
      </c>
      <c r="H935">
        <v>155.85</v>
      </c>
      <c r="I935">
        <v>13.803168916743596</v>
      </c>
    </row>
    <row r="936" spans="5:9" x14ac:dyDescent="0.25">
      <c r="E936">
        <v>936</v>
      </c>
      <c r="F936">
        <v>13.722802922489601</v>
      </c>
      <c r="G936">
        <v>0.16817640431217079</v>
      </c>
      <c r="H936" t="s">
        <v>455</v>
      </c>
      <c r="I936" t="s">
        <v>455</v>
      </c>
    </row>
    <row r="937" spans="5:9" x14ac:dyDescent="0.25">
      <c r="E937">
        <v>937</v>
      </c>
      <c r="F937">
        <v>13.7014957302457</v>
      </c>
      <c r="G937">
        <v>0.1677766186488866</v>
      </c>
      <c r="H937">
        <v>156.85</v>
      </c>
      <c r="I937">
        <v>13.69389644432918</v>
      </c>
    </row>
    <row r="938" spans="5:9" x14ac:dyDescent="0.25">
      <c r="E938">
        <v>938</v>
      </c>
      <c r="F938">
        <v>13.8511593664928</v>
      </c>
      <c r="G938">
        <v>0.52381692855686601</v>
      </c>
      <c r="H938">
        <v>157.15</v>
      </c>
      <c r="I938">
        <v>13.69389644432918</v>
      </c>
    </row>
    <row r="939" spans="5:9" x14ac:dyDescent="0.25">
      <c r="E939">
        <v>939</v>
      </c>
      <c r="F939">
        <v>13.726170400602999</v>
      </c>
      <c r="G939">
        <v>0.1304469440902736</v>
      </c>
      <c r="H939">
        <v>157.15</v>
      </c>
      <c r="I939">
        <v>14.053979376897619</v>
      </c>
    </row>
    <row r="940" spans="5:9" x14ac:dyDescent="0.25">
      <c r="E940">
        <v>940</v>
      </c>
      <c r="F940">
        <v>13.7179403506894</v>
      </c>
      <c r="G940">
        <v>0.14854943085703101</v>
      </c>
      <c r="H940">
        <v>156.85</v>
      </c>
      <c r="I940">
        <v>14.053979376897619</v>
      </c>
    </row>
    <row r="941" spans="5:9" x14ac:dyDescent="0.25">
      <c r="E941">
        <v>941</v>
      </c>
      <c r="F941">
        <v>13.7436190003788</v>
      </c>
      <c r="G941">
        <v>0.12422852033223999</v>
      </c>
      <c r="H941">
        <v>156.85</v>
      </c>
      <c r="I941">
        <v>13.69389644432918</v>
      </c>
    </row>
    <row r="942" spans="5:9" x14ac:dyDescent="0.25">
      <c r="E942">
        <v>942</v>
      </c>
      <c r="F942">
        <v>13.7524046549368</v>
      </c>
      <c r="G942">
        <v>0.42030693190634399</v>
      </c>
      <c r="H942" t="s">
        <v>455</v>
      </c>
      <c r="I942" t="s">
        <v>455</v>
      </c>
    </row>
    <row r="943" spans="5:9" x14ac:dyDescent="0.25">
      <c r="E943">
        <v>943</v>
      </c>
      <c r="F943">
        <v>13.645332703051499</v>
      </c>
      <c r="G943">
        <v>0.425253381927722</v>
      </c>
      <c r="H943">
        <v>157.85</v>
      </c>
      <c r="I943">
        <v>13.428027106993921</v>
      </c>
    </row>
    <row r="944" spans="5:9" x14ac:dyDescent="0.25">
      <c r="E944">
        <v>944</v>
      </c>
      <c r="F944">
        <v>13.806167202389901</v>
      </c>
      <c r="G944">
        <v>0.57264131898656401</v>
      </c>
      <c r="H944">
        <v>158.15</v>
      </c>
      <c r="I944">
        <v>13.428027106993921</v>
      </c>
    </row>
    <row r="945" spans="5:9" x14ac:dyDescent="0.25">
      <c r="E945">
        <v>945</v>
      </c>
      <c r="F945">
        <v>13.8170104519454</v>
      </c>
      <c r="G945">
        <v>0.52614600957762603</v>
      </c>
      <c r="H945">
        <v>158.15</v>
      </c>
      <c r="I945">
        <v>14.154535107833079</v>
      </c>
    </row>
    <row r="946" spans="5:9" x14ac:dyDescent="0.25">
      <c r="E946">
        <v>946</v>
      </c>
      <c r="F946">
        <v>13.8470980693121</v>
      </c>
      <c r="G946">
        <v>0.67198152969887803</v>
      </c>
      <c r="H946">
        <v>157.85</v>
      </c>
      <c r="I946">
        <v>14.154535107833079</v>
      </c>
    </row>
    <row r="947" spans="5:9" x14ac:dyDescent="0.25">
      <c r="E947">
        <v>947</v>
      </c>
      <c r="F947">
        <v>13.8314210010906</v>
      </c>
      <c r="G947">
        <v>0.56678965615739196</v>
      </c>
      <c r="H947">
        <v>157.85</v>
      </c>
      <c r="I947">
        <v>13.428027106993921</v>
      </c>
    </row>
    <row r="948" spans="5:9" x14ac:dyDescent="0.25">
      <c r="E948">
        <v>948</v>
      </c>
      <c r="F948">
        <v>13.8282933337169</v>
      </c>
      <c r="G948">
        <v>0.51099392726029402</v>
      </c>
      <c r="H948" t="s">
        <v>455</v>
      </c>
      <c r="I948" t="s">
        <v>455</v>
      </c>
    </row>
    <row r="949" spans="5:9" x14ac:dyDescent="0.25">
      <c r="E949">
        <v>949</v>
      </c>
      <c r="F949">
        <v>13.814955901533599</v>
      </c>
      <c r="G949">
        <v>0.53325790189636402</v>
      </c>
      <c r="H949">
        <v>158.85</v>
      </c>
      <c r="I949">
        <v>13.652496340123689</v>
      </c>
    </row>
    <row r="950" spans="5:9" x14ac:dyDescent="0.25">
      <c r="E950">
        <v>950</v>
      </c>
      <c r="F950">
        <v>13.8413294068085</v>
      </c>
      <c r="G950">
        <v>0.51979970758861405</v>
      </c>
      <c r="H950">
        <v>159.15</v>
      </c>
      <c r="I950">
        <v>13.652496340123689</v>
      </c>
    </row>
    <row r="951" spans="5:9" x14ac:dyDescent="0.25">
      <c r="E951">
        <v>951</v>
      </c>
      <c r="F951">
        <v>13.825668685089401</v>
      </c>
      <c r="G951">
        <v>0.56599246529833602</v>
      </c>
      <c r="H951">
        <v>159.15</v>
      </c>
      <c r="I951">
        <v>14.134216119623312</v>
      </c>
    </row>
    <row r="952" spans="5:9" x14ac:dyDescent="0.25">
      <c r="E952">
        <v>952</v>
      </c>
      <c r="F952">
        <v>13.8531899763684</v>
      </c>
      <c r="G952">
        <v>0.59750622762299799</v>
      </c>
      <c r="H952">
        <v>158.85</v>
      </c>
      <c r="I952">
        <v>14.134216119623312</v>
      </c>
    </row>
    <row r="953" spans="5:9" x14ac:dyDescent="0.25">
      <c r="E953">
        <v>953</v>
      </c>
      <c r="F953">
        <v>13.853048836386501</v>
      </c>
      <c r="G953">
        <v>0.57961706950817005</v>
      </c>
      <c r="H953">
        <v>158.85</v>
      </c>
      <c r="I953">
        <v>13.652496340123689</v>
      </c>
    </row>
    <row r="954" spans="5:9" x14ac:dyDescent="0.25">
      <c r="E954">
        <v>954</v>
      </c>
      <c r="F954">
        <v>13.844184044927999</v>
      </c>
      <c r="G954">
        <v>0.49159418326590598</v>
      </c>
      <c r="H954" t="s">
        <v>455</v>
      </c>
      <c r="I954" t="s">
        <v>455</v>
      </c>
    </row>
    <row r="955" spans="5:9" x14ac:dyDescent="0.25">
      <c r="E955">
        <v>955</v>
      </c>
      <c r="F955">
        <v>13.8536715992586</v>
      </c>
      <c r="G955">
        <v>0.49740994110270398</v>
      </c>
      <c r="H955">
        <v>159.85</v>
      </c>
      <c r="I955">
        <v>13.782946091950794</v>
      </c>
    </row>
    <row r="956" spans="5:9" x14ac:dyDescent="0.25">
      <c r="E956">
        <v>956</v>
      </c>
      <c r="F956">
        <v>13.8429302080309</v>
      </c>
      <c r="G956">
        <v>0.471938030617084</v>
      </c>
      <c r="H956">
        <v>160.15</v>
      </c>
      <c r="I956">
        <v>13.782946091950794</v>
      </c>
    </row>
    <row r="957" spans="5:9" x14ac:dyDescent="0.25">
      <c r="E957">
        <v>957</v>
      </c>
      <c r="F957">
        <v>13.896820489489301</v>
      </c>
      <c r="G957">
        <v>0.68115211707581602</v>
      </c>
      <c r="H957">
        <v>160.15</v>
      </c>
      <c r="I957">
        <v>13.917926795788805</v>
      </c>
    </row>
    <row r="958" spans="5:9" x14ac:dyDescent="0.25">
      <c r="E958">
        <v>958</v>
      </c>
      <c r="F958">
        <v>13.8425547179171</v>
      </c>
      <c r="G958">
        <v>0.54884918443426001</v>
      </c>
      <c r="H958">
        <v>159.85</v>
      </c>
      <c r="I958">
        <v>13.917926795788805</v>
      </c>
    </row>
    <row r="959" spans="5:9" x14ac:dyDescent="0.25">
      <c r="E959">
        <v>959</v>
      </c>
      <c r="F959">
        <v>13.811181800046899</v>
      </c>
      <c r="G959">
        <v>0.54672882248613996</v>
      </c>
      <c r="H959">
        <v>159.85</v>
      </c>
      <c r="I959">
        <v>13.782946091950794</v>
      </c>
    </row>
    <row r="960" spans="5:9" x14ac:dyDescent="0.25">
      <c r="E960">
        <v>960</v>
      </c>
      <c r="F960">
        <v>13.839284228340301</v>
      </c>
      <c r="G960">
        <v>0.50636004299529003</v>
      </c>
      <c r="H960" t="s">
        <v>455</v>
      </c>
      <c r="I960" t="s">
        <v>455</v>
      </c>
    </row>
    <row r="961" spans="5:9" x14ac:dyDescent="0.25">
      <c r="E961">
        <v>961</v>
      </c>
      <c r="F961">
        <v>13.824523824782601</v>
      </c>
      <c r="G961">
        <v>0.53173092087135798</v>
      </c>
      <c r="H961">
        <v>160.85</v>
      </c>
      <c r="I961">
        <v>13.774202447296283</v>
      </c>
    </row>
    <row r="962" spans="5:9" x14ac:dyDescent="0.25">
      <c r="E962">
        <v>962</v>
      </c>
      <c r="F962">
        <v>13.8155449465625</v>
      </c>
      <c r="G962">
        <v>0.67452271671226005</v>
      </c>
      <c r="H962">
        <v>161.15</v>
      </c>
      <c r="I962">
        <v>13.774202447296283</v>
      </c>
    </row>
    <row r="963" spans="5:9" x14ac:dyDescent="0.25">
      <c r="E963">
        <v>963</v>
      </c>
      <c r="F963">
        <v>13.853612030410099</v>
      </c>
      <c r="G963">
        <v>0.58561553441440395</v>
      </c>
      <c r="H963">
        <v>161.15</v>
      </c>
      <c r="I963">
        <v>13.959562106637517</v>
      </c>
    </row>
    <row r="964" spans="5:9" x14ac:dyDescent="0.25">
      <c r="E964">
        <v>964</v>
      </c>
      <c r="F964">
        <v>13.8533478737893</v>
      </c>
      <c r="G964">
        <v>0.555640514836374</v>
      </c>
      <c r="H964">
        <v>160.85</v>
      </c>
      <c r="I964">
        <v>13.959562106637517</v>
      </c>
    </row>
    <row r="965" spans="5:9" x14ac:dyDescent="0.25">
      <c r="E965">
        <v>965</v>
      </c>
      <c r="F965">
        <v>13.882539211381101</v>
      </c>
      <c r="G965">
        <v>0.54759477528217804</v>
      </c>
      <c r="H965">
        <v>160.85</v>
      </c>
      <c r="I965">
        <v>13.774202447296283</v>
      </c>
    </row>
    <row r="966" spans="5:9" x14ac:dyDescent="0.25">
      <c r="E966">
        <v>966</v>
      </c>
      <c r="F966">
        <v>13.8164456858193</v>
      </c>
      <c r="G966">
        <v>0.53355011057167201</v>
      </c>
      <c r="H966" t="s">
        <v>455</v>
      </c>
      <c r="I966" t="s">
        <v>455</v>
      </c>
    </row>
    <row r="967" spans="5:9" x14ac:dyDescent="0.25">
      <c r="E967">
        <v>967</v>
      </c>
      <c r="F967">
        <v>13.847465257964799</v>
      </c>
      <c r="G967">
        <v>0.46554702715603402</v>
      </c>
      <c r="H967">
        <v>161.85</v>
      </c>
      <c r="I967">
        <v>13.582990366303935</v>
      </c>
    </row>
    <row r="968" spans="5:9" x14ac:dyDescent="0.25">
      <c r="E968">
        <v>968</v>
      </c>
      <c r="F968">
        <v>13.8737888784178</v>
      </c>
      <c r="G968">
        <v>0.61773747979982596</v>
      </c>
      <c r="H968">
        <v>162.15</v>
      </c>
      <c r="I968">
        <v>13.582990366303935</v>
      </c>
    </row>
    <row r="969" spans="5:9" x14ac:dyDescent="0.25">
      <c r="E969">
        <v>969</v>
      </c>
      <c r="F969">
        <v>13.833349232159801</v>
      </c>
      <c r="G969">
        <v>0.532478117723306</v>
      </c>
      <c r="H969">
        <v>162.15</v>
      </c>
      <c r="I969">
        <v>14.077182134325863</v>
      </c>
    </row>
    <row r="970" spans="5:9" x14ac:dyDescent="0.25">
      <c r="E970">
        <v>970</v>
      </c>
      <c r="F970">
        <v>13.8733616342501</v>
      </c>
      <c r="G970">
        <v>0.47804594722608201</v>
      </c>
      <c r="H970">
        <v>161.85</v>
      </c>
      <c r="I970">
        <v>14.077182134325863</v>
      </c>
    </row>
    <row r="971" spans="5:9" x14ac:dyDescent="0.25">
      <c r="E971">
        <v>971</v>
      </c>
      <c r="F971">
        <v>13.832682189664499</v>
      </c>
      <c r="G971">
        <v>0.536594930942906</v>
      </c>
      <c r="H971">
        <v>161.85</v>
      </c>
      <c r="I971">
        <v>13.582990366303935</v>
      </c>
    </row>
    <row r="972" spans="5:9" x14ac:dyDescent="0.25">
      <c r="E972">
        <v>972</v>
      </c>
      <c r="F972">
        <v>13.9010774218879</v>
      </c>
      <c r="G972">
        <v>0.70523690157409402</v>
      </c>
      <c r="H972" t="s">
        <v>455</v>
      </c>
      <c r="I972" t="s">
        <v>455</v>
      </c>
    </row>
    <row r="973" spans="5:9" x14ac:dyDescent="0.25">
      <c r="E973">
        <v>973</v>
      </c>
      <c r="F973">
        <v>13.895137441977701</v>
      </c>
      <c r="G973">
        <v>0.89723262397895598</v>
      </c>
      <c r="H973">
        <v>162.85</v>
      </c>
      <c r="I973">
        <v>13.534820114213986</v>
      </c>
    </row>
    <row r="974" spans="5:9" x14ac:dyDescent="0.25">
      <c r="E974">
        <v>974</v>
      </c>
      <c r="F974">
        <v>13.8363530209121</v>
      </c>
      <c r="G974">
        <v>0.52609309835761797</v>
      </c>
      <c r="H974">
        <v>163.15</v>
      </c>
      <c r="I974">
        <v>13.534820114213986</v>
      </c>
    </row>
    <row r="975" spans="5:9" x14ac:dyDescent="0.25">
      <c r="E975">
        <v>975</v>
      </c>
      <c r="F975">
        <v>13.8038989946974</v>
      </c>
      <c r="G975">
        <v>0.40913497238227198</v>
      </c>
      <c r="H975">
        <v>163.15</v>
      </c>
      <c r="I975">
        <v>14.022859475498013</v>
      </c>
    </row>
    <row r="976" spans="5:9" x14ac:dyDescent="0.25">
      <c r="E976">
        <v>976</v>
      </c>
      <c r="F976">
        <v>13.817338895021599</v>
      </c>
      <c r="G976">
        <v>0.51685342674309798</v>
      </c>
      <c r="H976">
        <v>162.85</v>
      </c>
      <c r="I976">
        <v>14.022859475498013</v>
      </c>
    </row>
    <row r="977" spans="5:9" x14ac:dyDescent="0.25">
      <c r="E977">
        <v>977</v>
      </c>
      <c r="F977">
        <v>13.8177995370785</v>
      </c>
      <c r="G977">
        <v>0.42375077262406002</v>
      </c>
      <c r="H977">
        <v>162.85</v>
      </c>
      <c r="I977">
        <v>13.534820114213986</v>
      </c>
    </row>
    <row r="978" spans="5:9" x14ac:dyDescent="0.25">
      <c r="E978">
        <v>978</v>
      </c>
      <c r="F978">
        <v>13.799153423915699</v>
      </c>
      <c r="G978">
        <v>0.50939569297458798</v>
      </c>
      <c r="H978" t="s">
        <v>455</v>
      </c>
      <c r="I978" t="s">
        <v>455</v>
      </c>
    </row>
    <row r="979" spans="5:9" x14ac:dyDescent="0.25">
      <c r="E979">
        <v>979</v>
      </c>
      <c r="F979">
        <v>13.807556461570901</v>
      </c>
      <c r="G979">
        <v>0.25442954308190002</v>
      </c>
      <c r="H979">
        <v>163.85</v>
      </c>
      <c r="I979">
        <v>13.635052037778769</v>
      </c>
    </row>
    <row r="980" spans="5:9" x14ac:dyDescent="0.25">
      <c r="E980">
        <v>980</v>
      </c>
      <c r="F980">
        <v>13.8124218960217</v>
      </c>
      <c r="G980">
        <v>7.7949269037160998E-2</v>
      </c>
      <c r="H980">
        <v>164.15</v>
      </c>
      <c r="I980">
        <v>13.635052037778769</v>
      </c>
    </row>
    <row r="981" spans="5:9" x14ac:dyDescent="0.25">
      <c r="E981">
        <v>981</v>
      </c>
      <c r="F981">
        <v>13.8014375010218</v>
      </c>
      <c r="G981">
        <v>9.4487916464011404E-2</v>
      </c>
      <c r="H981">
        <v>164.15</v>
      </c>
      <c r="I981">
        <v>13.848575226432233</v>
      </c>
    </row>
    <row r="982" spans="5:9" x14ac:dyDescent="0.25">
      <c r="E982">
        <v>982</v>
      </c>
      <c r="F982">
        <v>13.721990129609599</v>
      </c>
      <c r="G982">
        <v>0.10843408435492639</v>
      </c>
      <c r="H982">
        <v>163.85</v>
      </c>
      <c r="I982">
        <v>13.848575226432233</v>
      </c>
    </row>
    <row r="983" spans="5:9" x14ac:dyDescent="0.25">
      <c r="E983">
        <v>983</v>
      </c>
      <c r="F983">
        <v>13.8173185616265</v>
      </c>
      <c r="G983">
        <v>0.61662156303906202</v>
      </c>
      <c r="H983">
        <v>163.85</v>
      </c>
      <c r="I983">
        <v>13.635052037778769</v>
      </c>
    </row>
    <row r="984" spans="5:9" x14ac:dyDescent="0.25">
      <c r="E984">
        <v>984</v>
      </c>
      <c r="F984">
        <v>13.867384255940401</v>
      </c>
      <c r="G984">
        <v>0.124868401491251</v>
      </c>
      <c r="H984" t="s">
        <v>455</v>
      </c>
      <c r="I984" t="s">
        <v>455</v>
      </c>
    </row>
    <row r="985" spans="5:9" x14ac:dyDescent="0.25">
      <c r="E985">
        <v>985</v>
      </c>
      <c r="F985">
        <v>13.856305193651499</v>
      </c>
      <c r="G985">
        <v>0.54454230226255995</v>
      </c>
      <c r="H985">
        <v>164.85</v>
      </c>
      <c r="I985">
        <v>13.537738908609603</v>
      </c>
    </row>
    <row r="986" spans="5:9" x14ac:dyDescent="0.25">
      <c r="E986">
        <v>986</v>
      </c>
      <c r="F986">
        <v>13.7537172072951</v>
      </c>
      <c r="G986">
        <v>0.37491725340482401</v>
      </c>
      <c r="H986">
        <v>165.15</v>
      </c>
      <c r="I986">
        <v>13.537738908609603</v>
      </c>
    </row>
    <row r="987" spans="5:9" x14ac:dyDescent="0.25">
      <c r="E987">
        <v>987</v>
      </c>
      <c r="F987">
        <v>13.768904788135099</v>
      </c>
      <c r="G987">
        <v>0.48618421255433603</v>
      </c>
      <c r="H987">
        <v>165.15</v>
      </c>
      <c r="I987">
        <v>14.019880972504799</v>
      </c>
    </row>
    <row r="988" spans="5:9" x14ac:dyDescent="0.25">
      <c r="E988">
        <v>988</v>
      </c>
      <c r="F988">
        <v>13.820663660580699</v>
      </c>
      <c r="G988">
        <v>8.1641497253946801E-2</v>
      </c>
      <c r="H988">
        <v>164.85</v>
      </c>
      <c r="I988">
        <v>14.019880972504799</v>
      </c>
    </row>
    <row r="989" spans="5:9" x14ac:dyDescent="0.25">
      <c r="E989">
        <v>989</v>
      </c>
      <c r="F989">
        <v>13.7797289307992</v>
      </c>
      <c r="G989">
        <v>0.32922504488658599</v>
      </c>
      <c r="H989">
        <v>164.85</v>
      </c>
      <c r="I989">
        <v>13.537738908609603</v>
      </c>
    </row>
    <row r="990" spans="5:9" x14ac:dyDescent="0.25">
      <c r="E990">
        <v>990</v>
      </c>
      <c r="F990">
        <v>13.8733361610232</v>
      </c>
      <c r="G990">
        <v>0.20947890869052199</v>
      </c>
      <c r="H990" t="s">
        <v>455</v>
      </c>
      <c r="I990" t="s">
        <v>455</v>
      </c>
    </row>
    <row r="991" spans="5:9" x14ac:dyDescent="0.25">
      <c r="E991">
        <v>991</v>
      </c>
      <c r="F991">
        <v>13.782299029909201</v>
      </c>
      <c r="G991">
        <v>0.19449779839977821</v>
      </c>
      <c r="H991">
        <v>165.85</v>
      </c>
      <c r="I991">
        <v>13.624508846684888</v>
      </c>
    </row>
    <row r="992" spans="5:9" x14ac:dyDescent="0.25">
      <c r="E992">
        <v>992</v>
      </c>
      <c r="F992">
        <v>13.7352084283451</v>
      </c>
      <c r="G992">
        <v>0.16015576063398679</v>
      </c>
      <c r="H992">
        <v>166.15</v>
      </c>
      <c r="I992">
        <v>13.624508846684888</v>
      </c>
    </row>
    <row r="993" spans="5:9" x14ac:dyDescent="0.25">
      <c r="E993">
        <v>993</v>
      </c>
      <c r="F993">
        <v>13.821836811957599</v>
      </c>
      <c r="G993">
        <v>0.50055648945924203</v>
      </c>
      <c r="H993">
        <v>166.15</v>
      </c>
      <c r="I993">
        <v>14.091702955712313</v>
      </c>
    </row>
    <row r="994" spans="5:9" x14ac:dyDescent="0.25">
      <c r="E994">
        <v>994</v>
      </c>
      <c r="F994">
        <v>13.827184670246</v>
      </c>
      <c r="G994">
        <v>0.13142651248616721</v>
      </c>
      <c r="H994">
        <v>165.85</v>
      </c>
      <c r="I994">
        <v>14.091702955712313</v>
      </c>
    </row>
    <row r="995" spans="5:9" x14ac:dyDescent="0.25">
      <c r="E995">
        <v>995</v>
      </c>
      <c r="F995">
        <v>13.688796162539701</v>
      </c>
      <c r="G995">
        <v>3.8723788207955002E-2</v>
      </c>
      <c r="H995">
        <v>165.85</v>
      </c>
      <c r="I995">
        <v>13.624508846684888</v>
      </c>
    </row>
    <row r="996" spans="5:9" x14ac:dyDescent="0.25">
      <c r="E996">
        <v>996</v>
      </c>
      <c r="F996">
        <v>13.810314295431899</v>
      </c>
      <c r="G996">
        <v>0.224398055372656</v>
      </c>
      <c r="H996" t="s">
        <v>455</v>
      </c>
      <c r="I996" t="s">
        <v>455</v>
      </c>
    </row>
    <row r="997" spans="5:9" x14ac:dyDescent="0.25">
      <c r="E997">
        <v>997</v>
      </c>
      <c r="F997">
        <v>13.765186072133901</v>
      </c>
      <c r="G997">
        <v>0.12583490870016481</v>
      </c>
      <c r="H997">
        <v>166.85</v>
      </c>
      <c r="I997">
        <v>13.681443944690539</v>
      </c>
    </row>
    <row r="998" spans="5:9" x14ac:dyDescent="0.25">
      <c r="E998">
        <v>998</v>
      </c>
      <c r="F998">
        <v>13.793752874409799</v>
      </c>
      <c r="G998">
        <v>0.27077849396262998</v>
      </c>
      <c r="H998">
        <v>167.15</v>
      </c>
      <c r="I998">
        <v>13.681443944690539</v>
      </c>
    </row>
    <row r="999" spans="5:9" x14ac:dyDescent="0.25">
      <c r="E999">
        <v>999</v>
      </c>
      <c r="F999">
        <v>13.696126649949001</v>
      </c>
      <c r="G999">
        <v>8.08558207887876E-2</v>
      </c>
      <c r="H999">
        <v>167.15</v>
      </c>
      <c r="I999">
        <v>14.002243861330662</v>
      </c>
    </row>
    <row r="1000" spans="5:9" x14ac:dyDescent="0.25">
      <c r="E1000">
        <v>1000</v>
      </c>
      <c r="F1000">
        <v>13.789028326564001</v>
      </c>
      <c r="G1000">
        <v>0.1248896474477114</v>
      </c>
      <c r="H1000">
        <v>166.85</v>
      </c>
      <c r="I1000">
        <v>14.002243861330662</v>
      </c>
    </row>
    <row r="1001" spans="5:9" x14ac:dyDescent="0.25">
      <c r="E1001">
        <v>1001</v>
      </c>
      <c r="F1001">
        <v>13.786476049651201</v>
      </c>
      <c r="G1001">
        <v>6.8554290392934605E-2</v>
      </c>
      <c r="H1001">
        <v>166.85</v>
      </c>
      <c r="I1001">
        <v>13.681443944690539</v>
      </c>
    </row>
    <row r="1002" spans="5:9" x14ac:dyDescent="0.25">
      <c r="E1002">
        <v>1002</v>
      </c>
      <c r="F1002">
        <v>13.743178904980899</v>
      </c>
      <c r="G1002">
        <v>6.8606282255416803E-2</v>
      </c>
      <c r="H1002" t="s">
        <v>455</v>
      </c>
      <c r="I1002" t="s">
        <v>455</v>
      </c>
    </row>
    <row r="1003" spans="5:9" x14ac:dyDescent="0.25">
      <c r="E1003">
        <v>1003</v>
      </c>
      <c r="F1003">
        <v>13.802856012208199</v>
      </c>
      <c r="G1003">
        <v>0.30138197482543599</v>
      </c>
      <c r="H1003">
        <v>167.85</v>
      </c>
      <c r="I1003">
        <v>13.745461914877286</v>
      </c>
    </row>
    <row r="1004" spans="5:9" x14ac:dyDescent="0.25">
      <c r="E1004">
        <v>1004</v>
      </c>
      <c r="F1004">
        <v>13.7742590093741</v>
      </c>
      <c r="G1004">
        <v>0.15321537305943361</v>
      </c>
      <c r="H1004">
        <v>168.15</v>
      </c>
      <c r="I1004">
        <v>13.745461914877286</v>
      </c>
    </row>
    <row r="1005" spans="5:9" x14ac:dyDescent="0.25">
      <c r="E1005">
        <v>1005</v>
      </c>
      <c r="F1005">
        <v>13.7809993252095</v>
      </c>
      <c r="G1005">
        <v>0.232569530352538</v>
      </c>
      <c r="H1005">
        <v>168.15</v>
      </c>
      <c r="I1005">
        <v>13.919455039469316</v>
      </c>
    </row>
    <row r="1006" spans="5:9" x14ac:dyDescent="0.25">
      <c r="E1006">
        <v>1006</v>
      </c>
      <c r="F1006">
        <v>13.794911618984999</v>
      </c>
      <c r="G1006">
        <v>0.14553492023626879</v>
      </c>
      <c r="H1006">
        <v>167.85</v>
      </c>
      <c r="I1006">
        <v>13.919455039469316</v>
      </c>
    </row>
    <row r="1007" spans="5:9" x14ac:dyDescent="0.25">
      <c r="E1007">
        <v>1007</v>
      </c>
      <c r="F1007">
        <v>13.8077964754753</v>
      </c>
      <c r="G1007">
        <v>7.7558153313058195E-2</v>
      </c>
      <c r="H1007">
        <v>167.85</v>
      </c>
      <c r="I1007">
        <v>13.745461914877286</v>
      </c>
    </row>
    <row r="1008" spans="5:9" x14ac:dyDescent="0.25">
      <c r="E1008">
        <v>1008</v>
      </c>
      <c r="F1008">
        <v>13.8192707723751</v>
      </c>
      <c r="G1008">
        <v>0.1064346737034072</v>
      </c>
      <c r="H1008" t="s">
        <v>455</v>
      </c>
      <c r="I1008" t="s">
        <v>455</v>
      </c>
    </row>
    <row r="1009" spans="5:9" x14ac:dyDescent="0.25">
      <c r="E1009">
        <v>1009</v>
      </c>
      <c r="F1009">
        <v>13.820663825890801</v>
      </c>
      <c r="G1009">
        <v>0.122780488507026</v>
      </c>
      <c r="H1009">
        <v>168.85</v>
      </c>
      <c r="I1009">
        <v>13.254534840888541</v>
      </c>
    </row>
    <row r="1010" spans="5:9" x14ac:dyDescent="0.25">
      <c r="E1010">
        <v>1010</v>
      </c>
      <c r="F1010">
        <v>13.733203587644899</v>
      </c>
      <c r="G1010">
        <v>9.6815707366877196E-2</v>
      </c>
      <c r="H1010">
        <v>169.15</v>
      </c>
      <c r="I1010">
        <v>13.254534840888541</v>
      </c>
    </row>
    <row r="1011" spans="5:9" x14ac:dyDescent="0.25">
      <c r="E1011">
        <v>1011</v>
      </c>
      <c r="F1011">
        <v>13.8021365946011</v>
      </c>
      <c r="G1011">
        <v>8.5381769223204396E-2</v>
      </c>
      <c r="H1011">
        <v>169.15</v>
      </c>
      <c r="I1011">
        <v>14.370535457602861</v>
      </c>
    </row>
    <row r="1012" spans="5:9" x14ac:dyDescent="0.25">
      <c r="E1012">
        <v>1012</v>
      </c>
      <c r="F1012">
        <v>13.7045159402865</v>
      </c>
      <c r="G1012">
        <v>0.11551552855664481</v>
      </c>
      <c r="H1012">
        <v>168.85</v>
      </c>
      <c r="I1012">
        <v>14.370535457602861</v>
      </c>
    </row>
    <row r="1013" spans="5:9" x14ac:dyDescent="0.25">
      <c r="E1013">
        <v>1013</v>
      </c>
      <c r="F1013">
        <v>13.756897807531001</v>
      </c>
      <c r="G1013">
        <v>0.1348800749462512</v>
      </c>
      <c r="H1013">
        <v>168.85</v>
      </c>
      <c r="I1013">
        <v>13.254534840888541</v>
      </c>
    </row>
    <row r="1014" spans="5:9" x14ac:dyDescent="0.25">
      <c r="E1014">
        <v>1014</v>
      </c>
      <c r="F1014">
        <v>13.758845946100999</v>
      </c>
      <c r="G1014">
        <v>0.1552806753327558</v>
      </c>
      <c r="H1014" t="s">
        <v>455</v>
      </c>
      <c r="I1014" t="s">
        <v>455</v>
      </c>
    </row>
    <row r="1015" spans="5:9" x14ac:dyDescent="0.25">
      <c r="E1015">
        <v>1015</v>
      </c>
      <c r="F1015">
        <v>13.784952485775101</v>
      </c>
      <c r="G1015">
        <v>0.15589850465526001</v>
      </c>
      <c r="H1015">
        <v>169.85</v>
      </c>
      <c r="I1015">
        <v>13.762114431916583</v>
      </c>
    </row>
    <row r="1016" spans="5:9" x14ac:dyDescent="0.25">
      <c r="E1016">
        <v>1016</v>
      </c>
      <c r="F1016">
        <v>13.778586577296499</v>
      </c>
      <c r="G1016">
        <v>9.0381932406716603E-2</v>
      </c>
      <c r="H1016">
        <v>170.15</v>
      </c>
      <c r="I1016">
        <v>13.762114431916583</v>
      </c>
    </row>
    <row r="1017" spans="5:9" x14ac:dyDescent="0.25">
      <c r="E1017">
        <v>1017</v>
      </c>
      <c r="F1017">
        <v>13.728381679550701</v>
      </c>
      <c r="G1017">
        <v>0.13812122903058799</v>
      </c>
      <c r="H1017">
        <v>170.15</v>
      </c>
      <c r="I1017">
        <v>14.006223945146818</v>
      </c>
    </row>
    <row r="1018" spans="5:9" x14ac:dyDescent="0.25">
      <c r="E1018">
        <v>1018</v>
      </c>
      <c r="F1018">
        <v>13.741545709319601</v>
      </c>
      <c r="G1018">
        <v>0.28048063049107602</v>
      </c>
      <c r="H1018">
        <v>169.85</v>
      </c>
      <c r="I1018">
        <v>14.006223945146818</v>
      </c>
    </row>
    <row r="1019" spans="5:9" x14ac:dyDescent="0.25">
      <c r="E1019">
        <v>1019</v>
      </c>
      <c r="F1019">
        <v>13.7637318028906</v>
      </c>
      <c r="G1019">
        <v>0.12229871790321541</v>
      </c>
      <c r="H1019">
        <v>169.85</v>
      </c>
      <c r="I1019">
        <v>13.762114431916583</v>
      </c>
    </row>
    <row r="1020" spans="5:9" x14ac:dyDescent="0.25">
      <c r="E1020">
        <v>1020</v>
      </c>
      <c r="F1020">
        <v>13.8179864326965</v>
      </c>
      <c r="G1020">
        <v>0.1110055051492156</v>
      </c>
      <c r="H1020" t="s">
        <v>455</v>
      </c>
      <c r="I1020" t="s">
        <v>455</v>
      </c>
    </row>
    <row r="1021" spans="5:9" x14ac:dyDescent="0.25">
      <c r="E1021">
        <v>1021</v>
      </c>
      <c r="F1021">
        <v>13.793770496014901</v>
      </c>
      <c r="G1021">
        <v>0.20869247399615801</v>
      </c>
      <c r="H1021">
        <v>170.85</v>
      </c>
      <c r="I1021">
        <v>13.595693690979342</v>
      </c>
    </row>
    <row r="1022" spans="5:9" x14ac:dyDescent="0.25">
      <c r="E1022">
        <v>1022</v>
      </c>
      <c r="F1022">
        <v>13.7151761140898</v>
      </c>
      <c r="G1022">
        <v>0.13081189369212501</v>
      </c>
      <c r="H1022">
        <v>171.15</v>
      </c>
      <c r="I1022">
        <v>13.595693690979342</v>
      </c>
    </row>
    <row r="1023" spans="5:9" x14ac:dyDescent="0.25">
      <c r="E1023">
        <v>1023</v>
      </c>
      <c r="F1023">
        <v>13.7639802432496</v>
      </c>
      <c r="G1023">
        <v>7.6108966429590794E-2</v>
      </c>
      <c r="H1023">
        <v>171.15</v>
      </c>
      <c r="I1023">
        <v>14.078138734636259</v>
      </c>
    </row>
    <row r="1024" spans="5:9" x14ac:dyDescent="0.25">
      <c r="E1024">
        <v>1024</v>
      </c>
      <c r="F1024">
        <v>13.767047263389999</v>
      </c>
      <c r="G1024">
        <v>8.9785729658390795E-2</v>
      </c>
      <c r="H1024">
        <v>170.85</v>
      </c>
      <c r="I1024">
        <v>14.078138734636259</v>
      </c>
    </row>
    <row r="1025" spans="5:9" x14ac:dyDescent="0.25">
      <c r="E1025">
        <v>1025</v>
      </c>
      <c r="F1025">
        <v>13.76138598306</v>
      </c>
      <c r="G1025">
        <v>8.0155559433175802E-2</v>
      </c>
      <c r="H1025">
        <v>170.85</v>
      </c>
      <c r="I1025">
        <v>13.595693690979342</v>
      </c>
    </row>
    <row r="1026" spans="5:9" x14ac:dyDescent="0.25">
      <c r="E1026">
        <v>1026</v>
      </c>
      <c r="F1026">
        <v>13.8271973090293</v>
      </c>
      <c r="G1026">
        <v>0.234810880313222</v>
      </c>
      <c r="H1026" t="s">
        <v>455</v>
      </c>
      <c r="I1026" t="s">
        <v>455</v>
      </c>
    </row>
    <row r="1027" spans="5:9" x14ac:dyDescent="0.25">
      <c r="E1027">
        <v>1027</v>
      </c>
      <c r="F1027">
        <v>13.669525809054701</v>
      </c>
      <c r="G1027">
        <v>5.9623473943933601E-2</v>
      </c>
      <c r="H1027">
        <v>171.85</v>
      </c>
      <c r="I1027">
        <v>13.585498602660968</v>
      </c>
    </row>
    <row r="1028" spans="5:9" x14ac:dyDescent="0.25">
      <c r="E1028">
        <v>1028</v>
      </c>
      <c r="F1028">
        <v>13.6566687687727</v>
      </c>
      <c r="G1028">
        <v>0.1774108947337466</v>
      </c>
      <c r="H1028">
        <v>172.15</v>
      </c>
      <c r="I1028">
        <v>13.585498602660968</v>
      </c>
    </row>
    <row r="1029" spans="5:9" x14ac:dyDescent="0.25">
      <c r="E1029">
        <v>1029</v>
      </c>
      <c r="F1029">
        <v>13.769669059662499</v>
      </c>
      <c r="G1029">
        <v>0.17534815230345699</v>
      </c>
      <c r="H1029">
        <v>172.15</v>
      </c>
      <c r="I1029">
        <v>13.832571974386832</v>
      </c>
    </row>
    <row r="1030" spans="5:9" x14ac:dyDescent="0.25">
      <c r="E1030">
        <v>1030</v>
      </c>
      <c r="F1030">
        <v>13.7188985540259</v>
      </c>
      <c r="G1030">
        <v>0.1389955381633608</v>
      </c>
      <c r="H1030">
        <v>171.85</v>
      </c>
      <c r="I1030">
        <v>13.832571974386832</v>
      </c>
    </row>
    <row r="1031" spans="5:9" x14ac:dyDescent="0.25">
      <c r="E1031">
        <v>1031</v>
      </c>
      <c r="F1031">
        <v>13.8033865708087</v>
      </c>
      <c r="G1031">
        <v>0.19088521691177321</v>
      </c>
      <c r="H1031">
        <v>171.85</v>
      </c>
      <c r="I1031">
        <v>13.585498602660968</v>
      </c>
    </row>
    <row r="1032" spans="5:9" x14ac:dyDescent="0.25">
      <c r="E1032">
        <v>1032</v>
      </c>
      <c r="F1032">
        <v>13.7394832209757</v>
      </c>
      <c r="G1032">
        <v>0.22312756944907799</v>
      </c>
      <c r="H1032" t="s">
        <v>455</v>
      </c>
      <c r="I1032" t="s">
        <v>455</v>
      </c>
    </row>
    <row r="1033" spans="5:9" x14ac:dyDescent="0.25">
      <c r="E1033">
        <v>1033</v>
      </c>
      <c r="F1033">
        <v>13.7488925742904</v>
      </c>
      <c r="G1033">
        <v>0.1597407756321868</v>
      </c>
      <c r="H1033">
        <v>172.85</v>
      </c>
      <c r="I1033">
        <v>13.515108247750788</v>
      </c>
    </row>
    <row r="1034" spans="5:9" x14ac:dyDescent="0.25">
      <c r="E1034">
        <v>1034</v>
      </c>
      <c r="F1034">
        <v>13.763117792364399</v>
      </c>
      <c r="G1034">
        <v>0.121768277909058</v>
      </c>
      <c r="H1034">
        <v>173.15</v>
      </c>
      <c r="I1034">
        <v>13.515108247750788</v>
      </c>
    </row>
    <row r="1035" spans="5:9" x14ac:dyDescent="0.25">
      <c r="E1035">
        <v>1035</v>
      </c>
      <c r="F1035">
        <v>13.655959063854</v>
      </c>
      <c r="G1035">
        <v>0.1516726355325422</v>
      </c>
      <c r="H1035">
        <v>173.15</v>
      </c>
      <c r="I1035">
        <v>14.013175334465011</v>
      </c>
    </row>
    <row r="1036" spans="5:9" x14ac:dyDescent="0.25">
      <c r="E1036">
        <v>1036</v>
      </c>
      <c r="F1036">
        <v>13.7745794857234</v>
      </c>
      <c r="G1036">
        <v>0.21629373622141199</v>
      </c>
      <c r="H1036">
        <v>172.85</v>
      </c>
      <c r="I1036">
        <v>14.013175334465011</v>
      </c>
    </row>
    <row r="1037" spans="5:9" x14ac:dyDescent="0.25">
      <c r="E1037">
        <v>1037</v>
      </c>
      <c r="F1037">
        <v>13.7764791546411</v>
      </c>
      <c r="G1037">
        <v>0.43455362073957798</v>
      </c>
      <c r="H1037">
        <v>172.85</v>
      </c>
      <c r="I1037">
        <v>13.515108247750788</v>
      </c>
    </row>
    <row r="1038" spans="5:9" x14ac:dyDescent="0.25">
      <c r="E1038">
        <v>1038</v>
      </c>
      <c r="F1038">
        <v>13.8114334021248</v>
      </c>
      <c r="G1038">
        <v>0.23336075546607801</v>
      </c>
      <c r="H1038" t="s">
        <v>455</v>
      </c>
      <c r="I1038" t="s">
        <v>455</v>
      </c>
    </row>
    <row r="1039" spans="5:9" x14ac:dyDescent="0.25">
      <c r="E1039">
        <v>1039</v>
      </c>
      <c r="F1039">
        <v>13.7225253002545</v>
      </c>
      <c r="G1039">
        <v>8.8526041032927993E-2</v>
      </c>
      <c r="H1039">
        <v>173.85</v>
      </c>
      <c r="I1039">
        <v>13.641464486987918</v>
      </c>
    </row>
    <row r="1040" spans="5:9" x14ac:dyDescent="0.25">
      <c r="E1040">
        <v>1040</v>
      </c>
      <c r="F1040">
        <v>13.8447711424009</v>
      </c>
      <c r="G1040">
        <v>0.1856057534147004</v>
      </c>
      <c r="H1040">
        <v>174.15</v>
      </c>
      <c r="I1040">
        <v>13.641464486987918</v>
      </c>
    </row>
    <row r="1041" spans="5:9" x14ac:dyDescent="0.25">
      <c r="E1041">
        <v>1041</v>
      </c>
      <c r="F1041">
        <v>13.7520942105423</v>
      </c>
      <c r="G1041">
        <v>8.0943817197193596E-2</v>
      </c>
      <c r="H1041">
        <v>174.15</v>
      </c>
      <c r="I1041">
        <v>13.832985361890284</v>
      </c>
    </row>
    <row r="1042" spans="5:9" x14ac:dyDescent="0.25">
      <c r="E1042">
        <v>1042</v>
      </c>
      <c r="F1042">
        <v>13.791137737604799</v>
      </c>
      <c r="G1042">
        <v>0.30547798527500802</v>
      </c>
      <c r="H1042">
        <v>173.85</v>
      </c>
      <c r="I1042">
        <v>13.832985361890284</v>
      </c>
    </row>
    <row r="1043" spans="5:9" x14ac:dyDescent="0.25">
      <c r="E1043">
        <v>1043</v>
      </c>
      <c r="F1043">
        <v>13.7822885388806</v>
      </c>
      <c r="G1043">
        <v>8.94485126150628E-2</v>
      </c>
      <c r="H1043">
        <v>173.85</v>
      </c>
      <c r="I1043">
        <v>13.641464486987918</v>
      </c>
    </row>
    <row r="1044" spans="5:9" x14ac:dyDescent="0.25">
      <c r="E1044">
        <v>1044</v>
      </c>
      <c r="F1044">
        <v>13.859366784746801</v>
      </c>
      <c r="G1044">
        <v>0.1151529624259528</v>
      </c>
      <c r="H1044" t="s">
        <v>455</v>
      </c>
      <c r="I1044" t="s">
        <v>455</v>
      </c>
    </row>
    <row r="1045" spans="5:9" x14ac:dyDescent="0.25">
      <c r="E1045">
        <v>1045</v>
      </c>
      <c r="F1045">
        <v>13.892018891252601</v>
      </c>
      <c r="G1045">
        <v>0.14683444543071261</v>
      </c>
      <c r="H1045">
        <v>174.85</v>
      </c>
      <c r="I1045">
        <v>13.591749344444588</v>
      </c>
    </row>
    <row r="1046" spans="5:9" x14ac:dyDescent="0.25">
      <c r="E1046">
        <v>1046</v>
      </c>
      <c r="F1046">
        <v>13.940197753201501</v>
      </c>
      <c r="G1046">
        <v>9.8279624126860005E-2</v>
      </c>
      <c r="H1046">
        <v>175.15</v>
      </c>
      <c r="I1046">
        <v>13.591749344444588</v>
      </c>
    </row>
    <row r="1047" spans="5:9" x14ac:dyDescent="0.25">
      <c r="E1047">
        <v>1047</v>
      </c>
      <c r="F1047">
        <v>13.7773530795795</v>
      </c>
      <c r="G1047">
        <v>0.12292484913096439</v>
      </c>
      <c r="H1047">
        <v>175.15</v>
      </c>
      <c r="I1047">
        <v>13.809748525062412</v>
      </c>
    </row>
    <row r="1048" spans="5:9" x14ac:dyDescent="0.25">
      <c r="E1048">
        <v>1048</v>
      </c>
      <c r="F1048">
        <v>13.796985685505</v>
      </c>
      <c r="G1048">
        <v>9.6424876478407195E-2</v>
      </c>
      <c r="H1048">
        <v>174.85</v>
      </c>
      <c r="I1048">
        <v>13.809748525062412</v>
      </c>
    </row>
    <row r="1049" spans="5:9" x14ac:dyDescent="0.25">
      <c r="E1049">
        <v>1049</v>
      </c>
      <c r="F1049">
        <v>13.749032895232499</v>
      </c>
      <c r="G1049">
        <v>0.216794468141322</v>
      </c>
      <c r="H1049">
        <v>174.85</v>
      </c>
      <c r="I1049">
        <v>13.591749344444588</v>
      </c>
    </row>
    <row r="1050" spans="5:9" x14ac:dyDescent="0.25">
      <c r="E1050">
        <v>1050</v>
      </c>
      <c r="F1050">
        <v>13.9042222941502</v>
      </c>
      <c r="G1050">
        <v>0.33983037051440401</v>
      </c>
      <c r="H1050" t="s">
        <v>455</v>
      </c>
      <c r="I1050" t="s">
        <v>455</v>
      </c>
    </row>
    <row r="1051" spans="5:9" x14ac:dyDescent="0.25">
      <c r="E1051">
        <v>1051</v>
      </c>
      <c r="F1051">
        <v>13.9044901587363</v>
      </c>
      <c r="G1051">
        <v>0.19357995774769779</v>
      </c>
      <c r="H1051">
        <v>175.85</v>
      </c>
      <c r="I1051">
        <v>13.588940599618246</v>
      </c>
    </row>
    <row r="1052" spans="5:9" x14ac:dyDescent="0.25">
      <c r="E1052">
        <v>1052</v>
      </c>
      <c r="F1052">
        <v>13.917063164198501</v>
      </c>
      <c r="G1052">
        <v>0.16919665665585359</v>
      </c>
      <c r="H1052">
        <v>176.15</v>
      </c>
      <c r="I1052">
        <v>13.588940599618246</v>
      </c>
    </row>
    <row r="1053" spans="5:9" x14ac:dyDescent="0.25">
      <c r="E1053">
        <v>1053</v>
      </c>
      <c r="F1053">
        <v>13.842732155843199</v>
      </c>
      <c r="G1053">
        <v>8.86845967797638E-2</v>
      </c>
      <c r="H1053">
        <v>176.15</v>
      </c>
      <c r="I1053">
        <v>13.842681362515956</v>
      </c>
    </row>
    <row r="1054" spans="5:9" x14ac:dyDescent="0.25">
      <c r="E1054">
        <v>1054</v>
      </c>
      <c r="F1054">
        <v>13.8933194190774</v>
      </c>
      <c r="G1054">
        <v>0.20394953982097</v>
      </c>
      <c r="H1054">
        <v>175.85</v>
      </c>
      <c r="I1054">
        <v>13.842681362515956</v>
      </c>
    </row>
    <row r="1055" spans="5:9" x14ac:dyDescent="0.25">
      <c r="E1055">
        <v>1055</v>
      </c>
      <c r="F1055">
        <v>13.8866282952559</v>
      </c>
      <c r="G1055">
        <v>0.219599491436058</v>
      </c>
      <c r="H1055">
        <v>175.85</v>
      </c>
      <c r="I1055">
        <v>13.588940599618246</v>
      </c>
    </row>
    <row r="1056" spans="5:9" x14ac:dyDescent="0.25">
      <c r="E1056">
        <v>1056</v>
      </c>
      <c r="F1056">
        <v>13.8277176571317</v>
      </c>
      <c r="G1056">
        <v>5.41131447539294E-2</v>
      </c>
      <c r="H1056" t="s">
        <v>455</v>
      </c>
      <c r="I1056" t="s">
        <v>455</v>
      </c>
    </row>
    <row r="1057" spans="5:9" x14ac:dyDescent="0.25">
      <c r="E1057">
        <v>1057</v>
      </c>
      <c r="F1057">
        <v>13.643037967823901</v>
      </c>
      <c r="G1057">
        <v>9.1888916427011205E-2</v>
      </c>
      <c r="H1057">
        <v>176.85</v>
      </c>
      <c r="I1057">
        <v>13.680529645026409</v>
      </c>
    </row>
    <row r="1058" spans="5:9" x14ac:dyDescent="0.25">
      <c r="E1058">
        <v>1058</v>
      </c>
      <c r="F1058">
        <v>13.5877074376496</v>
      </c>
      <c r="G1058">
        <v>0.23164664528026599</v>
      </c>
      <c r="H1058">
        <v>177.15</v>
      </c>
      <c r="I1058">
        <v>13.680529645026409</v>
      </c>
    </row>
    <row r="1059" spans="5:9" x14ac:dyDescent="0.25">
      <c r="E1059">
        <v>1059</v>
      </c>
      <c r="F1059">
        <v>13.6461693127629</v>
      </c>
      <c r="G1059">
        <v>0.11977572762493981</v>
      </c>
      <c r="H1059">
        <v>177.15</v>
      </c>
      <c r="I1059">
        <v>13.915804031131993</v>
      </c>
    </row>
    <row r="1060" spans="5:9" x14ac:dyDescent="0.25">
      <c r="E1060">
        <v>1060</v>
      </c>
      <c r="F1060">
        <v>13.6083691978601</v>
      </c>
      <c r="G1060">
        <v>0.50216628547283204</v>
      </c>
      <c r="H1060">
        <v>176.85</v>
      </c>
      <c r="I1060">
        <v>13.915804031131993</v>
      </c>
    </row>
    <row r="1061" spans="5:9" x14ac:dyDescent="0.25">
      <c r="E1061">
        <v>1061</v>
      </c>
      <c r="F1061">
        <v>13.5360164588723</v>
      </c>
      <c r="G1061">
        <v>7.3778023064322601E-2</v>
      </c>
      <c r="H1061">
        <v>176.85</v>
      </c>
      <c r="I1061">
        <v>13.680529645026409</v>
      </c>
    </row>
    <row r="1062" spans="5:9" x14ac:dyDescent="0.25">
      <c r="E1062">
        <v>1062</v>
      </c>
      <c r="F1062">
        <v>13.6073527969621</v>
      </c>
      <c r="G1062">
        <v>0.16161190240175299</v>
      </c>
      <c r="H1062" t="s">
        <v>455</v>
      </c>
      <c r="I1062" t="s">
        <v>455</v>
      </c>
    </row>
    <row r="1063" spans="5:9" x14ac:dyDescent="0.25">
      <c r="E1063">
        <v>1063</v>
      </c>
      <c r="F1063">
        <v>13.531246295213901</v>
      </c>
      <c r="G1063">
        <v>7.0940902551013596E-2</v>
      </c>
      <c r="H1063">
        <v>177.85</v>
      </c>
      <c r="I1063">
        <v>13.629142478615639</v>
      </c>
    </row>
    <row r="1064" spans="5:9" x14ac:dyDescent="0.25">
      <c r="E1064">
        <v>1064</v>
      </c>
      <c r="F1064">
        <v>13.6025091722864</v>
      </c>
      <c r="G1064">
        <v>0.1726957065599268</v>
      </c>
      <c r="H1064">
        <v>178.15</v>
      </c>
      <c r="I1064">
        <v>13.629142478615639</v>
      </c>
    </row>
    <row r="1065" spans="5:9" x14ac:dyDescent="0.25">
      <c r="E1065">
        <v>1065</v>
      </c>
      <c r="F1065">
        <v>13.579480156162401</v>
      </c>
      <c r="G1065">
        <v>7.9004333995510601E-2</v>
      </c>
      <c r="H1065">
        <v>178.15</v>
      </c>
      <c r="I1065">
        <v>13.973099128122362</v>
      </c>
    </row>
    <row r="1066" spans="5:9" x14ac:dyDescent="0.25">
      <c r="E1066">
        <v>1066</v>
      </c>
      <c r="F1066">
        <v>13.601423935133999</v>
      </c>
      <c r="G1066">
        <v>0.15336790297184441</v>
      </c>
      <c r="H1066">
        <v>177.85</v>
      </c>
      <c r="I1066">
        <v>13.973099128122362</v>
      </c>
    </row>
    <row r="1067" spans="5:9" x14ac:dyDescent="0.25">
      <c r="E1067">
        <v>1067</v>
      </c>
      <c r="F1067">
        <v>13.6062868756422</v>
      </c>
      <c r="G1067">
        <v>0.10386084899296739</v>
      </c>
      <c r="H1067">
        <v>177.85</v>
      </c>
      <c r="I1067">
        <v>13.629142478615639</v>
      </c>
    </row>
    <row r="1068" spans="5:9" x14ac:dyDescent="0.25">
      <c r="E1068">
        <v>1068</v>
      </c>
      <c r="F1068">
        <v>13.550080839389</v>
      </c>
      <c r="G1068">
        <v>7.5771502022043802E-2</v>
      </c>
      <c r="H1068" t="s">
        <v>455</v>
      </c>
      <c r="I1068" t="s">
        <v>455</v>
      </c>
    </row>
    <row r="1069" spans="5:9" x14ac:dyDescent="0.25">
      <c r="E1069">
        <v>1069</v>
      </c>
      <c r="F1069">
        <v>13.568027782892999</v>
      </c>
      <c r="G1069">
        <v>9.3073759233975595E-2</v>
      </c>
      <c r="H1069">
        <v>178.85</v>
      </c>
      <c r="I1069">
        <v>13.548082657181833</v>
      </c>
    </row>
    <row r="1070" spans="5:9" x14ac:dyDescent="0.25">
      <c r="E1070">
        <v>1070</v>
      </c>
      <c r="F1070">
        <v>13.5965822500246</v>
      </c>
      <c r="G1070">
        <v>8.1826616327233204E-2</v>
      </c>
      <c r="H1070">
        <v>179.15</v>
      </c>
      <c r="I1070">
        <v>13.548082657181833</v>
      </c>
    </row>
    <row r="1071" spans="5:9" x14ac:dyDescent="0.25">
      <c r="E1071">
        <v>1071</v>
      </c>
      <c r="F1071">
        <v>13.6394484824801</v>
      </c>
      <c r="G1071">
        <v>9.8326036703325598E-2</v>
      </c>
      <c r="H1071">
        <v>179.15</v>
      </c>
      <c r="I1071">
        <v>13.893904733485165</v>
      </c>
    </row>
    <row r="1072" spans="5:9" x14ac:dyDescent="0.25">
      <c r="E1072">
        <v>1072</v>
      </c>
      <c r="F1072">
        <v>13.574862126051899</v>
      </c>
      <c r="G1072">
        <v>5.5825133314810003E-2</v>
      </c>
      <c r="H1072">
        <v>178.85</v>
      </c>
      <c r="I1072">
        <v>13.893904733485165</v>
      </c>
    </row>
    <row r="1073" spans="5:9" x14ac:dyDescent="0.25">
      <c r="E1073">
        <v>1073</v>
      </c>
      <c r="F1073">
        <v>13.6093924150058</v>
      </c>
      <c r="G1073">
        <v>9.8771423669811995E-2</v>
      </c>
      <c r="H1073">
        <v>178.85</v>
      </c>
      <c r="I1073">
        <v>13.548082657181833</v>
      </c>
    </row>
    <row r="1074" spans="5:9" x14ac:dyDescent="0.25">
      <c r="E1074">
        <v>1074</v>
      </c>
      <c r="F1074">
        <v>13.629708958990101</v>
      </c>
      <c r="G1074">
        <v>0.12501772165712061</v>
      </c>
      <c r="H1074" t="s">
        <v>455</v>
      </c>
      <c r="I1074" t="s">
        <v>455</v>
      </c>
    </row>
    <row r="1075" spans="5:9" x14ac:dyDescent="0.25">
      <c r="E1075">
        <v>1075</v>
      </c>
      <c r="F1075">
        <v>13.5416736540323</v>
      </c>
      <c r="G1075">
        <v>9.3491352745247197E-2</v>
      </c>
      <c r="H1075">
        <v>179.85</v>
      </c>
      <c r="I1075">
        <v>13.614689313695894</v>
      </c>
    </row>
    <row r="1076" spans="5:9" x14ac:dyDescent="0.25">
      <c r="E1076">
        <v>1076</v>
      </c>
      <c r="F1076">
        <v>13.576422857769</v>
      </c>
      <c r="G1076">
        <v>0.1118205567072818</v>
      </c>
      <c r="H1076">
        <v>180.15</v>
      </c>
      <c r="I1076">
        <v>13.614689313695894</v>
      </c>
    </row>
    <row r="1077" spans="5:9" x14ac:dyDescent="0.25">
      <c r="E1077">
        <v>1077</v>
      </c>
      <c r="F1077">
        <v>13.593657406457201</v>
      </c>
      <c r="G1077">
        <v>9.7499252314356397E-2</v>
      </c>
      <c r="H1077">
        <v>180.15</v>
      </c>
      <c r="I1077">
        <v>14.011686570374504</v>
      </c>
    </row>
    <row r="1078" spans="5:9" x14ac:dyDescent="0.25">
      <c r="E1078">
        <v>1078</v>
      </c>
      <c r="F1078">
        <v>13.584637923750099</v>
      </c>
      <c r="G1078">
        <v>0.1040841799332318</v>
      </c>
      <c r="H1078">
        <v>179.85</v>
      </c>
      <c r="I1078">
        <v>14.011686570374504</v>
      </c>
    </row>
    <row r="1079" spans="5:9" x14ac:dyDescent="0.25">
      <c r="E1079">
        <v>1079</v>
      </c>
      <c r="F1079">
        <v>13.541810131516099</v>
      </c>
      <c r="G1079">
        <v>7.1243781969101E-2</v>
      </c>
      <c r="H1079">
        <v>179.85</v>
      </c>
      <c r="I1079">
        <v>13.614689313695894</v>
      </c>
    </row>
    <row r="1080" spans="5:9" x14ac:dyDescent="0.25">
      <c r="E1080">
        <v>1080</v>
      </c>
      <c r="F1080">
        <v>13.604002580830199</v>
      </c>
      <c r="G1080">
        <v>9.2253615585900603E-2</v>
      </c>
      <c r="H1080" t="s">
        <v>455</v>
      </c>
      <c r="I1080" t="s">
        <v>455</v>
      </c>
    </row>
    <row r="1081" spans="5:9" x14ac:dyDescent="0.25">
      <c r="E1081">
        <v>1081</v>
      </c>
      <c r="F1081">
        <v>13.594396115438601</v>
      </c>
      <c r="G1081">
        <v>0.39863580259426401</v>
      </c>
      <c r="H1081">
        <v>180.85</v>
      </c>
      <c r="I1081">
        <v>13.742708476805056</v>
      </c>
    </row>
    <row r="1082" spans="5:9" x14ac:dyDescent="0.25">
      <c r="E1082">
        <v>1082</v>
      </c>
      <c r="F1082">
        <v>13.5910711293514</v>
      </c>
      <c r="G1082">
        <v>6.2601032479266794E-2</v>
      </c>
      <c r="H1082">
        <v>181.15</v>
      </c>
      <c r="I1082">
        <v>13.742708476805056</v>
      </c>
    </row>
    <row r="1083" spans="5:9" x14ac:dyDescent="0.25">
      <c r="E1083">
        <v>1083</v>
      </c>
      <c r="F1083">
        <v>13.606185050543701</v>
      </c>
      <c r="G1083">
        <v>0.12396373409562821</v>
      </c>
      <c r="H1083">
        <v>181.15</v>
      </c>
      <c r="I1083">
        <v>13.894560792920945</v>
      </c>
    </row>
    <row r="1084" spans="5:9" x14ac:dyDescent="0.25">
      <c r="E1084">
        <v>1084</v>
      </c>
      <c r="F1084">
        <v>13.6118033553127</v>
      </c>
      <c r="G1084">
        <v>0.21807047521703399</v>
      </c>
      <c r="H1084">
        <v>180.85</v>
      </c>
      <c r="I1084">
        <v>13.894560792920945</v>
      </c>
    </row>
    <row r="1085" spans="5:9" x14ac:dyDescent="0.25">
      <c r="E1085">
        <v>1085</v>
      </c>
      <c r="F1085">
        <v>13.642931396876101</v>
      </c>
      <c r="G1085">
        <v>8.1935642606610404E-2</v>
      </c>
      <c r="H1085">
        <v>180.85</v>
      </c>
      <c r="I1085">
        <v>13.742708476805056</v>
      </c>
    </row>
    <row r="1086" spans="5:9" x14ac:dyDescent="0.25">
      <c r="E1086">
        <v>1086</v>
      </c>
      <c r="F1086">
        <v>13.618531781044</v>
      </c>
      <c r="G1086">
        <v>0.10488878463664961</v>
      </c>
      <c r="H1086" t="s">
        <v>455</v>
      </c>
      <c r="I1086" t="s">
        <v>455</v>
      </c>
    </row>
    <row r="1087" spans="5:9" x14ac:dyDescent="0.25">
      <c r="E1087">
        <v>1087</v>
      </c>
      <c r="F1087">
        <v>13.603980626904001</v>
      </c>
      <c r="G1087">
        <v>0.11750512707781879</v>
      </c>
      <c r="H1087">
        <v>181.85</v>
      </c>
      <c r="I1087">
        <v>13.603639478657785</v>
      </c>
    </row>
    <row r="1088" spans="5:9" x14ac:dyDescent="0.25">
      <c r="E1088">
        <v>1088</v>
      </c>
      <c r="F1088">
        <v>13.6363469980388</v>
      </c>
      <c r="G1088">
        <v>0.216292603571348</v>
      </c>
      <c r="H1088">
        <v>182.15</v>
      </c>
      <c r="I1088">
        <v>13.603639478657785</v>
      </c>
    </row>
    <row r="1089" spans="5:9" x14ac:dyDescent="0.25">
      <c r="E1089">
        <v>1089</v>
      </c>
      <c r="F1089">
        <v>13.5902240387622</v>
      </c>
      <c r="G1089">
        <v>5.6407420936100398E-2</v>
      </c>
      <c r="H1089">
        <v>182.15</v>
      </c>
      <c r="I1089">
        <v>13.898826226501415</v>
      </c>
    </row>
    <row r="1090" spans="5:9" x14ac:dyDescent="0.25">
      <c r="E1090">
        <v>1090</v>
      </c>
      <c r="F1090">
        <v>13.6425676400686</v>
      </c>
      <c r="G1090">
        <v>0.15644141034677439</v>
      </c>
      <c r="H1090">
        <v>181.85</v>
      </c>
      <c r="I1090">
        <v>13.898826226501415</v>
      </c>
    </row>
    <row r="1091" spans="5:9" x14ac:dyDescent="0.25">
      <c r="E1091">
        <v>1091</v>
      </c>
      <c r="F1091">
        <v>13.586024260534501</v>
      </c>
      <c r="G1091">
        <v>9.5028756215774404E-2</v>
      </c>
      <c r="H1091">
        <v>181.85</v>
      </c>
      <c r="I1091">
        <v>13.603639478657785</v>
      </c>
    </row>
    <row r="1092" spans="5:9" x14ac:dyDescent="0.25">
      <c r="E1092">
        <v>1092</v>
      </c>
      <c r="F1092">
        <v>13.6171875180602</v>
      </c>
      <c r="G1092">
        <v>8.5175485404786005E-2</v>
      </c>
      <c r="H1092" t="s">
        <v>455</v>
      </c>
      <c r="I1092" t="s">
        <v>455</v>
      </c>
    </row>
    <row r="1093" spans="5:9" x14ac:dyDescent="0.25">
      <c r="E1093">
        <v>1093</v>
      </c>
      <c r="F1093">
        <v>13.6032687339442</v>
      </c>
      <c r="G1093">
        <v>0.1025391517241212</v>
      </c>
      <c r="H1093">
        <v>182.85</v>
      </c>
      <c r="I1093">
        <v>13.648692834119771</v>
      </c>
    </row>
    <row r="1094" spans="5:9" x14ac:dyDescent="0.25">
      <c r="E1094">
        <v>1094</v>
      </c>
      <c r="F1094">
        <v>13.5762132081679</v>
      </c>
      <c r="G1094">
        <v>9.9543532909475999E-2</v>
      </c>
      <c r="H1094">
        <v>183.15</v>
      </c>
      <c r="I1094">
        <v>13.648692834119771</v>
      </c>
    </row>
    <row r="1095" spans="5:9" x14ac:dyDescent="0.25">
      <c r="E1095">
        <v>1095</v>
      </c>
      <c r="F1095">
        <v>13.730862177435201</v>
      </c>
      <c r="G1095">
        <v>0.49022580845262997</v>
      </c>
      <c r="H1095">
        <v>183.15</v>
      </c>
      <c r="I1095">
        <v>13.96442421623923</v>
      </c>
    </row>
    <row r="1096" spans="5:9" x14ac:dyDescent="0.25">
      <c r="E1096">
        <v>1096</v>
      </c>
      <c r="F1096">
        <v>13.768266608096599</v>
      </c>
      <c r="G1096">
        <v>0.47919962104267999</v>
      </c>
      <c r="H1096">
        <v>182.85</v>
      </c>
      <c r="I1096">
        <v>13.96442421623923</v>
      </c>
    </row>
    <row r="1097" spans="5:9" x14ac:dyDescent="0.25">
      <c r="E1097">
        <v>1097</v>
      </c>
      <c r="F1097">
        <v>13.7282760165293</v>
      </c>
      <c r="G1097">
        <v>0.50870076271659603</v>
      </c>
      <c r="H1097">
        <v>182.85</v>
      </c>
      <c r="I1097">
        <v>13.648692834119771</v>
      </c>
    </row>
    <row r="1098" spans="5:9" x14ac:dyDescent="0.25">
      <c r="E1098">
        <v>1098</v>
      </c>
      <c r="F1098">
        <v>13.707801178099301</v>
      </c>
      <c r="G1098">
        <v>0.73941179401530399</v>
      </c>
      <c r="H1098" t="s">
        <v>455</v>
      </c>
      <c r="I1098" t="s">
        <v>455</v>
      </c>
    </row>
    <row r="1099" spans="5:9" x14ac:dyDescent="0.25">
      <c r="E1099">
        <v>1099</v>
      </c>
      <c r="F1099">
        <v>13.7354200174269</v>
      </c>
      <c r="G1099">
        <v>0.49272692803357199</v>
      </c>
      <c r="H1099">
        <v>183.85</v>
      </c>
      <c r="I1099">
        <v>13.568209792013972</v>
      </c>
    </row>
    <row r="1100" spans="5:9" x14ac:dyDescent="0.25">
      <c r="E1100">
        <v>1100</v>
      </c>
      <c r="F1100">
        <v>13.7114537768751</v>
      </c>
      <c r="G1100">
        <v>0.338701410157078</v>
      </c>
      <c r="H1100">
        <v>184.15</v>
      </c>
      <c r="I1100">
        <v>13.568209792013972</v>
      </c>
    </row>
    <row r="1101" spans="5:9" x14ac:dyDescent="0.25">
      <c r="E1101">
        <v>1101</v>
      </c>
      <c r="F1101">
        <v>13.752171501116401</v>
      </c>
      <c r="G1101">
        <v>0.49205303408884599</v>
      </c>
      <c r="H1101">
        <v>184.15</v>
      </c>
      <c r="I1101">
        <v>13.845284757382428</v>
      </c>
    </row>
    <row r="1102" spans="5:9" x14ac:dyDescent="0.25">
      <c r="E1102">
        <v>1102</v>
      </c>
      <c r="F1102">
        <v>13.750854829922</v>
      </c>
      <c r="G1102">
        <v>0.53865668073447204</v>
      </c>
      <c r="H1102">
        <v>183.85</v>
      </c>
      <c r="I1102">
        <v>13.845284757382428</v>
      </c>
    </row>
    <row r="1103" spans="5:9" x14ac:dyDescent="0.25">
      <c r="E1103">
        <v>1103</v>
      </c>
      <c r="F1103">
        <v>13.730666099050501</v>
      </c>
      <c r="G1103">
        <v>0.46087713140785802</v>
      </c>
      <c r="H1103">
        <v>183.85</v>
      </c>
      <c r="I1103">
        <v>13.568209792013972</v>
      </c>
    </row>
    <row r="1104" spans="5:9" x14ac:dyDescent="0.25">
      <c r="E1104">
        <v>1104</v>
      </c>
      <c r="F1104">
        <v>13.707259831954699</v>
      </c>
      <c r="G1104">
        <v>0.520525773855542</v>
      </c>
      <c r="H1104" t="s">
        <v>455</v>
      </c>
      <c r="I1104" t="s">
        <v>455</v>
      </c>
    </row>
    <row r="1105" spans="5:9" x14ac:dyDescent="0.25">
      <c r="E1105">
        <v>1105</v>
      </c>
      <c r="F1105">
        <v>13.761848348955899</v>
      </c>
      <c r="G1105">
        <v>0.53093372349877599</v>
      </c>
      <c r="H1105">
        <v>184.85</v>
      </c>
      <c r="I1105">
        <v>13.609808970629119</v>
      </c>
    </row>
    <row r="1106" spans="5:9" x14ac:dyDescent="0.25">
      <c r="E1106">
        <v>1106</v>
      </c>
      <c r="F1106">
        <v>13.751376513402301</v>
      </c>
      <c r="G1106">
        <v>0.48370928644126598</v>
      </c>
      <c r="H1106">
        <v>185.15</v>
      </c>
      <c r="I1106">
        <v>13.609808970629119</v>
      </c>
    </row>
    <row r="1107" spans="5:9" x14ac:dyDescent="0.25">
      <c r="E1107">
        <v>1107</v>
      </c>
      <c r="F1107">
        <v>13.7386446600123</v>
      </c>
      <c r="G1107">
        <v>0.43389179925434801</v>
      </c>
      <c r="H1107">
        <v>185.15</v>
      </c>
      <c r="I1107">
        <v>13.919412450685082</v>
      </c>
    </row>
    <row r="1108" spans="5:9" x14ac:dyDescent="0.25">
      <c r="E1108">
        <v>1108</v>
      </c>
      <c r="F1108">
        <v>13.7306008606667</v>
      </c>
      <c r="G1108">
        <v>0.47971685139858</v>
      </c>
      <c r="H1108">
        <v>184.85</v>
      </c>
      <c r="I1108">
        <v>13.919412450685082</v>
      </c>
    </row>
    <row r="1109" spans="5:9" x14ac:dyDescent="0.25">
      <c r="E1109">
        <v>1109</v>
      </c>
      <c r="F1109">
        <v>13.7330951081089</v>
      </c>
      <c r="G1109">
        <v>0.55623600534323203</v>
      </c>
      <c r="H1109">
        <v>184.85</v>
      </c>
      <c r="I1109">
        <v>13.609808970629119</v>
      </c>
    </row>
    <row r="1110" spans="5:9" x14ac:dyDescent="0.25">
      <c r="E1110">
        <v>1110</v>
      </c>
      <c r="F1110">
        <v>13.771721107886</v>
      </c>
      <c r="G1110">
        <v>0.1247643134342038</v>
      </c>
      <c r="H1110" t="s">
        <v>455</v>
      </c>
      <c r="I1110" t="s">
        <v>455</v>
      </c>
    </row>
    <row r="1111" spans="5:9" x14ac:dyDescent="0.25">
      <c r="E1111">
        <v>1111</v>
      </c>
      <c r="F1111">
        <v>13.749070594925801</v>
      </c>
      <c r="G1111">
        <v>0.27624723520604</v>
      </c>
      <c r="H1111">
        <v>185.85</v>
      </c>
      <c r="I1111">
        <v>13.600007102892937</v>
      </c>
    </row>
    <row r="1112" spans="5:9" x14ac:dyDescent="0.25">
      <c r="E1112">
        <v>1112</v>
      </c>
      <c r="F1112">
        <v>13.7439695701785</v>
      </c>
      <c r="G1112">
        <v>0.1035519731405226</v>
      </c>
      <c r="H1112">
        <v>186.15</v>
      </c>
      <c r="I1112">
        <v>13.600007102892937</v>
      </c>
    </row>
    <row r="1113" spans="5:9" x14ac:dyDescent="0.25">
      <c r="E1113">
        <v>1113</v>
      </c>
      <c r="F1113">
        <v>13.820411189316401</v>
      </c>
      <c r="G1113">
        <v>0.126991932992854</v>
      </c>
      <c r="H1113">
        <v>186.15</v>
      </c>
      <c r="I1113">
        <v>13.833099099796263</v>
      </c>
    </row>
    <row r="1114" spans="5:9" x14ac:dyDescent="0.25">
      <c r="E1114">
        <v>1114</v>
      </c>
      <c r="F1114">
        <v>13.8407308639483</v>
      </c>
      <c r="G1114">
        <v>0.15971616323139179</v>
      </c>
      <c r="H1114">
        <v>185.85</v>
      </c>
      <c r="I1114">
        <v>13.833099099796263</v>
      </c>
    </row>
    <row r="1115" spans="5:9" x14ac:dyDescent="0.25">
      <c r="E1115">
        <v>1115</v>
      </c>
      <c r="F1115">
        <v>13.7714011635905</v>
      </c>
      <c r="G1115">
        <v>5.5298384418829602E-2</v>
      </c>
      <c r="H1115">
        <v>185.85</v>
      </c>
      <c r="I1115">
        <v>13.600007102892937</v>
      </c>
    </row>
    <row r="1116" spans="5:9" x14ac:dyDescent="0.25">
      <c r="E1116">
        <v>1116</v>
      </c>
      <c r="F1116">
        <v>13.7807888665889</v>
      </c>
      <c r="G1116">
        <v>0.13878689348118081</v>
      </c>
      <c r="H1116" t="s">
        <v>455</v>
      </c>
      <c r="I1116" t="s">
        <v>455</v>
      </c>
    </row>
    <row r="1117" spans="5:9" x14ac:dyDescent="0.25">
      <c r="E1117">
        <v>1117</v>
      </c>
      <c r="F1117">
        <v>13.811670776533299</v>
      </c>
      <c r="G1117">
        <v>0.1306796603424088</v>
      </c>
      <c r="H1117">
        <v>186.85</v>
      </c>
      <c r="I1117">
        <v>13.650093603119165</v>
      </c>
    </row>
    <row r="1118" spans="5:9" x14ac:dyDescent="0.25">
      <c r="E1118">
        <v>1118</v>
      </c>
      <c r="F1118">
        <v>13.845025573084699</v>
      </c>
      <c r="G1118">
        <v>0.35482065080625602</v>
      </c>
      <c r="H1118">
        <v>187.15</v>
      </c>
      <c r="I1118">
        <v>13.650093603119165</v>
      </c>
    </row>
    <row r="1119" spans="5:9" x14ac:dyDescent="0.25">
      <c r="E1119">
        <v>1119</v>
      </c>
      <c r="F1119">
        <v>13.8141338618692</v>
      </c>
      <c r="G1119">
        <v>0.1527593892188564</v>
      </c>
      <c r="H1119">
        <v>187.15</v>
      </c>
      <c r="I1119">
        <v>13.925231127696035</v>
      </c>
    </row>
    <row r="1120" spans="5:9" x14ac:dyDescent="0.25">
      <c r="E1120">
        <v>1120</v>
      </c>
      <c r="F1120">
        <v>13.7539592324989</v>
      </c>
      <c r="G1120">
        <v>0.1162702814152952</v>
      </c>
      <c r="H1120">
        <v>186.85</v>
      </c>
      <c r="I1120">
        <v>13.925231127696035</v>
      </c>
    </row>
    <row r="1121" spans="5:9" x14ac:dyDescent="0.25">
      <c r="E1121">
        <v>1121</v>
      </c>
      <c r="F1121">
        <v>13.807838044909399</v>
      </c>
      <c r="G1121">
        <v>0.15629524925549321</v>
      </c>
      <c r="H1121">
        <v>186.85</v>
      </c>
      <c r="I1121">
        <v>13.650093603119165</v>
      </c>
    </row>
    <row r="1122" spans="5:9" x14ac:dyDescent="0.25">
      <c r="E1122">
        <v>1122</v>
      </c>
      <c r="F1122">
        <v>13.7614457262692</v>
      </c>
      <c r="G1122">
        <v>5.0967788759476398E-2</v>
      </c>
      <c r="H1122" t="s">
        <v>455</v>
      </c>
      <c r="I1122" t="s">
        <v>455</v>
      </c>
    </row>
    <row r="1123" spans="5:9" x14ac:dyDescent="0.25">
      <c r="E1123">
        <v>1123</v>
      </c>
      <c r="F1123">
        <v>13.847343260051201</v>
      </c>
      <c r="G1123">
        <v>7.4118517653759194E-2</v>
      </c>
      <c r="H1123">
        <v>187.85</v>
      </c>
      <c r="I1123">
        <v>13.624786061500208</v>
      </c>
    </row>
    <row r="1124" spans="5:9" x14ac:dyDescent="0.25">
      <c r="E1124">
        <v>1124</v>
      </c>
      <c r="F1124">
        <v>13.8008645427647</v>
      </c>
      <c r="G1124">
        <v>0.10666173900827</v>
      </c>
      <c r="H1124">
        <v>188.15</v>
      </c>
      <c r="I1124">
        <v>13.624786061500208</v>
      </c>
    </row>
    <row r="1125" spans="5:9" x14ac:dyDescent="0.25">
      <c r="E1125">
        <v>1125</v>
      </c>
      <c r="F1125">
        <v>13.7956817710668</v>
      </c>
      <c r="G1125">
        <v>7.8630508366458796E-2</v>
      </c>
      <c r="H1125">
        <v>188.15</v>
      </c>
      <c r="I1125">
        <v>13.900119015621192</v>
      </c>
    </row>
    <row r="1126" spans="5:9" x14ac:dyDescent="0.25">
      <c r="E1126">
        <v>1126</v>
      </c>
      <c r="F1126">
        <v>13.814192594254401</v>
      </c>
      <c r="G1126">
        <v>0.1199347407577712</v>
      </c>
      <c r="H1126">
        <v>187.85</v>
      </c>
      <c r="I1126">
        <v>13.900119015621192</v>
      </c>
    </row>
    <row r="1127" spans="5:9" x14ac:dyDescent="0.25">
      <c r="E1127">
        <v>1127</v>
      </c>
      <c r="F1127">
        <v>13.848824466887599</v>
      </c>
      <c r="G1127">
        <v>0.19206444152563781</v>
      </c>
      <c r="H1127">
        <v>187.85</v>
      </c>
      <c r="I1127">
        <v>13.624786061500208</v>
      </c>
    </row>
    <row r="1128" spans="5:9" x14ac:dyDescent="0.25">
      <c r="E1128">
        <v>1128</v>
      </c>
      <c r="F1128">
        <v>13.834418901661699</v>
      </c>
      <c r="G1128">
        <v>0.1498757402744266</v>
      </c>
      <c r="H1128" t="s">
        <v>455</v>
      </c>
      <c r="I1128" t="s">
        <v>455</v>
      </c>
    </row>
    <row r="1129" spans="5:9" x14ac:dyDescent="0.25">
      <c r="E1129">
        <v>1129</v>
      </c>
      <c r="F1129">
        <v>13.7346393956424</v>
      </c>
      <c r="G1129">
        <v>0.14413584184823461</v>
      </c>
      <c r="H1129">
        <v>188.85</v>
      </c>
      <c r="I1129">
        <v>13.595695404121789</v>
      </c>
    </row>
    <row r="1130" spans="5:9" x14ac:dyDescent="0.25">
      <c r="E1130">
        <v>1130</v>
      </c>
      <c r="F1130">
        <v>13.8180855951579</v>
      </c>
      <c r="G1130">
        <v>0.210869890973336</v>
      </c>
      <c r="H1130">
        <v>189.15</v>
      </c>
      <c r="I1130">
        <v>13.595695404121789</v>
      </c>
    </row>
    <row r="1131" spans="5:9" x14ac:dyDescent="0.25">
      <c r="E1131">
        <v>1131</v>
      </c>
      <c r="F1131">
        <v>13.8420347992398</v>
      </c>
      <c r="G1131">
        <v>0.22732857399631401</v>
      </c>
      <c r="H1131">
        <v>189.15</v>
      </c>
      <c r="I1131">
        <v>13.922034451757609</v>
      </c>
    </row>
    <row r="1132" spans="5:9" x14ac:dyDescent="0.25">
      <c r="E1132">
        <v>1132</v>
      </c>
      <c r="F1132">
        <v>13.841811438723999</v>
      </c>
      <c r="G1132">
        <v>9.0243421058037607E-2</v>
      </c>
      <c r="H1132">
        <v>188.85</v>
      </c>
      <c r="I1132">
        <v>13.922034451757609</v>
      </c>
    </row>
    <row r="1133" spans="5:9" x14ac:dyDescent="0.25">
      <c r="E1133">
        <v>1133</v>
      </c>
      <c r="F1133">
        <v>13.826859050973299</v>
      </c>
      <c r="G1133">
        <v>8.1059704149969006E-2</v>
      </c>
      <c r="H1133">
        <v>188.85</v>
      </c>
      <c r="I1133">
        <v>13.595695404121789</v>
      </c>
    </row>
    <row r="1134" spans="5:9" x14ac:dyDescent="0.25">
      <c r="E1134">
        <v>1134</v>
      </c>
      <c r="F1134">
        <v>13.8301603559926</v>
      </c>
      <c r="G1134">
        <v>0.1519235294009034</v>
      </c>
      <c r="H1134" t="s">
        <v>455</v>
      </c>
      <c r="I1134" t="s">
        <v>455</v>
      </c>
    </row>
    <row r="1135" spans="5:9" x14ac:dyDescent="0.25">
      <c r="E1135">
        <v>1135</v>
      </c>
      <c r="F1135">
        <v>13.909320918513201</v>
      </c>
      <c r="G1135">
        <v>0.1470816906133916</v>
      </c>
      <c r="H1135">
        <v>189.85</v>
      </c>
      <c r="I1135">
        <v>13.583940119838108</v>
      </c>
    </row>
    <row r="1136" spans="5:9" x14ac:dyDescent="0.25">
      <c r="E1136">
        <v>1136</v>
      </c>
      <c r="F1136">
        <v>13.9443426417171</v>
      </c>
      <c r="G1136">
        <v>0.410973631517914</v>
      </c>
      <c r="H1136">
        <v>190.15</v>
      </c>
      <c r="I1136">
        <v>13.583940119838108</v>
      </c>
    </row>
    <row r="1137" spans="5:9" x14ac:dyDescent="0.25">
      <c r="E1137">
        <v>1137</v>
      </c>
      <c r="F1137">
        <v>13.8099395527447</v>
      </c>
      <c r="G1137">
        <v>0.16294045914123079</v>
      </c>
      <c r="H1137">
        <v>190.15</v>
      </c>
      <c r="I1137">
        <v>13.969715679216094</v>
      </c>
    </row>
    <row r="1138" spans="5:9" x14ac:dyDescent="0.25">
      <c r="E1138">
        <v>1138</v>
      </c>
      <c r="F1138">
        <v>13.885139576181</v>
      </c>
      <c r="G1138">
        <v>0.248106589620222</v>
      </c>
      <c r="H1138">
        <v>189.85</v>
      </c>
      <c r="I1138">
        <v>13.969715679216094</v>
      </c>
    </row>
    <row r="1139" spans="5:9" x14ac:dyDescent="0.25">
      <c r="E1139">
        <v>1139</v>
      </c>
      <c r="F1139">
        <v>13.873504304448799</v>
      </c>
      <c r="G1139">
        <v>0.2025552927101</v>
      </c>
      <c r="H1139">
        <v>189.85</v>
      </c>
      <c r="I1139">
        <v>13.583940119838108</v>
      </c>
    </row>
    <row r="1140" spans="5:9" x14ac:dyDescent="0.25">
      <c r="E1140">
        <v>1140</v>
      </c>
      <c r="F1140">
        <v>13.890502343035299</v>
      </c>
      <c r="G1140">
        <v>0.1843614829438156</v>
      </c>
      <c r="H1140" t="s">
        <v>455</v>
      </c>
      <c r="I1140" t="s">
        <v>455</v>
      </c>
    </row>
    <row r="1141" spans="5:9" x14ac:dyDescent="0.25">
      <c r="E1141">
        <v>1141</v>
      </c>
      <c r="F1141">
        <v>13.9230437325248</v>
      </c>
      <c r="G1141">
        <v>0.45888946119238</v>
      </c>
      <c r="H1141">
        <v>190.85</v>
      </c>
      <c r="I1141">
        <v>13.589260466372568</v>
      </c>
    </row>
    <row r="1142" spans="5:9" x14ac:dyDescent="0.25">
      <c r="E1142">
        <v>1142</v>
      </c>
      <c r="F1142">
        <v>13.833947435560001</v>
      </c>
      <c r="G1142">
        <v>0.207279748388252</v>
      </c>
      <c r="H1142">
        <v>191.15</v>
      </c>
      <c r="I1142">
        <v>13.589260466372568</v>
      </c>
    </row>
    <row r="1143" spans="5:9" x14ac:dyDescent="0.25">
      <c r="E1143">
        <v>1143</v>
      </c>
      <c r="F1143">
        <v>13.888836712604601</v>
      </c>
      <c r="G1143">
        <v>0.18776184326840659</v>
      </c>
      <c r="H1143">
        <v>191.15</v>
      </c>
      <c r="I1143">
        <v>13.89163813054423</v>
      </c>
    </row>
    <row r="1144" spans="5:9" x14ac:dyDescent="0.25">
      <c r="E1144">
        <v>1144</v>
      </c>
      <c r="F1144">
        <v>13.8672768133031</v>
      </c>
      <c r="G1144">
        <v>0.213914512273916</v>
      </c>
      <c r="H1144">
        <v>190.85</v>
      </c>
      <c r="I1144">
        <v>13.89163813054423</v>
      </c>
    </row>
    <row r="1145" spans="5:9" x14ac:dyDescent="0.25">
      <c r="E1145">
        <v>1145</v>
      </c>
      <c r="F1145">
        <v>13.8985382204982</v>
      </c>
      <c r="G1145">
        <v>0.377080699094344</v>
      </c>
      <c r="H1145">
        <v>190.85</v>
      </c>
      <c r="I1145">
        <v>13.589260466372568</v>
      </c>
    </row>
    <row r="1146" spans="5:9" x14ac:dyDescent="0.25">
      <c r="E1146">
        <v>1146</v>
      </c>
      <c r="F1146">
        <v>13.838375869000201</v>
      </c>
      <c r="G1146">
        <v>0.14638571297068281</v>
      </c>
      <c r="H1146" t="s">
        <v>455</v>
      </c>
      <c r="I1146" t="s">
        <v>455</v>
      </c>
    </row>
    <row r="1147" spans="5:9" x14ac:dyDescent="0.25">
      <c r="E1147">
        <v>1147</v>
      </c>
      <c r="F1147">
        <v>13.912132854755599</v>
      </c>
      <c r="G1147">
        <v>0.31716914313472799</v>
      </c>
      <c r="H1147">
        <v>191.85</v>
      </c>
      <c r="I1147">
        <v>13.722812035574309</v>
      </c>
    </row>
    <row r="1148" spans="5:9" x14ac:dyDescent="0.25">
      <c r="E1148">
        <v>1148</v>
      </c>
      <c r="F1148">
        <v>13.788627084842901</v>
      </c>
      <c r="G1148">
        <v>0.1764169706350982</v>
      </c>
      <c r="H1148">
        <v>192.15</v>
      </c>
      <c r="I1148">
        <v>13.722812035574309</v>
      </c>
    </row>
    <row r="1149" spans="5:9" x14ac:dyDescent="0.25">
      <c r="E1149">
        <v>1149</v>
      </c>
      <c r="F1149">
        <v>13.9053058504585</v>
      </c>
      <c r="G1149">
        <v>0.17129657464951539</v>
      </c>
      <c r="H1149">
        <v>192.15</v>
      </c>
      <c r="I1149">
        <v>13.89606801707029</v>
      </c>
    </row>
    <row r="1150" spans="5:9" x14ac:dyDescent="0.25">
      <c r="E1150">
        <v>1150</v>
      </c>
      <c r="F1150">
        <v>13.892779358419199</v>
      </c>
      <c r="G1150">
        <v>0.1680589334502022</v>
      </c>
      <c r="H1150">
        <v>191.85</v>
      </c>
      <c r="I1150">
        <v>13.89606801707029</v>
      </c>
    </row>
    <row r="1151" spans="5:9" x14ac:dyDescent="0.25">
      <c r="E1151">
        <v>1151</v>
      </c>
      <c r="F1151">
        <v>13.888127149545999</v>
      </c>
      <c r="G1151">
        <v>0.179221862396994</v>
      </c>
      <c r="H1151">
        <v>191.85</v>
      </c>
      <c r="I1151">
        <v>13.722812035574309</v>
      </c>
    </row>
    <row r="1152" spans="5:9" x14ac:dyDescent="0.25">
      <c r="E1152">
        <v>1152</v>
      </c>
      <c r="F1152">
        <v>13.8636234545619</v>
      </c>
      <c r="G1152">
        <v>0.1524559887651456</v>
      </c>
      <c r="H1152" t="s">
        <v>455</v>
      </c>
      <c r="I1152" t="s">
        <v>455</v>
      </c>
    </row>
    <row r="1153" spans="5:9" x14ac:dyDescent="0.25">
      <c r="E1153">
        <v>1153</v>
      </c>
      <c r="F1153">
        <v>13.9077922064875</v>
      </c>
      <c r="G1153">
        <v>0.13705828586214139</v>
      </c>
      <c r="H1153">
        <v>192.85</v>
      </c>
      <c r="I1153">
        <v>13.676472910360058</v>
      </c>
    </row>
    <row r="1154" spans="5:9" x14ac:dyDescent="0.25">
      <c r="E1154">
        <v>1154</v>
      </c>
      <c r="F1154">
        <v>13.9082372358966</v>
      </c>
      <c r="G1154">
        <v>0.25904008316823202</v>
      </c>
      <c r="H1154">
        <v>193.15</v>
      </c>
      <c r="I1154">
        <v>13.676472910360058</v>
      </c>
    </row>
    <row r="1155" spans="5:9" x14ac:dyDescent="0.25">
      <c r="E1155">
        <v>1155</v>
      </c>
      <c r="F1155">
        <v>13.970484268426199</v>
      </c>
      <c r="G1155">
        <v>0.25184885585758199</v>
      </c>
      <c r="H1155">
        <v>193.15</v>
      </c>
      <c r="I1155">
        <v>13.895637492358141</v>
      </c>
    </row>
    <row r="1156" spans="5:9" x14ac:dyDescent="0.25">
      <c r="E1156">
        <v>1156</v>
      </c>
      <c r="F1156">
        <v>13.8408366184015</v>
      </c>
      <c r="G1156">
        <v>0.48198565880137401</v>
      </c>
      <c r="H1156">
        <v>192.85</v>
      </c>
      <c r="I1156">
        <v>13.895637492358141</v>
      </c>
    </row>
    <row r="1157" spans="5:9" x14ac:dyDescent="0.25">
      <c r="E1157">
        <v>1157</v>
      </c>
      <c r="F1157">
        <v>13.920540950683099</v>
      </c>
      <c r="G1157">
        <v>0.22715392051357</v>
      </c>
      <c r="H1157">
        <v>192.85</v>
      </c>
      <c r="I1157">
        <v>13.676472910360058</v>
      </c>
    </row>
    <row r="1158" spans="5:9" x14ac:dyDescent="0.25">
      <c r="E1158">
        <v>1158</v>
      </c>
      <c r="F1158">
        <v>13.8438640125757</v>
      </c>
      <c r="G1158">
        <v>0.69717729571153797</v>
      </c>
      <c r="H1158" t="s">
        <v>455</v>
      </c>
      <c r="I1158" t="s">
        <v>455</v>
      </c>
    </row>
    <row r="1159" spans="5:9" x14ac:dyDescent="0.25">
      <c r="E1159">
        <v>1159</v>
      </c>
      <c r="F1159">
        <v>13.9371357604289</v>
      </c>
      <c r="G1159">
        <v>0.29903831751903198</v>
      </c>
      <c r="H1159">
        <v>193.85</v>
      </c>
      <c r="I1159">
        <v>13.734882068841642</v>
      </c>
    </row>
    <row r="1160" spans="5:9" x14ac:dyDescent="0.25">
      <c r="E1160">
        <v>1160</v>
      </c>
      <c r="F1160">
        <v>13.9286695639732</v>
      </c>
      <c r="G1160">
        <v>0.31968055197006401</v>
      </c>
      <c r="H1160">
        <v>194.15</v>
      </c>
      <c r="I1160">
        <v>13.734882068841642</v>
      </c>
    </row>
    <row r="1161" spans="5:9" x14ac:dyDescent="0.25">
      <c r="E1161">
        <v>1161</v>
      </c>
      <c r="F1161">
        <v>13.8651467144081</v>
      </c>
      <c r="G1161">
        <v>0.29013945489606802</v>
      </c>
      <c r="H1161">
        <v>194.15</v>
      </c>
      <c r="I1161">
        <v>13.856988308125558</v>
      </c>
    </row>
    <row r="1162" spans="5:9" x14ac:dyDescent="0.25">
      <c r="E1162">
        <v>1162</v>
      </c>
      <c r="F1162">
        <v>13.929769649948501</v>
      </c>
      <c r="G1162">
        <v>0.23697160675308601</v>
      </c>
      <c r="H1162">
        <v>193.85</v>
      </c>
      <c r="I1162">
        <v>13.856988308125558</v>
      </c>
    </row>
    <row r="1163" spans="5:9" x14ac:dyDescent="0.25">
      <c r="E1163">
        <v>1163</v>
      </c>
      <c r="F1163">
        <v>13.853552694803099</v>
      </c>
      <c r="G1163">
        <v>0.19030869595702241</v>
      </c>
      <c r="H1163">
        <v>193.85</v>
      </c>
      <c r="I1163">
        <v>13.734882068841642</v>
      </c>
    </row>
    <row r="1164" spans="5:9" x14ac:dyDescent="0.25">
      <c r="E1164">
        <v>1164</v>
      </c>
      <c r="F1164">
        <v>13.8737215813786</v>
      </c>
      <c r="G1164">
        <v>0.22642481315714</v>
      </c>
      <c r="H1164" t="s">
        <v>455</v>
      </c>
      <c r="I1164" t="s">
        <v>455</v>
      </c>
    </row>
    <row r="1165" spans="5:9" x14ac:dyDescent="0.25">
      <c r="E1165">
        <v>1165</v>
      </c>
      <c r="F1165">
        <v>13.933942503466699</v>
      </c>
      <c r="G1165">
        <v>0.25485562344997198</v>
      </c>
      <c r="H1165">
        <v>194.85</v>
      </c>
      <c r="I1165">
        <v>13.642078666146331</v>
      </c>
    </row>
    <row r="1166" spans="5:9" x14ac:dyDescent="0.25">
      <c r="E1166">
        <v>1166</v>
      </c>
      <c r="F1166">
        <v>13.860833751569601</v>
      </c>
      <c r="G1166">
        <v>0.17080937339593641</v>
      </c>
      <c r="H1166">
        <v>195.15</v>
      </c>
      <c r="I1166">
        <v>13.642078666146331</v>
      </c>
    </row>
    <row r="1167" spans="5:9" x14ac:dyDescent="0.25">
      <c r="E1167">
        <v>1167</v>
      </c>
      <c r="F1167">
        <v>13.836088586692</v>
      </c>
      <c r="G1167">
        <v>0.1086225417740504</v>
      </c>
      <c r="H1167">
        <v>195.15</v>
      </c>
      <c r="I1167">
        <v>13.903162180281468</v>
      </c>
    </row>
    <row r="1168" spans="5:9" x14ac:dyDescent="0.25">
      <c r="E1168">
        <v>1168</v>
      </c>
      <c r="F1168">
        <v>13.8256549460086</v>
      </c>
      <c r="G1168">
        <v>0.13345916998959681</v>
      </c>
      <c r="H1168">
        <v>194.85</v>
      </c>
      <c r="I1168">
        <v>13.903162180281468</v>
      </c>
    </row>
    <row r="1169" spans="5:9" x14ac:dyDescent="0.25">
      <c r="E1169">
        <v>1169</v>
      </c>
      <c r="F1169">
        <v>13.8068380242859</v>
      </c>
      <c r="G1169">
        <v>0.1518829567672676</v>
      </c>
      <c r="H1169">
        <v>194.85</v>
      </c>
      <c r="I1169">
        <v>13.642078666146331</v>
      </c>
    </row>
    <row r="1170" spans="5:9" x14ac:dyDescent="0.25">
      <c r="E1170">
        <v>1170</v>
      </c>
      <c r="F1170">
        <v>13.8538433236349</v>
      </c>
      <c r="G1170">
        <v>0.17892763731309</v>
      </c>
      <c r="H1170" t="s">
        <v>455</v>
      </c>
      <c r="I1170" t="s">
        <v>455</v>
      </c>
    </row>
    <row r="1171" spans="5:9" x14ac:dyDescent="0.25">
      <c r="E1171">
        <v>1171</v>
      </c>
      <c r="F1171">
        <v>13.8149565342577</v>
      </c>
      <c r="G1171">
        <v>0.185498954358463</v>
      </c>
      <c r="H1171">
        <v>195.85</v>
      </c>
      <c r="I1171">
        <v>13.585267909010518</v>
      </c>
    </row>
    <row r="1172" spans="5:9" x14ac:dyDescent="0.25">
      <c r="E1172">
        <v>1172</v>
      </c>
      <c r="F1172">
        <v>13.884849502798399</v>
      </c>
      <c r="G1172">
        <v>0.245279245911494</v>
      </c>
      <c r="H1172">
        <v>196.15</v>
      </c>
      <c r="I1172">
        <v>13.585267909010518</v>
      </c>
    </row>
    <row r="1173" spans="5:9" x14ac:dyDescent="0.25">
      <c r="E1173">
        <v>1173</v>
      </c>
      <c r="F1173">
        <v>13.960510152897101</v>
      </c>
      <c r="G1173">
        <v>0.28658288781747199</v>
      </c>
      <c r="H1173">
        <v>196.15</v>
      </c>
      <c r="I1173">
        <v>13.967335966695082</v>
      </c>
    </row>
    <row r="1174" spans="5:9" x14ac:dyDescent="0.25">
      <c r="E1174">
        <v>1174</v>
      </c>
      <c r="F1174">
        <v>13.9123148403475</v>
      </c>
      <c r="G1174">
        <v>0.20009194923981999</v>
      </c>
      <c r="H1174">
        <v>195.85</v>
      </c>
      <c r="I1174">
        <v>13.967335966695082</v>
      </c>
    </row>
    <row r="1175" spans="5:9" x14ac:dyDescent="0.25">
      <c r="E1175">
        <v>1175</v>
      </c>
      <c r="F1175">
        <v>13.945128366019899</v>
      </c>
      <c r="G1175">
        <v>0.32852580425448202</v>
      </c>
      <c r="H1175">
        <v>195.85</v>
      </c>
      <c r="I1175">
        <v>13.585267909010518</v>
      </c>
    </row>
    <row r="1176" spans="5:9" x14ac:dyDescent="0.25">
      <c r="E1176">
        <v>1176</v>
      </c>
      <c r="F1176">
        <v>13.9347713730736</v>
      </c>
      <c r="G1176">
        <v>0.201948618097336</v>
      </c>
      <c r="H1176" t="s">
        <v>455</v>
      </c>
      <c r="I1176" t="s">
        <v>455</v>
      </c>
    </row>
    <row r="1177" spans="5:9" x14ac:dyDescent="0.25">
      <c r="E1177">
        <v>1177</v>
      </c>
      <c r="F1177">
        <v>13.8579767786982</v>
      </c>
      <c r="G1177">
        <v>0.187558965819032</v>
      </c>
      <c r="H1177">
        <v>196.85</v>
      </c>
      <c r="I1177">
        <v>13.564601261881752</v>
      </c>
    </row>
    <row r="1178" spans="5:9" x14ac:dyDescent="0.25">
      <c r="E1178">
        <v>1178</v>
      </c>
      <c r="F1178">
        <v>13.8160188137941</v>
      </c>
      <c r="G1178">
        <v>0.13023959149343159</v>
      </c>
      <c r="H1178">
        <v>197.15</v>
      </c>
      <c r="I1178">
        <v>13.564601261881752</v>
      </c>
    </row>
    <row r="1179" spans="5:9" x14ac:dyDescent="0.25">
      <c r="E1179">
        <v>1179</v>
      </c>
      <c r="F1179">
        <v>13.8323018956066</v>
      </c>
      <c r="G1179">
        <v>0.1059005190850974</v>
      </c>
      <c r="H1179">
        <v>197.15</v>
      </c>
      <c r="I1179">
        <v>14.071632214894247</v>
      </c>
    </row>
    <row r="1180" spans="5:9" x14ac:dyDescent="0.25">
      <c r="E1180">
        <v>1180</v>
      </c>
      <c r="F1180">
        <v>13.8465159617851</v>
      </c>
      <c r="G1180">
        <v>0.18416246263889419</v>
      </c>
      <c r="H1180">
        <v>196.85</v>
      </c>
      <c r="I1180">
        <v>14.071632214894247</v>
      </c>
    </row>
    <row r="1181" spans="5:9" x14ac:dyDescent="0.25">
      <c r="E1181">
        <v>1181</v>
      </c>
      <c r="F1181">
        <v>13.8587050582607</v>
      </c>
      <c r="G1181">
        <v>0.195175361729575</v>
      </c>
      <c r="H1181">
        <v>196.85</v>
      </c>
      <c r="I1181">
        <v>13.564601261881752</v>
      </c>
    </row>
    <row r="1182" spans="5:9" x14ac:dyDescent="0.25">
      <c r="E1182">
        <v>1182</v>
      </c>
      <c r="F1182">
        <v>13.789914555244501</v>
      </c>
      <c r="G1182">
        <v>0.154422675558789</v>
      </c>
      <c r="H1182" t="s">
        <v>455</v>
      </c>
      <c r="I1182" t="s">
        <v>455</v>
      </c>
    </row>
    <row r="1183" spans="5:9" x14ac:dyDescent="0.25">
      <c r="E1183">
        <v>1183</v>
      </c>
      <c r="F1183">
        <v>13.8343566004023</v>
      </c>
      <c r="G1183">
        <v>0.1376273142611156</v>
      </c>
      <c r="H1183">
        <v>197.85</v>
      </c>
      <c r="I1183">
        <v>13.609866358889811</v>
      </c>
    </row>
    <row r="1184" spans="5:9" x14ac:dyDescent="0.25">
      <c r="E1184">
        <v>1184</v>
      </c>
      <c r="F1184">
        <v>13.9047356496706</v>
      </c>
      <c r="G1184">
        <v>0.33427622730442602</v>
      </c>
      <c r="H1184">
        <v>198.15</v>
      </c>
      <c r="I1184">
        <v>13.609866358889811</v>
      </c>
    </row>
    <row r="1185" spans="5:9" x14ac:dyDescent="0.25">
      <c r="E1185">
        <v>1185</v>
      </c>
      <c r="F1185">
        <v>13.877368732183999</v>
      </c>
      <c r="G1185">
        <v>0.20632071947269601</v>
      </c>
      <c r="H1185">
        <v>198.15</v>
      </c>
      <c r="I1185">
        <v>13.872416686803589</v>
      </c>
    </row>
    <row r="1186" spans="5:9" x14ac:dyDescent="0.25">
      <c r="E1186">
        <v>1186</v>
      </c>
      <c r="F1186">
        <v>13.932143050194201</v>
      </c>
      <c r="G1186">
        <v>0.36200418570412601</v>
      </c>
      <c r="H1186">
        <v>197.85</v>
      </c>
      <c r="I1186">
        <v>13.872416686803589</v>
      </c>
    </row>
    <row r="1187" spans="5:9" x14ac:dyDescent="0.25">
      <c r="E1187">
        <v>1187</v>
      </c>
      <c r="F1187">
        <v>13.841675528892701</v>
      </c>
      <c r="G1187">
        <v>0.111553884414084</v>
      </c>
      <c r="H1187">
        <v>197.85</v>
      </c>
      <c r="I1187">
        <v>13.609866358889811</v>
      </c>
    </row>
    <row r="1188" spans="5:9" x14ac:dyDescent="0.25">
      <c r="E1188">
        <v>1188</v>
      </c>
      <c r="F1188">
        <v>13.954243417632</v>
      </c>
      <c r="G1188">
        <v>0.17495984464522521</v>
      </c>
      <c r="H1188" t="s">
        <v>455</v>
      </c>
      <c r="I1188" t="s">
        <v>455</v>
      </c>
    </row>
    <row r="1189" spans="5:9" x14ac:dyDescent="0.25">
      <c r="E1189">
        <v>1189</v>
      </c>
      <c r="F1189">
        <v>13.952791918998299</v>
      </c>
      <c r="G1189">
        <v>0.21040127148669999</v>
      </c>
      <c r="H1189">
        <v>198.85</v>
      </c>
      <c r="I1189">
        <v>13.524018751693847</v>
      </c>
    </row>
    <row r="1190" spans="5:9" x14ac:dyDescent="0.25">
      <c r="E1190">
        <v>1190</v>
      </c>
      <c r="F1190">
        <v>13.926234171614</v>
      </c>
      <c r="G1190">
        <v>0.12506618685303539</v>
      </c>
      <c r="H1190">
        <v>199.15</v>
      </c>
      <c r="I1190">
        <v>13.524018751693847</v>
      </c>
    </row>
    <row r="1191" spans="5:9" x14ac:dyDescent="0.25">
      <c r="E1191">
        <v>1191</v>
      </c>
      <c r="F1191">
        <v>13.889000834033499</v>
      </c>
      <c r="G1191">
        <v>0.30115630427323797</v>
      </c>
      <c r="H1191">
        <v>199.15</v>
      </c>
      <c r="I1191">
        <v>13.945382937048754</v>
      </c>
    </row>
    <row r="1192" spans="5:9" x14ac:dyDescent="0.25">
      <c r="E1192">
        <v>1192</v>
      </c>
      <c r="F1192">
        <v>13.9356858360186</v>
      </c>
      <c r="G1192">
        <v>0.17310438186269</v>
      </c>
      <c r="H1192">
        <v>198.85</v>
      </c>
      <c r="I1192">
        <v>13.945382937048754</v>
      </c>
    </row>
    <row r="1193" spans="5:9" x14ac:dyDescent="0.25">
      <c r="E1193">
        <v>1193</v>
      </c>
      <c r="F1193">
        <v>13.948991910262899</v>
      </c>
      <c r="G1193">
        <v>0.202128449248102</v>
      </c>
      <c r="H1193">
        <v>198.85</v>
      </c>
      <c r="I1193">
        <v>13.524018751693847</v>
      </c>
    </row>
    <row r="1194" spans="5:9" x14ac:dyDescent="0.25">
      <c r="E1194">
        <v>1194</v>
      </c>
      <c r="F1194">
        <v>13.9118259583721</v>
      </c>
      <c r="G1194">
        <v>0.20776201849074</v>
      </c>
      <c r="H1194" t="s">
        <v>455</v>
      </c>
      <c r="I1194" t="s">
        <v>455</v>
      </c>
    </row>
    <row r="1195" spans="5:9" x14ac:dyDescent="0.25">
      <c r="E1195">
        <v>1195</v>
      </c>
      <c r="F1195">
        <v>13.8746847432748</v>
      </c>
      <c r="G1195">
        <v>0.1513949967211102</v>
      </c>
      <c r="H1195">
        <v>199.85</v>
      </c>
      <c r="I1195">
        <v>13.635471774427064</v>
      </c>
    </row>
    <row r="1196" spans="5:9" x14ac:dyDescent="0.25">
      <c r="E1196">
        <v>1196</v>
      </c>
      <c r="F1196">
        <v>13.9789105042464</v>
      </c>
      <c r="G1196">
        <v>0.31079758464611601</v>
      </c>
      <c r="H1196">
        <v>200.15</v>
      </c>
      <c r="I1196">
        <v>13.635471774427064</v>
      </c>
    </row>
    <row r="1197" spans="5:9" x14ac:dyDescent="0.25">
      <c r="E1197">
        <v>1197</v>
      </c>
      <c r="F1197">
        <v>13.817725518389601</v>
      </c>
      <c r="G1197">
        <v>0.15977594835053999</v>
      </c>
      <c r="H1197">
        <v>200.15</v>
      </c>
      <c r="I1197">
        <v>13.884546794743937</v>
      </c>
    </row>
    <row r="1198" spans="5:9" x14ac:dyDescent="0.25">
      <c r="E1198">
        <v>1198</v>
      </c>
      <c r="F1198">
        <v>13.8614984632987</v>
      </c>
      <c r="G1198">
        <v>0.10059223416286921</v>
      </c>
      <c r="H1198">
        <v>199.85</v>
      </c>
      <c r="I1198">
        <v>13.884546794743937</v>
      </c>
    </row>
    <row r="1199" spans="5:9" x14ac:dyDescent="0.25">
      <c r="E1199">
        <v>1199</v>
      </c>
      <c r="F1199">
        <v>13.8090751087848</v>
      </c>
      <c r="G1199">
        <v>9.4655784811074797E-2</v>
      </c>
      <c r="H1199">
        <v>199.85</v>
      </c>
      <c r="I1199">
        <v>13.635471774427064</v>
      </c>
    </row>
    <row r="1200" spans="5:9" x14ac:dyDescent="0.25">
      <c r="E1200">
        <v>1200</v>
      </c>
      <c r="F1200">
        <v>13.783568476581999</v>
      </c>
      <c r="G1200">
        <v>0.19570853140157979</v>
      </c>
      <c r="H1200" t="s">
        <v>455</v>
      </c>
      <c r="I1200" t="s">
        <v>455</v>
      </c>
    </row>
    <row r="1201" spans="5:9" x14ac:dyDescent="0.25">
      <c r="E1201">
        <v>1201</v>
      </c>
      <c r="F1201">
        <v>13.838998423270301</v>
      </c>
      <c r="G1201">
        <v>0.19848756235582121</v>
      </c>
      <c r="H1201">
        <v>200.85</v>
      </c>
      <c r="I1201">
        <v>13.480498889738485</v>
      </c>
    </row>
    <row r="1202" spans="5:9" x14ac:dyDescent="0.25">
      <c r="E1202">
        <v>1202</v>
      </c>
      <c r="F1202">
        <v>13.870935255207</v>
      </c>
      <c r="G1202">
        <v>0.25835722749356399</v>
      </c>
      <c r="H1202">
        <v>201.15</v>
      </c>
      <c r="I1202">
        <v>13.480498889738485</v>
      </c>
    </row>
    <row r="1203" spans="5:9" x14ac:dyDescent="0.25">
      <c r="E1203">
        <v>1203</v>
      </c>
      <c r="F1203">
        <v>13.8239025383327</v>
      </c>
      <c r="G1203">
        <v>7.4611277157276598E-2</v>
      </c>
      <c r="H1203">
        <v>201.15</v>
      </c>
      <c r="I1203">
        <v>13.991441368488115</v>
      </c>
    </row>
    <row r="1204" spans="5:9" x14ac:dyDescent="0.25">
      <c r="E1204">
        <v>1204</v>
      </c>
      <c r="F1204">
        <v>13.7979187021678</v>
      </c>
      <c r="G1204">
        <v>0.1777485567263638</v>
      </c>
      <c r="H1204">
        <v>200.85</v>
      </c>
      <c r="I1204">
        <v>13.991441368488115</v>
      </c>
    </row>
    <row r="1205" spans="5:9" x14ac:dyDescent="0.25">
      <c r="E1205">
        <v>1205</v>
      </c>
      <c r="F1205">
        <v>13.7834935858543</v>
      </c>
      <c r="G1205">
        <v>4.6027097631840798E-2</v>
      </c>
      <c r="H1205">
        <v>200.85</v>
      </c>
      <c r="I1205">
        <v>13.480498889738485</v>
      </c>
    </row>
    <row r="1206" spans="5:9" x14ac:dyDescent="0.25">
      <c r="E1206">
        <v>1206</v>
      </c>
      <c r="F1206">
        <v>13.779117590689699</v>
      </c>
      <c r="G1206">
        <v>6.1786932512200202E-2</v>
      </c>
      <c r="H1206" t="s">
        <v>455</v>
      </c>
      <c r="I1206" t="s">
        <v>455</v>
      </c>
    </row>
    <row r="1207" spans="5:9" x14ac:dyDescent="0.25">
      <c r="E1207">
        <v>1207</v>
      </c>
      <c r="F1207">
        <v>13.776994776337499</v>
      </c>
      <c r="G1207">
        <v>6.89253818707838E-2</v>
      </c>
      <c r="H1207">
        <v>201.85</v>
      </c>
      <c r="I1207">
        <v>13.674141847988583</v>
      </c>
    </row>
    <row r="1208" spans="5:9" x14ac:dyDescent="0.25">
      <c r="E1208">
        <v>1208</v>
      </c>
      <c r="F1208">
        <v>13.829468899861</v>
      </c>
      <c r="G1208">
        <v>9.8466863062075805E-2</v>
      </c>
      <c r="H1208">
        <v>202.15</v>
      </c>
      <c r="I1208">
        <v>13.674141847988583</v>
      </c>
    </row>
    <row r="1209" spans="5:9" x14ac:dyDescent="0.25">
      <c r="E1209">
        <v>1209</v>
      </c>
      <c r="F1209">
        <v>13.770328784602899</v>
      </c>
      <c r="G1209">
        <v>0.219844578032166</v>
      </c>
      <c r="H1209">
        <v>202.15</v>
      </c>
      <c r="I1209">
        <v>13.875088337893818</v>
      </c>
    </row>
    <row r="1210" spans="5:9" x14ac:dyDescent="0.25">
      <c r="E1210">
        <v>1210</v>
      </c>
      <c r="F1210">
        <v>13.825323015404701</v>
      </c>
      <c r="G1210">
        <v>0.35113062247889598</v>
      </c>
      <c r="H1210">
        <v>201.85</v>
      </c>
      <c r="I1210">
        <v>13.875088337893818</v>
      </c>
    </row>
    <row r="1211" spans="5:9" x14ac:dyDescent="0.25">
      <c r="E1211">
        <v>1211</v>
      </c>
      <c r="F1211">
        <v>13.8414305682087</v>
      </c>
      <c r="G1211">
        <v>7.8565279125209803E-2</v>
      </c>
      <c r="H1211">
        <v>201.85</v>
      </c>
      <c r="I1211">
        <v>13.674141847988583</v>
      </c>
    </row>
    <row r="1212" spans="5:9" x14ac:dyDescent="0.25">
      <c r="E1212">
        <v>1212</v>
      </c>
      <c r="F1212">
        <v>13.8548362857347</v>
      </c>
      <c r="G1212">
        <v>0.18194453729219959</v>
      </c>
      <c r="H1212" t="s">
        <v>455</v>
      </c>
      <c r="I1212" t="s">
        <v>455</v>
      </c>
    </row>
    <row r="1213" spans="5:9" x14ac:dyDescent="0.25">
      <c r="E1213">
        <v>1213</v>
      </c>
      <c r="F1213">
        <v>13.8071160786467</v>
      </c>
      <c r="G1213">
        <v>5.4335587642638003E-2</v>
      </c>
      <c r="H1213">
        <v>202.85</v>
      </c>
      <c r="I1213">
        <v>13.552116574694583</v>
      </c>
    </row>
    <row r="1214" spans="5:9" x14ac:dyDescent="0.25">
      <c r="E1214">
        <v>1214</v>
      </c>
      <c r="F1214">
        <v>13.864231090522701</v>
      </c>
      <c r="G1214">
        <v>0.17617693212475741</v>
      </c>
      <c r="H1214">
        <v>203.15</v>
      </c>
      <c r="I1214">
        <v>13.552116574694583</v>
      </c>
    </row>
    <row r="1215" spans="5:9" x14ac:dyDescent="0.25">
      <c r="E1215">
        <v>1215</v>
      </c>
      <c r="F1215">
        <v>13.826785723142001</v>
      </c>
      <c r="G1215">
        <v>0.11689206074716681</v>
      </c>
      <c r="H1215">
        <v>203.15</v>
      </c>
      <c r="I1215">
        <v>13.916280406316616</v>
      </c>
    </row>
    <row r="1216" spans="5:9" x14ac:dyDescent="0.25">
      <c r="E1216">
        <v>1216</v>
      </c>
      <c r="F1216">
        <v>13.8259359956712</v>
      </c>
      <c r="G1216">
        <v>9.5842152357306407E-2</v>
      </c>
      <c r="H1216">
        <v>202.85</v>
      </c>
      <c r="I1216">
        <v>13.916280406316616</v>
      </c>
    </row>
    <row r="1217" spans="5:9" x14ac:dyDescent="0.25">
      <c r="E1217">
        <v>1217</v>
      </c>
      <c r="F1217">
        <v>13.8517578473264</v>
      </c>
      <c r="G1217">
        <v>6.6061582461304599E-2</v>
      </c>
      <c r="H1217">
        <v>202.85</v>
      </c>
      <c r="I1217">
        <v>13.552116574694583</v>
      </c>
    </row>
    <row r="1218" spans="5:9" x14ac:dyDescent="0.25">
      <c r="E1218">
        <v>1218</v>
      </c>
      <c r="F1218">
        <v>13.8163616278084</v>
      </c>
      <c r="G1218">
        <v>5.42148704519584E-2</v>
      </c>
      <c r="H1218" t="s">
        <v>455</v>
      </c>
      <c r="I1218" t="s">
        <v>455</v>
      </c>
    </row>
    <row r="1219" spans="5:9" x14ac:dyDescent="0.25">
      <c r="E1219">
        <v>1219</v>
      </c>
      <c r="F1219">
        <v>13.8434131842239</v>
      </c>
      <c r="G1219">
        <v>0.14528071217423699</v>
      </c>
      <c r="H1219">
        <v>203.85</v>
      </c>
      <c r="I1219">
        <v>13.578063839930662</v>
      </c>
    </row>
    <row r="1220" spans="5:9" x14ac:dyDescent="0.25">
      <c r="E1220">
        <v>1220</v>
      </c>
      <c r="F1220">
        <v>13.8337623639075</v>
      </c>
      <c r="G1220">
        <v>6.0444167935532603E-2</v>
      </c>
      <c r="H1220">
        <v>204.15</v>
      </c>
      <c r="I1220">
        <v>13.578063839930662</v>
      </c>
    </row>
    <row r="1221" spans="5:9" x14ac:dyDescent="0.25">
      <c r="E1221">
        <v>1221</v>
      </c>
      <c r="F1221">
        <v>13.8829604576948</v>
      </c>
      <c r="G1221">
        <v>6.1492261197445601E-2</v>
      </c>
      <c r="H1221">
        <v>204.15</v>
      </c>
      <c r="I1221">
        <v>13.920217042125737</v>
      </c>
    </row>
    <row r="1222" spans="5:9" x14ac:dyDescent="0.25">
      <c r="E1222">
        <v>1222</v>
      </c>
      <c r="F1222">
        <v>13.879376347653499</v>
      </c>
      <c r="G1222">
        <v>8.7955999381655797E-2</v>
      </c>
      <c r="H1222">
        <v>203.85</v>
      </c>
      <c r="I1222">
        <v>13.920217042125737</v>
      </c>
    </row>
    <row r="1223" spans="5:9" x14ac:dyDescent="0.25">
      <c r="E1223">
        <v>1223</v>
      </c>
      <c r="F1223">
        <v>13.8868005755961</v>
      </c>
      <c r="G1223">
        <v>8.8931810038639397E-2</v>
      </c>
      <c r="H1223">
        <v>203.85</v>
      </c>
      <c r="I1223">
        <v>13.578063839930662</v>
      </c>
    </row>
    <row r="1224" spans="5:9" x14ac:dyDescent="0.25">
      <c r="E1224">
        <v>1224</v>
      </c>
      <c r="F1224">
        <v>13.776463697480899</v>
      </c>
      <c r="G1224">
        <v>5.7221827239805602E-2</v>
      </c>
      <c r="H1224" t="s">
        <v>455</v>
      </c>
      <c r="I1224" t="s">
        <v>455</v>
      </c>
    </row>
    <row r="1225" spans="5:9" x14ac:dyDescent="0.25">
      <c r="E1225">
        <v>1225</v>
      </c>
      <c r="F1225">
        <v>13.7931300252786</v>
      </c>
      <c r="G1225">
        <v>6.9339467631861607E-2</v>
      </c>
      <c r="H1225">
        <v>204.85</v>
      </c>
      <c r="I1225">
        <v>13.657698118905872</v>
      </c>
    </row>
    <row r="1226" spans="5:9" x14ac:dyDescent="0.25">
      <c r="E1226">
        <v>1226</v>
      </c>
      <c r="F1226">
        <v>13.860017296295499</v>
      </c>
      <c r="G1226">
        <v>6.7881486865834201E-2</v>
      </c>
      <c r="H1226">
        <v>205.15</v>
      </c>
      <c r="I1226">
        <v>13.657698118905872</v>
      </c>
    </row>
    <row r="1227" spans="5:9" x14ac:dyDescent="0.25">
      <c r="E1227">
        <v>1227</v>
      </c>
      <c r="F1227">
        <v>13.8076160442989</v>
      </c>
      <c r="G1227">
        <v>5.9571186154797798E-2</v>
      </c>
      <c r="H1227">
        <v>205.15</v>
      </c>
      <c r="I1227">
        <v>13.89334947348973</v>
      </c>
    </row>
    <row r="1228" spans="5:9" x14ac:dyDescent="0.25">
      <c r="E1228">
        <v>1228</v>
      </c>
      <c r="F1228">
        <v>13.836982044209901</v>
      </c>
      <c r="G1228">
        <v>6.9387940801454995E-2</v>
      </c>
      <c r="H1228">
        <v>204.85</v>
      </c>
      <c r="I1228">
        <v>13.89334947348973</v>
      </c>
    </row>
    <row r="1229" spans="5:9" x14ac:dyDescent="0.25">
      <c r="E1229">
        <v>1229</v>
      </c>
      <c r="F1229">
        <v>13.742483634589</v>
      </c>
      <c r="G1229">
        <v>0.1015230026363042</v>
      </c>
      <c r="H1229">
        <v>204.85</v>
      </c>
      <c r="I1229">
        <v>13.657698118905872</v>
      </c>
    </row>
    <row r="1230" spans="5:9" x14ac:dyDescent="0.25">
      <c r="E1230">
        <v>1230</v>
      </c>
      <c r="F1230">
        <v>13.8088576688522</v>
      </c>
      <c r="G1230">
        <v>0.1027438377943318</v>
      </c>
      <c r="H1230" t="s">
        <v>455</v>
      </c>
      <c r="I1230" t="s">
        <v>455</v>
      </c>
    </row>
    <row r="1231" spans="5:9" x14ac:dyDescent="0.25">
      <c r="E1231">
        <v>1231</v>
      </c>
      <c r="F1231">
        <v>13.8701273194471</v>
      </c>
      <c r="G1231">
        <v>0.19244161164094159</v>
      </c>
      <c r="H1231">
        <v>205.85</v>
      </c>
      <c r="I1231">
        <v>13.550178169900592</v>
      </c>
    </row>
    <row r="1232" spans="5:9" x14ac:dyDescent="0.25">
      <c r="E1232">
        <v>1232</v>
      </c>
      <c r="F1232">
        <v>13.822855978979399</v>
      </c>
      <c r="G1232">
        <v>0.23436405483627601</v>
      </c>
      <c r="H1232">
        <v>206.15</v>
      </c>
      <c r="I1232">
        <v>13.550178169900592</v>
      </c>
    </row>
    <row r="1233" spans="5:9" x14ac:dyDescent="0.25">
      <c r="E1233">
        <v>1233</v>
      </c>
      <c r="F1233">
        <v>13.755001988049701</v>
      </c>
      <c r="G1233">
        <v>0.28185285456985398</v>
      </c>
      <c r="H1233">
        <v>206.15</v>
      </c>
      <c r="I1233">
        <v>14.00743367425641</v>
      </c>
    </row>
    <row r="1234" spans="5:9" x14ac:dyDescent="0.25">
      <c r="E1234">
        <v>1234</v>
      </c>
      <c r="F1234">
        <v>13.8502535939644</v>
      </c>
      <c r="G1234">
        <v>9.2525907645118005E-2</v>
      </c>
      <c r="H1234">
        <v>205.85</v>
      </c>
      <c r="I1234">
        <v>14.00743367425641</v>
      </c>
    </row>
    <row r="1235" spans="5:9" x14ac:dyDescent="0.25">
      <c r="E1235">
        <v>1235</v>
      </c>
      <c r="F1235">
        <v>13.8618843548472</v>
      </c>
      <c r="G1235">
        <v>0.23748980183504401</v>
      </c>
      <c r="H1235">
        <v>205.85</v>
      </c>
      <c r="I1235">
        <v>13.550178169900592</v>
      </c>
    </row>
    <row r="1236" spans="5:9" x14ac:dyDescent="0.25">
      <c r="E1236">
        <v>1236</v>
      </c>
      <c r="F1236">
        <v>13.8531912412439</v>
      </c>
      <c r="G1236">
        <v>0.31005836578006801</v>
      </c>
      <c r="H1236" t="s">
        <v>455</v>
      </c>
      <c r="I1236" t="s">
        <v>455</v>
      </c>
    </row>
    <row r="1237" spans="5:9" x14ac:dyDescent="0.25">
      <c r="E1237">
        <v>1237</v>
      </c>
      <c r="F1237">
        <v>13.9072090724516</v>
      </c>
      <c r="G1237">
        <v>0.25837101578521399</v>
      </c>
      <c r="H1237">
        <v>206.85</v>
      </c>
      <c r="I1237">
        <v>13.529855534762483</v>
      </c>
    </row>
    <row r="1238" spans="5:9" x14ac:dyDescent="0.25">
      <c r="E1238">
        <v>1238</v>
      </c>
      <c r="F1238">
        <v>13.901099524290499</v>
      </c>
      <c r="G1238">
        <v>0.343267449999758</v>
      </c>
      <c r="H1238">
        <v>207.15</v>
      </c>
      <c r="I1238">
        <v>13.529855534762483</v>
      </c>
    </row>
    <row r="1239" spans="5:9" x14ac:dyDescent="0.25">
      <c r="E1239">
        <v>1239</v>
      </c>
      <c r="F1239">
        <v>13.8716400938206</v>
      </c>
      <c r="G1239">
        <v>0.17537922761509259</v>
      </c>
      <c r="H1239">
        <v>207.15</v>
      </c>
      <c r="I1239">
        <v>13.920221664835317</v>
      </c>
    </row>
    <row r="1240" spans="5:9" x14ac:dyDescent="0.25">
      <c r="E1240">
        <v>1240</v>
      </c>
      <c r="F1240">
        <v>13.8953777061212</v>
      </c>
      <c r="G1240">
        <v>0.216895857048336</v>
      </c>
      <c r="H1240">
        <v>206.85</v>
      </c>
      <c r="I1240">
        <v>13.920221664835317</v>
      </c>
    </row>
    <row r="1241" spans="5:9" x14ac:dyDescent="0.25">
      <c r="E1241">
        <v>1241</v>
      </c>
      <c r="F1241">
        <v>13.8897759343351</v>
      </c>
      <c r="G1241">
        <v>0.15273997579920601</v>
      </c>
      <c r="H1241">
        <v>206.85</v>
      </c>
      <c r="I1241">
        <v>13.529855534762483</v>
      </c>
    </row>
    <row r="1242" spans="5:9" x14ac:dyDescent="0.25">
      <c r="E1242">
        <v>1242</v>
      </c>
      <c r="F1242">
        <v>13.855978371549201</v>
      </c>
      <c r="G1242">
        <v>0.334497839643568</v>
      </c>
      <c r="H1242" t="s">
        <v>455</v>
      </c>
      <c r="I1242" t="s">
        <v>455</v>
      </c>
    </row>
    <row r="1243" spans="5:9" x14ac:dyDescent="0.25">
      <c r="E1243">
        <v>1243</v>
      </c>
      <c r="F1243">
        <v>13.910504447933899</v>
      </c>
      <c r="G1243">
        <v>0.114481366607231</v>
      </c>
      <c r="H1243">
        <v>207.85</v>
      </c>
      <c r="I1243">
        <v>13.513875922911431</v>
      </c>
    </row>
    <row r="1244" spans="5:9" x14ac:dyDescent="0.25">
      <c r="E1244">
        <v>1244</v>
      </c>
      <c r="F1244">
        <v>13.903305269993499</v>
      </c>
      <c r="G1244">
        <v>0.19684968710248801</v>
      </c>
      <c r="H1244">
        <v>208.15</v>
      </c>
      <c r="I1244">
        <v>13.513875922911431</v>
      </c>
    </row>
    <row r="1245" spans="5:9" x14ac:dyDescent="0.25">
      <c r="E1245">
        <v>1245</v>
      </c>
      <c r="F1245">
        <v>13.830730567326899</v>
      </c>
      <c r="G1245">
        <v>0.28220462040320399</v>
      </c>
      <c r="H1245">
        <v>208.15</v>
      </c>
      <c r="I1245">
        <v>13.869907570886369</v>
      </c>
    </row>
    <row r="1246" spans="5:9" x14ac:dyDescent="0.25">
      <c r="E1246">
        <v>1246</v>
      </c>
      <c r="F1246">
        <v>13.872484469929599</v>
      </c>
      <c r="G1246">
        <v>0.1821416609189154</v>
      </c>
      <c r="H1246">
        <v>207.85</v>
      </c>
      <c r="I1246">
        <v>13.869907570886369</v>
      </c>
    </row>
    <row r="1247" spans="5:9" x14ac:dyDescent="0.25">
      <c r="E1247">
        <v>1247</v>
      </c>
      <c r="F1247">
        <v>13.8851497193012</v>
      </c>
      <c r="G1247">
        <v>0.17330696820776961</v>
      </c>
      <c r="H1247">
        <v>207.85</v>
      </c>
      <c r="I1247">
        <v>13.513875922911431</v>
      </c>
    </row>
    <row r="1248" spans="5:9" x14ac:dyDescent="0.25">
      <c r="E1248">
        <v>1248</v>
      </c>
      <c r="F1248">
        <v>13.852026998127</v>
      </c>
      <c r="G1248">
        <v>0.1185080280304902</v>
      </c>
      <c r="H1248" t="s">
        <v>455</v>
      </c>
      <c r="I1248" t="s">
        <v>455</v>
      </c>
    </row>
    <row r="1249" spans="5:9" x14ac:dyDescent="0.25">
      <c r="E1249">
        <v>1249</v>
      </c>
      <c r="F1249">
        <v>13.880506374537999</v>
      </c>
      <c r="G1249">
        <v>0.17699670791704239</v>
      </c>
      <c r="H1249">
        <v>208.85</v>
      </c>
      <c r="I1249">
        <v>13.280530183323522</v>
      </c>
    </row>
    <row r="1250" spans="5:9" x14ac:dyDescent="0.25">
      <c r="E1250">
        <v>1250</v>
      </c>
      <c r="F1250">
        <v>13.815634921076599</v>
      </c>
      <c r="G1250">
        <v>0.14726380637547401</v>
      </c>
      <c r="H1250">
        <v>209.15</v>
      </c>
      <c r="I1250">
        <v>13.280530183323522</v>
      </c>
    </row>
    <row r="1251" spans="5:9" x14ac:dyDescent="0.25">
      <c r="E1251">
        <v>1251</v>
      </c>
      <c r="F1251">
        <v>13.880678477310299</v>
      </c>
      <c r="G1251">
        <v>0.16316286217252321</v>
      </c>
      <c r="H1251">
        <v>209.15</v>
      </c>
      <c r="I1251">
        <v>14.555376343786479</v>
      </c>
    </row>
    <row r="1252" spans="5:9" x14ac:dyDescent="0.25">
      <c r="E1252">
        <v>1252</v>
      </c>
      <c r="F1252">
        <v>13.8699276840546</v>
      </c>
      <c r="G1252">
        <v>0.33736776894481202</v>
      </c>
      <c r="H1252">
        <v>208.85</v>
      </c>
      <c r="I1252">
        <v>14.555376343786479</v>
      </c>
    </row>
    <row r="1253" spans="5:9" x14ac:dyDescent="0.25">
      <c r="E1253">
        <v>1253</v>
      </c>
      <c r="F1253">
        <v>13.8663916957975</v>
      </c>
      <c r="G1253">
        <v>0.18461465843696381</v>
      </c>
      <c r="H1253">
        <v>208.85</v>
      </c>
      <c r="I1253">
        <v>13.280530183323522</v>
      </c>
    </row>
    <row r="1254" spans="5:9" x14ac:dyDescent="0.25">
      <c r="E1254">
        <v>1254</v>
      </c>
      <c r="F1254">
        <v>13.909293159659001</v>
      </c>
      <c r="G1254">
        <v>0.1924599339684146</v>
      </c>
      <c r="H1254" t="s">
        <v>455</v>
      </c>
      <c r="I1254" t="s">
        <v>455</v>
      </c>
    </row>
    <row r="1255" spans="5:9" x14ac:dyDescent="0.25">
      <c r="E1255">
        <v>1255</v>
      </c>
      <c r="F1255">
        <v>13.823105754589699</v>
      </c>
      <c r="G1255">
        <v>0.14195876761984341</v>
      </c>
      <c r="H1255">
        <v>209.85</v>
      </c>
      <c r="I1255">
        <v>13.550348335557086</v>
      </c>
    </row>
    <row r="1256" spans="5:9" x14ac:dyDescent="0.25">
      <c r="E1256">
        <v>1256</v>
      </c>
      <c r="F1256">
        <v>13.8059110024879</v>
      </c>
      <c r="G1256">
        <v>0.16915894121292141</v>
      </c>
      <c r="H1256">
        <v>210.15</v>
      </c>
      <c r="I1256">
        <v>13.550348335557086</v>
      </c>
    </row>
    <row r="1257" spans="5:9" x14ac:dyDescent="0.25">
      <c r="E1257">
        <v>1257</v>
      </c>
      <c r="F1257">
        <v>13.8345467849021</v>
      </c>
      <c r="G1257">
        <v>0.13203643115090599</v>
      </c>
      <c r="H1257">
        <v>210.15</v>
      </c>
      <c r="I1257">
        <v>14.350948486594515</v>
      </c>
    </row>
    <row r="1258" spans="5:9" x14ac:dyDescent="0.25">
      <c r="E1258">
        <v>1258</v>
      </c>
      <c r="F1258">
        <v>13.8117844844922</v>
      </c>
      <c r="G1258">
        <v>0.1877234414114306</v>
      </c>
      <c r="H1258">
        <v>209.85</v>
      </c>
      <c r="I1258">
        <v>14.350948486594515</v>
      </c>
    </row>
    <row r="1259" spans="5:9" x14ac:dyDescent="0.25">
      <c r="E1259">
        <v>1259</v>
      </c>
      <c r="F1259">
        <v>13.906181337166799</v>
      </c>
      <c r="G1259">
        <v>0.17538051921078041</v>
      </c>
      <c r="H1259">
        <v>209.85</v>
      </c>
      <c r="I1259">
        <v>13.550348335557086</v>
      </c>
    </row>
    <row r="1260" spans="5:9" x14ac:dyDescent="0.25">
      <c r="E1260">
        <v>1260</v>
      </c>
      <c r="F1260">
        <v>13.8129917862101</v>
      </c>
      <c r="G1260">
        <v>0.16809972202971341</v>
      </c>
      <c r="H1260" t="s">
        <v>455</v>
      </c>
      <c r="I1260" t="s">
        <v>455</v>
      </c>
    </row>
    <row r="1261" spans="5:9" x14ac:dyDescent="0.25">
      <c r="E1261">
        <v>1261</v>
      </c>
      <c r="F1261">
        <v>13.7884856934647</v>
      </c>
      <c r="G1261">
        <v>0.17176267942225701</v>
      </c>
      <c r="H1261">
        <v>210.85</v>
      </c>
      <c r="I1261">
        <v>13.232124425300121</v>
      </c>
    </row>
    <row r="1262" spans="5:9" x14ac:dyDescent="0.25">
      <c r="E1262">
        <v>1262</v>
      </c>
      <c r="F1262">
        <v>13.7969364327446</v>
      </c>
      <c r="G1262">
        <v>0.27620118755796802</v>
      </c>
      <c r="H1262">
        <v>211.15</v>
      </c>
      <c r="I1262">
        <v>13.232124425300121</v>
      </c>
    </row>
    <row r="1263" spans="5:9" x14ac:dyDescent="0.25">
      <c r="E1263">
        <v>1263</v>
      </c>
      <c r="F1263">
        <v>13.7979407677387</v>
      </c>
      <c r="G1263">
        <v>0.14230625384214701</v>
      </c>
      <c r="H1263">
        <v>211.15</v>
      </c>
      <c r="I1263">
        <v>14.627247843292878</v>
      </c>
    </row>
    <row r="1264" spans="5:9" x14ac:dyDescent="0.25">
      <c r="E1264">
        <v>1264</v>
      </c>
      <c r="F1264">
        <v>13.794813014179001</v>
      </c>
      <c r="G1264">
        <v>0.15522094192753361</v>
      </c>
      <c r="H1264">
        <v>210.85</v>
      </c>
      <c r="I1264">
        <v>14.627247843292878</v>
      </c>
    </row>
    <row r="1265" spans="5:9" x14ac:dyDescent="0.25">
      <c r="E1265">
        <v>1265</v>
      </c>
      <c r="F1265">
        <v>13.8435993149486</v>
      </c>
      <c r="G1265">
        <v>0.30603492956505401</v>
      </c>
      <c r="H1265">
        <v>210.85</v>
      </c>
      <c r="I1265">
        <v>13.232124425300121</v>
      </c>
    </row>
    <row r="1266" spans="5:9" x14ac:dyDescent="0.25">
      <c r="E1266">
        <v>1266</v>
      </c>
      <c r="F1266">
        <v>13.770012649991999</v>
      </c>
      <c r="G1266">
        <v>0.22447588111814801</v>
      </c>
      <c r="H1266" t="s">
        <v>455</v>
      </c>
      <c r="I1266" t="s">
        <v>455</v>
      </c>
    </row>
    <row r="1267" spans="5:9" x14ac:dyDescent="0.25">
      <c r="E1267">
        <v>1267</v>
      </c>
      <c r="F1267">
        <v>13.8108334063225</v>
      </c>
      <c r="G1267">
        <v>8.5821040443385399E-2</v>
      </c>
      <c r="H1267">
        <v>211.85</v>
      </c>
      <c r="I1267">
        <v>13.072625792327228</v>
      </c>
    </row>
    <row r="1268" spans="5:9" x14ac:dyDescent="0.25">
      <c r="E1268">
        <v>1268</v>
      </c>
      <c r="F1268">
        <v>13.7204555571765</v>
      </c>
      <c r="G1268">
        <v>4.37031597229392E-2</v>
      </c>
      <c r="H1268">
        <v>212.15</v>
      </c>
      <c r="I1268">
        <v>13.072625792327228</v>
      </c>
    </row>
    <row r="1269" spans="5:9" x14ac:dyDescent="0.25">
      <c r="E1269">
        <v>1269</v>
      </c>
      <c r="F1269">
        <v>13.7758852358117</v>
      </c>
      <c r="G1269">
        <v>5.5647950233140397E-2</v>
      </c>
      <c r="H1269">
        <v>212.15</v>
      </c>
      <c r="I1269">
        <v>14.817984247233573</v>
      </c>
    </row>
    <row r="1270" spans="5:9" x14ac:dyDescent="0.25">
      <c r="E1270">
        <v>1270</v>
      </c>
      <c r="F1270">
        <v>13.773430669265901</v>
      </c>
      <c r="G1270">
        <v>5.8996437153941997E-2</v>
      </c>
      <c r="H1270">
        <v>211.85</v>
      </c>
      <c r="I1270">
        <v>14.817984247233573</v>
      </c>
    </row>
    <row r="1271" spans="5:9" x14ac:dyDescent="0.25">
      <c r="E1271">
        <v>1271</v>
      </c>
      <c r="F1271">
        <v>13.6918784245476</v>
      </c>
      <c r="G1271">
        <v>8.9856019199863801E-2</v>
      </c>
      <c r="H1271">
        <v>211.85</v>
      </c>
      <c r="I1271">
        <v>13.072625792327228</v>
      </c>
    </row>
    <row r="1272" spans="5:9" x14ac:dyDescent="0.25">
      <c r="E1272">
        <v>1272</v>
      </c>
      <c r="F1272">
        <v>13.7303311370732</v>
      </c>
      <c r="G1272">
        <v>4.6355685235674599E-2</v>
      </c>
      <c r="H1272" t="s">
        <v>455</v>
      </c>
      <c r="I1272" t="s">
        <v>455</v>
      </c>
    </row>
    <row r="1273" spans="5:9" x14ac:dyDescent="0.25">
      <c r="E1273">
        <v>1273</v>
      </c>
      <c r="F1273">
        <v>13.767262100885899</v>
      </c>
      <c r="G1273">
        <v>9.4822970196230205E-2</v>
      </c>
      <c r="H1273">
        <v>212.85</v>
      </c>
      <c r="I1273">
        <v>13.303058839224821</v>
      </c>
    </row>
    <row r="1274" spans="5:9" x14ac:dyDescent="0.25">
      <c r="E1274">
        <v>1274</v>
      </c>
      <c r="F1274">
        <v>13.762150459172499</v>
      </c>
      <c r="G1274">
        <v>7.5851479432335597E-2</v>
      </c>
      <c r="H1274">
        <v>213.15</v>
      </c>
      <c r="I1274">
        <v>13.303058839224821</v>
      </c>
    </row>
    <row r="1275" spans="5:9" x14ac:dyDescent="0.25">
      <c r="E1275">
        <v>1275</v>
      </c>
      <c r="F1275">
        <v>13.746828745064199</v>
      </c>
      <c r="G1275">
        <v>5.1414568663284997E-2</v>
      </c>
      <c r="H1275">
        <v>213.15</v>
      </c>
      <c r="I1275">
        <v>14.420029704466579</v>
      </c>
    </row>
    <row r="1276" spans="5:9" x14ac:dyDescent="0.25">
      <c r="E1276">
        <v>1276</v>
      </c>
      <c r="F1276">
        <v>13.7357849680781</v>
      </c>
      <c r="G1276">
        <v>5.0796128037323203E-2</v>
      </c>
      <c r="H1276">
        <v>212.85</v>
      </c>
      <c r="I1276">
        <v>14.420029704466579</v>
      </c>
    </row>
    <row r="1277" spans="5:9" x14ac:dyDescent="0.25">
      <c r="E1277">
        <v>1277</v>
      </c>
      <c r="F1277">
        <v>13.7706226885229</v>
      </c>
      <c r="G1277">
        <v>8.7129737789447395E-2</v>
      </c>
      <c r="H1277">
        <v>212.85</v>
      </c>
      <c r="I1277">
        <v>13.303058839224821</v>
      </c>
    </row>
    <row r="1278" spans="5:9" x14ac:dyDescent="0.25">
      <c r="E1278">
        <v>1278</v>
      </c>
      <c r="F1278">
        <v>13.758301415672401</v>
      </c>
      <c r="G1278">
        <v>0.14971998529080979</v>
      </c>
      <c r="H1278" t="s">
        <v>455</v>
      </c>
      <c r="I1278" t="s">
        <v>455</v>
      </c>
    </row>
    <row r="1279" spans="5:9" x14ac:dyDescent="0.25">
      <c r="E1279">
        <v>1279</v>
      </c>
      <c r="F1279">
        <v>13.778034455639601</v>
      </c>
      <c r="G1279">
        <v>0.10671984241570059</v>
      </c>
      <c r="H1279">
        <v>213.85</v>
      </c>
      <c r="I1279">
        <v>13.406117991342029</v>
      </c>
    </row>
    <row r="1280" spans="5:9" x14ac:dyDescent="0.25">
      <c r="E1280">
        <v>1280</v>
      </c>
      <c r="F1280">
        <v>13.752953569416</v>
      </c>
      <c r="G1280">
        <v>5.1949403588010597E-2</v>
      </c>
      <c r="H1280">
        <v>214.15</v>
      </c>
      <c r="I1280">
        <v>13.406117991342029</v>
      </c>
    </row>
    <row r="1281" spans="5:9" x14ac:dyDescent="0.25">
      <c r="E1281">
        <v>1281</v>
      </c>
      <c r="F1281">
        <v>13.7525386531017</v>
      </c>
      <c r="G1281">
        <v>5.67227128297252E-2</v>
      </c>
      <c r="H1281">
        <v>214.15</v>
      </c>
      <c r="I1281">
        <v>14.360862890433772</v>
      </c>
    </row>
    <row r="1282" spans="5:9" x14ac:dyDescent="0.25">
      <c r="E1282">
        <v>1282</v>
      </c>
      <c r="F1282">
        <v>13.772833373952199</v>
      </c>
      <c r="G1282">
        <v>7.8289379066226794E-2</v>
      </c>
      <c r="H1282">
        <v>213.85</v>
      </c>
      <c r="I1282">
        <v>14.360862890433772</v>
      </c>
    </row>
    <row r="1283" spans="5:9" x14ac:dyDescent="0.25">
      <c r="E1283">
        <v>1283</v>
      </c>
      <c r="F1283">
        <v>13.7478523806752</v>
      </c>
      <c r="G1283">
        <v>5.0948014083937197E-2</v>
      </c>
      <c r="H1283">
        <v>213.85</v>
      </c>
      <c r="I1283">
        <v>13.406117991342029</v>
      </c>
    </row>
    <row r="1284" spans="5:9" x14ac:dyDescent="0.25">
      <c r="E1284">
        <v>1284</v>
      </c>
      <c r="F1284">
        <v>13.783449015450399</v>
      </c>
      <c r="G1284">
        <v>8.3653285081955395E-2</v>
      </c>
      <c r="H1284" t="s">
        <v>455</v>
      </c>
      <c r="I1284" t="s">
        <v>455</v>
      </c>
    </row>
    <row r="1285" spans="5:9" x14ac:dyDescent="0.25">
      <c r="E1285">
        <v>1285</v>
      </c>
      <c r="F1285">
        <v>13.768174896184499</v>
      </c>
      <c r="G1285">
        <v>0.103374831115602</v>
      </c>
      <c r="H1285">
        <v>214.85</v>
      </c>
      <c r="I1285">
        <v>13.166816195358839</v>
      </c>
    </row>
    <row r="1286" spans="5:9" x14ac:dyDescent="0.25">
      <c r="E1286">
        <v>1286</v>
      </c>
      <c r="F1286">
        <v>13.770106270871601</v>
      </c>
      <c r="G1286">
        <v>6.1569388596454597E-2</v>
      </c>
      <c r="H1286">
        <v>215.15</v>
      </c>
      <c r="I1286">
        <v>13.166816195358839</v>
      </c>
    </row>
    <row r="1287" spans="5:9" x14ac:dyDescent="0.25">
      <c r="E1287">
        <v>1287</v>
      </c>
      <c r="F1287">
        <v>13.7768758490935</v>
      </c>
      <c r="G1287">
        <v>7.3486336753584597E-2</v>
      </c>
      <c r="H1287">
        <v>215.15</v>
      </c>
      <c r="I1287">
        <v>14.635313244893362</v>
      </c>
    </row>
    <row r="1288" spans="5:9" x14ac:dyDescent="0.25">
      <c r="E1288">
        <v>1288</v>
      </c>
      <c r="F1288">
        <v>13.7622301596307</v>
      </c>
      <c r="G1288">
        <v>5.8403165402997399E-2</v>
      </c>
      <c r="H1288">
        <v>214.85</v>
      </c>
      <c r="I1288">
        <v>14.635313244893362</v>
      </c>
    </row>
    <row r="1289" spans="5:9" x14ac:dyDescent="0.25">
      <c r="E1289">
        <v>1289</v>
      </c>
      <c r="F1289">
        <v>13.7258041978988</v>
      </c>
      <c r="G1289">
        <v>5.3247546434130599E-2</v>
      </c>
      <c r="H1289">
        <v>214.85</v>
      </c>
      <c r="I1289">
        <v>13.166816195358839</v>
      </c>
    </row>
    <row r="1290" spans="5:9" x14ac:dyDescent="0.25">
      <c r="E1290">
        <v>1290</v>
      </c>
      <c r="F1290">
        <v>13.7232111391943</v>
      </c>
      <c r="G1290">
        <v>4.70114299073544E-2</v>
      </c>
      <c r="H1290" t="s">
        <v>455</v>
      </c>
      <c r="I1290" t="s">
        <v>455</v>
      </c>
    </row>
    <row r="1291" spans="5:9" x14ac:dyDescent="0.25">
      <c r="E1291">
        <v>1291</v>
      </c>
      <c r="F1291">
        <v>13.7764983951093</v>
      </c>
      <c r="G1291">
        <v>7.2016091303249596E-2</v>
      </c>
      <c r="H1291">
        <v>215.85</v>
      </c>
      <c r="I1291">
        <v>13.340322226057495</v>
      </c>
    </row>
    <row r="1292" spans="5:9" x14ac:dyDescent="0.25">
      <c r="E1292">
        <v>1292</v>
      </c>
      <c r="F1292">
        <v>13.6999678912864</v>
      </c>
      <c r="G1292">
        <v>3.8483645390793998E-2</v>
      </c>
      <c r="H1292">
        <v>216.15</v>
      </c>
      <c r="I1292">
        <v>13.340322226057495</v>
      </c>
    </row>
    <row r="1293" spans="5:9" x14ac:dyDescent="0.25">
      <c r="E1293">
        <v>1293</v>
      </c>
      <c r="F1293">
        <v>13.782850689961201</v>
      </c>
      <c r="G1293">
        <v>6.2547176321518794E-2</v>
      </c>
      <c r="H1293">
        <v>216.15</v>
      </c>
      <c r="I1293">
        <v>14.591209210099304</v>
      </c>
    </row>
    <row r="1294" spans="5:9" x14ac:dyDescent="0.25">
      <c r="E1294">
        <v>1294</v>
      </c>
      <c r="F1294">
        <v>13.753465200215601</v>
      </c>
      <c r="G1294">
        <v>6.13339401179544E-2</v>
      </c>
      <c r="H1294">
        <v>215.85</v>
      </c>
      <c r="I1294">
        <v>14.591209210099304</v>
      </c>
    </row>
    <row r="1295" spans="5:9" x14ac:dyDescent="0.25">
      <c r="E1295">
        <v>1295</v>
      </c>
      <c r="F1295">
        <v>13.7548269503614</v>
      </c>
      <c r="G1295">
        <v>0.1105263609390028</v>
      </c>
      <c r="H1295">
        <v>215.85</v>
      </c>
      <c r="I1295">
        <v>13.340322226057495</v>
      </c>
    </row>
    <row r="1296" spans="5:9" x14ac:dyDescent="0.25">
      <c r="E1296">
        <v>1296</v>
      </c>
      <c r="F1296">
        <v>13.7190436282446</v>
      </c>
      <c r="G1296">
        <v>5.4327457682675599E-2</v>
      </c>
      <c r="H1296" t="s">
        <v>455</v>
      </c>
      <c r="I1296" t="s">
        <v>455</v>
      </c>
    </row>
    <row r="1297" spans="5:9" x14ac:dyDescent="0.25">
      <c r="E1297">
        <v>1297</v>
      </c>
      <c r="F1297">
        <v>13.6859476094935</v>
      </c>
      <c r="G1297">
        <v>4.8135806851300603E-2</v>
      </c>
      <c r="H1297">
        <v>216.85</v>
      </c>
      <c r="I1297">
        <v>13.277073714729891</v>
      </c>
    </row>
    <row r="1298" spans="5:9" x14ac:dyDescent="0.25">
      <c r="E1298">
        <v>1298</v>
      </c>
      <c r="F1298">
        <v>13.7715739603261</v>
      </c>
      <c r="G1298">
        <v>8.5684805784521395E-2</v>
      </c>
      <c r="H1298">
        <v>217.15</v>
      </c>
      <c r="I1298">
        <v>13.277073714729891</v>
      </c>
    </row>
    <row r="1299" spans="5:9" x14ac:dyDescent="0.25">
      <c r="E1299">
        <v>1299</v>
      </c>
      <c r="F1299">
        <v>13.803519700981999</v>
      </c>
      <c r="G1299">
        <v>7.70381483030044E-2</v>
      </c>
      <c r="H1299">
        <v>217.15</v>
      </c>
      <c r="I1299">
        <v>14.558973745165311</v>
      </c>
    </row>
    <row r="1300" spans="5:9" x14ac:dyDescent="0.25">
      <c r="E1300">
        <v>1300</v>
      </c>
      <c r="F1300">
        <v>13.731127112665099</v>
      </c>
      <c r="G1300">
        <v>5.1379813600124197E-2</v>
      </c>
      <c r="H1300">
        <v>216.85</v>
      </c>
      <c r="I1300">
        <v>14.558973745165311</v>
      </c>
    </row>
    <row r="1301" spans="5:9" x14ac:dyDescent="0.25">
      <c r="E1301">
        <v>1301</v>
      </c>
      <c r="F1301">
        <v>13.734681348914201</v>
      </c>
      <c r="G1301">
        <v>5.1218644076954603E-2</v>
      </c>
      <c r="H1301">
        <v>216.85</v>
      </c>
      <c r="I1301">
        <v>13.277073714729891</v>
      </c>
    </row>
    <row r="1302" spans="5:9" x14ac:dyDescent="0.25">
      <c r="E1302">
        <v>1302</v>
      </c>
      <c r="F1302">
        <v>13.7372886290306</v>
      </c>
      <c r="G1302">
        <v>6.72252456560746E-2</v>
      </c>
      <c r="H1302" t="s">
        <v>455</v>
      </c>
      <c r="I1302" t="s">
        <v>455</v>
      </c>
    </row>
    <row r="1303" spans="5:9" x14ac:dyDescent="0.25">
      <c r="E1303">
        <v>1303</v>
      </c>
      <c r="F1303">
        <v>13.7682013941275</v>
      </c>
      <c r="G1303">
        <v>5.0442452141568998E-2</v>
      </c>
      <c r="H1303">
        <v>217.85</v>
      </c>
      <c r="I1303">
        <v>13.507414373389716</v>
      </c>
    </row>
    <row r="1304" spans="5:9" x14ac:dyDescent="0.25">
      <c r="E1304">
        <v>1304</v>
      </c>
      <c r="F1304">
        <v>13.808417061979499</v>
      </c>
      <c r="G1304">
        <v>0.15057644320651281</v>
      </c>
      <c r="H1304">
        <v>218.15</v>
      </c>
      <c r="I1304">
        <v>13.507414373389716</v>
      </c>
    </row>
    <row r="1305" spans="5:9" x14ac:dyDescent="0.25">
      <c r="E1305">
        <v>1305</v>
      </c>
      <c r="F1305">
        <v>13.676025180279201</v>
      </c>
      <c r="G1305">
        <v>0.16248744618816799</v>
      </c>
      <c r="H1305">
        <v>218.15</v>
      </c>
      <c r="I1305">
        <v>14.472742418959085</v>
      </c>
    </row>
    <row r="1306" spans="5:9" x14ac:dyDescent="0.25">
      <c r="E1306">
        <v>1306</v>
      </c>
      <c r="F1306">
        <v>13.7950899596503</v>
      </c>
      <c r="G1306">
        <v>0.1095507420993804</v>
      </c>
      <c r="H1306">
        <v>217.85</v>
      </c>
      <c r="I1306">
        <v>14.472742418959085</v>
      </c>
    </row>
    <row r="1307" spans="5:9" x14ac:dyDescent="0.25">
      <c r="E1307">
        <v>1307</v>
      </c>
      <c r="F1307">
        <v>13.731224816220999</v>
      </c>
      <c r="G1307">
        <v>0.1687373841028926</v>
      </c>
      <c r="H1307">
        <v>217.85</v>
      </c>
      <c r="I1307">
        <v>13.507414373389716</v>
      </c>
    </row>
    <row r="1308" spans="5:9" x14ac:dyDescent="0.25">
      <c r="E1308">
        <v>1308</v>
      </c>
      <c r="F1308">
        <v>13.798303631460399</v>
      </c>
      <c r="G1308">
        <v>0.13293430075066079</v>
      </c>
      <c r="H1308" t="s">
        <v>455</v>
      </c>
      <c r="I1308" t="s">
        <v>455</v>
      </c>
    </row>
    <row r="1309" spans="5:9" x14ac:dyDescent="0.25">
      <c r="E1309">
        <v>1309</v>
      </c>
      <c r="F1309">
        <v>13.7804626263556</v>
      </c>
      <c r="G1309">
        <v>0.25203525680208</v>
      </c>
      <c r="H1309">
        <v>218.85</v>
      </c>
      <c r="I1309">
        <v>13.474566428122031</v>
      </c>
    </row>
    <row r="1310" spans="5:9" x14ac:dyDescent="0.25">
      <c r="E1310">
        <v>1310</v>
      </c>
      <c r="F1310">
        <v>13.761538026230999</v>
      </c>
      <c r="G1310">
        <v>0.23048757322532601</v>
      </c>
      <c r="H1310">
        <v>219.15</v>
      </c>
      <c r="I1310">
        <v>13.474566428122031</v>
      </c>
    </row>
    <row r="1311" spans="5:9" x14ac:dyDescent="0.25">
      <c r="E1311">
        <v>1311</v>
      </c>
      <c r="F1311">
        <v>13.694457972385401</v>
      </c>
      <c r="G1311">
        <v>0.1107605137505738</v>
      </c>
      <c r="H1311">
        <v>219.15</v>
      </c>
      <c r="I1311">
        <v>14.49413774186797</v>
      </c>
    </row>
    <row r="1312" spans="5:9" x14ac:dyDescent="0.25">
      <c r="E1312">
        <v>1312</v>
      </c>
      <c r="F1312">
        <v>13.832124249356999</v>
      </c>
      <c r="G1312">
        <v>0.1612773978119284</v>
      </c>
      <c r="H1312">
        <v>218.85</v>
      </c>
      <c r="I1312">
        <v>14.49413774186797</v>
      </c>
    </row>
    <row r="1313" spans="5:9" x14ac:dyDescent="0.25">
      <c r="E1313">
        <v>1313</v>
      </c>
      <c r="F1313">
        <v>13.799902547313501</v>
      </c>
      <c r="G1313">
        <v>0.10408714784872621</v>
      </c>
      <c r="H1313">
        <v>218.85</v>
      </c>
      <c r="I1313">
        <v>13.474566428122031</v>
      </c>
    </row>
    <row r="1314" spans="5:9" x14ac:dyDescent="0.25">
      <c r="E1314">
        <v>1314</v>
      </c>
      <c r="F1314">
        <v>13.764772486277</v>
      </c>
      <c r="G1314">
        <v>0.100646495140613</v>
      </c>
      <c r="H1314" t="s">
        <v>455</v>
      </c>
      <c r="I1314" t="s">
        <v>455</v>
      </c>
    </row>
    <row r="1315" spans="5:9" x14ac:dyDescent="0.25">
      <c r="E1315">
        <v>1315</v>
      </c>
      <c r="F1315">
        <v>13.800416079667301</v>
      </c>
      <c r="G1315">
        <v>0.21791811304605399</v>
      </c>
      <c r="H1315">
        <v>219.85</v>
      </c>
      <c r="I1315">
        <v>13.324627397910431</v>
      </c>
    </row>
    <row r="1316" spans="5:9" x14ac:dyDescent="0.25">
      <c r="E1316">
        <v>1316</v>
      </c>
      <c r="F1316">
        <v>13.8627205791589</v>
      </c>
      <c r="G1316">
        <v>0.18245536400938919</v>
      </c>
      <c r="H1316">
        <v>220.15</v>
      </c>
      <c r="I1316">
        <v>13.324627397910431</v>
      </c>
    </row>
    <row r="1317" spans="5:9" x14ac:dyDescent="0.25">
      <c r="E1317">
        <v>1317</v>
      </c>
      <c r="F1317">
        <v>13.8090328287793</v>
      </c>
      <c r="G1317">
        <v>0.17925235058045361</v>
      </c>
      <c r="H1317">
        <v>220.15</v>
      </c>
      <c r="I1317">
        <v>14.376976473292368</v>
      </c>
    </row>
    <row r="1318" spans="5:9" x14ac:dyDescent="0.25">
      <c r="E1318">
        <v>1318</v>
      </c>
      <c r="F1318">
        <v>13.7412868788394</v>
      </c>
      <c r="G1318">
        <v>0.15001779043968519</v>
      </c>
      <c r="H1318">
        <v>219.85</v>
      </c>
      <c r="I1318">
        <v>14.376976473292368</v>
      </c>
    </row>
    <row r="1319" spans="5:9" x14ac:dyDescent="0.25">
      <c r="E1319">
        <v>1319</v>
      </c>
      <c r="F1319">
        <v>13.7191438650647</v>
      </c>
      <c r="G1319">
        <v>7.8353257830236597E-2</v>
      </c>
      <c r="H1319">
        <v>219.85</v>
      </c>
      <c r="I1319">
        <v>13.324627397910431</v>
      </c>
    </row>
    <row r="1320" spans="5:9" x14ac:dyDescent="0.25">
      <c r="E1320">
        <v>1320</v>
      </c>
      <c r="F1320">
        <v>13.803333456422401</v>
      </c>
      <c r="G1320">
        <v>0.17968667597003801</v>
      </c>
      <c r="H1320" t="s">
        <v>455</v>
      </c>
      <c r="I1320" t="s">
        <v>455</v>
      </c>
    </row>
    <row r="1321" spans="5:9" x14ac:dyDescent="0.25">
      <c r="E1321">
        <v>1321</v>
      </c>
      <c r="F1321">
        <v>13.7119138410578</v>
      </c>
      <c r="G1321">
        <v>0.14060584218905961</v>
      </c>
      <c r="H1321">
        <v>220.85</v>
      </c>
      <c r="I1321">
        <v>13.722619889629016</v>
      </c>
    </row>
    <row r="1322" spans="5:9" x14ac:dyDescent="0.25">
      <c r="E1322">
        <v>1322</v>
      </c>
      <c r="F1322">
        <v>13.836971101612299</v>
      </c>
      <c r="G1322">
        <v>0.231267518458208</v>
      </c>
      <c r="H1322">
        <v>221.15</v>
      </c>
      <c r="I1322">
        <v>13.722619889629016</v>
      </c>
    </row>
    <row r="1323" spans="5:9" x14ac:dyDescent="0.25">
      <c r="E1323">
        <v>1323</v>
      </c>
      <c r="F1323">
        <v>13.7507154041026</v>
      </c>
      <c r="G1323">
        <v>0.26002207801927602</v>
      </c>
      <c r="H1323">
        <v>221.15</v>
      </c>
      <c r="I1323">
        <v>13.936183665178184</v>
      </c>
    </row>
    <row r="1324" spans="5:9" x14ac:dyDescent="0.25">
      <c r="E1324">
        <v>1324</v>
      </c>
      <c r="F1324">
        <v>13.8284363431213</v>
      </c>
      <c r="G1324">
        <v>0.20755227017306799</v>
      </c>
      <c r="H1324">
        <v>220.85</v>
      </c>
      <c r="I1324">
        <v>13.936183665178184</v>
      </c>
    </row>
    <row r="1325" spans="5:9" x14ac:dyDescent="0.25">
      <c r="E1325">
        <v>1325</v>
      </c>
      <c r="F1325">
        <v>13.7736085981914</v>
      </c>
      <c r="G1325">
        <v>7.4301480495678002E-2</v>
      </c>
      <c r="H1325">
        <v>220.85</v>
      </c>
      <c r="I1325">
        <v>13.722619889629016</v>
      </c>
    </row>
    <row r="1326" spans="5:9" x14ac:dyDescent="0.25">
      <c r="E1326">
        <v>1326</v>
      </c>
      <c r="F1326">
        <v>13.785803871945101</v>
      </c>
      <c r="G1326">
        <v>0.20121678712368599</v>
      </c>
      <c r="H1326" t="s">
        <v>455</v>
      </c>
      <c r="I1326" t="s">
        <v>455</v>
      </c>
    </row>
    <row r="1327" spans="5:9" x14ac:dyDescent="0.25">
      <c r="E1327">
        <v>1327</v>
      </c>
      <c r="F1327">
        <v>13.827156288218699</v>
      </c>
      <c r="G1327">
        <v>0.1939961087811766</v>
      </c>
      <c r="H1327">
        <v>221.85</v>
      </c>
      <c r="I1327">
        <v>13.68035496917725</v>
      </c>
    </row>
    <row r="1328" spans="5:9" x14ac:dyDescent="0.25">
      <c r="E1328">
        <v>1328</v>
      </c>
      <c r="F1328">
        <v>13.728459540712199</v>
      </c>
      <c r="G1328">
        <v>0.13267549873029399</v>
      </c>
      <c r="H1328">
        <v>222.15</v>
      </c>
      <c r="I1328">
        <v>13.68035496917725</v>
      </c>
    </row>
    <row r="1329" spans="5:9" x14ac:dyDescent="0.25">
      <c r="E1329">
        <v>1329</v>
      </c>
      <c r="F1329">
        <v>13.7575898026082</v>
      </c>
      <c r="G1329">
        <v>0.1203720791653894</v>
      </c>
      <c r="H1329">
        <v>222.15</v>
      </c>
      <c r="I1329">
        <v>13.94452856451675</v>
      </c>
    </row>
    <row r="1330" spans="5:9" x14ac:dyDescent="0.25">
      <c r="E1330">
        <v>1330</v>
      </c>
      <c r="F1330">
        <v>13.7664810143055</v>
      </c>
      <c r="G1330">
        <v>9.2226453695860397E-2</v>
      </c>
      <c r="H1330">
        <v>221.85</v>
      </c>
      <c r="I1330">
        <v>13.94452856451675</v>
      </c>
    </row>
    <row r="1331" spans="5:9" x14ac:dyDescent="0.25">
      <c r="E1331">
        <v>1331</v>
      </c>
      <c r="F1331">
        <v>13.726381607368999</v>
      </c>
      <c r="G1331">
        <v>0.15775066790921299</v>
      </c>
      <c r="H1331">
        <v>221.85</v>
      </c>
      <c r="I1331">
        <v>13.68035496917725</v>
      </c>
    </row>
    <row r="1332" spans="5:9" x14ac:dyDescent="0.25">
      <c r="E1332">
        <v>1332</v>
      </c>
      <c r="F1332">
        <v>13.7544225035273</v>
      </c>
      <c r="G1332">
        <v>0.17849078500972579</v>
      </c>
      <c r="H1332" t="s">
        <v>455</v>
      </c>
      <c r="I1332" t="s">
        <v>455</v>
      </c>
    </row>
    <row r="1333" spans="5:9" x14ac:dyDescent="0.25">
      <c r="E1333">
        <v>1333</v>
      </c>
      <c r="F1333">
        <v>13.734360056630999</v>
      </c>
      <c r="G1333">
        <v>7.3172600139053398E-2</v>
      </c>
      <c r="H1333">
        <v>222.85</v>
      </c>
      <c r="I1333">
        <v>13.628077015374794</v>
      </c>
    </row>
    <row r="1334" spans="5:9" x14ac:dyDescent="0.25">
      <c r="E1334">
        <v>1334</v>
      </c>
      <c r="F1334">
        <v>13.6875276755438</v>
      </c>
      <c r="G1334">
        <v>0.1121606088756</v>
      </c>
      <c r="H1334">
        <v>223.15</v>
      </c>
      <c r="I1334">
        <v>13.628077015374794</v>
      </c>
    </row>
    <row r="1335" spans="5:9" x14ac:dyDescent="0.25">
      <c r="E1335">
        <v>1335</v>
      </c>
      <c r="F1335">
        <v>13.645839015397501</v>
      </c>
      <c r="G1335">
        <v>0.1299065522907964</v>
      </c>
      <c r="H1335">
        <v>223.15</v>
      </c>
      <c r="I1335">
        <v>14.023502168328006</v>
      </c>
    </row>
    <row r="1336" spans="5:9" x14ac:dyDescent="0.25">
      <c r="E1336">
        <v>1336</v>
      </c>
      <c r="F1336">
        <v>13.613997992440099</v>
      </c>
      <c r="G1336">
        <v>9.0220756262158794E-2</v>
      </c>
      <c r="H1336">
        <v>222.85</v>
      </c>
      <c r="I1336">
        <v>14.023502168328006</v>
      </c>
    </row>
    <row r="1337" spans="5:9" x14ac:dyDescent="0.25">
      <c r="E1337">
        <v>1337</v>
      </c>
      <c r="F1337">
        <v>13.6636356990448</v>
      </c>
      <c r="G1337">
        <v>0.13060775427435159</v>
      </c>
      <c r="H1337">
        <v>222.85</v>
      </c>
      <c r="I1337">
        <v>13.628077015374794</v>
      </c>
    </row>
    <row r="1338" spans="5:9" x14ac:dyDescent="0.25">
      <c r="E1338">
        <v>1338</v>
      </c>
      <c r="F1338">
        <v>13.661448222235601</v>
      </c>
      <c r="G1338">
        <v>0.14076446408384641</v>
      </c>
      <c r="H1338" t="s">
        <v>455</v>
      </c>
      <c r="I1338" t="s">
        <v>455</v>
      </c>
    </row>
    <row r="1339" spans="5:9" x14ac:dyDescent="0.25">
      <c r="E1339">
        <v>1339</v>
      </c>
      <c r="F1339">
        <v>13.615476464447701</v>
      </c>
      <c r="G1339">
        <v>6.4700730515322602E-2</v>
      </c>
      <c r="H1339">
        <v>223.85</v>
      </c>
      <c r="I1339">
        <v>13.645634157868084</v>
      </c>
    </row>
    <row r="1340" spans="5:9" x14ac:dyDescent="0.25">
      <c r="E1340">
        <v>1340</v>
      </c>
      <c r="F1340">
        <v>13.629774144735901</v>
      </c>
      <c r="G1340">
        <v>0.10076152036815179</v>
      </c>
      <c r="H1340">
        <v>224.15</v>
      </c>
      <c r="I1340">
        <v>13.645634157868084</v>
      </c>
    </row>
    <row r="1341" spans="5:9" x14ac:dyDescent="0.25">
      <c r="E1341">
        <v>1341</v>
      </c>
      <c r="F1341">
        <v>13.653245247471601</v>
      </c>
      <c r="G1341">
        <v>0.236143076265138</v>
      </c>
      <c r="H1341">
        <v>224.15</v>
      </c>
      <c r="I1341">
        <v>14.021140277490915</v>
      </c>
    </row>
    <row r="1342" spans="5:9" x14ac:dyDescent="0.25">
      <c r="E1342">
        <v>1342</v>
      </c>
      <c r="F1342">
        <v>13.6807268275086</v>
      </c>
      <c r="G1342">
        <v>0.205764671729146</v>
      </c>
      <c r="H1342">
        <v>223.85</v>
      </c>
      <c r="I1342">
        <v>14.021140277490915</v>
      </c>
    </row>
    <row r="1343" spans="5:9" x14ac:dyDescent="0.25">
      <c r="E1343">
        <v>1343</v>
      </c>
      <c r="F1343">
        <v>13.667217092651301</v>
      </c>
      <c r="G1343">
        <v>0.13291742899443479</v>
      </c>
      <c r="H1343">
        <v>223.85</v>
      </c>
      <c r="I1343">
        <v>13.645634157868084</v>
      </c>
    </row>
    <row r="1344" spans="5:9" x14ac:dyDescent="0.25">
      <c r="E1344">
        <v>1344</v>
      </c>
      <c r="F1344">
        <v>13.591362439874899</v>
      </c>
      <c r="G1344">
        <v>0.13311925259064181</v>
      </c>
      <c r="H1344" t="s">
        <v>455</v>
      </c>
      <c r="I1344" t="s">
        <v>455</v>
      </c>
    </row>
    <row r="1345" spans="5:9" x14ac:dyDescent="0.25">
      <c r="E1345">
        <v>1345</v>
      </c>
      <c r="F1345">
        <v>13.649367731591401</v>
      </c>
      <c r="G1345">
        <v>0.23532170784122999</v>
      </c>
      <c r="H1345">
        <v>224.85</v>
      </c>
      <c r="I1345">
        <v>13.588309013875158</v>
      </c>
    </row>
    <row r="1346" spans="5:9" x14ac:dyDescent="0.25">
      <c r="E1346">
        <v>1346</v>
      </c>
      <c r="F1346">
        <v>13.604766280394299</v>
      </c>
      <c r="G1346">
        <v>0.17799802866837519</v>
      </c>
      <c r="H1346">
        <v>225.15</v>
      </c>
      <c r="I1346">
        <v>13.588309013875158</v>
      </c>
    </row>
    <row r="1347" spans="5:9" x14ac:dyDescent="0.25">
      <c r="E1347">
        <v>1347</v>
      </c>
      <c r="F1347">
        <v>13.615113633882199</v>
      </c>
      <c r="G1347">
        <v>0.1230611655812754</v>
      </c>
      <c r="H1347">
        <v>225.15</v>
      </c>
      <c r="I1347">
        <v>13.961184464908843</v>
      </c>
    </row>
    <row r="1348" spans="5:9" x14ac:dyDescent="0.25">
      <c r="E1348">
        <v>1348</v>
      </c>
      <c r="F1348">
        <v>13.646847713964201</v>
      </c>
      <c r="G1348">
        <v>0.17639623430674159</v>
      </c>
      <c r="H1348">
        <v>224.85</v>
      </c>
      <c r="I1348">
        <v>13.961184464908843</v>
      </c>
    </row>
    <row r="1349" spans="5:9" x14ac:dyDescent="0.25">
      <c r="E1349">
        <v>1349</v>
      </c>
      <c r="F1349">
        <v>13.682297024738901</v>
      </c>
      <c r="G1349">
        <v>0.208494217004706</v>
      </c>
      <c r="H1349">
        <v>224.85</v>
      </c>
      <c r="I1349">
        <v>13.588309013875158</v>
      </c>
    </row>
    <row r="1350" spans="5:9" x14ac:dyDescent="0.25">
      <c r="E1350">
        <v>1350</v>
      </c>
      <c r="F1350">
        <v>13.640904910934101</v>
      </c>
      <c r="G1350">
        <v>0.116427632197875</v>
      </c>
      <c r="H1350" t="s">
        <v>455</v>
      </c>
      <c r="I1350" t="s">
        <v>455</v>
      </c>
    </row>
    <row r="1351" spans="5:9" x14ac:dyDescent="0.25">
      <c r="E1351">
        <v>1351</v>
      </c>
      <c r="F1351">
        <v>13.697983059524001</v>
      </c>
      <c r="G1351">
        <v>0.13888186194677321</v>
      </c>
      <c r="H1351">
        <v>225.85</v>
      </c>
      <c r="I1351">
        <v>13.38588339111641</v>
      </c>
    </row>
    <row r="1352" spans="5:9" x14ac:dyDescent="0.25">
      <c r="E1352">
        <v>1352</v>
      </c>
      <c r="F1352">
        <v>13.6047475208054</v>
      </c>
      <c r="G1352">
        <v>0.15653098937404619</v>
      </c>
      <c r="H1352">
        <v>226.15</v>
      </c>
      <c r="I1352">
        <v>13.38588339111641</v>
      </c>
    </row>
    <row r="1353" spans="5:9" x14ac:dyDescent="0.25">
      <c r="E1353">
        <v>1353</v>
      </c>
      <c r="F1353">
        <v>13.649327417010999</v>
      </c>
      <c r="G1353">
        <v>0.16487454515728259</v>
      </c>
      <c r="H1353">
        <v>226.15</v>
      </c>
      <c r="I1353">
        <v>14.108786388371589</v>
      </c>
    </row>
    <row r="1354" spans="5:9" x14ac:dyDescent="0.25">
      <c r="E1354">
        <v>1354</v>
      </c>
      <c r="F1354">
        <v>13.620815350271</v>
      </c>
      <c r="G1354">
        <v>0.22840898321030201</v>
      </c>
      <c r="H1354">
        <v>225.85</v>
      </c>
      <c r="I1354">
        <v>14.108786388371589</v>
      </c>
    </row>
    <row r="1355" spans="5:9" x14ac:dyDescent="0.25">
      <c r="E1355">
        <v>1355</v>
      </c>
      <c r="F1355">
        <v>13.686969012420199</v>
      </c>
      <c r="G1355">
        <v>0.16105105853363341</v>
      </c>
      <c r="H1355">
        <v>225.85</v>
      </c>
      <c r="I1355">
        <v>13.38588339111641</v>
      </c>
    </row>
    <row r="1356" spans="5:9" x14ac:dyDescent="0.25">
      <c r="E1356">
        <v>1356</v>
      </c>
      <c r="F1356">
        <v>13.640299888844501</v>
      </c>
      <c r="G1356">
        <v>0.1066400311069</v>
      </c>
      <c r="H1356" t="s">
        <v>455</v>
      </c>
      <c r="I1356" t="s">
        <v>455</v>
      </c>
    </row>
    <row r="1357" spans="5:9" x14ac:dyDescent="0.25">
      <c r="E1357">
        <v>1357</v>
      </c>
      <c r="F1357">
        <v>13.6430243165634</v>
      </c>
      <c r="G1357">
        <v>0.1820658531249604</v>
      </c>
      <c r="H1357">
        <v>226.85</v>
      </c>
      <c r="I1357">
        <v>13.592677199027902</v>
      </c>
    </row>
    <row r="1358" spans="5:9" x14ac:dyDescent="0.25">
      <c r="E1358">
        <v>1358</v>
      </c>
      <c r="F1358">
        <v>13.6494509159808</v>
      </c>
      <c r="G1358">
        <v>0.11256251888917999</v>
      </c>
      <c r="H1358">
        <v>227.15</v>
      </c>
      <c r="I1358">
        <v>13.592677199027902</v>
      </c>
    </row>
    <row r="1359" spans="5:9" x14ac:dyDescent="0.25">
      <c r="E1359">
        <v>1359</v>
      </c>
      <c r="F1359">
        <v>13.725723232888701</v>
      </c>
      <c r="G1359">
        <v>0.38066456449827402</v>
      </c>
      <c r="H1359">
        <v>227.15</v>
      </c>
      <c r="I1359">
        <v>13.892093292942699</v>
      </c>
    </row>
    <row r="1360" spans="5:9" x14ac:dyDescent="0.25">
      <c r="E1360">
        <v>1360</v>
      </c>
      <c r="F1360">
        <v>13.698989477921399</v>
      </c>
      <c r="G1360">
        <v>0.1872236058090436</v>
      </c>
      <c r="H1360">
        <v>226.85</v>
      </c>
      <c r="I1360">
        <v>13.892093292942699</v>
      </c>
    </row>
    <row r="1361" spans="5:9" x14ac:dyDescent="0.25">
      <c r="E1361">
        <v>1361</v>
      </c>
      <c r="F1361">
        <v>13.6815579157114</v>
      </c>
      <c r="G1361">
        <v>0.13466248359639241</v>
      </c>
      <c r="H1361">
        <v>226.85</v>
      </c>
      <c r="I1361">
        <v>13.592677199027902</v>
      </c>
    </row>
    <row r="1362" spans="5:9" x14ac:dyDescent="0.25">
      <c r="E1362">
        <v>1362</v>
      </c>
      <c r="F1362">
        <v>13.7249316603076</v>
      </c>
      <c r="G1362">
        <v>0.14760597850846219</v>
      </c>
      <c r="H1362" t="s">
        <v>455</v>
      </c>
      <c r="I1362" t="s">
        <v>455</v>
      </c>
    </row>
    <row r="1363" spans="5:9" x14ac:dyDescent="0.25">
      <c r="E1363">
        <v>1363</v>
      </c>
      <c r="F1363">
        <v>13.7069175298193</v>
      </c>
      <c r="G1363">
        <v>0.16138035341810261</v>
      </c>
      <c r="H1363">
        <v>227.85</v>
      </c>
      <c r="I1363">
        <v>13.463071957040018</v>
      </c>
    </row>
    <row r="1364" spans="5:9" x14ac:dyDescent="0.25">
      <c r="E1364">
        <v>1364</v>
      </c>
      <c r="F1364">
        <v>13.8556494927427</v>
      </c>
      <c r="G1364">
        <v>0.20506154365457799</v>
      </c>
      <c r="H1364">
        <v>228.15</v>
      </c>
      <c r="I1364">
        <v>13.463071957040018</v>
      </c>
    </row>
    <row r="1365" spans="5:9" x14ac:dyDescent="0.25">
      <c r="E1365">
        <v>1365</v>
      </c>
      <c r="F1365">
        <v>13.8134000418785</v>
      </c>
      <c r="G1365">
        <v>0.117231144487369</v>
      </c>
      <c r="H1365">
        <v>228.15</v>
      </c>
      <c r="I1365">
        <v>14.161766798618981</v>
      </c>
    </row>
    <row r="1366" spans="5:9" x14ac:dyDescent="0.25">
      <c r="E1366">
        <v>1366</v>
      </c>
      <c r="F1366">
        <v>13.75682318936</v>
      </c>
      <c r="G1366">
        <v>0.1534901609678738</v>
      </c>
      <c r="H1366">
        <v>227.85</v>
      </c>
      <c r="I1366">
        <v>14.161766798618981</v>
      </c>
    </row>
    <row r="1367" spans="5:9" x14ac:dyDescent="0.25">
      <c r="E1367">
        <v>1367</v>
      </c>
      <c r="F1367">
        <v>13.7938116443749</v>
      </c>
      <c r="G1367">
        <v>0.12523753040711921</v>
      </c>
      <c r="H1367">
        <v>227.85</v>
      </c>
      <c r="I1367">
        <v>13.463071957040018</v>
      </c>
    </row>
    <row r="1368" spans="5:9" x14ac:dyDescent="0.25">
      <c r="E1368">
        <v>1368</v>
      </c>
      <c r="F1368">
        <v>13.8235736171741</v>
      </c>
      <c r="G1368">
        <v>0.1628294775424538</v>
      </c>
      <c r="H1368" t="s">
        <v>455</v>
      </c>
      <c r="I1368" t="s">
        <v>455</v>
      </c>
    </row>
    <row r="1369" spans="5:9" x14ac:dyDescent="0.25">
      <c r="E1369">
        <v>1369</v>
      </c>
      <c r="F1369">
        <v>13.8275028077011</v>
      </c>
      <c r="G1369">
        <v>0.235574656943974</v>
      </c>
      <c r="H1369">
        <v>228.85</v>
      </c>
      <c r="I1369">
        <v>13.54244879067554</v>
      </c>
    </row>
    <row r="1370" spans="5:9" x14ac:dyDescent="0.25">
      <c r="E1370">
        <v>1370</v>
      </c>
      <c r="F1370">
        <v>13.8146554214098</v>
      </c>
      <c r="G1370">
        <v>0.1061254369709084</v>
      </c>
      <c r="H1370">
        <v>229.15</v>
      </c>
      <c r="I1370">
        <v>13.54244879067554</v>
      </c>
    </row>
    <row r="1371" spans="5:9" x14ac:dyDescent="0.25">
      <c r="E1371">
        <v>1371</v>
      </c>
      <c r="F1371">
        <v>13.8568400236296</v>
      </c>
      <c r="G1371">
        <v>0.25311142287620197</v>
      </c>
      <c r="H1371">
        <v>229.15</v>
      </c>
      <c r="I1371">
        <v>13.973165897883259</v>
      </c>
    </row>
    <row r="1372" spans="5:9" x14ac:dyDescent="0.25">
      <c r="E1372">
        <v>1372</v>
      </c>
      <c r="F1372">
        <v>13.8650526477632</v>
      </c>
      <c r="G1372">
        <v>0.25549242183486598</v>
      </c>
      <c r="H1372">
        <v>228.85</v>
      </c>
      <c r="I1372">
        <v>13.973165897883259</v>
      </c>
    </row>
    <row r="1373" spans="5:9" x14ac:dyDescent="0.25">
      <c r="E1373">
        <v>1373</v>
      </c>
      <c r="F1373">
        <v>13.8260370847625</v>
      </c>
      <c r="G1373">
        <v>0.31960374851726803</v>
      </c>
      <c r="H1373">
        <v>228.85</v>
      </c>
      <c r="I1373">
        <v>13.54244879067554</v>
      </c>
    </row>
    <row r="1374" spans="5:9" x14ac:dyDescent="0.25">
      <c r="E1374">
        <v>1374</v>
      </c>
      <c r="F1374">
        <v>13.8214020069745</v>
      </c>
      <c r="G1374">
        <v>0.22713335275091801</v>
      </c>
      <c r="H1374" t="s">
        <v>455</v>
      </c>
      <c r="I1374" t="s">
        <v>455</v>
      </c>
    </row>
    <row r="1375" spans="5:9" x14ac:dyDescent="0.25">
      <c r="E1375">
        <v>1375</v>
      </c>
      <c r="F1375">
        <v>13.7768641368018</v>
      </c>
      <c r="G1375">
        <v>0.1205046293288876</v>
      </c>
      <c r="H1375">
        <v>229.85</v>
      </c>
      <c r="I1375">
        <v>13.620992809004568</v>
      </c>
    </row>
    <row r="1376" spans="5:9" x14ac:dyDescent="0.25">
      <c r="E1376">
        <v>1376</v>
      </c>
      <c r="F1376">
        <v>13.7682314474304</v>
      </c>
      <c r="G1376">
        <v>0.17113233189139859</v>
      </c>
      <c r="H1376">
        <v>230.15</v>
      </c>
      <c r="I1376">
        <v>13.620992809004568</v>
      </c>
    </row>
    <row r="1377" spans="5:9" x14ac:dyDescent="0.25">
      <c r="E1377">
        <v>1377</v>
      </c>
      <c r="F1377">
        <v>13.8256298074461</v>
      </c>
      <c r="G1377">
        <v>0.1307767322056502</v>
      </c>
      <c r="H1377">
        <v>230.15</v>
      </c>
      <c r="I1377">
        <v>13.950229535619032</v>
      </c>
    </row>
    <row r="1378" spans="5:9" x14ac:dyDescent="0.25">
      <c r="E1378">
        <v>1378</v>
      </c>
      <c r="F1378">
        <v>13.8359677928735</v>
      </c>
      <c r="G1378">
        <v>0.25300179025262198</v>
      </c>
      <c r="H1378">
        <v>229.85</v>
      </c>
      <c r="I1378">
        <v>13.950229535619032</v>
      </c>
    </row>
    <row r="1379" spans="5:9" x14ac:dyDescent="0.25">
      <c r="E1379">
        <v>1379</v>
      </c>
      <c r="F1379">
        <v>13.8157774830541</v>
      </c>
      <c r="G1379">
        <v>0.24690173371483401</v>
      </c>
      <c r="H1379">
        <v>229.85</v>
      </c>
      <c r="I1379">
        <v>13.620992809004568</v>
      </c>
    </row>
    <row r="1380" spans="5:9" x14ac:dyDescent="0.25">
      <c r="E1380">
        <v>1380</v>
      </c>
      <c r="F1380">
        <v>13.8034905882103</v>
      </c>
      <c r="G1380">
        <v>0.20925408350140801</v>
      </c>
      <c r="H1380" t="s">
        <v>455</v>
      </c>
      <c r="I1380" t="s">
        <v>455</v>
      </c>
    </row>
    <row r="1381" spans="5:9" x14ac:dyDescent="0.25">
      <c r="E1381">
        <v>1381</v>
      </c>
      <c r="F1381">
        <v>13.814404085566901</v>
      </c>
      <c r="G1381">
        <v>0.15315141018935521</v>
      </c>
      <c r="H1381">
        <v>230.85</v>
      </c>
      <c r="I1381">
        <v>13.589904945030964</v>
      </c>
    </row>
    <row r="1382" spans="5:9" x14ac:dyDescent="0.25">
      <c r="E1382">
        <v>1382</v>
      </c>
      <c r="F1382">
        <v>13.851421752128701</v>
      </c>
      <c r="G1382">
        <v>0.29030524365924598</v>
      </c>
      <c r="H1382">
        <v>231.15</v>
      </c>
      <c r="I1382">
        <v>13.589904945030964</v>
      </c>
    </row>
    <row r="1383" spans="5:9" x14ac:dyDescent="0.25">
      <c r="E1383">
        <v>1383</v>
      </c>
      <c r="F1383">
        <v>13.863588843827101</v>
      </c>
      <c r="G1383">
        <v>0.35906077570009398</v>
      </c>
      <c r="H1383">
        <v>231.15</v>
      </c>
      <c r="I1383">
        <v>13.802066761010236</v>
      </c>
    </row>
    <row r="1384" spans="5:9" x14ac:dyDescent="0.25">
      <c r="E1384">
        <v>1384</v>
      </c>
      <c r="F1384">
        <v>13.741783067062901</v>
      </c>
      <c r="G1384">
        <v>0.34324116486039002</v>
      </c>
      <c r="H1384">
        <v>230.85</v>
      </c>
      <c r="I1384">
        <v>13.802066761010236</v>
      </c>
    </row>
    <row r="1385" spans="5:9" x14ac:dyDescent="0.25">
      <c r="E1385">
        <v>1385</v>
      </c>
      <c r="F1385">
        <v>13.8387456779417</v>
      </c>
      <c r="G1385">
        <v>0.27787506244708798</v>
      </c>
      <c r="H1385">
        <v>230.85</v>
      </c>
      <c r="I1385">
        <v>13.589904945030964</v>
      </c>
    </row>
    <row r="1386" spans="5:9" x14ac:dyDescent="0.25">
      <c r="E1386">
        <v>1386</v>
      </c>
      <c r="F1386">
        <v>13.732672351636401</v>
      </c>
      <c r="G1386">
        <v>0.17912440687168479</v>
      </c>
      <c r="H1386" t="s">
        <v>455</v>
      </c>
      <c r="I1386" t="s">
        <v>455</v>
      </c>
    </row>
    <row r="1387" spans="5:9" x14ac:dyDescent="0.25">
      <c r="E1387">
        <v>1387</v>
      </c>
      <c r="F1387">
        <v>13.8635160294172</v>
      </c>
      <c r="G1387">
        <v>0.1804299316398072</v>
      </c>
      <c r="H1387">
        <v>231.85</v>
      </c>
      <c r="I1387">
        <v>13.506934615844049</v>
      </c>
    </row>
    <row r="1388" spans="5:9" x14ac:dyDescent="0.25">
      <c r="E1388">
        <v>1388</v>
      </c>
      <c r="F1388">
        <v>13.7522560486877</v>
      </c>
      <c r="G1388">
        <v>0.17613433806192161</v>
      </c>
      <c r="H1388">
        <v>232.15</v>
      </c>
      <c r="I1388">
        <v>13.506934615844049</v>
      </c>
    </row>
    <row r="1389" spans="5:9" x14ac:dyDescent="0.25">
      <c r="E1389">
        <v>1389</v>
      </c>
      <c r="F1389">
        <v>13.7429548939713</v>
      </c>
      <c r="G1389">
        <v>0.23598117796645399</v>
      </c>
      <c r="H1389">
        <v>232.15</v>
      </c>
      <c r="I1389">
        <v>13.92947489993475</v>
      </c>
    </row>
    <row r="1390" spans="5:9" x14ac:dyDescent="0.25">
      <c r="E1390">
        <v>1390</v>
      </c>
      <c r="F1390">
        <v>13.823004721447299</v>
      </c>
      <c r="G1390">
        <v>0.201819253750294</v>
      </c>
      <c r="H1390">
        <v>231.85</v>
      </c>
      <c r="I1390">
        <v>13.92947489993475</v>
      </c>
    </row>
    <row r="1391" spans="5:9" x14ac:dyDescent="0.25">
      <c r="E1391">
        <v>1391</v>
      </c>
      <c r="F1391">
        <v>13.7710226303049</v>
      </c>
      <c r="G1391">
        <v>0.15889028668106939</v>
      </c>
      <c r="H1391">
        <v>231.85</v>
      </c>
      <c r="I1391">
        <v>13.506934615844049</v>
      </c>
    </row>
    <row r="1392" spans="5:9" x14ac:dyDescent="0.25">
      <c r="E1392">
        <v>1392</v>
      </c>
      <c r="F1392">
        <v>13.8405913532351</v>
      </c>
      <c r="G1392">
        <v>0.20771301586125801</v>
      </c>
      <c r="H1392" t="s">
        <v>455</v>
      </c>
      <c r="I1392" t="s">
        <v>455</v>
      </c>
    </row>
    <row r="1393" spans="5:9" x14ac:dyDescent="0.25">
      <c r="E1393">
        <v>1393</v>
      </c>
      <c r="F1393">
        <v>13.801309622704901</v>
      </c>
      <c r="G1393">
        <v>0.209866422257938</v>
      </c>
      <c r="H1393">
        <v>232.85</v>
      </c>
      <c r="I1393">
        <v>13.719717647022458</v>
      </c>
    </row>
    <row r="1394" spans="5:9" x14ac:dyDescent="0.25">
      <c r="E1394">
        <v>1394</v>
      </c>
      <c r="F1394">
        <v>13.7751886579755</v>
      </c>
      <c r="G1394">
        <v>0.1759154401999482</v>
      </c>
      <c r="H1394">
        <v>233.15</v>
      </c>
      <c r="I1394">
        <v>13.719717647022458</v>
      </c>
    </row>
    <row r="1395" spans="5:9" x14ac:dyDescent="0.25">
      <c r="E1395">
        <v>1395</v>
      </c>
      <c r="F1395">
        <v>13.787896826714899</v>
      </c>
      <c r="G1395">
        <v>0.43046166987421203</v>
      </c>
      <c r="H1395">
        <v>233.15</v>
      </c>
      <c r="I1395">
        <v>13.993366500460743</v>
      </c>
    </row>
    <row r="1396" spans="5:9" x14ac:dyDescent="0.25">
      <c r="E1396">
        <v>1396</v>
      </c>
      <c r="F1396">
        <v>13.736537796776201</v>
      </c>
      <c r="G1396">
        <v>0.1420603383858024</v>
      </c>
      <c r="H1396">
        <v>232.85</v>
      </c>
      <c r="I1396">
        <v>13.993366500460743</v>
      </c>
    </row>
    <row r="1397" spans="5:9" x14ac:dyDescent="0.25">
      <c r="E1397">
        <v>1397</v>
      </c>
      <c r="F1397">
        <v>13.6152836830249</v>
      </c>
      <c r="G1397">
        <v>0.16958543826216921</v>
      </c>
      <c r="H1397">
        <v>232.85</v>
      </c>
      <c r="I1397">
        <v>13.719717647022458</v>
      </c>
    </row>
    <row r="1398" spans="5:9" x14ac:dyDescent="0.25">
      <c r="E1398">
        <v>1398</v>
      </c>
      <c r="F1398">
        <v>13.637243340070301</v>
      </c>
      <c r="G1398">
        <v>0.1107670161944784</v>
      </c>
      <c r="H1398" t="s">
        <v>455</v>
      </c>
      <c r="I1398" t="s">
        <v>455</v>
      </c>
    </row>
    <row r="1399" spans="5:9" x14ac:dyDescent="0.25">
      <c r="E1399">
        <v>1399</v>
      </c>
      <c r="F1399">
        <v>13.7038253415416</v>
      </c>
      <c r="G1399">
        <v>0.20389872952431001</v>
      </c>
      <c r="H1399">
        <v>233.85</v>
      </c>
      <c r="I1399">
        <v>13.622821589592549</v>
      </c>
    </row>
    <row r="1400" spans="5:9" x14ac:dyDescent="0.25">
      <c r="E1400">
        <v>1400</v>
      </c>
      <c r="F1400">
        <v>13.6484889243665</v>
      </c>
      <c r="G1400">
        <v>0.13668939253940321</v>
      </c>
      <c r="H1400">
        <v>234.15</v>
      </c>
      <c r="I1400">
        <v>13.622821589592549</v>
      </c>
    </row>
    <row r="1401" spans="5:9" x14ac:dyDescent="0.25">
      <c r="E1401">
        <v>1401</v>
      </c>
      <c r="F1401">
        <v>13.5859873771279</v>
      </c>
      <c r="G1401">
        <v>0.1100289789625664</v>
      </c>
      <c r="H1401">
        <v>234.15</v>
      </c>
      <c r="I1401">
        <v>13.933712628300251</v>
      </c>
    </row>
    <row r="1402" spans="5:9" x14ac:dyDescent="0.25">
      <c r="E1402">
        <v>1402</v>
      </c>
      <c r="F1402">
        <v>13.6711784827252</v>
      </c>
      <c r="G1402">
        <v>8.7742532082393396E-2</v>
      </c>
      <c r="H1402">
        <v>233.85</v>
      </c>
      <c r="I1402">
        <v>13.933712628300251</v>
      </c>
    </row>
    <row r="1403" spans="5:9" x14ac:dyDescent="0.25">
      <c r="E1403">
        <v>1403</v>
      </c>
      <c r="F1403">
        <v>13.6609785832048</v>
      </c>
      <c r="G1403">
        <v>7.5250023036569802E-2</v>
      </c>
      <c r="H1403">
        <v>233.85</v>
      </c>
      <c r="I1403">
        <v>13.622821589592549</v>
      </c>
    </row>
    <row r="1404" spans="5:9" x14ac:dyDescent="0.25">
      <c r="E1404">
        <v>1404</v>
      </c>
      <c r="F1404">
        <v>13.5574350712258</v>
      </c>
      <c r="G1404">
        <v>0.1136750426437826</v>
      </c>
      <c r="H1404" t="s">
        <v>455</v>
      </c>
      <c r="I1404" t="s">
        <v>455</v>
      </c>
    </row>
    <row r="1405" spans="5:9" x14ac:dyDescent="0.25">
      <c r="E1405">
        <v>1405</v>
      </c>
      <c r="F1405">
        <v>13.762599540676799</v>
      </c>
      <c r="G1405">
        <v>9.6927479049654597E-2</v>
      </c>
      <c r="H1405">
        <v>234.85</v>
      </c>
      <c r="I1405">
        <v>13.610579367514699</v>
      </c>
    </row>
    <row r="1406" spans="5:9" x14ac:dyDescent="0.25">
      <c r="E1406">
        <v>1406</v>
      </c>
      <c r="F1406">
        <v>13.74707343263</v>
      </c>
      <c r="G1406">
        <v>0.15205050976809281</v>
      </c>
      <c r="H1406">
        <v>235.15</v>
      </c>
      <c r="I1406">
        <v>13.610579367514699</v>
      </c>
    </row>
    <row r="1407" spans="5:9" x14ac:dyDescent="0.25">
      <c r="E1407">
        <v>1407</v>
      </c>
      <c r="F1407">
        <v>13.6103086650426</v>
      </c>
      <c r="G1407">
        <v>0.1146595916151288</v>
      </c>
      <c r="H1407">
        <v>235.15</v>
      </c>
      <c r="I1407">
        <v>13.9237713887685</v>
      </c>
    </row>
    <row r="1408" spans="5:9" x14ac:dyDescent="0.25">
      <c r="E1408">
        <v>1408</v>
      </c>
      <c r="F1408">
        <v>13.7270082317633</v>
      </c>
      <c r="G1408">
        <v>0.15507063384726039</v>
      </c>
      <c r="H1408">
        <v>234.85</v>
      </c>
      <c r="I1408">
        <v>13.9237713887685</v>
      </c>
    </row>
    <row r="1409" spans="5:9" x14ac:dyDescent="0.25">
      <c r="E1409">
        <v>1409</v>
      </c>
      <c r="F1409">
        <v>13.6105492385347</v>
      </c>
      <c r="G1409">
        <v>0.14934236412488419</v>
      </c>
      <c r="H1409">
        <v>234.85</v>
      </c>
      <c r="I1409">
        <v>13.610579367514699</v>
      </c>
    </row>
    <row r="1410" spans="5:9" x14ac:dyDescent="0.25">
      <c r="E1410">
        <v>1410</v>
      </c>
      <c r="F1410">
        <v>13.6708530185303</v>
      </c>
      <c r="G1410">
        <v>0.18699322929591339</v>
      </c>
      <c r="H1410" t="s">
        <v>455</v>
      </c>
      <c r="I1410" t="s">
        <v>455</v>
      </c>
    </row>
    <row r="1411" spans="5:9" x14ac:dyDescent="0.25">
      <c r="E1411">
        <v>1411</v>
      </c>
      <c r="F1411">
        <v>13.743925841802801</v>
      </c>
      <c r="G1411">
        <v>0.118734636776997</v>
      </c>
      <c r="H1411">
        <v>235.85</v>
      </c>
      <c r="I1411">
        <v>13.621654021810929</v>
      </c>
    </row>
    <row r="1412" spans="5:9" x14ac:dyDescent="0.25">
      <c r="E1412">
        <v>1412</v>
      </c>
      <c r="F1412">
        <v>13.718316129327301</v>
      </c>
      <c r="G1412">
        <v>0.15100126246982659</v>
      </c>
      <c r="H1412">
        <v>236.15</v>
      </c>
      <c r="I1412">
        <v>13.621654021810929</v>
      </c>
    </row>
    <row r="1413" spans="5:9" x14ac:dyDescent="0.25">
      <c r="E1413">
        <v>1413</v>
      </c>
      <c r="F1413">
        <v>13.650979784822701</v>
      </c>
      <c r="G1413">
        <v>0.20962707389024601</v>
      </c>
      <c r="H1413">
        <v>236.15</v>
      </c>
      <c r="I1413">
        <v>13.908080214625869</v>
      </c>
    </row>
    <row r="1414" spans="5:9" x14ac:dyDescent="0.25">
      <c r="E1414">
        <v>1414</v>
      </c>
      <c r="F1414">
        <v>13.701501924539199</v>
      </c>
      <c r="G1414">
        <v>4.6806943151452202E-2</v>
      </c>
      <c r="H1414">
        <v>235.85</v>
      </c>
      <c r="I1414">
        <v>13.908080214625869</v>
      </c>
    </row>
    <row r="1415" spans="5:9" x14ac:dyDescent="0.25">
      <c r="E1415">
        <v>1415</v>
      </c>
      <c r="F1415">
        <v>13.6653112690004</v>
      </c>
      <c r="G1415">
        <v>0.1222463190072756</v>
      </c>
      <c r="H1415">
        <v>235.85</v>
      </c>
      <c r="I1415">
        <v>13.621654021810929</v>
      </c>
    </row>
    <row r="1416" spans="5:9" x14ac:dyDescent="0.25">
      <c r="E1416">
        <v>1416</v>
      </c>
      <c r="F1416">
        <v>13.7483416137175</v>
      </c>
      <c r="G1416">
        <v>8.5065256316194798E-2</v>
      </c>
      <c r="H1416" t="s">
        <v>455</v>
      </c>
      <c r="I1416" t="s">
        <v>455</v>
      </c>
    </row>
    <row r="1417" spans="5:9" x14ac:dyDescent="0.25">
      <c r="E1417">
        <v>1417</v>
      </c>
      <c r="F1417">
        <v>13.7801240672026</v>
      </c>
      <c r="G1417">
        <v>0.21418139407033401</v>
      </c>
      <c r="H1417">
        <v>236.85</v>
      </c>
      <c r="I1417">
        <v>13.550377784867404</v>
      </c>
    </row>
    <row r="1418" spans="5:9" x14ac:dyDescent="0.25">
      <c r="E1418">
        <v>1418</v>
      </c>
      <c r="F1418">
        <v>13.675735515287</v>
      </c>
      <c r="G1418">
        <v>0.12994837717026461</v>
      </c>
      <c r="H1418">
        <v>237.15</v>
      </c>
      <c r="I1418">
        <v>13.550377784867404</v>
      </c>
    </row>
    <row r="1419" spans="5:9" x14ac:dyDescent="0.25">
      <c r="E1419">
        <v>1419</v>
      </c>
      <c r="F1419">
        <v>13.5773591140736</v>
      </c>
      <c r="G1419">
        <v>9.2688782446699203E-2</v>
      </c>
      <c r="H1419">
        <v>237.15</v>
      </c>
      <c r="I1419">
        <v>14.011822225320195</v>
      </c>
    </row>
    <row r="1420" spans="5:9" x14ac:dyDescent="0.25">
      <c r="E1420">
        <v>1420</v>
      </c>
      <c r="F1420">
        <v>13.657915180814999</v>
      </c>
      <c r="G1420">
        <v>7.7207175163799602E-2</v>
      </c>
      <c r="H1420">
        <v>236.85</v>
      </c>
      <c r="I1420">
        <v>14.011822225320195</v>
      </c>
    </row>
    <row r="1421" spans="5:9" x14ac:dyDescent="0.25">
      <c r="E1421">
        <v>1421</v>
      </c>
      <c r="F1421">
        <v>13.945071307287</v>
      </c>
      <c r="G1421">
        <v>0.24124731288957399</v>
      </c>
      <c r="H1421">
        <v>236.85</v>
      </c>
      <c r="I1421">
        <v>13.550377784867404</v>
      </c>
    </row>
    <row r="1422" spans="5:9" x14ac:dyDescent="0.25">
      <c r="E1422">
        <v>1422</v>
      </c>
      <c r="F1422">
        <v>13.870743711841</v>
      </c>
      <c r="G1422">
        <v>0.202551985917062</v>
      </c>
      <c r="H1422" t="s">
        <v>455</v>
      </c>
      <c r="I1422" t="s">
        <v>455</v>
      </c>
    </row>
    <row r="1423" spans="5:9" x14ac:dyDescent="0.25">
      <c r="E1423">
        <v>1423</v>
      </c>
      <c r="F1423">
        <v>13.902496500057801</v>
      </c>
      <c r="G1423">
        <v>0.22214853943363599</v>
      </c>
      <c r="H1423">
        <v>237.85</v>
      </c>
      <c r="I1423">
        <v>13.588316660008196</v>
      </c>
    </row>
    <row r="1424" spans="5:9" x14ac:dyDescent="0.25">
      <c r="E1424">
        <v>1424</v>
      </c>
      <c r="F1424">
        <v>14.017947264934801</v>
      </c>
      <c r="G1424">
        <v>0.11481875914504561</v>
      </c>
      <c r="H1424">
        <v>238.15</v>
      </c>
      <c r="I1424">
        <v>13.588316660008196</v>
      </c>
    </row>
    <row r="1425" spans="5:9" x14ac:dyDescent="0.25">
      <c r="E1425">
        <v>1425</v>
      </c>
      <c r="F1425">
        <v>13.929179659216301</v>
      </c>
      <c r="G1425">
        <v>0.30861941596612202</v>
      </c>
      <c r="H1425">
        <v>238.15</v>
      </c>
      <c r="I1425">
        <v>13.870646505113605</v>
      </c>
    </row>
    <row r="1426" spans="5:9" x14ac:dyDescent="0.25">
      <c r="E1426">
        <v>1426</v>
      </c>
      <c r="F1426">
        <v>13.879937936501999</v>
      </c>
      <c r="G1426">
        <v>0.30710074779007401</v>
      </c>
      <c r="H1426">
        <v>237.85</v>
      </c>
      <c r="I1426">
        <v>13.870646505113605</v>
      </c>
    </row>
    <row r="1427" spans="5:9" x14ac:dyDescent="0.25">
      <c r="E1427">
        <v>1427</v>
      </c>
      <c r="F1427">
        <v>13.972246529367601</v>
      </c>
      <c r="G1427">
        <v>0.262234032995592</v>
      </c>
      <c r="H1427">
        <v>237.85</v>
      </c>
      <c r="I1427">
        <v>13.588316660008196</v>
      </c>
    </row>
    <row r="1428" spans="5:9" x14ac:dyDescent="0.25">
      <c r="E1428">
        <v>1428</v>
      </c>
      <c r="F1428">
        <v>13.8281271316229</v>
      </c>
      <c r="G1428">
        <v>0.60783477750966597</v>
      </c>
      <c r="H1428" t="s">
        <v>455</v>
      </c>
      <c r="I1428" t="s">
        <v>455</v>
      </c>
    </row>
    <row r="1429" spans="5:9" x14ac:dyDescent="0.25">
      <c r="E1429">
        <v>1429</v>
      </c>
      <c r="F1429">
        <v>13.9298283278192</v>
      </c>
      <c r="G1429">
        <v>0.18254607522040059</v>
      </c>
      <c r="H1429">
        <v>238.85</v>
      </c>
      <c r="I1429">
        <v>13.537983431570671</v>
      </c>
    </row>
    <row r="1430" spans="5:9" x14ac:dyDescent="0.25">
      <c r="E1430">
        <v>1430</v>
      </c>
      <c r="F1430">
        <v>13.8609650041368</v>
      </c>
      <c r="G1430">
        <v>0.219642427629508</v>
      </c>
      <c r="H1430">
        <v>239.15</v>
      </c>
      <c r="I1430">
        <v>13.537983431570671</v>
      </c>
    </row>
    <row r="1431" spans="5:9" x14ac:dyDescent="0.25">
      <c r="E1431">
        <v>1431</v>
      </c>
      <c r="F1431">
        <v>13.920170769012399</v>
      </c>
      <c r="G1431">
        <v>4.9663494697687799E-2</v>
      </c>
      <c r="H1431">
        <v>239.15</v>
      </c>
      <c r="I1431">
        <v>13.89111442573653</v>
      </c>
    </row>
    <row r="1432" spans="5:9" x14ac:dyDescent="0.25">
      <c r="E1432">
        <v>1432</v>
      </c>
      <c r="F1432">
        <v>13.9775883053315</v>
      </c>
      <c r="G1432">
        <v>0.17329117636313141</v>
      </c>
      <c r="H1432">
        <v>238.85</v>
      </c>
      <c r="I1432">
        <v>13.89111442573653</v>
      </c>
    </row>
    <row r="1433" spans="5:9" x14ac:dyDescent="0.25">
      <c r="E1433">
        <v>1433</v>
      </c>
      <c r="F1433">
        <v>14.0394154706722</v>
      </c>
      <c r="G1433">
        <v>0.11826866733351141</v>
      </c>
      <c r="H1433">
        <v>238.85</v>
      </c>
      <c r="I1433">
        <v>13.537983431570671</v>
      </c>
    </row>
    <row r="1434" spans="5:9" x14ac:dyDescent="0.25">
      <c r="E1434">
        <v>1434</v>
      </c>
      <c r="F1434">
        <v>13.857174599502899</v>
      </c>
      <c r="G1434">
        <v>0.15583731336729159</v>
      </c>
      <c r="H1434" t="s">
        <v>455</v>
      </c>
      <c r="I1434" t="s">
        <v>455</v>
      </c>
    </row>
    <row r="1435" spans="5:9" x14ac:dyDescent="0.25">
      <c r="E1435">
        <v>1435</v>
      </c>
      <c r="F1435">
        <v>13.8864548651452</v>
      </c>
      <c r="G1435">
        <v>0.15249771599626999</v>
      </c>
      <c r="H1435">
        <v>239.85</v>
      </c>
      <c r="I1435">
        <v>13.486768835558669</v>
      </c>
    </row>
    <row r="1436" spans="5:9" x14ac:dyDescent="0.25">
      <c r="E1436">
        <v>1436</v>
      </c>
      <c r="F1436">
        <v>13.9743370828726</v>
      </c>
      <c r="G1436">
        <v>0.1209453146156714</v>
      </c>
      <c r="H1436">
        <v>240.15</v>
      </c>
      <c r="I1436">
        <v>13.486768835558669</v>
      </c>
    </row>
    <row r="1437" spans="5:9" x14ac:dyDescent="0.25">
      <c r="E1437">
        <v>1437</v>
      </c>
      <c r="F1437">
        <v>13.9109310427277</v>
      </c>
      <c r="G1437">
        <v>0.422587749593828</v>
      </c>
      <c r="H1437">
        <v>240.15</v>
      </c>
      <c r="I1437">
        <v>14.141437579897731</v>
      </c>
    </row>
    <row r="1438" spans="5:9" x14ac:dyDescent="0.25">
      <c r="E1438">
        <v>1438</v>
      </c>
      <c r="F1438">
        <v>13.858840492609399</v>
      </c>
      <c r="G1438">
        <v>0.19987513817707539</v>
      </c>
      <c r="H1438">
        <v>239.85</v>
      </c>
      <c r="I1438">
        <v>14.141437579897731</v>
      </c>
    </row>
    <row r="1439" spans="5:9" x14ac:dyDescent="0.25">
      <c r="E1439">
        <v>1439</v>
      </c>
      <c r="F1439">
        <v>13.982063572356299</v>
      </c>
      <c r="G1439">
        <v>0.298069097130778</v>
      </c>
      <c r="H1439">
        <v>239.85</v>
      </c>
      <c r="I1439">
        <v>13.486768835558669</v>
      </c>
    </row>
    <row r="1440" spans="5:9" x14ac:dyDescent="0.25">
      <c r="E1440">
        <v>1440</v>
      </c>
      <c r="F1440">
        <v>14.027744244878599</v>
      </c>
      <c r="G1440">
        <v>0.1224622318932778</v>
      </c>
      <c r="H1440" t="s">
        <v>455</v>
      </c>
      <c r="I1440" t="s">
        <v>455</v>
      </c>
    </row>
    <row r="1441" spans="5:9" x14ac:dyDescent="0.25">
      <c r="E1441">
        <v>1441</v>
      </c>
      <c r="F1441">
        <v>13.9243936042059</v>
      </c>
      <c r="G1441">
        <v>0.258061896331018</v>
      </c>
      <c r="H1441">
        <v>240.85</v>
      </c>
      <c r="I1441">
        <v>13.73517872250283</v>
      </c>
    </row>
    <row r="1442" spans="5:9" x14ac:dyDescent="0.25">
      <c r="E1442">
        <v>1442</v>
      </c>
      <c r="F1442">
        <v>13.843038531738101</v>
      </c>
      <c r="G1442">
        <v>0.1462638601228636</v>
      </c>
      <c r="H1442">
        <v>241.15</v>
      </c>
      <c r="I1442">
        <v>13.73517872250283</v>
      </c>
    </row>
    <row r="1443" spans="5:9" x14ac:dyDescent="0.25">
      <c r="E1443">
        <v>1443</v>
      </c>
      <c r="F1443">
        <v>13.875610753761601</v>
      </c>
      <c r="G1443">
        <v>0.1432166173672052</v>
      </c>
      <c r="H1443">
        <v>241.15</v>
      </c>
      <c r="I1443">
        <v>13.92647724088377</v>
      </c>
    </row>
    <row r="1444" spans="5:9" x14ac:dyDescent="0.25">
      <c r="E1444">
        <v>1444</v>
      </c>
      <c r="F1444">
        <v>14.0398241753128</v>
      </c>
      <c r="G1444">
        <v>0.28290941647561002</v>
      </c>
      <c r="H1444">
        <v>240.85</v>
      </c>
      <c r="I1444">
        <v>13.92647724088377</v>
      </c>
    </row>
    <row r="1445" spans="5:9" x14ac:dyDescent="0.25">
      <c r="E1445">
        <v>1445</v>
      </c>
      <c r="F1445">
        <v>13.8408393431534</v>
      </c>
      <c r="G1445">
        <v>8.4235537915033395E-2</v>
      </c>
      <c r="H1445">
        <v>240.85</v>
      </c>
      <c r="I1445">
        <v>13.73517872250283</v>
      </c>
    </row>
    <row r="1446" spans="5:9" x14ac:dyDescent="0.25">
      <c r="E1446">
        <v>1446</v>
      </c>
      <c r="F1446">
        <v>13.922738225479099</v>
      </c>
      <c r="G1446">
        <v>0.252924228185754</v>
      </c>
      <c r="H1446" t="s">
        <v>455</v>
      </c>
      <c r="I1446" t="s">
        <v>455</v>
      </c>
    </row>
    <row r="1447" spans="5:9" x14ac:dyDescent="0.25">
      <c r="E1447">
        <v>1447</v>
      </c>
      <c r="F1447">
        <v>13.8523964271465</v>
      </c>
      <c r="G1447">
        <v>0.13141679511594759</v>
      </c>
      <c r="H1447">
        <v>241.85</v>
      </c>
      <c r="I1447">
        <v>13.690593974464996</v>
      </c>
    </row>
    <row r="1448" spans="5:9" x14ac:dyDescent="0.25">
      <c r="E1448">
        <v>1448</v>
      </c>
      <c r="F1448">
        <v>13.8716010884011</v>
      </c>
      <c r="G1448">
        <v>0.13439089282107941</v>
      </c>
      <c r="H1448">
        <v>242.15</v>
      </c>
      <c r="I1448">
        <v>13.690593974464996</v>
      </c>
    </row>
    <row r="1449" spans="5:9" x14ac:dyDescent="0.25">
      <c r="E1449">
        <v>1449</v>
      </c>
      <c r="F1449">
        <v>13.922974506736001</v>
      </c>
      <c r="G1449">
        <v>0.12530908872745339</v>
      </c>
      <c r="H1449">
        <v>242.15</v>
      </c>
      <c r="I1449">
        <v>13.924630836206806</v>
      </c>
    </row>
    <row r="1450" spans="5:9" x14ac:dyDescent="0.25">
      <c r="E1450">
        <v>1450</v>
      </c>
      <c r="F1450">
        <v>14.0583367113893</v>
      </c>
      <c r="G1450">
        <v>0.35960048337542799</v>
      </c>
      <c r="H1450">
        <v>241.85</v>
      </c>
      <c r="I1450">
        <v>13.924630836206806</v>
      </c>
    </row>
    <row r="1451" spans="5:9" x14ac:dyDescent="0.25">
      <c r="E1451">
        <v>1451</v>
      </c>
      <c r="F1451">
        <v>14.0663539161391</v>
      </c>
      <c r="G1451">
        <v>6.5181453372036402E-2</v>
      </c>
      <c r="H1451">
        <v>241.85</v>
      </c>
      <c r="I1451">
        <v>13.690593974464996</v>
      </c>
    </row>
    <row r="1452" spans="5:9" x14ac:dyDescent="0.25">
      <c r="E1452">
        <v>1452</v>
      </c>
      <c r="F1452">
        <v>13.750535472331901</v>
      </c>
      <c r="G1452">
        <v>7.7018372177707004E-2</v>
      </c>
      <c r="H1452" t="s">
        <v>455</v>
      </c>
      <c r="I1452" t="s">
        <v>455</v>
      </c>
    </row>
    <row r="1453" spans="5:9" x14ac:dyDescent="0.25">
      <c r="E1453">
        <v>1453</v>
      </c>
      <c r="F1453">
        <v>13.616500688500199</v>
      </c>
      <c r="G1453">
        <v>0.35834004582066997</v>
      </c>
      <c r="H1453">
        <v>242.85</v>
      </c>
      <c r="I1453">
        <v>13.684766307677576</v>
      </c>
    </row>
    <row r="1454" spans="5:9" x14ac:dyDescent="0.25">
      <c r="E1454">
        <v>1454</v>
      </c>
      <c r="F1454">
        <v>13.766846504135801</v>
      </c>
      <c r="G1454">
        <v>0.1045302894813142</v>
      </c>
      <c r="H1454">
        <v>243.15</v>
      </c>
      <c r="I1454">
        <v>13.684766307677576</v>
      </c>
    </row>
    <row r="1455" spans="5:9" x14ac:dyDescent="0.25">
      <c r="E1455">
        <v>1455</v>
      </c>
      <c r="F1455">
        <v>13.7363759997014</v>
      </c>
      <c r="G1455">
        <v>0.25129876806649598</v>
      </c>
      <c r="H1455">
        <v>243.15</v>
      </c>
      <c r="I1455">
        <v>13.901239394791824</v>
      </c>
    </row>
    <row r="1456" spans="5:9" x14ac:dyDescent="0.25">
      <c r="E1456">
        <v>1456</v>
      </c>
      <c r="F1456">
        <v>13.6560557435156</v>
      </c>
      <c r="G1456">
        <v>0.22305925928425599</v>
      </c>
      <c r="H1456">
        <v>242.85</v>
      </c>
      <c r="I1456">
        <v>13.901239394791824</v>
      </c>
    </row>
    <row r="1457" spans="5:9" x14ac:dyDescent="0.25">
      <c r="E1457">
        <v>1457</v>
      </c>
      <c r="F1457">
        <v>13.7468915643262</v>
      </c>
      <c r="G1457">
        <v>9.9586248478288397E-2</v>
      </c>
      <c r="H1457">
        <v>242.85</v>
      </c>
      <c r="I1457">
        <v>13.684766307677576</v>
      </c>
    </row>
    <row r="1458" spans="5:9" x14ac:dyDescent="0.25">
      <c r="E1458">
        <v>1458</v>
      </c>
      <c r="F1458">
        <v>13.743756419165599</v>
      </c>
      <c r="G1458">
        <v>0.17327404535313959</v>
      </c>
      <c r="H1458" t="s">
        <v>455</v>
      </c>
      <c r="I1458" t="s">
        <v>455</v>
      </c>
    </row>
    <row r="1459" spans="5:9" x14ac:dyDescent="0.25">
      <c r="E1459">
        <v>1459</v>
      </c>
      <c r="F1459">
        <v>13.6509201282601</v>
      </c>
      <c r="G1459">
        <v>0.20278048875686799</v>
      </c>
      <c r="H1459">
        <v>243.85</v>
      </c>
      <c r="I1459">
        <v>13.557393929918073</v>
      </c>
    </row>
    <row r="1460" spans="5:9" x14ac:dyDescent="0.25">
      <c r="E1460">
        <v>1460</v>
      </c>
      <c r="F1460">
        <v>13.7460623386006</v>
      </c>
      <c r="G1460">
        <v>0.17625725452290419</v>
      </c>
      <c r="H1460">
        <v>244.15</v>
      </c>
      <c r="I1460">
        <v>13.557393929918073</v>
      </c>
    </row>
    <row r="1461" spans="5:9" x14ac:dyDescent="0.25">
      <c r="E1461">
        <v>1461</v>
      </c>
      <c r="F1461">
        <v>13.6255823754889</v>
      </c>
      <c r="G1461">
        <v>0.33928391663017998</v>
      </c>
      <c r="H1461">
        <v>244.15</v>
      </c>
      <c r="I1461">
        <v>14.144124232356129</v>
      </c>
    </row>
    <row r="1462" spans="5:9" x14ac:dyDescent="0.25">
      <c r="E1462">
        <v>1462</v>
      </c>
      <c r="F1462">
        <v>13.7530886774124</v>
      </c>
      <c r="G1462">
        <v>0.296598836866032</v>
      </c>
      <c r="H1462">
        <v>243.85</v>
      </c>
      <c r="I1462">
        <v>14.144124232356129</v>
      </c>
    </row>
    <row r="1463" spans="5:9" x14ac:dyDescent="0.25">
      <c r="E1463">
        <v>1463</v>
      </c>
      <c r="F1463">
        <v>13.767146135895899</v>
      </c>
      <c r="G1463">
        <v>7.5334751551719994E-2</v>
      </c>
      <c r="H1463">
        <v>243.85</v>
      </c>
      <c r="I1463">
        <v>13.557393929918073</v>
      </c>
    </row>
    <row r="1464" spans="5:9" x14ac:dyDescent="0.25">
      <c r="E1464">
        <v>1464</v>
      </c>
      <c r="F1464">
        <v>13.623524713165001</v>
      </c>
      <c r="G1464">
        <v>0.1643239604315164</v>
      </c>
      <c r="H1464" t="s">
        <v>455</v>
      </c>
      <c r="I1464" t="s">
        <v>455</v>
      </c>
    </row>
    <row r="1465" spans="5:9" x14ac:dyDescent="0.25">
      <c r="E1465">
        <v>1465</v>
      </c>
      <c r="F1465">
        <v>13.745190966142699</v>
      </c>
      <c r="G1465">
        <v>0.11360196434093479</v>
      </c>
      <c r="H1465">
        <v>244.85</v>
      </c>
      <c r="I1465">
        <v>13.307789300401266</v>
      </c>
    </row>
    <row r="1466" spans="5:9" x14ac:dyDescent="0.25">
      <c r="E1466">
        <v>1466</v>
      </c>
      <c r="F1466">
        <v>13.651052189445499</v>
      </c>
      <c r="G1466">
        <v>0.1436797954673186</v>
      </c>
      <c r="H1466">
        <v>245.15</v>
      </c>
      <c r="I1466">
        <v>13.307789300401266</v>
      </c>
    </row>
    <row r="1467" spans="5:9" x14ac:dyDescent="0.25">
      <c r="E1467">
        <v>1467</v>
      </c>
      <c r="F1467">
        <v>13.765475929478701</v>
      </c>
      <c r="G1467">
        <v>0.1188350069383402</v>
      </c>
      <c r="H1467">
        <v>245.15</v>
      </c>
      <c r="I1467">
        <v>14.421182808545135</v>
      </c>
    </row>
    <row r="1468" spans="5:9" x14ac:dyDescent="0.25">
      <c r="E1468">
        <v>1468</v>
      </c>
      <c r="F1468">
        <v>13.7238659196871</v>
      </c>
      <c r="G1468">
        <v>0.34026935212925402</v>
      </c>
      <c r="H1468">
        <v>244.85</v>
      </c>
      <c r="I1468">
        <v>14.421182808545135</v>
      </c>
    </row>
    <row r="1469" spans="5:9" x14ac:dyDescent="0.25">
      <c r="E1469">
        <v>1469</v>
      </c>
      <c r="F1469">
        <v>13.711544349617601</v>
      </c>
      <c r="G1469">
        <v>0.381294166926682</v>
      </c>
      <c r="H1469">
        <v>244.85</v>
      </c>
      <c r="I1469">
        <v>13.307789300401266</v>
      </c>
    </row>
    <row r="1470" spans="5:9" x14ac:dyDescent="0.25">
      <c r="E1470">
        <v>1470</v>
      </c>
      <c r="F1470">
        <v>13.7789952612749</v>
      </c>
      <c r="G1470">
        <v>0.35259776552797401</v>
      </c>
      <c r="H1470" t="s">
        <v>455</v>
      </c>
      <c r="I1470" t="s">
        <v>455</v>
      </c>
    </row>
    <row r="1471" spans="5:9" x14ac:dyDescent="0.25">
      <c r="E1471">
        <v>1471</v>
      </c>
      <c r="F1471">
        <v>13.6896257096383</v>
      </c>
      <c r="G1471">
        <v>0.29582773786486599</v>
      </c>
      <c r="H1471">
        <v>245.85</v>
      </c>
      <c r="I1471">
        <v>13.412699621454333</v>
      </c>
    </row>
    <row r="1472" spans="5:9" x14ac:dyDescent="0.25">
      <c r="E1472">
        <v>1472</v>
      </c>
      <c r="F1472">
        <v>13.766752034949301</v>
      </c>
      <c r="G1472">
        <v>0.457032730580816</v>
      </c>
      <c r="H1472">
        <v>246.15</v>
      </c>
      <c r="I1472">
        <v>13.412699621454333</v>
      </c>
    </row>
    <row r="1473" spans="5:9" x14ac:dyDescent="0.25">
      <c r="E1473">
        <v>1473</v>
      </c>
      <c r="F1473">
        <v>13.766792469515201</v>
      </c>
      <c r="G1473">
        <v>0.36870773333074602</v>
      </c>
      <c r="H1473">
        <v>246.15</v>
      </c>
      <c r="I1473">
        <v>13.934053079768066</v>
      </c>
    </row>
    <row r="1474" spans="5:9" x14ac:dyDescent="0.25">
      <c r="E1474">
        <v>1474</v>
      </c>
      <c r="F1474">
        <v>13.792236689593199</v>
      </c>
      <c r="G1474">
        <v>0.223816998182048</v>
      </c>
      <c r="H1474">
        <v>245.85</v>
      </c>
      <c r="I1474">
        <v>13.934053079768066</v>
      </c>
    </row>
    <row r="1475" spans="5:9" x14ac:dyDescent="0.25">
      <c r="E1475">
        <v>1475</v>
      </c>
      <c r="F1475">
        <v>13.6690370271248</v>
      </c>
      <c r="G1475">
        <v>0.198047845764247</v>
      </c>
      <c r="H1475">
        <v>245.85</v>
      </c>
      <c r="I1475">
        <v>13.412699621454333</v>
      </c>
    </row>
    <row r="1476" spans="5:9" x14ac:dyDescent="0.25">
      <c r="E1476">
        <v>1476</v>
      </c>
      <c r="F1476">
        <v>13.6295261084963</v>
      </c>
      <c r="G1476">
        <v>0.233482608586602</v>
      </c>
      <c r="H1476" t="s">
        <v>455</v>
      </c>
      <c r="I1476" t="s">
        <v>455</v>
      </c>
    </row>
    <row r="1477" spans="5:9" x14ac:dyDescent="0.25">
      <c r="E1477">
        <v>1477</v>
      </c>
      <c r="F1477">
        <v>13.6782974094906</v>
      </c>
      <c r="G1477">
        <v>0.18520720551180539</v>
      </c>
      <c r="H1477">
        <v>246.85</v>
      </c>
      <c r="I1477">
        <v>13.452522022471328</v>
      </c>
    </row>
    <row r="1478" spans="5:9" x14ac:dyDescent="0.25">
      <c r="E1478">
        <v>1478</v>
      </c>
      <c r="F1478">
        <v>13.6910224820423</v>
      </c>
      <c r="G1478">
        <v>0.52813998479331004</v>
      </c>
      <c r="H1478">
        <v>247.15</v>
      </c>
      <c r="I1478">
        <v>13.452522022471328</v>
      </c>
    </row>
    <row r="1479" spans="5:9" x14ac:dyDescent="0.25">
      <c r="E1479">
        <v>1479</v>
      </c>
      <c r="F1479">
        <v>13.6298560917622</v>
      </c>
      <c r="G1479">
        <v>0.56054516993646797</v>
      </c>
      <c r="H1479">
        <v>247.15</v>
      </c>
      <c r="I1479">
        <v>13.946851175857272</v>
      </c>
    </row>
    <row r="1480" spans="5:9" x14ac:dyDescent="0.25">
      <c r="E1480">
        <v>1480</v>
      </c>
      <c r="F1480">
        <v>13.6877295218885</v>
      </c>
      <c r="G1480">
        <v>0.22625471796701199</v>
      </c>
      <c r="H1480">
        <v>246.85</v>
      </c>
      <c r="I1480">
        <v>13.946851175857272</v>
      </c>
    </row>
    <row r="1481" spans="5:9" x14ac:dyDescent="0.25">
      <c r="E1481">
        <v>1481</v>
      </c>
      <c r="F1481">
        <v>13.7927563052547</v>
      </c>
      <c r="G1481">
        <v>0.31192084070633203</v>
      </c>
      <c r="H1481">
        <v>246.85</v>
      </c>
      <c r="I1481">
        <v>13.452522022471328</v>
      </c>
    </row>
    <row r="1482" spans="5:9" x14ac:dyDescent="0.25">
      <c r="E1482">
        <v>1482</v>
      </c>
      <c r="F1482">
        <v>13.7055294935681</v>
      </c>
      <c r="G1482">
        <v>0.17063597298814059</v>
      </c>
      <c r="H1482" t="s">
        <v>455</v>
      </c>
      <c r="I1482" t="s">
        <v>455</v>
      </c>
    </row>
    <row r="1483" spans="5:9" x14ac:dyDescent="0.25">
      <c r="E1483">
        <v>1483</v>
      </c>
      <c r="F1483">
        <v>13.740139726298199</v>
      </c>
      <c r="G1483">
        <v>0.41525481758152799</v>
      </c>
      <c r="H1483">
        <v>247.85</v>
      </c>
      <c r="I1483">
        <v>12.969966101974162</v>
      </c>
    </row>
    <row r="1484" spans="5:9" x14ac:dyDescent="0.25">
      <c r="E1484">
        <v>1484</v>
      </c>
      <c r="F1484">
        <v>13.6708337266</v>
      </c>
      <c r="G1484">
        <v>0.1640233429512368</v>
      </c>
      <c r="H1484">
        <v>248.15</v>
      </c>
      <c r="I1484">
        <v>12.969966101974162</v>
      </c>
    </row>
    <row r="1485" spans="5:9" x14ac:dyDescent="0.25">
      <c r="E1485">
        <v>1485</v>
      </c>
      <c r="F1485">
        <v>13.637993915919701</v>
      </c>
      <c r="G1485">
        <v>0.37998396604061602</v>
      </c>
      <c r="H1485">
        <v>248.15</v>
      </c>
      <c r="I1485">
        <v>14.113901745972036</v>
      </c>
    </row>
    <row r="1486" spans="5:9" x14ac:dyDescent="0.25">
      <c r="E1486">
        <v>1486</v>
      </c>
      <c r="F1486">
        <v>13.789979928888901</v>
      </c>
      <c r="G1486">
        <v>0.23477837655602601</v>
      </c>
      <c r="H1486">
        <v>247.85</v>
      </c>
      <c r="I1486">
        <v>14.113901745972036</v>
      </c>
    </row>
    <row r="1487" spans="5:9" x14ac:dyDescent="0.25">
      <c r="E1487">
        <v>1487</v>
      </c>
      <c r="F1487">
        <v>13.834157985367</v>
      </c>
      <c r="G1487">
        <v>6.9130857331317797E-2</v>
      </c>
      <c r="H1487">
        <v>247.85</v>
      </c>
      <c r="I1487">
        <v>12.969966101974162</v>
      </c>
    </row>
    <row r="1488" spans="5:9" x14ac:dyDescent="0.25">
      <c r="E1488">
        <v>1488</v>
      </c>
      <c r="F1488">
        <v>13.8111730237147</v>
      </c>
      <c r="G1488">
        <v>0.26736428208261198</v>
      </c>
      <c r="H1488" t="s">
        <v>455</v>
      </c>
      <c r="I1488" t="s">
        <v>455</v>
      </c>
    </row>
    <row r="1489" spans="5:9" x14ac:dyDescent="0.25">
      <c r="E1489">
        <v>1489</v>
      </c>
      <c r="F1489">
        <v>13.8094876411367</v>
      </c>
      <c r="G1489">
        <v>0.34913511327982999</v>
      </c>
      <c r="H1489">
        <v>248.85</v>
      </c>
      <c r="I1489">
        <v>13.536311367979943</v>
      </c>
    </row>
    <row r="1490" spans="5:9" x14ac:dyDescent="0.25">
      <c r="E1490">
        <v>1490</v>
      </c>
      <c r="F1490">
        <v>13.7648202933924</v>
      </c>
      <c r="G1490">
        <v>7.4361356579536006E-2</v>
      </c>
      <c r="H1490">
        <v>249.15</v>
      </c>
      <c r="I1490">
        <v>13.536311367979943</v>
      </c>
    </row>
    <row r="1491" spans="5:9" x14ac:dyDescent="0.25">
      <c r="E1491">
        <v>1491</v>
      </c>
      <c r="F1491">
        <v>13.852678859255899</v>
      </c>
      <c r="G1491">
        <v>7.53194457313838E-2</v>
      </c>
      <c r="H1491">
        <v>249.15</v>
      </c>
      <c r="I1491">
        <v>13.708922827724658</v>
      </c>
    </row>
    <row r="1492" spans="5:9" x14ac:dyDescent="0.25">
      <c r="E1492">
        <v>1492</v>
      </c>
      <c r="F1492">
        <v>13.7994437322359</v>
      </c>
      <c r="G1492">
        <v>0.22465593057524</v>
      </c>
      <c r="H1492">
        <v>248.85</v>
      </c>
      <c r="I1492">
        <v>13.708922827724658</v>
      </c>
    </row>
    <row r="1493" spans="5:9" x14ac:dyDescent="0.25">
      <c r="E1493">
        <v>1493</v>
      </c>
      <c r="F1493">
        <v>13.8649908739298</v>
      </c>
      <c r="G1493">
        <v>0.25816704848042799</v>
      </c>
      <c r="H1493">
        <v>248.85</v>
      </c>
      <c r="I1493">
        <v>13.536311367979943</v>
      </c>
    </row>
    <row r="1494" spans="5:9" x14ac:dyDescent="0.25">
      <c r="E1494">
        <v>1494</v>
      </c>
      <c r="F1494">
        <v>13.8766915876858</v>
      </c>
      <c r="G1494">
        <v>0.146949218775482</v>
      </c>
      <c r="H1494" t="s">
        <v>455</v>
      </c>
      <c r="I1494" t="s">
        <v>455</v>
      </c>
    </row>
    <row r="1495" spans="5:9" x14ac:dyDescent="0.25">
      <c r="E1495">
        <v>1495</v>
      </c>
      <c r="F1495">
        <v>13.8175466186556</v>
      </c>
      <c r="G1495">
        <v>9.9040150591294604E-2</v>
      </c>
      <c r="H1495">
        <v>249.85</v>
      </c>
      <c r="I1495">
        <v>13.491192704551453</v>
      </c>
    </row>
    <row r="1496" spans="5:9" x14ac:dyDescent="0.25">
      <c r="E1496">
        <v>1496</v>
      </c>
      <c r="F1496">
        <v>13.815922489740901</v>
      </c>
      <c r="G1496">
        <v>0.19369493747128841</v>
      </c>
      <c r="H1496">
        <v>250.15</v>
      </c>
      <c r="I1496">
        <v>13.491192704551453</v>
      </c>
    </row>
    <row r="1497" spans="5:9" x14ac:dyDescent="0.25">
      <c r="E1497">
        <v>1497</v>
      </c>
      <c r="F1497">
        <v>13.8416627775765</v>
      </c>
      <c r="G1497">
        <v>9.0679239252054802E-2</v>
      </c>
      <c r="H1497">
        <v>250.15</v>
      </c>
      <c r="I1497">
        <v>13.752146544263345</v>
      </c>
    </row>
    <row r="1498" spans="5:9" x14ac:dyDescent="0.25">
      <c r="E1498">
        <v>1498</v>
      </c>
      <c r="F1498">
        <v>13.702843998288699</v>
      </c>
      <c r="G1498">
        <v>0.22903047425016601</v>
      </c>
      <c r="H1498">
        <v>249.85</v>
      </c>
      <c r="I1498">
        <v>13.752146544263345</v>
      </c>
    </row>
    <row r="1499" spans="5:9" x14ac:dyDescent="0.25">
      <c r="E1499">
        <v>1499</v>
      </c>
      <c r="F1499">
        <v>13.754890477514101</v>
      </c>
      <c r="G1499">
        <v>0.17272719308121179</v>
      </c>
      <c r="H1499">
        <v>249.85</v>
      </c>
      <c r="I1499">
        <v>13.491192704551453</v>
      </c>
    </row>
    <row r="1500" spans="5:9" x14ac:dyDescent="0.25">
      <c r="E1500">
        <v>1500</v>
      </c>
      <c r="F1500">
        <v>13.6238964333686</v>
      </c>
      <c r="G1500">
        <v>0.1392209421559954</v>
      </c>
      <c r="H1500" t="s">
        <v>455</v>
      </c>
      <c r="I1500" t="s">
        <v>455</v>
      </c>
    </row>
    <row r="1501" spans="5:9" x14ac:dyDescent="0.25">
      <c r="E1501">
        <v>1501</v>
      </c>
      <c r="F1501">
        <v>13.6757636786137</v>
      </c>
      <c r="G1501">
        <v>0.1722595120311782</v>
      </c>
      <c r="H1501">
        <v>250.85</v>
      </c>
      <c r="I1501">
        <v>13.35781754568238</v>
      </c>
    </row>
    <row r="1502" spans="5:9" x14ac:dyDescent="0.25">
      <c r="E1502">
        <v>1502</v>
      </c>
      <c r="F1502">
        <v>13.7432812562527</v>
      </c>
      <c r="G1502">
        <v>0.1509669615571986</v>
      </c>
      <c r="H1502">
        <v>251.15</v>
      </c>
      <c r="I1502">
        <v>13.35781754568238</v>
      </c>
    </row>
    <row r="1503" spans="5:9" x14ac:dyDescent="0.25">
      <c r="E1503">
        <v>1503</v>
      </c>
      <c r="F1503">
        <v>13.7324807811288</v>
      </c>
      <c r="G1503">
        <v>0.38873470094716001</v>
      </c>
      <c r="H1503">
        <v>251.15</v>
      </c>
      <c r="I1503">
        <v>13.946979794520821</v>
      </c>
    </row>
    <row r="1504" spans="5:9" x14ac:dyDescent="0.25">
      <c r="E1504">
        <v>1504</v>
      </c>
      <c r="F1504">
        <v>13.6344855117104</v>
      </c>
      <c r="G1504">
        <v>0.26197493965294399</v>
      </c>
      <c r="H1504">
        <v>250.85</v>
      </c>
      <c r="I1504">
        <v>13.946979794520821</v>
      </c>
    </row>
    <row r="1505" spans="5:9" x14ac:dyDescent="0.25">
      <c r="E1505">
        <v>1505</v>
      </c>
      <c r="F1505">
        <v>13.6813974604627</v>
      </c>
      <c r="G1505">
        <v>0.25633738665030398</v>
      </c>
      <c r="H1505">
        <v>250.85</v>
      </c>
      <c r="I1505">
        <v>13.35781754568238</v>
      </c>
    </row>
    <row r="1506" spans="5:9" x14ac:dyDescent="0.25">
      <c r="E1506">
        <v>1506</v>
      </c>
      <c r="F1506">
        <v>13.6836713703921</v>
      </c>
      <c r="G1506">
        <v>0.32719345513065401</v>
      </c>
      <c r="H1506" t="s">
        <v>455</v>
      </c>
      <c r="I1506" t="s">
        <v>455</v>
      </c>
    </row>
    <row r="1507" spans="5:9" x14ac:dyDescent="0.25">
      <c r="E1507">
        <v>1507</v>
      </c>
      <c r="F1507">
        <v>13.637834493552599</v>
      </c>
      <c r="G1507">
        <v>0.13566028143176939</v>
      </c>
      <c r="H1507">
        <v>251.85</v>
      </c>
      <c r="I1507">
        <v>13.397293687122565</v>
      </c>
    </row>
    <row r="1508" spans="5:9" x14ac:dyDescent="0.25">
      <c r="E1508">
        <v>1508</v>
      </c>
      <c r="F1508">
        <v>13.6530367436243</v>
      </c>
      <c r="G1508">
        <v>0.16367024435608141</v>
      </c>
      <c r="H1508">
        <v>252.15</v>
      </c>
      <c r="I1508">
        <v>13.397293687122565</v>
      </c>
    </row>
    <row r="1509" spans="5:9" x14ac:dyDescent="0.25">
      <c r="E1509">
        <v>1509</v>
      </c>
      <c r="F1509">
        <v>13.661926559283501</v>
      </c>
      <c r="G1509">
        <v>0.1141553712088476</v>
      </c>
      <c r="H1509">
        <v>252.15</v>
      </c>
      <c r="I1509">
        <v>13.885638325333035</v>
      </c>
    </row>
    <row r="1510" spans="5:9" x14ac:dyDescent="0.25">
      <c r="E1510">
        <v>1510</v>
      </c>
      <c r="F1510">
        <v>13.720340233661499</v>
      </c>
      <c r="G1510">
        <v>0.32408821720796799</v>
      </c>
      <c r="H1510">
        <v>251.85</v>
      </c>
      <c r="I1510">
        <v>13.885638325333035</v>
      </c>
    </row>
    <row r="1511" spans="5:9" x14ac:dyDescent="0.25">
      <c r="E1511">
        <v>1511</v>
      </c>
      <c r="F1511">
        <v>13.726411660711101</v>
      </c>
      <c r="G1511">
        <v>0.35657110722461799</v>
      </c>
      <c r="H1511">
        <v>251.85</v>
      </c>
      <c r="I1511">
        <v>13.397293687122565</v>
      </c>
    </row>
    <row r="1512" spans="5:9" x14ac:dyDescent="0.25">
      <c r="E1512">
        <v>1512</v>
      </c>
      <c r="F1512">
        <v>13.7592908198119</v>
      </c>
      <c r="G1512">
        <v>0.1633548711369672</v>
      </c>
      <c r="H1512" t="s">
        <v>455</v>
      </c>
      <c r="I1512" t="s">
        <v>455</v>
      </c>
    </row>
    <row r="1513" spans="5:9" x14ac:dyDescent="0.25">
      <c r="E1513">
        <v>1513</v>
      </c>
      <c r="F1513">
        <v>13.669805411310801</v>
      </c>
      <c r="G1513">
        <v>0.19586506609094539</v>
      </c>
      <c r="H1513">
        <v>252.85</v>
      </c>
      <c r="I1513">
        <v>13.316124736797052</v>
      </c>
    </row>
    <row r="1514" spans="5:9" x14ac:dyDescent="0.25">
      <c r="E1514">
        <v>1514</v>
      </c>
      <c r="F1514">
        <v>13.6382866504311</v>
      </c>
      <c r="G1514">
        <v>0.15231787392424381</v>
      </c>
      <c r="H1514">
        <v>253.15</v>
      </c>
      <c r="I1514">
        <v>13.316124736797052</v>
      </c>
    </row>
    <row r="1515" spans="5:9" x14ac:dyDescent="0.25">
      <c r="E1515">
        <v>1515</v>
      </c>
      <c r="F1515">
        <v>13.713749324652699</v>
      </c>
      <c r="G1515">
        <v>0.30700523082667602</v>
      </c>
      <c r="H1515">
        <v>253.15</v>
      </c>
      <c r="I1515">
        <v>14.069825122565147</v>
      </c>
    </row>
    <row r="1516" spans="5:9" x14ac:dyDescent="0.25">
      <c r="E1516">
        <v>1516</v>
      </c>
      <c r="F1516">
        <v>13.7425222839695</v>
      </c>
      <c r="G1516">
        <v>0.16356339631301159</v>
      </c>
      <c r="H1516">
        <v>252.85</v>
      </c>
      <c r="I1516">
        <v>14.069825122565147</v>
      </c>
    </row>
    <row r="1517" spans="5:9" x14ac:dyDescent="0.25">
      <c r="E1517">
        <v>1517</v>
      </c>
      <c r="F1517">
        <v>13.6763138353912</v>
      </c>
      <c r="G1517">
        <v>0.1405298778190954</v>
      </c>
      <c r="H1517">
        <v>252.85</v>
      </c>
      <c r="I1517">
        <v>13.316124736797052</v>
      </c>
    </row>
    <row r="1518" spans="5:9" x14ac:dyDescent="0.25">
      <c r="E1518">
        <v>1518</v>
      </c>
      <c r="F1518">
        <v>13.735530988208501</v>
      </c>
      <c r="G1518">
        <v>0.28473394031118998</v>
      </c>
      <c r="H1518" t="s">
        <v>455</v>
      </c>
      <c r="I1518" t="s">
        <v>455</v>
      </c>
    </row>
    <row r="1519" spans="5:9" x14ac:dyDescent="0.25">
      <c r="E1519">
        <v>1519</v>
      </c>
      <c r="F1519">
        <v>13.6016577347173</v>
      </c>
      <c r="G1519">
        <v>0.29047367428453402</v>
      </c>
      <c r="H1519">
        <v>253.85</v>
      </c>
      <c r="I1519">
        <v>13.303786478675626</v>
      </c>
    </row>
    <row r="1520" spans="5:9" x14ac:dyDescent="0.25">
      <c r="E1520">
        <v>1520</v>
      </c>
      <c r="F1520">
        <v>13.6267951995939</v>
      </c>
      <c r="G1520">
        <v>0.15797737540438259</v>
      </c>
      <c r="H1520">
        <v>254.15</v>
      </c>
      <c r="I1520">
        <v>13.303786478675626</v>
      </c>
    </row>
    <row r="1521" spans="5:9" x14ac:dyDescent="0.25">
      <c r="E1521">
        <v>1521</v>
      </c>
      <c r="F1521">
        <v>13.6138834389034</v>
      </c>
      <c r="G1521">
        <v>0.12310269842889281</v>
      </c>
      <c r="H1521">
        <v>254.15</v>
      </c>
      <c r="I1521">
        <v>14.028800798696174</v>
      </c>
    </row>
    <row r="1522" spans="5:9" x14ac:dyDescent="0.25">
      <c r="E1522">
        <v>1522</v>
      </c>
      <c r="F1522">
        <v>13.608993553530199</v>
      </c>
      <c r="G1522">
        <v>0.10412077723857539</v>
      </c>
      <c r="H1522">
        <v>253.85</v>
      </c>
      <c r="I1522">
        <v>14.028800798696174</v>
      </c>
    </row>
    <row r="1523" spans="5:9" x14ac:dyDescent="0.25">
      <c r="E1523">
        <v>1523</v>
      </c>
      <c r="F1523">
        <v>13.591605563780799</v>
      </c>
      <c r="G1523">
        <v>7.9454547340564396E-2</v>
      </c>
      <c r="H1523">
        <v>253.85</v>
      </c>
      <c r="I1523">
        <v>13.303786478675626</v>
      </c>
    </row>
    <row r="1524" spans="5:9" x14ac:dyDescent="0.25">
      <c r="E1524">
        <v>1524</v>
      </c>
      <c r="F1524">
        <v>13.6305573083461</v>
      </c>
      <c r="G1524">
        <v>0.10844309921842139</v>
      </c>
      <c r="H1524" t="s">
        <v>455</v>
      </c>
      <c r="I1524" t="s">
        <v>455</v>
      </c>
    </row>
    <row r="1525" spans="5:9" x14ac:dyDescent="0.25">
      <c r="E1525">
        <v>1525</v>
      </c>
      <c r="F1525">
        <v>13.648985494381099</v>
      </c>
      <c r="G1525">
        <v>0.1223300645704592</v>
      </c>
      <c r="H1525">
        <v>254.85</v>
      </c>
      <c r="I1525">
        <v>13.211147772926962</v>
      </c>
    </row>
    <row r="1526" spans="5:9" x14ac:dyDescent="0.25">
      <c r="E1526">
        <v>1526</v>
      </c>
      <c r="F1526">
        <v>13.612606893060599</v>
      </c>
      <c r="G1526">
        <v>8.6400835301499598E-2</v>
      </c>
      <c r="H1526">
        <v>255.15</v>
      </c>
      <c r="I1526">
        <v>13.211147772926962</v>
      </c>
    </row>
    <row r="1527" spans="5:9" x14ac:dyDescent="0.25">
      <c r="E1527">
        <v>1527</v>
      </c>
      <c r="F1527">
        <v>13.596122201102</v>
      </c>
      <c r="G1527">
        <v>0.10776168361589721</v>
      </c>
      <c r="H1527">
        <v>255.15</v>
      </c>
      <c r="I1527">
        <v>14.29429948311684</v>
      </c>
    </row>
    <row r="1528" spans="5:9" x14ac:dyDescent="0.25">
      <c r="E1528">
        <v>1528</v>
      </c>
      <c r="F1528">
        <v>13.5888865176534</v>
      </c>
      <c r="G1528">
        <v>0.26120935360592401</v>
      </c>
      <c r="H1528">
        <v>254.85</v>
      </c>
      <c r="I1528">
        <v>14.29429948311684</v>
      </c>
    </row>
    <row r="1529" spans="5:9" x14ac:dyDescent="0.25">
      <c r="E1529">
        <v>1529</v>
      </c>
      <c r="F1529">
        <v>13.5698363994663</v>
      </c>
      <c r="G1529">
        <v>0.15372374711472461</v>
      </c>
      <c r="H1529">
        <v>254.85</v>
      </c>
      <c r="I1529">
        <v>13.211147772926962</v>
      </c>
    </row>
    <row r="1530" spans="5:9" x14ac:dyDescent="0.25">
      <c r="E1530">
        <v>1530</v>
      </c>
      <c r="F1530">
        <v>13.620570747529801</v>
      </c>
      <c r="G1530">
        <v>0.11207893219199359</v>
      </c>
      <c r="H1530" t="s">
        <v>455</v>
      </c>
      <c r="I1530" t="s">
        <v>455</v>
      </c>
    </row>
    <row r="1531" spans="5:9" x14ac:dyDescent="0.25">
      <c r="E1531">
        <v>1531</v>
      </c>
      <c r="F1531">
        <v>13.572095367813199</v>
      </c>
      <c r="G1531">
        <v>0.18219418562896619</v>
      </c>
      <c r="H1531">
        <v>255.85</v>
      </c>
      <c r="I1531">
        <v>13.399141530656303</v>
      </c>
    </row>
    <row r="1532" spans="5:9" x14ac:dyDescent="0.25">
      <c r="E1532">
        <v>1532</v>
      </c>
      <c r="F1532">
        <v>13.5520953873596</v>
      </c>
      <c r="G1532">
        <v>0.1198241274101096</v>
      </c>
      <c r="H1532">
        <v>256.14999999999998</v>
      </c>
      <c r="I1532">
        <v>13.399141530656303</v>
      </c>
    </row>
    <row r="1533" spans="5:9" x14ac:dyDescent="0.25">
      <c r="E1533">
        <v>1533</v>
      </c>
      <c r="F1533">
        <v>13.591678330954499</v>
      </c>
      <c r="G1533">
        <v>0.1437664941559294</v>
      </c>
      <c r="H1533">
        <v>256.14999999999998</v>
      </c>
      <c r="I1533">
        <v>13.970204960559096</v>
      </c>
    </row>
    <row r="1534" spans="5:9" x14ac:dyDescent="0.25">
      <c r="E1534">
        <v>1534</v>
      </c>
      <c r="F1534">
        <v>13.5432703728276</v>
      </c>
      <c r="G1534">
        <v>0.1080801007996238</v>
      </c>
      <c r="H1534">
        <v>255.85</v>
      </c>
      <c r="I1534">
        <v>13.970204960559096</v>
      </c>
    </row>
    <row r="1535" spans="5:9" x14ac:dyDescent="0.25">
      <c r="E1535">
        <v>1535</v>
      </c>
      <c r="F1535">
        <v>13.5527013610852</v>
      </c>
      <c r="G1535">
        <v>8.7524155572670195E-2</v>
      </c>
      <c r="H1535">
        <v>255.85</v>
      </c>
      <c r="I1535">
        <v>13.399141530656303</v>
      </c>
    </row>
    <row r="1536" spans="5:9" x14ac:dyDescent="0.25">
      <c r="E1536">
        <v>1536</v>
      </c>
      <c r="F1536">
        <v>13.5574674882461</v>
      </c>
      <c r="G1536">
        <v>8.1036328634376403E-2</v>
      </c>
      <c r="H1536" t="s">
        <v>455</v>
      </c>
      <c r="I1536" t="s">
        <v>455</v>
      </c>
    </row>
    <row r="1537" spans="5:9" x14ac:dyDescent="0.25">
      <c r="E1537">
        <v>1537</v>
      </c>
      <c r="F1537">
        <v>13.575235814415899</v>
      </c>
      <c r="G1537">
        <v>0.1456504672187536</v>
      </c>
      <c r="H1537">
        <v>256.85000000000002</v>
      </c>
      <c r="I1537">
        <v>13.188739410588708</v>
      </c>
    </row>
    <row r="1538" spans="5:9" x14ac:dyDescent="0.25">
      <c r="E1538">
        <v>1538</v>
      </c>
      <c r="F1538">
        <v>13.648371994938699</v>
      </c>
      <c r="G1538">
        <v>0.16955663878533961</v>
      </c>
      <c r="H1538">
        <v>257.14999999999998</v>
      </c>
      <c r="I1538">
        <v>13.188739410588708</v>
      </c>
    </row>
    <row r="1539" spans="5:9" x14ac:dyDescent="0.25">
      <c r="E1539">
        <v>1539</v>
      </c>
      <c r="F1539">
        <v>13.580412047198701</v>
      </c>
      <c r="G1539">
        <v>8.7297226789347204E-2</v>
      </c>
      <c r="H1539">
        <v>257.14999999999998</v>
      </c>
      <c r="I1539">
        <v>13.924713278784493</v>
      </c>
    </row>
    <row r="1540" spans="5:9" x14ac:dyDescent="0.25">
      <c r="E1540">
        <v>1540</v>
      </c>
      <c r="F1540">
        <v>13.587722794563099</v>
      </c>
      <c r="G1540">
        <v>9.9538238605778998E-2</v>
      </c>
      <c r="H1540">
        <v>256.85000000000002</v>
      </c>
      <c r="I1540">
        <v>13.924713278784493</v>
      </c>
    </row>
    <row r="1541" spans="5:9" x14ac:dyDescent="0.25">
      <c r="E1541">
        <v>1541</v>
      </c>
      <c r="F1541">
        <v>13.577990786614</v>
      </c>
      <c r="G1541">
        <v>0.13542265604975939</v>
      </c>
      <c r="H1541">
        <v>256.85000000000002</v>
      </c>
      <c r="I1541">
        <v>13.188739410588708</v>
      </c>
    </row>
    <row r="1542" spans="5:9" x14ac:dyDescent="0.25">
      <c r="E1542">
        <v>1542</v>
      </c>
      <c r="F1542">
        <v>13.5597090049481</v>
      </c>
      <c r="G1542">
        <v>8.6009144100937601E-2</v>
      </c>
      <c r="H1542" t="s">
        <v>455</v>
      </c>
      <c r="I1542" t="s">
        <v>455</v>
      </c>
    </row>
    <row r="1543" spans="5:9" x14ac:dyDescent="0.25">
      <c r="E1543">
        <v>1543</v>
      </c>
      <c r="F1543">
        <v>13.6373691707261</v>
      </c>
      <c r="G1543">
        <v>0.1097648693299924</v>
      </c>
      <c r="H1543">
        <v>257.85000000000002</v>
      </c>
      <c r="I1543">
        <v>13.34577612550326</v>
      </c>
    </row>
    <row r="1544" spans="5:9" x14ac:dyDescent="0.25">
      <c r="E1544">
        <v>1544</v>
      </c>
      <c r="F1544">
        <v>13.636645148501399</v>
      </c>
      <c r="G1544">
        <v>0.15080317219235781</v>
      </c>
      <c r="H1544">
        <v>258.14999999999998</v>
      </c>
      <c r="I1544">
        <v>13.34577612550326</v>
      </c>
    </row>
    <row r="1545" spans="5:9" x14ac:dyDescent="0.25">
      <c r="E1545">
        <v>1545</v>
      </c>
      <c r="F1545">
        <v>13.6408578079179</v>
      </c>
      <c r="G1545">
        <v>0.44364654970307799</v>
      </c>
      <c r="H1545">
        <v>258.14999999999998</v>
      </c>
      <c r="I1545">
        <v>13.810996599102541</v>
      </c>
    </row>
    <row r="1546" spans="5:9" x14ac:dyDescent="0.25">
      <c r="E1546">
        <v>1546</v>
      </c>
      <c r="F1546">
        <v>13.6140548962845</v>
      </c>
      <c r="G1546">
        <v>0.1089606515948536</v>
      </c>
      <c r="H1546">
        <v>257.85000000000002</v>
      </c>
      <c r="I1546">
        <v>13.810996599102541</v>
      </c>
    </row>
    <row r="1547" spans="5:9" x14ac:dyDescent="0.25">
      <c r="E1547">
        <v>1547</v>
      </c>
      <c r="F1547">
        <v>13.616136561259101</v>
      </c>
      <c r="G1547">
        <v>0.36747199813259401</v>
      </c>
      <c r="H1547">
        <v>257.85000000000002</v>
      </c>
      <c r="I1547">
        <v>13.34577612550326</v>
      </c>
    </row>
    <row r="1548" spans="5:9" x14ac:dyDescent="0.25">
      <c r="E1548">
        <v>1548</v>
      </c>
      <c r="F1548">
        <v>13.512795123244199</v>
      </c>
      <c r="G1548">
        <v>6.54768938575198E-2</v>
      </c>
      <c r="H1548" t="s">
        <v>455</v>
      </c>
      <c r="I1548" t="s">
        <v>455</v>
      </c>
    </row>
    <row r="1549" spans="5:9" x14ac:dyDescent="0.25">
      <c r="E1549">
        <v>1549</v>
      </c>
      <c r="F1549">
        <v>13.6112907989343</v>
      </c>
      <c r="G1549">
        <v>9.0549553938157404E-2</v>
      </c>
      <c r="H1549">
        <v>258.85000000000002</v>
      </c>
      <c r="I1549">
        <v>13.347041633540817</v>
      </c>
    </row>
    <row r="1550" spans="5:9" x14ac:dyDescent="0.25">
      <c r="E1550">
        <v>1550</v>
      </c>
      <c r="F1550">
        <v>13.5705126564515</v>
      </c>
      <c r="G1550">
        <v>8.1006073695140193E-2</v>
      </c>
      <c r="H1550">
        <v>259.14999999999998</v>
      </c>
      <c r="I1550">
        <v>13.347041633540817</v>
      </c>
    </row>
    <row r="1551" spans="5:9" x14ac:dyDescent="0.25">
      <c r="E1551">
        <v>1551</v>
      </c>
      <c r="F1551">
        <v>13.640732235963601</v>
      </c>
      <c r="G1551">
        <v>0.12375093919817701</v>
      </c>
      <c r="H1551">
        <v>259.14999999999998</v>
      </c>
      <c r="I1551">
        <v>14.120633100655782</v>
      </c>
    </row>
    <row r="1552" spans="5:9" x14ac:dyDescent="0.25">
      <c r="E1552">
        <v>1552</v>
      </c>
      <c r="F1552">
        <v>13.6190538412158</v>
      </c>
      <c r="G1552">
        <v>0.101739402501292</v>
      </c>
      <c r="H1552">
        <v>258.85000000000002</v>
      </c>
      <c r="I1552">
        <v>14.120633100655782</v>
      </c>
    </row>
    <row r="1553" spans="5:9" x14ac:dyDescent="0.25">
      <c r="E1553">
        <v>1553</v>
      </c>
      <c r="F1553">
        <v>13.611170110943601</v>
      </c>
      <c r="G1553">
        <v>0.140344654961474</v>
      </c>
      <c r="H1553">
        <v>258.85000000000002</v>
      </c>
      <c r="I1553">
        <v>13.347041633540817</v>
      </c>
    </row>
    <row r="1554" spans="5:9" x14ac:dyDescent="0.25">
      <c r="E1554">
        <v>1554</v>
      </c>
      <c r="F1554">
        <v>13.7349927580439</v>
      </c>
      <c r="G1554">
        <v>0.17410077416623621</v>
      </c>
      <c r="H1554" t="s">
        <v>455</v>
      </c>
      <c r="I1554" t="s">
        <v>455</v>
      </c>
    </row>
    <row r="1555" spans="5:9" x14ac:dyDescent="0.25">
      <c r="E1555">
        <v>1555</v>
      </c>
      <c r="F1555">
        <v>13.6564913282871</v>
      </c>
      <c r="G1555">
        <v>9.8991605937566396E-2</v>
      </c>
      <c r="H1555">
        <v>259.85000000000002</v>
      </c>
      <c r="I1555">
        <v>13.316273510864953</v>
      </c>
    </row>
    <row r="1556" spans="5:9" x14ac:dyDescent="0.25">
      <c r="E1556">
        <v>1556</v>
      </c>
      <c r="F1556">
        <v>13.561603004653801</v>
      </c>
      <c r="G1556">
        <v>8.8956881792529599E-2</v>
      </c>
      <c r="H1556">
        <v>260.14999999999998</v>
      </c>
      <c r="I1556">
        <v>13.316273510864953</v>
      </c>
    </row>
    <row r="1557" spans="5:9" x14ac:dyDescent="0.25">
      <c r="E1557">
        <v>1557</v>
      </c>
      <c r="F1557">
        <v>13.6192729340517</v>
      </c>
      <c r="G1557">
        <v>9.1684614493248995E-2</v>
      </c>
      <c r="H1557">
        <v>260.14999999999998</v>
      </c>
      <c r="I1557">
        <v>13.960754562644649</v>
      </c>
    </row>
    <row r="1558" spans="5:9" x14ac:dyDescent="0.25">
      <c r="E1558">
        <v>1558</v>
      </c>
      <c r="F1558">
        <v>13.600443031510601</v>
      </c>
      <c r="G1558">
        <v>7.8827997745019807E-2</v>
      </c>
      <c r="H1558">
        <v>259.85000000000002</v>
      </c>
      <c r="I1558">
        <v>13.960754562644649</v>
      </c>
    </row>
    <row r="1559" spans="5:9" x14ac:dyDescent="0.25">
      <c r="E1559">
        <v>1559</v>
      </c>
      <c r="F1559">
        <v>13.626557307007101</v>
      </c>
      <c r="G1559">
        <v>0.24302199221326601</v>
      </c>
      <c r="H1559">
        <v>259.85000000000002</v>
      </c>
      <c r="I1559">
        <v>13.316273510864953</v>
      </c>
    </row>
    <row r="1560" spans="5:9" x14ac:dyDescent="0.25">
      <c r="E1560">
        <v>1560</v>
      </c>
      <c r="F1560">
        <v>13.630943117789499</v>
      </c>
      <c r="G1560">
        <v>7.7651149696711205E-2</v>
      </c>
      <c r="H1560" t="s">
        <v>455</v>
      </c>
      <c r="I1560" t="s">
        <v>455</v>
      </c>
    </row>
    <row r="1561" spans="5:9" x14ac:dyDescent="0.25">
      <c r="E1561">
        <v>1561</v>
      </c>
      <c r="F1561">
        <v>13.672567670068601</v>
      </c>
      <c r="G1561">
        <v>0.19662666648101279</v>
      </c>
      <c r="H1561">
        <v>260.85000000000002</v>
      </c>
      <c r="I1561">
        <v>13.464408390270082</v>
      </c>
    </row>
    <row r="1562" spans="5:9" x14ac:dyDescent="0.25">
      <c r="E1562">
        <v>1562</v>
      </c>
      <c r="F1562">
        <v>13.7312282343141</v>
      </c>
      <c r="G1562">
        <v>0.1207154078184766</v>
      </c>
      <c r="H1562">
        <v>261.14999999999998</v>
      </c>
      <c r="I1562">
        <v>13.464408390270082</v>
      </c>
    </row>
    <row r="1563" spans="5:9" x14ac:dyDescent="0.25">
      <c r="E1563">
        <v>1563</v>
      </c>
      <c r="F1563">
        <v>13.6997502169006</v>
      </c>
      <c r="G1563">
        <v>0.118746401943541</v>
      </c>
      <c r="H1563">
        <v>261.14999999999998</v>
      </c>
      <c r="I1563">
        <v>14.015448537015319</v>
      </c>
    </row>
    <row r="1564" spans="5:9" x14ac:dyDescent="0.25">
      <c r="E1564">
        <v>1564</v>
      </c>
      <c r="F1564">
        <v>13.720264034907499</v>
      </c>
      <c r="G1564">
        <v>8.5908402779849999E-2</v>
      </c>
      <c r="H1564">
        <v>260.85000000000002</v>
      </c>
      <c r="I1564">
        <v>14.015448537015319</v>
      </c>
    </row>
    <row r="1565" spans="5:9" x14ac:dyDescent="0.25">
      <c r="E1565">
        <v>1565</v>
      </c>
      <c r="F1565">
        <v>13.6203656503169</v>
      </c>
      <c r="G1565">
        <v>0.241275664927704</v>
      </c>
      <c r="H1565">
        <v>260.85000000000002</v>
      </c>
      <c r="I1565">
        <v>13.464408390270082</v>
      </c>
    </row>
    <row r="1566" spans="5:9" x14ac:dyDescent="0.25">
      <c r="E1566">
        <v>1566</v>
      </c>
      <c r="F1566">
        <v>13.6567613675251</v>
      </c>
      <c r="G1566">
        <v>0.1076460643041018</v>
      </c>
      <c r="H1566" t="s">
        <v>455</v>
      </c>
      <c r="I1566" t="s">
        <v>455</v>
      </c>
    </row>
    <row r="1567" spans="5:9" x14ac:dyDescent="0.25">
      <c r="E1567">
        <v>1567</v>
      </c>
      <c r="F1567">
        <v>13.722798095877</v>
      </c>
      <c r="G1567">
        <v>8.22474111151274E-2</v>
      </c>
      <c r="H1567">
        <v>261.85000000000002</v>
      </c>
      <c r="I1567">
        <v>13.418886795070852</v>
      </c>
    </row>
    <row r="1568" spans="5:9" x14ac:dyDescent="0.25">
      <c r="E1568">
        <v>1568</v>
      </c>
      <c r="F1568">
        <v>13.669765622060201</v>
      </c>
      <c r="G1568">
        <v>0.53643923160983198</v>
      </c>
      <c r="H1568">
        <v>262.14999999999998</v>
      </c>
      <c r="I1568">
        <v>13.418886795070852</v>
      </c>
    </row>
    <row r="1569" spans="5:9" x14ac:dyDescent="0.25">
      <c r="E1569">
        <v>1569</v>
      </c>
      <c r="F1569">
        <v>13.618760571807</v>
      </c>
      <c r="G1569">
        <v>0.42285282831934401</v>
      </c>
      <c r="H1569">
        <v>262.14999999999998</v>
      </c>
      <c r="I1569">
        <v>13.879757511272549</v>
      </c>
    </row>
    <row r="1570" spans="5:9" x14ac:dyDescent="0.25">
      <c r="E1570">
        <v>1570</v>
      </c>
      <c r="F1570">
        <v>13.819629880668099</v>
      </c>
      <c r="G1570">
        <v>0.39717787447707997</v>
      </c>
      <c r="H1570">
        <v>261.85000000000002</v>
      </c>
      <c r="I1570">
        <v>13.879757511272549</v>
      </c>
    </row>
    <row r="1571" spans="5:9" x14ac:dyDescent="0.25">
      <c r="E1571">
        <v>1571</v>
      </c>
      <c r="F1571">
        <v>13.7489022117534</v>
      </c>
      <c r="G1571">
        <v>0.36011223700475797</v>
      </c>
      <c r="H1571">
        <v>261.85000000000002</v>
      </c>
      <c r="I1571">
        <v>13.418886795070852</v>
      </c>
    </row>
    <row r="1572" spans="5:9" x14ac:dyDescent="0.25">
      <c r="E1572">
        <v>1572</v>
      </c>
      <c r="F1572">
        <v>13.723954847258801</v>
      </c>
      <c r="G1572">
        <v>0.36350022282257199</v>
      </c>
      <c r="H1572" t="s">
        <v>455</v>
      </c>
      <c r="I1572" t="s">
        <v>455</v>
      </c>
    </row>
    <row r="1573" spans="5:9" x14ac:dyDescent="0.25">
      <c r="E1573">
        <v>1573</v>
      </c>
      <c r="F1573">
        <v>13.7713656573211</v>
      </c>
      <c r="G1573">
        <v>0.23662741358025</v>
      </c>
      <c r="H1573">
        <v>262.85000000000002</v>
      </c>
      <c r="I1573">
        <v>13.363847591918477</v>
      </c>
    </row>
    <row r="1574" spans="5:9" x14ac:dyDescent="0.25">
      <c r="E1574">
        <v>1574</v>
      </c>
      <c r="F1574">
        <v>13.7935720064031</v>
      </c>
      <c r="G1574">
        <v>0.43110229104949799</v>
      </c>
      <c r="H1574">
        <v>263.14999999999998</v>
      </c>
      <c r="I1574">
        <v>13.363847591918477</v>
      </c>
    </row>
    <row r="1575" spans="5:9" x14ac:dyDescent="0.25">
      <c r="E1575">
        <v>1575</v>
      </c>
      <c r="F1575">
        <v>13.9101009283441</v>
      </c>
      <c r="G1575">
        <v>0.49230259132526399</v>
      </c>
      <c r="H1575">
        <v>263.14999999999998</v>
      </c>
      <c r="I1575">
        <v>13.869228749717523</v>
      </c>
    </row>
    <row r="1576" spans="5:9" x14ac:dyDescent="0.25">
      <c r="E1576">
        <v>1576</v>
      </c>
      <c r="F1576">
        <v>13.729094401972301</v>
      </c>
      <c r="G1576">
        <v>0.57093579741299605</v>
      </c>
      <c r="H1576">
        <v>262.85000000000002</v>
      </c>
      <c r="I1576">
        <v>13.869228749717523</v>
      </c>
    </row>
    <row r="1577" spans="5:9" x14ac:dyDescent="0.25">
      <c r="E1577">
        <v>1577</v>
      </c>
      <c r="F1577">
        <v>13.6943441256965</v>
      </c>
      <c r="G1577">
        <v>0.243099202491012</v>
      </c>
      <c r="H1577">
        <v>262.85000000000002</v>
      </c>
      <c r="I1577">
        <v>13.363847591918477</v>
      </c>
    </row>
    <row r="1578" spans="5:9" x14ac:dyDescent="0.25">
      <c r="E1578">
        <v>1578</v>
      </c>
      <c r="F1578">
        <v>13.883368770658601</v>
      </c>
      <c r="G1578">
        <v>0.34988198281138</v>
      </c>
      <c r="H1578" t="s">
        <v>455</v>
      </c>
      <c r="I1578" t="s">
        <v>455</v>
      </c>
    </row>
    <row r="1579" spans="5:9" x14ac:dyDescent="0.25">
      <c r="E1579">
        <v>1579</v>
      </c>
      <c r="F1579">
        <v>13.710961849724599</v>
      </c>
      <c r="G1579">
        <v>0.288109063370938</v>
      </c>
      <c r="H1579">
        <v>263.85000000000002</v>
      </c>
      <c r="I1579">
        <v>13.50548575429103</v>
      </c>
    </row>
    <row r="1580" spans="5:9" x14ac:dyDescent="0.25">
      <c r="E1580">
        <v>1580</v>
      </c>
      <c r="F1580">
        <v>13.6395258410646</v>
      </c>
      <c r="G1580">
        <v>0.43811246010725802</v>
      </c>
      <c r="H1580">
        <v>264.14999999999998</v>
      </c>
      <c r="I1580">
        <v>13.50548575429103</v>
      </c>
    </row>
    <row r="1581" spans="5:9" x14ac:dyDescent="0.25">
      <c r="E1581">
        <v>1581</v>
      </c>
      <c r="F1581">
        <v>13.8243188592406</v>
      </c>
      <c r="G1581">
        <v>0.25596073343569398</v>
      </c>
      <c r="H1581">
        <v>264.14999999999998</v>
      </c>
      <c r="I1581">
        <v>13.85938633848377</v>
      </c>
    </row>
    <row r="1582" spans="5:9" x14ac:dyDescent="0.25">
      <c r="E1582">
        <v>1582</v>
      </c>
      <c r="F1582">
        <v>13.795990800686701</v>
      </c>
      <c r="G1582">
        <v>0.52356913437941999</v>
      </c>
      <c r="H1582">
        <v>263.85000000000002</v>
      </c>
      <c r="I1582">
        <v>13.85938633848377</v>
      </c>
    </row>
    <row r="1583" spans="5:9" x14ac:dyDescent="0.25">
      <c r="E1583">
        <v>1583</v>
      </c>
      <c r="F1583">
        <v>13.7753966760881</v>
      </c>
      <c r="G1583">
        <v>0.21859632857792399</v>
      </c>
      <c r="H1583">
        <v>263.85000000000002</v>
      </c>
      <c r="I1583">
        <v>13.50548575429103</v>
      </c>
    </row>
    <row r="1584" spans="5:9" x14ac:dyDescent="0.25">
      <c r="E1584">
        <v>1584</v>
      </c>
      <c r="F1584">
        <v>13.6526232959365</v>
      </c>
      <c r="G1584">
        <v>0.38134900365502</v>
      </c>
      <c r="H1584" t="s">
        <v>455</v>
      </c>
      <c r="I1584" t="s">
        <v>455</v>
      </c>
    </row>
    <row r="1585" spans="5:9" x14ac:dyDescent="0.25">
      <c r="E1585">
        <v>1585</v>
      </c>
      <c r="F1585">
        <v>13.8121856552178</v>
      </c>
      <c r="G1585">
        <v>0.44758865625536598</v>
      </c>
      <c r="H1585">
        <v>264.85000000000002</v>
      </c>
      <c r="I1585">
        <v>13.149373224011036</v>
      </c>
    </row>
    <row r="1586" spans="5:9" x14ac:dyDescent="0.25">
      <c r="E1586">
        <v>1586</v>
      </c>
      <c r="F1586">
        <v>13.7762867586386</v>
      </c>
      <c r="G1586">
        <v>0.55443361619902798</v>
      </c>
      <c r="H1586">
        <v>265.14999999999998</v>
      </c>
      <c r="I1586">
        <v>13.149373224011036</v>
      </c>
    </row>
    <row r="1587" spans="5:9" x14ac:dyDescent="0.25">
      <c r="E1587">
        <v>1587</v>
      </c>
      <c r="F1587">
        <v>13.754411410269199</v>
      </c>
      <c r="G1587">
        <v>0.50781779328695198</v>
      </c>
      <c r="H1587">
        <v>265.14999999999998</v>
      </c>
      <c r="I1587">
        <v>14.017411625352363</v>
      </c>
    </row>
    <row r="1588" spans="5:9" x14ac:dyDescent="0.25">
      <c r="E1588">
        <v>1588</v>
      </c>
      <c r="F1588">
        <v>13.788990092450399</v>
      </c>
      <c r="G1588">
        <v>0.451461650774104</v>
      </c>
      <c r="H1588">
        <v>264.85000000000002</v>
      </c>
      <c r="I1588">
        <v>14.017411625352363</v>
      </c>
    </row>
    <row r="1589" spans="5:9" x14ac:dyDescent="0.25">
      <c r="E1589">
        <v>1589</v>
      </c>
      <c r="F1589">
        <v>13.702839541660399</v>
      </c>
      <c r="G1589">
        <v>0.47304983901575798</v>
      </c>
      <c r="H1589">
        <v>264.85000000000002</v>
      </c>
      <c r="I1589">
        <v>13.149373224011036</v>
      </c>
    </row>
    <row r="1590" spans="5:9" x14ac:dyDescent="0.25">
      <c r="E1590">
        <v>1590</v>
      </c>
      <c r="F1590">
        <v>13.6921116321002</v>
      </c>
      <c r="G1590">
        <v>0.25393014840664602</v>
      </c>
      <c r="H1590" t="s">
        <v>455</v>
      </c>
      <c r="I1590" t="s">
        <v>455</v>
      </c>
    </row>
    <row r="1591" spans="5:9" x14ac:dyDescent="0.25">
      <c r="E1591">
        <v>1591</v>
      </c>
      <c r="F1591">
        <v>13.6315559237456</v>
      </c>
      <c r="G1591">
        <v>0.44089083209880803</v>
      </c>
      <c r="H1591">
        <v>265.85000000000002</v>
      </c>
      <c r="I1591">
        <v>13.650130553914222</v>
      </c>
    </row>
    <row r="1592" spans="5:9" x14ac:dyDescent="0.25">
      <c r="E1592">
        <v>1592</v>
      </c>
      <c r="F1592">
        <v>13.8950293285844</v>
      </c>
      <c r="G1592">
        <v>0.24444323871047399</v>
      </c>
      <c r="H1592">
        <v>266.14999999999998</v>
      </c>
      <c r="I1592">
        <v>13.650130553914222</v>
      </c>
    </row>
    <row r="1593" spans="5:9" x14ac:dyDescent="0.25">
      <c r="E1593">
        <v>1593</v>
      </c>
      <c r="F1593">
        <v>13.8678012062836</v>
      </c>
      <c r="G1593">
        <v>0.56227610591585597</v>
      </c>
      <c r="H1593">
        <v>266.14999999999998</v>
      </c>
      <c r="I1593">
        <v>14.24564927388858</v>
      </c>
    </row>
    <row r="1594" spans="5:9" x14ac:dyDescent="0.25">
      <c r="E1594">
        <v>1594</v>
      </c>
      <c r="F1594">
        <v>13.7665146727339</v>
      </c>
      <c r="G1594">
        <v>0.445109612874524</v>
      </c>
      <c r="H1594">
        <v>265.85000000000002</v>
      </c>
      <c r="I1594">
        <v>14.24564927388858</v>
      </c>
    </row>
    <row r="1595" spans="5:9" x14ac:dyDescent="0.25">
      <c r="E1595">
        <v>1595</v>
      </c>
      <c r="F1595">
        <v>13.841739473450099</v>
      </c>
      <c r="G1595">
        <v>0.59186016787054396</v>
      </c>
      <c r="H1595">
        <v>265.85000000000002</v>
      </c>
      <c r="I1595">
        <v>13.650130553914222</v>
      </c>
    </row>
    <row r="1596" spans="5:9" x14ac:dyDescent="0.25">
      <c r="E1596">
        <v>1596</v>
      </c>
      <c r="F1596">
        <v>13.739021499189001</v>
      </c>
      <c r="G1596">
        <v>0.31772187014763997</v>
      </c>
      <c r="H1596" t="s">
        <v>455</v>
      </c>
      <c r="I1596" t="s">
        <v>455</v>
      </c>
    </row>
    <row r="1597" spans="5:9" x14ac:dyDescent="0.25">
      <c r="E1597">
        <v>1597</v>
      </c>
      <c r="F1597">
        <v>13.7993690709033</v>
      </c>
      <c r="G1597">
        <v>0.393022589590456</v>
      </c>
      <c r="H1597">
        <v>266.85000000000002</v>
      </c>
      <c r="I1597">
        <v>13.398388966762266</v>
      </c>
    </row>
    <row r="1598" spans="5:9" x14ac:dyDescent="0.25">
      <c r="E1598">
        <v>1598</v>
      </c>
      <c r="F1598">
        <v>13.713867828289199</v>
      </c>
      <c r="G1598">
        <v>0.35829587164004201</v>
      </c>
      <c r="H1598">
        <v>267.14999999999998</v>
      </c>
      <c r="I1598">
        <v>13.398388966762266</v>
      </c>
    </row>
    <row r="1599" spans="5:9" x14ac:dyDescent="0.25">
      <c r="E1599">
        <v>1599</v>
      </c>
      <c r="F1599">
        <v>13.835143001621599</v>
      </c>
      <c r="G1599">
        <v>0.25639893569198602</v>
      </c>
      <c r="H1599">
        <v>267.14999999999998</v>
      </c>
      <c r="I1599">
        <v>14.631324912976734</v>
      </c>
    </row>
    <row r="1600" spans="5:9" x14ac:dyDescent="0.25">
      <c r="E1600">
        <v>1600</v>
      </c>
      <c r="F1600">
        <v>13.8665793674057</v>
      </c>
      <c r="G1600">
        <v>0.35079304535508998</v>
      </c>
      <c r="H1600">
        <v>266.85000000000002</v>
      </c>
      <c r="I1600">
        <v>14.631324912976734</v>
      </c>
    </row>
    <row r="1601" spans="5:9" x14ac:dyDescent="0.25">
      <c r="E1601">
        <v>1601</v>
      </c>
      <c r="F1601">
        <v>13.819689761054001</v>
      </c>
      <c r="G1601">
        <v>0.37610257288502202</v>
      </c>
      <c r="H1601">
        <v>266.85000000000002</v>
      </c>
      <c r="I1601">
        <v>13.398388966762266</v>
      </c>
    </row>
    <row r="1602" spans="5:9" x14ac:dyDescent="0.25">
      <c r="E1602">
        <v>1602</v>
      </c>
      <c r="F1602">
        <v>13.810678365332</v>
      </c>
      <c r="G1602">
        <v>0.24548382250703199</v>
      </c>
      <c r="H1602" t="s">
        <v>455</v>
      </c>
      <c r="I1602" t="s">
        <v>455</v>
      </c>
    </row>
    <row r="1603" spans="5:9" x14ac:dyDescent="0.25">
      <c r="E1603">
        <v>1603</v>
      </c>
      <c r="F1603">
        <v>13.7641610742679</v>
      </c>
      <c r="G1603">
        <v>0.32607643764321398</v>
      </c>
      <c r="H1603">
        <v>267.85000000000002</v>
      </c>
      <c r="I1603">
        <v>13.596270378596016</v>
      </c>
    </row>
    <row r="1604" spans="5:9" x14ac:dyDescent="0.25">
      <c r="E1604">
        <v>1604</v>
      </c>
      <c r="F1604">
        <v>13.839852976745799</v>
      </c>
      <c r="G1604">
        <v>0.37381338351838</v>
      </c>
      <c r="H1604">
        <v>268.14999999999998</v>
      </c>
      <c r="I1604">
        <v>13.596270378596016</v>
      </c>
    </row>
    <row r="1605" spans="5:9" x14ac:dyDescent="0.25">
      <c r="E1605">
        <v>1605</v>
      </c>
      <c r="F1605">
        <v>13.874640936937601</v>
      </c>
      <c r="G1605">
        <v>0.33591377226644398</v>
      </c>
      <c r="H1605">
        <v>268.14999999999998</v>
      </c>
      <c r="I1605">
        <v>14.400012614391583</v>
      </c>
    </row>
    <row r="1606" spans="5:9" x14ac:dyDescent="0.25">
      <c r="E1606">
        <v>1606</v>
      </c>
      <c r="F1606">
        <v>13.6871942366861</v>
      </c>
      <c r="G1606">
        <v>0.29111803905109401</v>
      </c>
      <c r="H1606">
        <v>267.85000000000002</v>
      </c>
      <c r="I1606">
        <v>14.400012614391583</v>
      </c>
    </row>
    <row r="1607" spans="5:9" x14ac:dyDescent="0.25">
      <c r="E1607">
        <v>1607</v>
      </c>
      <c r="F1607">
        <v>13.7058147542489</v>
      </c>
      <c r="G1607">
        <v>0.27482059665862402</v>
      </c>
      <c r="H1607">
        <v>267.85000000000002</v>
      </c>
      <c r="I1607">
        <v>13.596270378596016</v>
      </c>
    </row>
    <row r="1608" spans="5:9" x14ac:dyDescent="0.25">
      <c r="E1608">
        <v>1608</v>
      </c>
      <c r="F1608">
        <v>13.6791954682904</v>
      </c>
      <c r="G1608">
        <v>0.14187014193963399</v>
      </c>
      <c r="H1608" t="s">
        <v>455</v>
      </c>
      <c r="I1608" t="s">
        <v>455</v>
      </c>
    </row>
    <row r="1609" spans="5:9" x14ac:dyDescent="0.25">
      <c r="E1609">
        <v>1609</v>
      </c>
      <c r="F1609">
        <v>13.6583617794244</v>
      </c>
      <c r="G1609">
        <v>9.3560796355790399E-2</v>
      </c>
      <c r="H1609">
        <v>268.85000000000002</v>
      </c>
      <c r="I1609">
        <v>13.455646898309125</v>
      </c>
    </row>
    <row r="1610" spans="5:9" x14ac:dyDescent="0.25">
      <c r="E1610">
        <v>1610</v>
      </c>
      <c r="F1610">
        <v>13.7983268682594</v>
      </c>
      <c r="G1610">
        <v>6.5138448307375002E-2</v>
      </c>
      <c r="H1610">
        <v>269.14999999999998</v>
      </c>
      <c r="I1610">
        <v>13.455646898309125</v>
      </c>
    </row>
    <row r="1611" spans="5:9" x14ac:dyDescent="0.25">
      <c r="E1611">
        <v>1611</v>
      </c>
      <c r="F1611">
        <v>13.674160634734299</v>
      </c>
      <c r="G1611">
        <v>8.7622448736074401E-2</v>
      </c>
      <c r="H1611">
        <v>269.14999999999998</v>
      </c>
      <c r="I1611">
        <v>14.503683526977676</v>
      </c>
    </row>
    <row r="1612" spans="5:9" x14ac:dyDescent="0.25">
      <c r="E1612">
        <v>1612</v>
      </c>
      <c r="F1612">
        <v>13.7367618442003</v>
      </c>
      <c r="G1612">
        <v>0.21859869273702401</v>
      </c>
      <c r="H1612">
        <v>268.85000000000002</v>
      </c>
      <c r="I1612">
        <v>14.503683526977676</v>
      </c>
    </row>
    <row r="1613" spans="5:9" x14ac:dyDescent="0.25">
      <c r="E1613">
        <v>1613</v>
      </c>
      <c r="F1613">
        <v>13.7577989424147</v>
      </c>
      <c r="G1613">
        <v>0.33519946531393402</v>
      </c>
      <c r="H1613">
        <v>268.85000000000002</v>
      </c>
      <c r="I1613">
        <v>13.455646898309125</v>
      </c>
    </row>
    <row r="1614" spans="5:9" x14ac:dyDescent="0.25">
      <c r="E1614">
        <v>1614</v>
      </c>
      <c r="F1614">
        <v>13.792863540864699</v>
      </c>
      <c r="G1614">
        <v>0.1115913612773386</v>
      </c>
      <c r="H1614" t="s">
        <v>455</v>
      </c>
      <c r="I1614" t="s">
        <v>455</v>
      </c>
    </row>
    <row r="1615" spans="5:9" x14ac:dyDescent="0.25">
      <c r="E1615">
        <v>1615</v>
      </c>
      <c r="F1615">
        <v>13.802283530022301</v>
      </c>
      <c r="G1615">
        <v>0.10006167410702781</v>
      </c>
      <c r="H1615">
        <v>269.85000000000002</v>
      </c>
      <c r="I1615">
        <v>13.398014240430019</v>
      </c>
    </row>
    <row r="1616" spans="5:9" x14ac:dyDescent="0.25">
      <c r="E1616">
        <v>1616</v>
      </c>
      <c r="F1616">
        <v>13.7289693899585</v>
      </c>
      <c r="G1616">
        <v>0.18563199641661079</v>
      </c>
      <c r="H1616">
        <v>270.14999999999998</v>
      </c>
      <c r="I1616">
        <v>13.398014240430019</v>
      </c>
    </row>
    <row r="1617" spans="5:9" x14ac:dyDescent="0.25">
      <c r="E1617">
        <v>1617</v>
      </c>
      <c r="F1617">
        <v>13.623271242576701</v>
      </c>
      <c r="G1617">
        <v>0.215786775203898</v>
      </c>
      <c r="H1617">
        <v>270.14999999999998</v>
      </c>
      <c r="I1617">
        <v>14.58167731807178</v>
      </c>
    </row>
    <row r="1618" spans="5:9" x14ac:dyDescent="0.25">
      <c r="E1618">
        <v>1618</v>
      </c>
      <c r="F1618">
        <v>13.747427351416301</v>
      </c>
      <c r="G1618">
        <v>0.18526500597098039</v>
      </c>
      <c r="H1618">
        <v>269.85000000000002</v>
      </c>
      <c r="I1618">
        <v>14.58167731807178</v>
      </c>
    </row>
    <row r="1619" spans="5:9" x14ac:dyDescent="0.25">
      <c r="E1619">
        <v>1619</v>
      </c>
      <c r="F1619">
        <v>13.6178279142307</v>
      </c>
      <c r="G1619">
        <v>0.15296247937885499</v>
      </c>
      <c r="H1619">
        <v>269.85000000000002</v>
      </c>
      <c r="I1619">
        <v>13.398014240430019</v>
      </c>
    </row>
    <row r="1620" spans="5:9" x14ac:dyDescent="0.25">
      <c r="E1620">
        <v>1620</v>
      </c>
      <c r="F1620">
        <v>13.896692009808399</v>
      </c>
      <c r="G1620">
        <v>0.1161793596557024</v>
      </c>
      <c r="H1620" t="s">
        <v>455</v>
      </c>
      <c r="I1620" t="s">
        <v>455</v>
      </c>
    </row>
    <row r="1621" spans="5:9" x14ac:dyDescent="0.25">
      <c r="E1621">
        <v>1621</v>
      </c>
      <c r="F1621">
        <v>13.8806866643296</v>
      </c>
      <c r="G1621">
        <v>0.1176196839288972</v>
      </c>
      <c r="H1621">
        <v>270.85000000000002</v>
      </c>
      <c r="I1621">
        <v>13.489532521165335</v>
      </c>
    </row>
    <row r="1622" spans="5:9" x14ac:dyDescent="0.25">
      <c r="E1622">
        <v>1622</v>
      </c>
      <c r="F1622">
        <v>13.962082307004501</v>
      </c>
      <c r="G1622">
        <v>0.19887294065147701</v>
      </c>
      <c r="H1622">
        <v>271.14999999999998</v>
      </c>
      <c r="I1622">
        <v>13.489532521165335</v>
      </c>
    </row>
    <row r="1623" spans="5:9" x14ac:dyDescent="0.25">
      <c r="E1623">
        <v>1623</v>
      </c>
      <c r="F1623">
        <v>13.9334752489787</v>
      </c>
      <c r="G1623">
        <v>0.1655756457717304</v>
      </c>
      <c r="H1623">
        <v>271.14999999999998</v>
      </c>
      <c r="I1623">
        <v>14.431800100919864</v>
      </c>
    </row>
    <row r="1624" spans="5:9" x14ac:dyDescent="0.25">
      <c r="E1624">
        <v>1624</v>
      </c>
      <c r="F1624">
        <v>13.887093598632299</v>
      </c>
      <c r="G1624">
        <v>0.14260559960478539</v>
      </c>
      <c r="H1624">
        <v>270.85000000000002</v>
      </c>
      <c r="I1624">
        <v>14.431800100919864</v>
      </c>
    </row>
    <row r="1625" spans="5:9" x14ac:dyDescent="0.25">
      <c r="E1625">
        <v>1625</v>
      </c>
      <c r="F1625">
        <v>13.854659108270299</v>
      </c>
      <c r="G1625">
        <v>0.14756323771092261</v>
      </c>
      <c r="H1625">
        <v>270.85000000000002</v>
      </c>
      <c r="I1625">
        <v>13.489532521165335</v>
      </c>
    </row>
    <row r="1626" spans="5:9" x14ac:dyDescent="0.25">
      <c r="E1626">
        <v>1626</v>
      </c>
      <c r="F1626">
        <v>13.9107933189295</v>
      </c>
      <c r="G1626">
        <v>0.1307340098025922</v>
      </c>
      <c r="H1626" t="s">
        <v>455</v>
      </c>
      <c r="I1626" t="s">
        <v>455</v>
      </c>
    </row>
    <row r="1627" spans="5:9" x14ac:dyDescent="0.25">
      <c r="E1627">
        <v>1627</v>
      </c>
      <c r="F1627">
        <v>13.9331756806352</v>
      </c>
      <c r="G1627">
        <v>0.26824156233910801</v>
      </c>
      <c r="H1627">
        <v>271.85000000000002</v>
      </c>
      <c r="I1627">
        <v>13.483661061976877</v>
      </c>
    </row>
    <row r="1628" spans="5:9" x14ac:dyDescent="0.25">
      <c r="E1628">
        <v>1628</v>
      </c>
      <c r="F1628">
        <v>13.8785707380245</v>
      </c>
      <c r="G1628">
        <v>0.21828646626112799</v>
      </c>
      <c r="H1628">
        <v>272.14999999999998</v>
      </c>
      <c r="I1628">
        <v>13.483661061976877</v>
      </c>
    </row>
    <row r="1629" spans="5:9" x14ac:dyDescent="0.25">
      <c r="E1629">
        <v>1629</v>
      </c>
      <c r="F1629">
        <v>13.9568814836478</v>
      </c>
      <c r="G1629">
        <v>0.21136968917211399</v>
      </c>
      <c r="H1629">
        <v>272.14999999999998</v>
      </c>
      <c r="I1629">
        <v>14.489405459018924</v>
      </c>
    </row>
    <row r="1630" spans="5:9" x14ac:dyDescent="0.25">
      <c r="E1630">
        <v>1630</v>
      </c>
      <c r="F1630">
        <v>13.970816586450299</v>
      </c>
      <c r="G1630">
        <v>0.19789903485695601</v>
      </c>
      <c r="H1630">
        <v>271.85000000000002</v>
      </c>
      <c r="I1630">
        <v>14.489405459018924</v>
      </c>
    </row>
    <row r="1631" spans="5:9" x14ac:dyDescent="0.25">
      <c r="E1631">
        <v>1631</v>
      </c>
      <c r="F1631">
        <v>13.9104100776762</v>
      </c>
      <c r="G1631">
        <v>0.28053281456440199</v>
      </c>
      <c r="H1631">
        <v>271.85000000000002</v>
      </c>
      <c r="I1631">
        <v>13.483661061976877</v>
      </c>
    </row>
    <row r="1632" spans="5:9" x14ac:dyDescent="0.25">
      <c r="E1632">
        <v>1632</v>
      </c>
      <c r="F1632">
        <v>13.932897118582201</v>
      </c>
      <c r="G1632">
        <v>0.15958914172644839</v>
      </c>
      <c r="H1632" t="s">
        <v>455</v>
      </c>
      <c r="I1632" t="s">
        <v>455</v>
      </c>
    </row>
    <row r="1633" spans="5:9" x14ac:dyDescent="0.25">
      <c r="E1633">
        <v>1633</v>
      </c>
      <c r="F1633">
        <v>13.921634681689399</v>
      </c>
      <c r="G1633">
        <v>0.1430376296466766</v>
      </c>
      <c r="H1633">
        <v>272.85000000000002</v>
      </c>
      <c r="I1633">
        <v>13.386938292889274</v>
      </c>
    </row>
    <row r="1634" spans="5:9" x14ac:dyDescent="0.25">
      <c r="E1634">
        <v>1634</v>
      </c>
      <c r="F1634">
        <v>13.8534099472728</v>
      </c>
      <c r="G1634">
        <v>8.9984973008435595E-2</v>
      </c>
      <c r="H1634">
        <v>273.14999999999998</v>
      </c>
      <c r="I1634">
        <v>13.386938292889274</v>
      </c>
    </row>
    <row r="1635" spans="5:9" x14ac:dyDescent="0.25">
      <c r="E1635">
        <v>1635</v>
      </c>
      <c r="F1635">
        <v>13.916806430711199</v>
      </c>
      <c r="G1635">
        <v>0.1419308298851984</v>
      </c>
      <c r="H1635">
        <v>273.14999999999998</v>
      </c>
      <c r="I1635">
        <v>14.651522416574126</v>
      </c>
    </row>
    <row r="1636" spans="5:9" x14ac:dyDescent="0.25">
      <c r="E1636">
        <v>1636</v>
      </c>
      <c r="F1636">
        <v>13.9790310802683</v>
      </c>
      <c r="G1636">
        <v>0.200346908829998</v>
      </c>
      <c r="H1636">
        <v>272.85000000000002</v>
      </c>
      <c r="I1636">
        <v>14.651522416574126</v>
      </c>
    </row>
    <row r="1637" spans="5:9" x14ac:dyDescent="0.25">
      <c r="E1637">
        <v>1637</v>
      </c>
      <c r="F1637">
        <v>13.897650320898499</v>
      </c>
      <c r="G1637">
        <v>0.15006573891869099</v>
      </c>
      <c r="H1637">
        <v>272.85000000000002</v>
      </c>
      <c r="I1637">
        <v>13.386938292889274</v>
      </c>
    </row>
    <row r="1638" spans="5:9" x14ac:dyDescent="0.25">
      <c r="E1638">
        <v>1638</v>
      </c>
      <c r="F1638">
        <v>13.913681033395299</v>
      </c>
      <c r="G1638">
        <v>0.1362903456489154</v>
      </c>
      <c r="H1638" t="s">
        <v>455</v>
      </c>
      <c r="I1638" t="s">
        <v>455</v>
      </c>
    </row>
    <row r="1639" spans="5:9" x14ac:dyDescent="0.25">
      <c r="E1639">
        <v>1639</v>
      </c>
      <c r="F1639">
        <v>13.907505798944401</v>
      </c>
      <c r="G1639">
        <v>0.17088402190724619</v>
      </c>
      <c r="H1639">
        <v>273.85000000000002</v>
      </c>
      <c r="I1639">
        <v>13.501295272482709</v>
      </c>
    </row>
    <row r="1640" spans="5:9" x14ac:dyDescent="0.25">
      <c r="E1640">
        <v>1640</v>
      </c>
      <c r="F1640">
        <v>13.8523991834304</v>
      </c>
      <c r="G1640">
        <v>0.12942056707251839</v>
      </c>
      <c r="H1640">
        <v>274.14999999999998</v>
      </c>
      <c r="I1640">
        <v>13.501295272482709</v>
      </c>
    </row>
    <row r="1641" spans="5:9" x14ac:dyDescent="0.25">
      <c r="E1641">
        <v>1641</v>
      </c>
      <c r="F1641">
        <v>13.9689311246538</v>
      </c>
      <c r="G1641">
        <v>0.19533453232883419</v>
      </c>
      <c r="H1641">
        <v>274.14999999999998</v>
      </c>
      <c r="I1641">
        <v>14.498060992589492</v>
      </c>
    </row>
    <row r="1642" spans="5:9" x14ac:dyDescent="0.25">
      <c r="E1642">
        <v>1642</v>
      </c>
      <c r="F1642">
        <v>13.9520426364308</v>
      </c>
      <c r="G1642">
        <v>0.23136797527647801</v>
      </c>
      <c r="H1642">
        <v>273.85000000000002</v>
      </c>
      <c r="I1642">
        <v>14.498060992589492</v>
      </c>
    </row>
    <row r="1643" spans="5:9" x14ac:dyDescent="0.25">
      <c r="E1643">
        <v>1643</v>
      </c>
      <c r="F1643">
        <v>13.962400513538199</v>
      </c>
      <c r="G1643">
        <v>0.16407516544430459</v>
      </c>
      <c r="H1643">
        <v>273.85000000000002</v>
      </c>
      <c r="I1643">
        <v>13.501295272482709</v>
      </c>
    </row>
    <row r="1644" spans="5:9" x14ac:dyDescent="0.25">
      <c r="E1644">
        <v>1644</v>
      </c>
      <c r="F1644">
        <v>13.9418400875857</v>
      </c>
      <c r="G1644">
        <v>0.1673488275873268</v>
      </c>
      <c r="H1644" t="s">
        <v>455</v>
      </c>
      <c r="I1644" t="s">
        <v>455</v>
      </c>
    </row>
    <row r="1645" spans="5:9" x14ac:dyDescent="0.25">
      <c r="E1645">
        <v>1645</v>
      </c>
      <c r="F1645">
        <v>13.7577208188199</v>
      </c>
      <c r="G1645">
        <v>0.42833658780621597</v>
      </c>
      <c r="H1645">
        <v>274.85000000000002</v>
      </c>
      <c r="I1645">
        <v>13.45781318910317</v>
      </c>
    </row>
    <row r="1646" spans="5:9" x14ac:dyDescent="0.25">
      <c r="E1646">
        <v>1646</v>
      </c>
      <c r="F1646">
        <v>13.7416303019656</v>
      </c>
      <c r="G1646">
        <v>0.50585912992943405</v>
      </c>
      <c r="H1646">
        <v>275.14999999999998</v>
      </c>
      <c r="I1646">
        <v>13.45781318910317</v>
      </c>
    </row>
    <row r="1647" spans="5:9" x14ac:dyDescent="0.25">
      <c r="E1647">
        <v>1647</v>
      </c>
      <c r="F1647">
        <v>13.7999364682004</v>
      </c>
      <c r="G1647">
        <v>0.423367409841302</v>
      </c>
      <c r="H1647">
        <v>275.14999999999998</v>
      </c>
      <c r="I1647">
        <v>14.50894760805523</v>
      </c>
    </row>
    <row r="1648" spans="5:9" x14ac:dyDescent="0.25">
      <c r="E1648">
        <v>1648</v>
      </c>
      <c r="F1648">
        <v>13.778830976136099</v>
      </c>
      <c r="G1648">
        <v>0.46947884769389198</v>
      </c>
      <c r="H1648">
        <v>274.85000000000002</v>
      </c>
      <c r="I1648">
        <v>14.50894760805523</v>
      </c>
    </row>
    <row r="1649" spans="5:9" x14ac:dyDescent="0.25">
      <c r="E1649">
        <v>1649</v>
      </c>
      <c r="F1649">
        <v>13.7698246005522</v>
      </c>
      <c r="G1649">
        <v>0.78205713142955002</v>
      </c>
      <c r="H1649">
        <v>274.85000000000002</v>
      </c>
      <c r="I1649">
        <v>13.45781318910317</v>
      </c>
    </row>
    <row r="1650" spans="5:9" x14ac:dyDescent="0.25">
      <c r="E1650">
        <v>1650</v>
      </c>
      <c r="F1650">
        <v>13.7297330808205</v>
      </c>
      <c r="G1650">
        <v>0.45846990121095998</v>
      </c>
      <c r="H1650" t="s">
        <v>455</v>
      </c>
      <c r="I1650" t="s">
        <v>455</v>
      </c>
    </row>
    <row r="1651" spans="5:9" x14ac:dyDescent="0.25">
      <c r="E1651">
        <v>1651</v>
      </c>
      <c r="F1651">
        <v>13.7659254812845</v>
      </c>
      <c r="G1651">
        <v>0.472813932892716</v>
      </c>
      <c r="H1651">
        <v>275.85000000000002</v>
      </c>
      <c r="I1651">
        <v>13.576650558546012</v>
      </c>
    </row>
    <row r="1652" spans="5:9" x14ac:dyDescent="0.25">
      <c r="E1652">
        <v>1652</v>
      </c>
      <c r="F1652">
        <v>13.7736258704794</v>
      </c>
      <c r="G1652">
        <v>0.34152817097312999</v>
      </c>
      <c r="H1652">
        <v>276.14999999999998</v>
      </c>
      <c r="I1652">
        <v>13.576650558546012</v>
      </c>
    </row>
    <row r="1653" spans="5:9" x14ac:dyDescent="0.25">
      <c r="E1653">
        <v>1653</v>
      </c>
      <c r="F1653">
        <v>13.800412222246599</v>
      </c>
      <c r="G1653">
        <v>0.61029506023494395</v>
      </c>
      <c r="H1653">
        <v>276.14999999999998</v>
      </c>
      <c r="I1653">
        <v>14.34814483775139</v>
      </c>
    </row>
    <row r="1654" spans="5:9" x14ac:dyDescent="0.25">
      <c r="E1654">
        <v>1654</v>
      </c>
      <c r="F1654">
        <v>13.7810936333524</v>
      </c>
      <c r="G1654">
        <v>0.42785290444865998</v>
      </c>
      <c r="H1654">
        <v>275.85000000000002</v>
      </c>
      <c r="I1654">
        <v>14.34814483775139</v>
      </c>
    </row>
    <row r="1655" spans="5:9" x14ac:dyDescent="0.25">
      <c r="E1655">
        <v>1655</v>
      </c>
      <c r="F1655">
        <v>13.7562766049311</v>
      </c>
      <c r="G1655">
        <v>0.34998593105461601</v>
      </c>
      <c r="H1655">
        <v>275.85000000000002</v>
      </c>
      <c r="I1655">
        <v>13.576650558546012</v>
      </c>
    </row>
    <row r="1656" spans="5:9" x14ac:dyDescent="0.25">
      <c r="E1656">
        <v>1656</v>
      </c>
      <c r="F1656">
        <v>13.764154232212199</v>
      </c>
      <c r="G1656">
        <v>0.422288936731336</v>
      </c>
      <c r="H1656" t="s">
        <v>455</v>
      </c>
      <c r="I1656" t="s">
        <v>455</v>
      </c>
    </row>
    <row r="1657" spans="5:9" x14ac:dyDescent="0.25">
      <c r="E1657">
        <v>1657</v>
      </c>
      <c r="F1657">
        <v>13.7512896283228</v>
      </c>
      <c r="G1657">
        <v>0.38714168616019001</v>
      </c>
      <c r="H1657">
        <v>276.85000000000002</v>
      </c>
      <c r="I1657">
        <v>13.54865870398403</v>
      </c>
    </row>
    <row r="1658" spans="5:9" x14ac:dyDescent="0.25">
      <c r="E1658">
        <v>1658</v>
      </c>
      <c r="F1658">
        <v>13.7474515609173</v>
      </c>
      <c r="G1658">
        <v>0.38732119673395998</v>
      </c>
      <c r="H1658">
        <v>277.14999999999998</v>
      </c>
      <c r="I1658">
        <v>13.54865870398403</v>
      </c>
    </row>
    <row r="1659" spans="5:9" x14ac:dyDescent="0.25">
      <c r="E1659">
        <v>1659</v>
      </c>
      <c r="F1659">
        <v>13.7337674510132</v>
      </c>
      <c r="G1659">
        <v>0.45283705022426601</v>
      </c>
      <c r="H1659">
        <v>277.14999999999998</v>
      </c>
      <c r="I1659">
        <v>14.41423731934257</v>
      </c>
    </row>
    <row r="1660" spans="5:9" x14ac:dyDescent="0.25">
      <c r="E1660">
        <v>1660</v>
      </c>
      <c r="F1660">
        <v>13.784682992081301</v>
      </c>
      <c r="G1660">
        <v>0.46446776753904601</v>
      </c>
      <c r="H1660">
        <v>276.85000000000002</v>
      </c>
      <c r="I1660">
        <v>14.41423731934257</v>
      </c>
    </row>
    <row r="1661" spans="5:9" x14ac:dyDescent="0.25">
      <c r="E1661">
        <v>1661</v>
      </c>
      <c r="F1661">
        <v>13.762825072551999</v>
      </c>
      <c r="G1661">
        <v>0.38996994563314602</v>
      </c>
      <c r="H1661">
        <v>276.85000000000002</v>
      </c>
      <c r="I1661">
        <v>13.54865870398403</v>
      </c>
    </row>
    <row r="1662" spans="5:9" x14ac:dyDescent="0.25">
      <c r="E1662">
        <v>1662</v>
      </c>
      <c r="F1662">
        <v>13.7799795712472</v>
      </c>
      <c r="G1662">
        <v>0.54125839749168403</v>
      </c>
      <c r="H1662" t="s">
        <v>455</v>
      </c>
      <c r="I1662" t="s">
        <v>455</v>
      </c>
    </row>
    <row r="1663" spans="5:9" x14ac:dyDescent="0.25">
      <c r="E1663">
        <v>1663</v>
      </c>
      <c r="F1663">
        <v>13.758038853155</v>
      </c>
      <c r="G1663">
        <v>0.32342991666169002</v>
      </c>
      <c r="H1663">
        <v>277.85000000000002</v>
      </c>
      <c r="I1663">
        <v>13.514217582509019</v>
      </c>
    </row>
    <row r="1664" spans="5:9" x14ac:dyDescent="0.25">
      <c r="E1664">
        <v>1664</v>
      </c>
      <c r="F1664">
        <v>13.7507930188996</v>
      </c>
      <c r="G1664">
        <v>8.9508574362820198E-2</v>
      </c>
      <c r="H1664">
        <v>278.14999999999998</v>
      </c>
      <c r="I1664">
        <v>13.514217582509019</v>
      </c>
    </row>
    <row r="1665" spans="5:9" x14ac:dyDescent="0.25">
      <c r="E1665">
        <v>1665</v>
      </c>
      <c r="F1665">
        <v>13.680987110478799</v>
      </c>
      <c r="G1665">
        <v>0.1372658457989758</v>
      </c>
      <c r="H1665">
        <v>278.14999999999998</v>
      </c>
      <c r="I1665">
        <v>14.410998574805781</v>
      </c>
    </row>
    <row r="1666" spans="5:9" x14ac:dyDescent="0.25">
      <c r="E1666">
        <v>1666</v>
      </c>
      <c r="F1666">
        <v>13.638567601273801</v>
      </c>
      <c r="G1666">
        <v>0.24089407918405001</v>
      </c>
      <c r="H1666">
        <v>277.85000000000002</v>
      </c>
      <c r="I1666">
        <v>14.410998574805781</v>
      </c>
    </row>
    <row r="1667" spans="5:9" x14ac:dyDescent="0.25">
      <c r="E1667">
        <v>1667</v>
      </c>
      <c r="F1667">
        <v>13.659491333936</v>
      </c>
      <c r="G1667">
        <v>0.13565225606164699</v>
      </c>
      <c r="H1667">
        <v>277.85000000000002</v>
      </c>
      <c r="I1667">
        <v>13.514217582509019</v>
      </c>
    </row>
    <row r="1668" spans="5:9" x14ac:dyDescent="0.25">
      <c r="E1668">
        <v>1668</v>
      </c>
      <c r="F1668">
        <v>13.688359396207501</v>
      </c>
      <c r="G1668">
        <v>0.1215999848235066</v>
      </c>
      <c r="H1668" t="s">
        <v>455</v>
      </c>
      <c r="I1668" t="s">
        <v>455</v>
      </c>
    </row>
    <row r="1669" spans="5:9" x14ac:dyDescent="0.25">
      <c r="E1669">
        <v>1669</v>
      </c>
      <c r="F1669">
        <v>13.6866300673751</v>
      </c>
      <c r="G1669">
        <v>0.208051845867924</v>
      </c>
      <c r="H1669">
        <v>278.85000000000002</v>
      </c>
      <c r="I1669">
        <v>13.524251656518068</v>
      </c>
    </row>
    <row r="1670" spans="5:9" x14ac:dyDescent="0.25">
      <c r="E1670">
        <v>1670</v>
      </c>
      <c r="F1670">
        <v>13.743855622662201</v>
      </c>
      <c r="G1670">
        <v>0.1651263801873368</v>
      </c>
      <c r="H1670">
        <v>279.14999999999998</v>
      </c>
      <c r="I1670">
        <v>13.524251656518068</v>
      </c>
    </row>
    <row r="1671" spans="5:9" x14ac:dyDescent="0.25">
      <c r="E1671">
        <v>1671</v>
      </c>
      <c r="F1671">
        <v>13.7220590884694</v>
      </c>
      <c r="G1671">
        <v>0.30426133760226398</v>
      </c>
      <c r="H1671">
        <v>279.14999999999998</v>
      </c>
      <c r="I1671">
        <v>14.418826452786533</v>
      </c>
    </row>
    <row r="1672" spans="5:9" x14ac:dyDescent="0.25">
      <c r="E1672">
        <v>1672</v>
      </c>
      <c r="F1672">
        <v>13.6998422999645</v>
      </c>
      <c r="G1672">
        <v>0.1074470522769518</v>
      </c>
      <c r="H1672">
        <v>278.85000000000002</v>
      </c>
      <c r="I1672">
        <v>14.418826452786533</v>
      </c>
    </row>
    <row r="1673" spans="5:9" x14ac:dyDescent="0.25">
      <c r="E1673">
        <v>1673</v>
      </c>
      <c r="F1673">
        <v>13.725865110194301</v>
      </c>
      <c r="G1673">
        <v>0.12781642855834741</v>
      </c>
      <c r="H1673">
        <v>278.85000000000002</v>
      </c>
      <c r="I1673">
        <v>13.524251656518068</v>
      </c>
    </row>
    <row r="1674" spans="5:9" x14ac:dyDescent="0.25">
      <c r="E1674">
        <v>1674</v>
      </c>
      <c r="F1674">
        <v>13.6492048585196</v>
      </c>
      <c r="G1674">
        <v>0.30003376400825399</v>
      </c>
      <c r="H1674" t="s">
        <v>455</v>
      </c>
      <c r="I1674" t="s">
        <v>455</v>
      </c>
    </row>
    <row r="1675" spans="5:9" x14ac:dyDescent="0.25">
      <c r="E1675">
        <v>1675</v>
      </c>
      <c r="F1675">
        <v>13.695812185808601</v>
      </c>
      <c r="G1675">
        <v>0.33157313016310203</v>
      </c>
      <c r="H1675">
        <v>279.85000000000002</v>
      </c>
      <c r="I1675">
        <v>13.490942175135421</v>
      </c>
    </row>
    <row r="1676" spans="5:9" x14ac:dyDescent="0.25">
      <c r="E1676">
        <v>1676</v>
      </c>
      <c r="F1676">
        <v>13.708148814982801</v>
      </c>
      <c r="G1676">
        <v>0.26727137709194398</v>
      </c>
      <c r="H1676">
        <v>280.14999999999998</v>
      </c>
      <c r="I1676">
        <v>13.490942175135421</v>
      </c>
    </row>
    <row r="1677" spans="5:9" x14ac:dyDescent="0.25">
      <c r="E1677">
        <v>1677</v>
      </c>
      <c r="F1677">
        <v>13.7477523855027</v>
      </c>
      <c r="G1677">
        <v>0.1928623034107792</v>
      </c>
      <c r="H1677">
        <v>280.14999999999998</v>
      </c>
      <c r="I1677">
        <v>14.458819371450177</v>
      </c>
    </row>
    <row r="1678" spans="5:9" x14ac:dyDescent="0.25">
      <c r="E1678">
        <v>1678</v>
      </c>
      <c r="F1678">
        <v>13.6311259513688</v>
      </c>
      <c r="G1678">
        <v>0.12587123608968359</v>
      </c>
      <c r="H1678">
        <v>279.85000000000002</v>
      </c>
      <c r="I1678">
        <v>14.458819371450177</v>
      </c>
    </row>
    <row r="1679" spans="5:9" x14ac:dyDescent="0.25">
      <c r="E1679">
        <v>1679</v>
      </c>
      <c r="F1679">
        <v>13.658132551003201</v>
      </c>
      <c r="G1679">
        <v>0.10202240586088181</v>
      </c>
      <c r="H1679">
        <v>279.85000000000002</v>
      </c>
      <c r="I1679">
        <v>13.490942175135421</v>
      </c>
    </row>
    <row r="1680" spans="5:9" x14ac:dyDescent="0.25">
      <c r="E1680">
        <v>1680</v>
      </c>
      <c r="F1680">
        <v>13.784087069478099</v>
      </c>
      <c r="G1680">
        <v>0.43858279585078402</v>
      </c>
      <c r="H1680" t="s">
        <v>455</v>
      </c>
      <c r="I1680" t="s">
        <v>455</v>
      </c>
    </row>
    <row r="1681" spans="5:9" x14ac:dyDescent="0.25">
      <c r="E1681">
        <v>1681</v>
      </c>
      <c r="F1681">
        <v>13.7508120832558</v>
      </c>
      <c r="G1681">
        <v>0.1528361174270926</v>
      </c>
      <c r="H1681">
        <v>280.85000000000002</v>
      </c>
      <c r="I1681">
        <v>13.553772311886528</v>
      </c>
    </row>
    <row r="1682" spans="5:9" x14ac:dyDescent="0.25">
      <c r="E1682">
        <v>1682</v>
      </c>
      <c r="F1682">
        <v>13.7439031412407</v>
      </c>
      <c r="G1682">
        <v>0.1557092501782032</v>
      </c>
      <c r="H1682">
        <v>281.14999999999998</v>
      </c>
      <c r="I1682">
        <v>13.553772311886528</v>
      </c>
    </row>
    <row r="1683" spans="5:9" x14ac:dyDescent="0.25">
      <c r="E1683">
        <v>1683</v>
      </c>
      <c r="F1683">
        <v>13.7640716998651</v>
      </c>
      <c r="G1683">
        <v>0.16971114501739901</v>
      </c>
      <c r="H1683">
        <v>281.14999999999998</v>
      </c>
      <c r="I1683">
        <v>14.424416174919672</v>
      </c>
    </row>
    <row r="1684" spans="5:9" x14ac:dyDescent="0.25">
      <c r="E1684">
        <v>1684</v>
      </c>
      <c r="F1684">
        <v>13.769454716253399</v>
      </c>
      <c r="G1684">
        <v>0.14925955495951859</v>
      </c>
      <c r="H1684">
        <v>280.85000000000002</v>
      </c>
      <c r="I1684">
        <v>14.424416174919672</v>
      </c>
    </row>
    <row r="1685" spans="5:9" x14ac:dyDescent="0.25">
      <c r="E1685">
        <v>1685</v>
      </c>
      <c r="F1685">
        <v>13.7379882066029</v>
      </c>
      <c r="G1685">
        <v>0.1354138638166682</v>
      </c>
      <c r="H1685">
        <v>280.85000000000002</v>
      </c>
      <c r="I1685">
        <v>13.553772311886528</v>
      </c>
    </row>
    <row r="1686" spans="5:9" x14ac:dyDescent="0.25">
      <c r="E1686">
        <v>1686</v>
      </c>
      <c r="F1686">
        <v>13.7298220302887</v>
      </c>
      <c r="G1686">
        <v>0.1617300019201296</v>
      </c>
      <c r="H1686" t="s">
        <v>455</v>
      </c>
      <c r="I1686" t="s">
        <v>455</v>
      </c>
    </row>
    <row r="1687" spans="5:9" x14ac:dyDescent="0.25">
      <c r="E1687">
        <v>1687</v>
      </c>
      <c r="F1687">
        <v>13.673792183087601</v>
      </c>
      <c r="G1687">
        <v>0.21472218091202</v>
      </c>
      <c r="H1687">
        <v>281.85000000000002</v>
      </c>
      <c r="I1687">
        <v>13.472621184850638</v>
      </c>
    </row>
    <row r="1688" spans="5:9" x14ac:dyDescent="0.25">
      <c r="E1688">
        <v>1688</v>
      </c>
      <c r="F1688">
        <v>13.748742687045601</v>
      </c>
      <c r="G1688">
        <v>0.1959030469153174</v>
      </c>
      <c r="H1688">
        <v>282.14999999999998</v>
      </c>
      <c r="I1688">
        <v>13.472621184850638</v>
      </c>
    </row>
    <row r="1689" spans="5:9" x14ac:dyDescent="0.25">
      <c r="E1689">
        <v>1689</v>
      </c>
      <c r="F1689">
        <v>13.756599287644301</v>
      </c>
      <c r="G1689">
        <v>0.17753610111074961</v>
      </c>
      <c r="H1689">
        <v>282.14999999999998</v>
      </c>
      <c r="I1689">
        <v>14.515581446727161</v>
      </c>
    </row>
    <row r="1690" spans="5:9" x14ac:dyDescent="0.25">
      <c r="E1690">
        <v>1690</v>
      </c>
      <c r="F1690">
        <v>13.7037719781113</v>
      </c>
      <c r="G1690">
        <v>0.25622616562029799</v>
      </c>
      <c r="H1690">
        <v>281.85000000000002</v>
      </c>
      <c r="I1690">
        <v>14.515581446727161</v>
      </c>
    </row>
    <row r="1691" spans="5:9" x14ac:dyDescent="0.25">
      <c r="E1691">
        <v>1691</v>
      </c>
      <c r="F1691">
        <v>13.7669448517684</v>
      </c>
      <c r="G1691">
        <v>0.166936531112713</v>
      </c>
      <c r="H1691">
        <v>281.85000000000002</v>
      </c>
      <c r="I1691">
        <v>13.472621184850638</v>
      </c>
    </row>
    <row r="1692" spans="5:9" x14ac:dyDescent="0.25">
      <c r="E1692">
        <v>1692</v>
      </c>
      <c r="F1692">
        <v>13.7266764471601</v>
      </c>
      <c r="G1692">
        <v>0.13906986481520359</v>
      </c>
      <c r="H1692" t="s">
        <v>455</v>
      </c>
      <c r="I1692" t="s">
        <v>455</v>
      </c>
    </row>
    <row r="1693" spans="5:9" x14ac:dyDescent="0.25">
      <c r="E1693">
        <v>1693</v>
      </c>
      <c r="F1693">
        <v>13.773397914345299</v>
      </c>
      <c r="G1693">
        <v>0.16025746516983361</v>
      </c>
      <c r="H1693">
        <v>282.85000000000002</v>
      </c>
      <c r="I1693">
        <v>13.502934932024417</v>
      </c>
    </row>
    <row r="1694" spans="5:9" x14ac:dyDescent="0.25">
      <c r="E1694">
        <v>1694</v>
      </c>
      <c r="F1694">
        <v>13.771079917246899</v>
      </c>
      <c r="G1694">
        <v>0.49698520188852002</v>
      </c>
      <c r="H1694">
        <v>283.14999999999998</v>
      </c>
      <c r="I1694">
        <v>13.502934932024417</v>
      </c>
    </row>
    <row r="1695" spans="5:9" x14ac:dyDescent="0.25">
      <c r="E1695">
        <v>1695</v>
      </c>
      <c r="F1695">
        <v>13.6622827582169</v>
      </c>
      <c r="G1695">
        <v>0.1000892805087454</v>
      </c>
      <c r="H1695">
        <v>283.14999999999998</v>
      </c>
      <c r="I1695">
        <v>14.517342860294583</v>
      </c>
    </row>
    <row r="1696" spans="5:9" x14ac:dyDescent="0.25">
      <c r="E1696">
        <v>1696</v>
      </c>
      <c r="F1696">
        <v>13.6788535933497</v>
      </c>
      <c r="G1696">
        <v>0.1549641152852938</v>
      </c>
      <c r="H1696">
        <v>282.85000000000002</v>
      </c>
      <c r="I1696">
        <v>14.517342860294583</v>
      </c>
    </row>
    <row r="1697" spans="5:9" x14ac:dyDescent="0.25">
      <c r="E1697">
        <v>1697</v>
      </c>
      <c r="F1697">
        <v>13.7081661582652</v>
      </c>
      <c r="G1697">
        <v>0.10659465704906899</v>
      </c>
      <c r="H1697">
        <v>282.85000000000002</v>
      </c>
      <c r="I1697">
        <v>13.502934932024417</v>
      </c>
    </row>
    <row r="1698" spans="5:9" x14ac:dyDescent="0.25">
      <c r="E1698">
        <v>1698</v>
      </c>
      <c r="F1698">
        <v>13.726103017134401</v>
      </c>
      <c r="G1698">
        <v>0.14367505788744001</v>
      </c>
      <c r="H1698" t="s">
        <v>455</v>
      </c>
      <c r="I1698" t="s">
        <v>455</v>
      </c>
    </row>
    <row r="1699" spans="5:9" x14ac:dyDescent="0.25">
      <c r="E1699">
        <v>1699</v>
      </c>
      <c r="F1699">
        <v>13.603836994071401</v>
      </c>
      <c r="G1699">
        <v>0.1369223880836172</v>
      </c>
      <c r="H1699">
        <v>283.85000000000002</v>
      </c>
      <c r="I1699">
        <v>13.457620139881632</v>
      </c>
    </row>
    <row r="1700" spans="5:9" x14ac:dyDescent="0.25">
      <c r="E1700">
        <v>1700</v>
      </c>
      <c r="F1700">
        <v>13.6140200783501</v>
      </c>
      <c r="G1700">
        <v>0.10400031198710739</v>
      </c>
      <c r="H1700">
        <v>284.14999999999998</v>
      </c>
      <c r="I1700">
        <v>13.457620139881632</v>
      </c>
    </row>
    <row r="1701" spans="5:9" x14ac:dyDescent="0.25">
      <c r="E1701">
        <v>1701</v>
      </c>
      <c r="F1701">
        <v>13.6914546845196</v>
      </c>
      <c r="G1701">
        <v>8.5248176992977806E-2</v>
      </c>
      <c r="H1701">
        <v>284.14999999999998</v>
      </c>
      <c r="I1701">
        <v>14.536146653563369</v>
      </c>
    </row>
    <row r="1702" spans="5:9" x14ac:dyDescent="0.25">
      <c r="E1702">
        <v>1702</v>
      </c>
      <c r="F1702">
        <v>13.7086592087583</v>
      </c>
      <c r="G1702">
        <v>9.3690718993156993E-2</v>
      </c>
      <c r="H1702">
        <v>283.85000000000002</v>
      </c>
      <c r="I1702">
        <v>14.536146653563369</v>
      </c>
    </row>
    <row r="1703" spans="5:9" x14ac:dyDescent="0.25">
      <c r="E1703">
        <v>1703</v>
      </c>
      <c r="F1703">
        <v>13.606519760829499</v>
      </c>
      <c r="G1703">
        <v>8.62958625923676E-2</v>
      </c>
      <c r="H1703">
        <v>283.85000000000002</v>
      </c>
      <c r="I1703">
        <v>13.457620139881632</v>
      </c>
    </row>
    <row r="1704" spans="5:9" x14ac:dyDescent="0.25">
      <c r="E1704">
        <v>1704</v>
      </c>
      <c r="F1704">
        <v>13.7120759425662</v>
      </c>
      <c r="G1704">
        <v>0.17684761506732219</v>
      </c>
      <c r="H1704" t="s">
        <v>455</v>
      </c>
      <c r="I1704" t="s">
        <v>455</v>
      </c>
    </row>
    <row r="1705" spans="5:9" x14ac:dyDescent="0.25">
      <c r="E1705">
        <v>1705</v>
      </c>
      <c r="F1705">
        <v>13.6066646621783</v>
      </c>
      <c r="G1705">
        <v>8.7319198225315794E-2</v>
      </c>
      <c r="H1705">
        <v>284.85000000000002</v>
      </c>
      <c r="I1705">
        <v>13.48263428122841</v>
      </c>
    </row>
    <row r="1706" spans="5:9" x14ac:dyDescent="0.25">
      <c r="E1706">
        <v>1706</v>
      </c>
      <c r="F1706">
        <v>13.6507930540169</v>
      </c>
      <c r="G1706">
        <v>0.1228436121741434</v>
      </c>
      <c r="H1706">
        <v>285.14999999999998</v>
      </c>
      <c r="I1706">
        <v>13.48263428122841</v>
      </c>
    </row>
    <row r="1707" spans="5:9" x14ac:dyDescent="0.25">
      <c r="E1707">
        <v>1707</v>
      </c>
      <c r="F1707">
        <v>13.6021258311564</v>
      </c>
      <c r="G1707">
        <v>9.0238169337290203E-2</v>
      </c>
      <c r="H1707">
        <v>285.14999999999998</v>
      </c>
      <c r="I1707">
        <v>14.484369771547591</v>
      </c>
    </row>
    <row r="1708" spans="5:9" x14ac:dyDescent="0.25">
      <c r="E1708">
        <v>1708</v>
      </c>
      <c r="F1708">
        <v>13.599672283856</v>
      </c>
      <c r="G1708">
        <v>9.5804635493391799E-2</v>
      </c>
      <c r="H1708">
        <v>284.85000000000002</v>
      </c>
      <c r="I1708">
        <v>14.484369771547591</v>
      </c>
    </row>
    <row r="1709" spans="5:9" x14ac:dyDescent="0.25">
      <c r="E1709">
        <v>1709</v>
      </c>
      <c r="F1709">
        <v>13.6480442004369</v>
      </c>
      <c r="G1709">
        <v>8.0856372544500593E-2</v>
      </c>
      <c r="H1709">
        <v>284.85000000000002</v>
      </c>
      <c r="I1709">
        <v>13.48263428122841</v>
      </c>
    </row>
    <row r="1710" spans="5:9" x14ac:dyDescent="0.25">
      <c r="E1710">
        <v>1710</v>
      </c>
      <c r="F1710">
        <v>13.598958531408</v>
      </c>
      <c r="G1710">
        <v>0.13294793705903099</v>
      </c>
      <c r="H1710" t="s">
        <v>455</v>
      </c>
      <c r="I1710" t="s">
        <v>455</v>
      </c>
    </row>
    <row r="1711" spans="5:9" x14ac:dyDescent="0.25">
      <c r="E1711">
        <v>1711</v>
      </c>
      <c r="F1711">
        <v>13.625232712762701</v>
      </c>
      <c r="G1711">
        <v>0.111175796314228</v>
      </c>
      <c r="H1711">
        <v>285.85000000000002</v>
      </c>
      <c r="I1711">
        <v>13.588325854954491</v>
      </c>
    </row>
    <row r="1712" spans="5:9" x14ac:dyDescent="0.25">
      <c r="E1712">
        <v>1712</v>
      </c>
      <c r="F1712">
        <v>13.645679128225</v>
      </c>
      <c r="G1712">
        <v>0.16591389581873181</v>
      </c>
      <c r="H1712">
        <v>286.14999999999998</v>
      </c>
      <c r="I1712">
        <v>13.588325854954491</v>
      </c>
    </row>
    <row r="1713" spans="5:9" x14ac:dyDescent="0.25">
      <c r="E1713">
        <v>1713</v>
      </c>
      <c r="F1713">
        <v>13.669620618962099</v>
      </c>
      <c r="G1713">
        <v>0.1005729493567524</v>
      </c>
      <c r="H1713">
        <v>286.14999999999998</v>
      </c>
      <c r="I1713">
        <v>14.407908278293309</v>
      </c>
    </row>
    <row r="1714" spans="5:9" x14ac:dyDescent="0.25">
      <c r="E1714">
        <v>1714</v>
      </c>
      <c r="F1714">
        <v>13.681805579582299</v>
      </c>
      <c r="G1714">
        <v>6.9761959562491205E-2</v>
      </c>
      <c r="H1714">
        <v>285.85000000000002</v>
      </c>
      <c r="I1714">
        <v>14.407908278293309</v>
      </c>
    </row>
    <row r="1715" spans="5:9" x14ac:dyDescent="0.25">
      <c r="E1715">
        <v>1715</v>
      </c>
      <c r="F1715">
        <v>13.6972795631509</v>
      </c>
      <c r="G1715">
        <v>0.119371805544562</v>
      </c>
      <c r="H1715">
        <v>285.85000000000002</v>
      </c>
      <c r="I1715">
        <v>13.588325854954491</v>
      </c>
    </row>
    <row r="1716" spans="5:9" x14ac:dyDescent="0.25">
      <c r="E1716">
        <v>1716</v>
      </c>
      <c r="F1716">
        <v>13.6314581670034</v>
      </c>
      <c r="G1716">
        <v>0.18029267066461779</v>
      </c>
      <c r="H1716" t="s">
        <v>455</v>
      </c>
      <c r="I1716" t="s">
        <v>455</v>
      </c>
    </row>
    <row r="1717" spans="5:9" x14ac:dyDescent="0.25">
      <c r="E1717">
        <v>1717</v>
      </c>
      <c r="F1717">
        <v>13.647764770635201</v>
      </c>
      <c r="G1717">
        <v>0.1117540200416582</v>
      </c>
      <c r="H1717">
        <v>286.85000000000002</v>
      </c>
      <c r="I1717">
        <v>13.606699016333302</v>
      </c>
    </row>
    <row r="1718" spans="5:9" x14ac:dyDescent="0.25">
      <c r="E1718">
        <v>1718</v>
      </c>
      <c r="F1718">
        <v>13.7092480313983</v>
      </c>
      <c r="G1718">
        <v>0.240982212346284</v>
      </c>
      <c r="H1718">
        <v>287.14999999999998</v>
      </c>
      <c r="I1718">
        <v>13.606699016333302</v>
      </c>
    </row>
    <row r="1719" spans="5:9" x14ac:dyDescent="0.25">
      <c r="E1719">
        <v>1719</v>
      </c>
      <c r="F1719">
        <v>13.635999737505101</v>
      </c>
      <c r="G1719">
        <v>0.1527530017232358</v>
      </c>
      <c r="H1719">
        <v>287.14999999999998</v>
      </c>
      <c r="I1719">
        <v>14.328115323754098</v>
      </c>
    </row>
    <row r="1720" spans="5:9" x14ac:dyDescent="0.25">
      <c r="E1720">
        <v>1720</v>
      </c>
      <c r="F1720">
        <v>13.699100683746201</v>
      </c>
      <c r="G1720">
        <v>0.32282400700313801</v>
      </c>
      <c r="H1720">
        <v>286.85000000000002</v>
      </c>
      <c r="I1720">
        <v>14.328115323754098</v>
      </c>
    </row>
    <row r="1721" spans="5:9" x14ac:dyDescent="0.25">
      <c r="E1721">
        <v>1721</v>
      </c>
      <c r="F1721">
        <v>13.688614798759</v>
      </c>
      <c r="G1721">
        <v>0.16339111553430921</v>
      </c>
      <c r="H1721">
        <v>286.85000000000002</v>
      </c>
      <c r="I1721">
        <v>13.606699016333302</v>
      </c>
    </row>
    <row r="1722" spans="5:9" x14ac:dyDescent="0.25">
      <c r="E1722">
        <v>1722</v>
      </c>
      <c r="F1722">
        <v>13.671243834825701</v>
      </c>
      <c r="G1722">
        <v>0.25592903036303999</v>
      </c>
      <c r="H1722" t="s">
        <v>455</v>
      </c>
      <c r="I1722" t="s">
        <v>455</v>
      </c>
    </row>
    <row r="1723" spans="5:9" x14ac:dyDescent="0.25">
      <c r="E1723">
        <v>1723</v>
      </c>
      <c r="F1723">
        <v>13.628461414820601</v>
      </c>
      <c r="G1723">
        <v>0.108593084484769</v>
      </c>
      <c r="H1723">
        <v>287.85000000000002</v>
      </c>
      <c r="I1723">
        <v>13.454533126459461</v>
      </c>
    </row>
    <row r="1724" spans="5:9" x14ac:dyDescent="0.25">
      <c r="E1724">
        <v>1724</v>
      </c>
      <c r="F1724">
        <v>13.691497916769301</v>
      </c>
      <c r="G1724">
        <v>0.15771182669454781</v>
      </c>
      <c r="H1724">
        <v>288.14999999999998</v>
      </c>
      <c r="I1724">
        <v>13.454533126459461</v>
      </c>
    </row>
    <row r="1725" spans="5:9" x14ac:dyDescent="0.25">
      <c r="E1725">
        <v>1725</v>
      </c>
      <c r="F1725">
        <v>13.6116945259511</v>
      </c>
      <c r="G1725">
        <v>0.25580589885771798</v>
      </c>
      <c r="H1725">
        <v>288.14999999999998</v>
      </c>
      <c r="I1725">
        <v>14.526940456760938</v>
      </c>
    </row>
    <row r="1726" spans="5:9" x14ac:dyDescent="0.25">
      <c r="E1726">
        <v>1726</v>
      </c>
      <c r="F1726">
        <v>13.629445578478901</v>
      </c>
      <c r="G1726">
        <v>8.9092875282469397E-2</v>
      </c>
      <c r="H1726">
        <v>287.85000000000002</v>
      </c>
      <c r="I1726">
        <v>14.526940456760938</v>
      </c>
    </row>
    <row r="1727" spans="5:9" x14ac:dyDescent="0.25">
      <c r="E1727">
        <v>1727</v>
      </c>
      <c r="F1727">
        <v>13.703448019824201</v>
      </c>
      <c r="G1727">
        <v>0.1370651833718724</v>
      </c>
      <c r="H1727">
        <v>287.85000000000002</v>
      </c>
      <c r="I1727">
        <v>13.454533126459461</v>
      </c>
    </row>
    <row r="1728" spans="5:9" x14ac:dyDescent="0.25">
      <c r="E1728">
        <v>1728</v>
      </c>
      <c r="F1728">
        <v>13.6149253295654</v>
      </c>
      <c r="G1728">
        <v>0.1069308998125246</v>
      </c>
      <c r="H1728" t="s">
        <v>455</v>
      </c>
      <c r="I1728" t="s">
        <v>455</v>
      </c>
    </row>
    <row r="1729" spans="5:9" x14ac:dyDescent="0.25">
      <c r="E1729">
        <v>1729</v>
      </c>
      <c r="F1729">
        <v>13.6216348843985</v>
      </c>
      <c r="G1729">
        <v>0.1200672064231504</v>
      </c>
      <c r="H1729">
        <v>288.85000000000002</v>
      </c>
      <c r="I1729">
        <v>13.50011586944626</v>
      </c>
    </row>
    <row r="1730" spans="5:9" x14ac:dyDescent="0.25">
      <c r="E1730">
        <v>1730</v>
      </c>
      <c r="F1730">
        <v>13.655949954675499</v>
      </c>
      <c r="G1730">
        <v>0.1182970335602986</v>
      </c>
      <c r="H1730">
        <v>289.14999999999998</v>
      </c>
      <c r="I1730">
        <v>13.50011586944626</v>
      </c>
    </row>
    <row r="1731" spans="5:9" x14ac:dyDescent="0.25">
      <c r="E1731">
        <v>1731</v>
      </c>
      <c r="F1731">
        <v>13.662337137190599</v>
      </c>
      <c r="G1731">
        <v>0.207763575900274</v>
      </c>
      <c r="H1731">
        <v>289.14999999999998</v>
      </c>
      <c r="I1731">
        <v>14.49546923803314</v>
      </c>
    </row>
    <row r="1732" spans="5:9" x14ac:dyDescent="0.25">
      <c r="E1732">
        <v>1732</v>
      </c>
      <c r="F1732">
        <v>13.6458019374173</v>
      </c>
      <c r="G1732">
        <v>0.13866356737234381</v>
      </c>
      <c r="H1732">
        <v>288.85000000000002</v>
      </c>
      <c r="I1732">
        <v>14.49546923803314</v>
      </c>
    </row>
    <row r="1733" spans="5:9" x14ac:dyDescent="0.25">
      <c r="E1733">
        <v>1733</v>
      </c>
      <c r="F1733">
        <v>13.642853510316399</v>
      </c>
      <c r="G1733">
        <v>0.13443625101060061</v>
      </c>
      <c r="H1733">
        <v>288.85000000000002</v>
      </c>
      <c r="I1733">
        <v>13.50011586944626</v>
      </c>
    </row>
    <row r="1734" spans="5:9" x14ac:dyDescent="0.25">
      <c r="E1734">
        <v>1734</v>
      </c>
      <c r="F1734">
        <v>13.537155421082799</v>
      </c>
      <c r="G1734">
        <v>0.12457419699180219</v>
      </c>
      <c r="H1734" t="s">
        <v>455</v>
      </c>
      <c r="I1734" t="s">
        <v>455</v>
      </c>
    </row>
    <row r="1735" spans="5:9" x14ac:dyDescent="0.25">
      <c r="E1735">
        <v>1735</v>
      </c>
      <c r="F1735">
        <v>13.541280256010401</v>
      </c>
      <c r="G1735">
        <v>0.26429729034160798</v>
      </c>
      <c r="H1735">
        <v>289.85000000000002</v>
      </c>
      <c r="I1735">
        <v>13.395371434426702</v>
      </c>
    </row>
    <row r="1736" spans="5:9" x14ac:dyDescent="0.25">
      <c r="E1736">
        <v>1736</v>
      </c>
      <c r="F1736">
        <v>13.5932124143772</v>
      </c>
      <c r="G1736">
        <v>0.18143375955037941</v>
      </c>
      <c r="H1736">
        <v>290.14999999999998</v>
      </c>
      <c r="I1736">
        <v>13.395371434426702</v>
      </c>
    </row>
    <row r="1737" spans="5:9" x14ac:dyDescent="0.25">
      <c r="E1737">
        <v>1737</v>
      </c>
      <c r="F1737">
        <v>13.716665163301</v>
      </c>
      <c r="G1737">
        <v>0.36363810930972801</v>
      </c>
      <c r="H1737">
        <v>290.14999999999998</v>
      </c>
      <c r="I1737">
        <v>14.643653940047097</v>
      </c>
    </row>
    <row r="1738" spans="5:9" x14ac:dyDescent="0.25">
      <c r="E1738">
        <v>1738</v>
      </c>
      <c r="F1738">
        <v>13.6281418754343</v>
      </c>
      <c r="G1738">
        <v>0.46057561616744402</v>
      </c>
      <c r="H1738">
        <v>289.85000000000002</v>
      </c>
      <c r="I1738">
        <v>14.643653940047097</v>
      </c>
    </row>
    <row r="1739" spans="5:9" x14ac:dyDescent="0.25">
      <c r="E1739">
        <v>1739</v>
      </c>
      <c r="F1739">
        <v>13.7199319499595</v>
      </c>
      <c r="G1739">
        <v>0.65334723921599802</v>
      </c>
      <c r="H1739">
        <v>289.85000000000002</v>
      </c>
      <c r="I1739">
        <v>13.395371434426702</v>
      </c>
    </row>
    <row r="1740" spans="5:9" x14ac:dyDescent="0.25">
      <c r="E1740">
        <v>1740</v>
      </c>
      <c r="F1740">
        <v>13.691617940460601</v>
      </c>
      <c r="G1740">
        <v>0.27469620166521602</v>
      </c>
      <c r="H1740" t="s">
        <v>455</v>
      </c>
      <c r="I1740" t="s">
        <v>455</v>
      </c>
    </row>
    <row r="1741" spans="5:9" x14ac:dyDescent="0.25">
      <c r="E1741">
        <v>1741</v>
      </c>
      <c r="F1741">
        <v>13.584654685215799</v>
      </c>
      <c r="G1741">
        <v>0.18609650689496901</v>
      </c>
      <c r="H1741">
        <v>290.85000000000002</v>
      </c>
      <c r="I1741">
        <v>13.555450142909304</v>
      </c>
    </row>
    <row r="1742" spans="5:9" x14ac:dyDescent="0.25">
      <c r="E1742">
        <v>1742</v>
      </c>
      <c r="F1742">
        <v>13.626109607493399</v>
      </c>
      <c r="G1742">
        <v>0.17463033628173841</v>
      </c>
      <c r="H1742">
        <v>291.14999999999998</v>
      </c>
      <c r="I1742">
        <v>13.555450142909304</v>
      </c>
    </row>
    <row r="1743" spans="5:9" x14ac:dyDescent="0.25">
      <c r="E1743">
        <v>1743</v>
      </c>
      <c r="F1743">
        <v>13.562114527955501</v>
      </c>
      <c r="G1743">
        <v>0.1792237207547076</v>
      </c>
      <c r="H1743">
        <v>291.14999999999998</v>
      </c>
      <c r="I1743">
        <v>14.406366972288296</v>
      </c>
    </row>
    <row r="1744" spans="5:9" x14ac:dyDescent="0.25">
      <c r="E1744">
        <v>1744</v>
      </c>
      <c r="F1744">
        <v>13.5743153131077</v>
      </c>
      <c r="G1744">
        <v>0.23971527801051801</v>
      </c>
      <c r="H1744">
        <v>290.85000000000002</v>
      </c>
      <c r="I1744">
        <v>14.406366972288296</v>
      </c>
    </row>
    <row r="1745" spans="5:9" x14ac:dyDescent="0.25">
      <c r="E1745">
        <v>1745</v>
      </c>
      <c r="F1745">
        <v>13.6663323629092</v>
      </c>
      <c r="G1745">
        <v>0.25280617822406798</v>
      </c>
      <c r="H1745">
        <v>290.85000000000002</v>
      </c>
      <c r="I1745">
        <v>13.555450142909304</v>
      </c>
    </row>
    <row r="1746" spans="5:9" x14ac:dyDescent="0.25">
      <c r="E1746">
        <v>1746</v>
      </c>
      <c r="F1746">
        <v>13.708933284042599</v>
      </c>
      <c r="G1746">
        <v>0.42689064018450001</v>
      </c>
      <c r="H1746" t="s">
        <v>455</v>
      </c>
      <c r="I1746" t="s">
        <v>455</v>
      </c>
    </row>
    <row r="1747" spans="5:9" x14ac:dyDescent="0.25">
      <c r="E1747">
        <v>1747</v>
      </c>
      <c r="F1747">
        <v>13.5562558145152</v>
      </c>
      <c r="G1747">
        <v>0.20670039396578199</v>
      </c>
      <c r="H1747">
        <v>291.85000000000002</v>
      </c>
      <c r="I1747">
        <v>13.515174212881522</v>
      </c>
    </row>
    <row r="1748" spans="5:9" x14ac:dyDescent="0.25">
      <c r="E1748">
        <v>1748</v>
      </c>
      <c r="F1748">
        <v>13.633830122695301</v>
      </c>
      <c r="G1748">
        <v>0.23755168668767401</v>
      </c>
      <c r="H1748">
        <v>292.14999999999998</v>
      </c>
      <c r="I1748">
        <v>13.515174212881522</v>
      </c>
    </row>
    <row r="1749" spans="5:9" x14ac:dyDescent="0.25">
      <c r="E1749">
        <v>1749</v>
      </c>
      <c r="F1749">
        <v>13.6830531645333</v>
      </c>
      <c r="G1749">
        <v>0.26135929575443401</v>
      </c>
      <c r="H1749">
        <v>292.14999999999998</v>
      </c>
      <c r="I1749">
        <v>14.476476409503878</v>
      </c>
    </row>
    <row r="1750" spans="5:9" x14ac:dyDescent="0.25">
      <c r="E1750">
        <v>1750</v>
      </c>
      <c r="F1750">
        <v>13.5399776747162</v>
      </c>
      <c r="G1750">
        <v>0.1954963851139552</v>
      </c>
      <c r="H1750">
        <v>291.85000000000002</v>
      </c>
      <c r="I1750">
        <v>14.476476409503878</v>
      </c>
    </row>
    <row r="1751" spans="5:9" x14ac:dyDescent="0.25">
      <c r="E1751">
        <v>1751</v>
      </c>
      <c r="F1751">
        <v>13.611408994740801</v>
      </c>
      <c r="G1751">
        <v>0.23336541574216399</v>
      </c>
      <c r="H1751">
        <v>291.85000000000002</v>
      </c>
      <c r="I1751">
        <v>13.515174212881522</v>
      </c>
    </row>
    <row r="1752" spans="5:9" x14ac:dyDescent="0.25">
      <c r="E1752">
        <v>1752</v>
      </c>
      <c r="F1752">
        <v>13.5822578826378</v>
      </c>
      <c r="G1752">
        <v>0.235540785663616</v>
      </c>
      <c r="H1752" t="s">
        <v>455</v>
      </c>
      <c r="I1752" t="s">
        <v>455</v>
      </c>
    </row>
    <row r="1753" spans="5:9" x14ac:dyDescent="0.25">
      <c r="E1753">
        <v>1753</v>
      </c>
      <c r="F1753">
        <v>13.7243856179003</v>
      </c>
      <c r="G1753">
        <v>0.290383886391544</v>
      </c>
      <c r="H1753">
        <v>292.85000000000002</v>
      </c>
      <c r="I1753">
        <v>13.615960772488542</v>
      </c>
    </row>
    <row r="1754" spans="5:9" x14ac:dyDescent="0.25">
      <c r="E1754">
        <v>1754</v>
      </c>
      <c r="F1754">
        <v>13.556416394845</v>
      </c>
      <c r="G1754">
        <v>0.16999119764394</v>
      </c>
      <c r="H1754">
        <v>293.14999999999998</v>
      </c>
      <c r="I1754">
        <v>13.615960772488542</v>
      </c>
    </row>
    <row r="1755" spans="5:9" x14ac:dyDescent="0.25">
      <c r="E1755">
        <v>1755</v>
      </c>
      <c r="F1755">
        <v>13.6614228986912</v>
      </c>
      <c r="G1755">
        <v>0.18981786532835401</v>
      </c>
      <c r="H1755">
        <v>293.14999999999998</v>
      </c>
      <c r="I1755">
        <v>14.279996600438459</v>
      </c>
    </row>
    <row r="1756" spans="5:9" x14ac:dyDescent="0.25">
      <c r="E1756">
        <v>1756</v>
      </c>
      <c r="F1756">
        <v>13.581263923005</v>
      </c>
      <c r="G1756">
        <v>0.25664843559033601</v>
      </c>
      <c r="H1756">
        <v>292.85000000000002</v>
      </c>
      <c r="I1756">
        <v>14.279996600438459</v>
      </c>
    </row>
    <row r="1757" spans="5:9" x14ac:dyDescent="0.25">
      <c r="E1757">
        <v>1757</v>
      </c>
      <c r="F1757">
        <v>13.6360802194349</v>
      </c>
      <c r="G1757">
        <v>0.44819368792238201</v>
      </c>
      <c r="H1757">
        <v>292.85000000000002</v>
      </c>
      <c r="I1757">
        <v>13.615960772488542</v>
      </c>
    </row>
    <row r="1758" spans="5:9" x14ac:dyDescent="0.25">
      <c r="E1758">
        <v>1758</v>
      </c>
      <c r="F1758">
        <v>13.6329598511862</v>
      </c>
      <c r="G1758">
        <v>0.235065449371166</v>
      </c>
      <c r="H1758" t="s">
        <v>455</v>
      </c>
      <c r="I1758" t="s">
        <v>455</v>
      </c>
    </row>
    <row r="1759" spans="5:9" x14ac:dyDescent="0.25">
      <c r="E1759">
        <v>1759</v>
      </c>
      <c r="F1759">
        <v>13.5772332254441</v>
      </c>
      <c r="G1759">
        <v>0.70087254332045601</v>
      </c>
      <c r="H1759">
        <v>293.85000000000002</v>
      </c>
      <c r="I1759">
        <v>13.521068821691438</v>
      </c>
    </row>
    <row r="1760" spans="5:9" x14ac:dyDescent="0.25">
      <c r="E1760">
        <v>1760</v>
      </c>
      <c r="F1760">
        <v>13.657686312897001</v>
      </c>
      <c r="G1760">
        <v>0.48624362471907401</v>
      </c>
      <c r="H1760">
        <v>294.14999999999998</v>
      </c>
      <c r="I1760">
        <v>13.521068821691438</v>
      </c>
    </row>
    <row r="1761" spans="5:9" x14ac:dyDescent="0.25">
      <c r="E1761">
        <v>1761</v>
      </c>
      <c r="F1761">
        <v>13.598384047220801</v>
      </c>
      <c r="G1761">
        <v>0.33232958524061001</v>
      </c>
      <c r="H1761">
        <v>294.14999999999998</v>
      </c>
      <c r="I1761">
        <v>14.408868622826562</v>
      </c>
    </row>
    <row r="1762" spans="5:9" x14ac:dyDescent="0.25">
      <c r="E1762">
        <v>1762</v>
      </c>
      <c r="F1762">
        <v>13.7064727183719</v>
      </c>
      <c r="G1762">
        <v>0.18996917792241499</v>
      </c>
      <c r="H1762">
        <v>293.85000000000002</v>
      </c>
      <c r="I1762">
        <v>14.408868622826562</v>
      </c>
    </row>
    <row r="1763" spans="5:9" x14ac:dyDescent="0.25">
      <c r="E1763">
        <v>1763</v>
      </c>
      <c r="F1763">
        <v>13.5013139201643</v>
      </c>
      <c r="G1763">
        <v>0.289425981386568</v>
      </c>
      <c r="H1763">
        <v>293.85000000000002</v>
      </c>
      <c r="I1763">
        <v>13.521068821691438</v>
      </c>
    </row>
    <row r="1764" spans="5:9" x14ac:dyDescent="0.25">
      <c r="E1764">
        <v>1764</v>
      </c>
      <c r="F1764">
        <v>13.6465594388551</v>
      </c>
      <c r="G1764">
        <v>0.19632781350341999</v>
      </c>
      <c r="H1764" t="s">
        <v>455</v>
      </c>
      <c r="I1764" t="s">
        <v>455</v>
      </c>
    </row>
    <row r="1765" spans="5:9" x14ac:dyDescent="0.25">
      <c r="E1765">
        <v>1765</v>
      </c>
      <c r="F1765">
        <v>13.6208870924244</v>
      </c>
      <c r="G1765">
        <v>0.152460658874635</v>
      </c>
      <c r="H1765">
        <v>294.85000000000002</v>
      </c>
      <c r="I1765">
        <v>13.499377627572439</v>
      </c>
    </row>
    <row r="1766" spans="5:9" x14ac:dyDescent="0.25">
      <c r="E1766">
        <v>1766</v>
      </c>
      <c r="F1766">
        <v>13.6175970100032</v>
      </c>
      <c r="G1766">
        <v>0.54308679154179196</v>
      </c>
      <c r="H1766">
        <v>295.14999999999998</v>
      </c>
      <c r="I1766">
        <v>13.499377627572439</v>
      </c>
    </row>
    <row r="1767" spans="5:9" x14ac:dyDescent="0.25">
      <c r="E1767">
        <v>1767</v>
      </c>
      <c r="F1767">
        <v>13.6637159823297</v>
      </c>
      <c r="G1767">
        <v>0.52589047606880202</v>
      </c>
      <c r="H1767">
        <v>295.14999999999998</v>
      </c>
      <c r="I1767">
        <v>14.49243830927276</v>
      </c>
    </row>
    <row r="1768" spans="5:9" x14ac:dyDescent="0.25">
      <c r="E1768">
        <v>1768</v>
      </c>
      <c r="F1768">
        <v>13.6745138866783</v>
      </c>
      <c r="G1768">
        <v>0.29695499252984398</v>
      </c>
      <c r="H1768">
        <v>294.85000000000002</v>
      </c>
      <c r="I1768">
        <v>14.49243830927276</v>
      </c>
    </row>
    <row r="1769" spans="5:9" x14ac:dyDescent="0.25">
      <c r="E1769">
        <v>1769</v>
      </c>
      <c r="F1769">
        <v>13.8206456405811</v>
      </c>
      <c r="G1769">
        <v>0.18444957169105361</v>
      </c>
      <c r="H1769">
        <v>294.85000000000002</v>
      </c>
      <c r="I1769">
        <v>13.499377627572439</v>
      </c>
    </row>
    <row r="1770" spans="5:9" x14ac:dyDescent="0.25">
      <c r="E1770">
        <v>1770</v>
      </c>
      <c r="F1770">
        <v>13.855862805263801</v>
      </c>
      <c r="G1770">
        <v>0.273563640014028</v>
      </c>
      <c r="H1770" t="s">
        <v>455</v>
      </c>
      <c r="I1770" t="s">
        <v>455</v>
      </c>
    </row>
    <row r="1771" spans="5:9" x14ac:dyDescent="0.25">
      <c r="E1771">
        <v>1771</v>
      </c>
      <c r="F1771">
        <v>13.749266475770201</v>
      </c>
      <c r="G1771">
        <v>0.1840422214810378</v>
      </c>
      <c r="H1771">
        <v>295.85000000000002</v>
      </c>
      <c r="I1771">
        <v>13.33136132212578</v>
      </c>
    </row>
    <row r="1772" spans="5:9" x14ac:dyDescent="0.25">
      <c r="E1772">
        <v>1772</v>
      </c>
      <c r="F1772">
        <v>13.859538524961</v>
      </c>
      <c r="G1772">
        <v>0.18634677759467741</v>
      </c>
      <c r="H1772">
        <v>296.14999999999998</v>
      </c>
      <c r="I1772">
        <v>13.33136132212578</v>
      </c>
    </row>
    <row r="1773" spans="5:9" x14ac:dyDescent="0.25">
      <c r="E1773">
        <v>1773</v>
      </c>
      <c r="F1773">
        <v>13.7292478915973</v>
      </c>
      <c r="G1773">
        <v>0.18089343480501621</v>
      </c>
      <c r="H1773">
        <v>296.14999999999998</v>
      </c>
      <c r="I1773">
        <v>14.600269595447219</v>
      </c>
    </row>
    <row r="1774" spans="5:9" x14ac:dyDescent="0.25">
      <c r="E1774">
        <v>1774</v>
      </c>
      <c r="F1774">
        <v>13.734872461700199</v>
      </c>
      <c r="G1774">
        <v>0.1632767750103376</v>
      </c>
      <c r="H1774">
        <v>295.85000000000002</v>
      </c>
      <c r="I1774">
        <v>14.600269595447219</v>
      </c>
    </row>
    <row r="1775" spans="5:9" x14ac:dyDescent="0.25">
      <c r="E1775">
        <v>1775</v>
      </c>
      <c r="F1775">
        <v>13.7365128244031</v>
      </c>
      <c r="G1775">
        <v>0.1311177798658674</v>
      </c>
      <c r="H1775">
        <v>295.85000000000002</v>
      </c>
      <c r="I1775">
        <v>13.33136132212578</v>
      </c>
    </row>
    <row r="1776" spans="5:9" x14ac:dyDescent="0.25">
      <c r="E1776">
        <v>1776</v>
      </c>
      <c r="F1776">
        <v>13.742883802958801</v>
      </c>
      <c r="G1776">
        <v>0.16813238368957439</v>
      </c>
      <c r="H1776" t="s">
        <v>455</v>
      </c>
      <c r="I1776" t="s">
        <v>455</v>
      </c>
    </row>
    <row r="1777" spans="5:9" x14ac:dyDescent="0.25">
      <c r="E1777">
        <v>1777</v>
      </c>
      <c r="F1777">
        <v>13.7688995288984</v>
      </c>
      <c r="G1777">
        <v>0.42289543553434</v>
      </c>
      <c r="H1777">
        <v>296.85000000000002</v>
      </c>
      <c r="I1777">
        <v>13.487866568862419</v>
      </c>
    </row>
    <row r="1778" spans="5:9" x14ac:dyDescent="0.25">
      <c r="E1778">
        <v>1778</v>
      </c>
      <c r="F1778">
        <v>13.8029186092845</v>
      </c>
      <c r="G1778">
        <v>0.21527422768785801</v>
      </c>
      <c r="H1778">
        <v>297.14999999999998</v>
      </c>
      <c r="I1778">
        <v>13.487866568862419</v>
      </c>
    </row>
    <row r="1779" spans="5:9" x14ac:dyDescent="0.25">
      <c r="E1779">
        <v>1779</v>
      </c>
      <c r="F1779">
        <v>13.7949203829297</v>
      </c>
      <c r="G1779">
        <v>0.25200145104775001</v>
      </c>
      <c r="H1779">
        <v>297.14999999999998</v>
      </c>
      <c r="I1779">
        <v>14.485257764589981</v>
      </c>
    </row>
    <row r="1780" spans="5:9" x14ac:dyDescent="0.25">
      <c r="E1780">
        <v>1780</v>
      </c>
      <c r="F1780">
        <v>13.8115725521409</v>
      </c>
      <c r="G1780">
        <v>0.27351620098338397</v>
      </c>
      <c r="H1780">
        <v>296.85000000000002</v>
      </c>
      <c r="I1780">
        <v>14.485257764589981</v>
      </c>
    </row>
    <row r="1781" spans="5:9" x14ac:dyDescent="0.25">
      <c r="E1781">
        <v>1781</v>
      </c>
      <c r="F1781">
        <v>13.7528033442421</v>
      </c>
      <c r="G1781">
        <v>0.15218715530270541</v>
      </c>
      <c r="H1781">
        <v>296.85000000000002</v>
      </c>
      <c r="I1781">
        <v>13.487866568862419</v>
      </c>
    </row>
    <row r="1782" spans="5:9" x14ac:dyDescent="0.25">
      <c r="E1782">
        <v>1782</v>
      </c>
      <c r="F1782">
        <v>13.7804049102545</v>
      </c>
      <c r="G1782">
        <v>0.23612374029901001</v>
      </c>
      <c r="H1782" t="s">
        <v>455</v>
      </c>
      <c r="I1782" t="s">
        <v>455</v>
      </c>
    </row>
    <row r="1783" spans="5:9" x14ac:dyDescent="0.25">
      <c r="E1783">
        <v>1783</v>
      </c>
      <c r="F1783">
        <v>13.7171541595497</v>
      </c>
      <c r="G1783">
        <v>0.1628624859950332</v>
      </c>
      <c r="H1783">
        <v>297.85000000000002</v>
      </c>
      <c r="I1783">
        <v>13.466187935852036</v>
      </c>
    </row>
    <row r="1784" spans="5:9" x14ac:dyDescent="0.25">
      <c r="E1784">
        <v>1784</v>
      </c>
      <c r="F1784">
        <v>13.791632901008899</v>
      </c>
      <c r="G1784">
        <v>0.25379540207333801</v>
      </c>
      <c r="H1784">
        <v>298.14999999999998</v>
      </c>
      <c r="I1784">
        <v>13.466187935852036</v>
      </c>
    </row>
    <row r="1785" spans="5:9" x14ac:dyDescent="0.25">
      <c r="E1785">
        <v>1785</v>
      </c>
      <c r="F1785">
        <v>13.8226631334405</v>
      </c>
      <c r="G1785">
        <v>0.33331601832986801</v>
      </c>
      <c r="H1785">
        <v>298.14999999999998</v>
      </c>
      <c r="I1785">
        <v>14.512557804023766</v>
      </c>
    </row>
    <row r="1786" spans="5:9" x14ac:dyDescent="0.25">
      <c r="E1786">
        <v>1786</v>
      </c>
      <c r="F1786">
        <v>13.802917654439501</v>
      </c>
      <c r="G1786">
        <v>0.19047778551289299</v>
      </c>
      <c r="H1786">
        <v>297.85000000000002</v>
      </c>
      <c r="I1786">
        <v>14.512557804023766</v>
      </c>
    </row>
    <row r="1787" spans="5:9" x14ac:dyDescent="0.25">
      <c r="E1787">
        <v>1787</v>
      </c>
      <c r="F1787">
        <v>13.6965421750815</v>
      </c>
      <c r="G1787">
        <v>0.1999209974670782</v>
      </c>
      <c r="H1787">
        <v>297.85000000000002</v>
      </c>
      <c r="I1787">
        <v>13.466187935852036</v>
      </c>
    </row>
    <row r="1788" spans="5:9" x14ac:dyDescent="0.25">
      <c r="E1788">
        <v>1788</v>
      </c>
      <c r="F1788">
        <v>13.750521208838601</v>
      </c>
      <c r="G1788">
        <v>0.18729174548186001</v>
      </c>
      <c r="H1788" t="s">
        <v>455</v>
      </c>
      <c r="I1788" t="s">
        <v>455</v>
      </c>
    </row>
    <row r="1789" spans="5:9" x14ac:dyDescent="0.25">
      <c r="E1789">
        <v>1789</v>
      </c>
      <c r="F1789">
        <v>13.770964056874</v>
      </c>
      <c r="G1789">
        <v>0.25366351961121802</v>
      </c>
      <c r="H1789">
        <v>298.85000000000002</v>
      </c>
      <c r="I1789">
        <v>13.614920595221136</v>
      </c>
    </row>
    <row r="1790" spans="5:9" x14ac:dyDescent="0.25">
      <c r="E1790">
        <v>1790</v>
      </c>
      <c r="F1790">
        <v>13.9003302271785</v>
      </c>
      <c r="G1790">
        <v>0.1659773167818582</v>
      </c>
      <c r="H1790">
        <v>299.14999999999998</v>
      </c>
      <c r="I1790">
        <v>13.614920595221136</v>
      </c>
    </row>
    <row r="1791" spans="5:9" x14ac:dyDescent="0.25">
      <c r="E1791">
        <v>1791</v>
      </c>
      <c r="F1791">
        <v>13.723713817568299</v>
      </c>
      <c r="G1791">
        <v>0.16379603904587739</v>
      </c>
      <c r="H1791">
        <v>299.14999999999998</v>
      </c>
      <c r="I1791">
        <v>14.410359595453464</v>
      </c>
    </row>
    <row r="1792" spans="5:9" x14ac:dyDescent="0.25">
      <c r="E1792">
        <v>1792</v>
      </c>
      <c r="F1792">
        <v>13.8679134919908</v>
      </c>
      <c r="G1792">
        <v>0.29298558960522197</v>
      </c>
      <c r="H1792">
        <v>298.85000000000002</v>
      </c>
      <c r="I1792">
        <v>14.410359595453464</v>
      </c>
    </row>
    <row r="1793" spans="5:9" x14ac:dyDescent="0.25">
      <c r="E1793">
        <v>1793</v>
      </c>
      <c r="F1793">
        <v>13.776603090806899</v>
      </c>
      <c r="G1793">
        <v>0.26885395596834599</v>
      </c>
      <c r="H1793">
        <v>298.85000000000002</v>
      </c>
      <c r="I1793">
        <v>13.614920595221136</v>
      </c>
    </row>
    <row r="1794" spans="5:9" x14ac:dyDescent="0.25">
      <c r="E1794">
        <v>1794</v>
      </c>
      <c r="F1794">
        <v>13.703123725756299</v>
      </c>
      <c r="G1794">
        <v>0.25306800503184801</v>
      </c>
      <c r="H1794" t="s">
        <v>455</v>
      </c>
      <c r="I1794" t="s">
        <v>455</v>
      </c>
    </row>
    <row r="1795" spans="5:9" x14ac:dyDescent="0.25">
      <c r="E1795">
        <v>1795</v>
      </c>
      <c r="F1795">
        <v>13.765412807482599</v>
      </c>
      <c r="G1795">
        <v>0.2311338356505</v>
      </c>
      <c r="H1795">
        <v>299.85000000000002</v>
      </c>
      <c r="I1795">
        <v>13.391739994846173</v>
      </c>
    </row>
    <row r="1796" spans="5:9" x14ac:dyDescent="0.25">
      <c r="E1796">
        <v>1796</v>
      </c>
      <c r="F1796">
        <v>13.7819901372531</v>
      </c>
      <c r="G1796">
        <v>0.221837935034496</v>
      </c>
      <c r="H1796">
        <v>300.14999999999998</v>
      </c>
      <c r="I1796">
        <v>13.391739994846173</v>
      </c>
    </row>
    <row r="1797" spans="5:9" x14ac:dyDescent="0.25">
      <c r="E1797">
        <v>1797</v>
      </c>
      <c r="F1797">
        <v>13.798657574456</v>
      </c>
      <c r="G1797">
        <v>0.1817240902161788</v>
      </c>
      <c r="H1797">
        <v>300.14999999999998</v>
      </c>
      <c r="I1797">
        <v>14.219615239378228</v>
      </c>
    </row>
    <row r="1798" spans="5:9" x14ac:dyDescent="0.25">
      <c r="E1798">
        <v>1798</v>
      </c>
      <c r="F1798">
        <v>13.881913255172501</v>
      </c>
      <c r="G1798">
        <v>0.40163176553506402</v>
      </c>
      <c r="H1798">
        <v>299.85000000000002</v>
      </c>
      <c r="I1798">
        <v>14.219615239378228</v>
      </c>
    </row>
    <row r="1799" spans="5:9" x14ac:dyDescent="0.25">
      <c r="E1799">
        <v>1799</v>
      </c>
      <c r="F1799">
        <v>13.763373956123999</v>
      </c>
      <c r="G1799">
        <v>0.291809137799034</v>
      </c>
      <c r="H1799">
        <v>299.85000000000002</v>
      </c>
      <c r="I1799">
        <v>13.391739994846173</v>
      </c>
    </row>
    <row r="1800" spans="5:9" x14ac:dyDescent="0.25">
      <c r="E1800">
        <v>1800</v>
      </c>
      <c r="F1800">
        <v>13.6705006252035</v>
      </c>
      <c r="G1800">
        <v>0.25714595607437402</v>
      </c>
      <c r="H1800" t="s">
        <v>455</v>
      </c>
      <c r="I1800" t="s">
        <v>455</v>
      </c>
    </row>
    <row r="1801" spans="5:9" x14ac:dyDescent="0.25">
      <c r="E1801">
        <v>1801</v>
      </c>
      <c r="F1801">
        <v>13.7667810663345</v>
      </c>
      <c r="G1801">
        <v>0.27418414679576802</v>
      </c>
      <c r="H1801">
        <v>300.85000000000002</v>
      </c>
      <c r="I1801">
        <v>13.348593468367918</v>
      </c>
    </row>
    <row r="1802" spans="5:9" x14ac:dyDescent="0.25">
      <c r="E1802">
        <v>1802</v>
      </c>
      <c r="F1802">
        <v>13.6710937912988</v>
      </c>
      <c r="G1802">
        <v>0.14936921123173461</v>
      </c>
      <c r="H1802">
        <v>301.14999999999998</v>
      </c>
      <c r="I1802">
        <v>13.348593468367918</v>
      </c>
    </row>
    <row r="1803" spans="5:9" x14ac:dyDescent="0.25">
      <c r="E1803">
        <v>1803</v>
      </c>
      <c r="F1803">
        <v>13.6884413184679</v>
      </c>
      <c r="G1803">
        <v>0.15162574390478181</v>
      </c>
      <c r="H1803">
        <v>301.14999999999998</v>
      </c>
      <c r="I1803">
        <v>14.228851567680481</v>
      </c>
    </row>
    <row r="1804" spans="5:9" x14ac:dyDescent="0.25">
      <c r="E1804">
        <v>1804</v>
      </c>
      <c r="F1804">
        <v>13.777025850680401</v>
      </c>
      <c r="G1804">
        <v>0.24089158842601999</v>
      </c>
      <c r="H1804">
        <v>300.85000000000002</v>
      </c>
      <c r="I1804">
        <v>14.228851567680481</v>
      </c>
    </row>
    <row r="1805" spans="5:9" x14ac:dyDescent="0.25">
      <c r="E1805">
        <v>1805</v>
      </c>
      <c r="F1805">
        <v>13.742993635080399</v>
      </c>
      <c r="G1805">
        <v>0.16093522646865199</v>
      </c>
      <c r="H1805">
        <v>300.85000000000002</v>
      </c>
      <c r="I1805">
        <v>13.348593468367918</v>
      </c>
    </row>
    <row r="1806" spans="5:9" x14ac:dyDescent="0.25">
      <c r="E1806">
        <v>1806</v>
      </c>
      <c r="F1806">
        <v>13.7596013191026</v>
      </c>
      <c r="G1806">
        <v>0.13097492740565539</v>
      </c>
      <c r="H1806" t="s">
        <v>455</v>
      </c>
      <c r="I1806" t="s">
        <v>455</v>
      </c>
    </row>
    <row r="1807" spans="5:9" x14ac:dyDescent="0.25">
      <c r="E1807">
        <v>1807</v>
      </c>
      <c r="F1807">
        <v>13.7480564524536</v>
      </c>
      <c r="G1807">
        <v>0.10358558422954479</v>
      </c>
      <c r="H1807">
        <v>301.85000000000002</v>
      </c>
      <c r="I1807">
        <v>13.357399418634433</v>
      </c>
    </row>
    <row r="1808" spans="5:9" x14ac:dyDescent="0.25">
      <c r="E1808">
        <v>1808</v>
      </c>
      <c r="F1808">
        <v>13.6835337714946</v>
      </c>
      <c r="G1808">
        <v>0.59873820659633203</v>
      </c>
      <c r="H1808">
        <v>302.14999999999998</v>
      </c>
      <c r="I1808">
        <v>13.357399418634433</v>
      </c>
    </row>
    <row r="1809" spans="5:9" x14ac:dyDescent="0.25">
      <c r="E1809">
        <v>1809</v>
      </c>
      <c r="F1809">
        <v>13.6779933735236</v>
      </c>
      <c r="G1809">
        <v>0.47004029675479803</v>
      </c>
      <c r="H1809">
        <v>302.14999999999998</v>
      </c>
      <c r="I1809">
        <v>14.319071019304769</v>
      </c>
    </row>
    <row r="1810" spans="5:9" x14ac:dyDescent="0.25">
      <c r="E1810">
        <v>1810</v>
      </c>
      <c r="F1810">
        <v>13.642190802660201</v>
      </c>
      <c r="G1810">
        <v>0.1875203009640366</v>
      </c>
      <c r="H1810">
        <v>301.85000000000002</v>
      </c>
      <c r="I1810">
        <v>14.319071019304769</v>
      </c>
    </row>
    <row r="1811" spans="5:9" x14ac:dyDescent="0.25">
      <c r="E1811">
        <v>1811</v>
      </c>
      <c r="F1811">
        <v>13.636368656183</v>
      </c>
      <c r="G1811">
        <v>0.111030015886105</v>
      </c>
      <c r="H1811">
        <v>301.85000000000002</v>
      </c>
      <c r="I1811">
        <v>13.357399418634433</v>
      </c>
    </row>
    <row r="1812" spans="5:9" x14ac:dyDescent="0.25">
      <c r="E1812">
        <v>1812</v>
      </c>
      <c r="F1812">
        <v>13.6990979485288</v>
      </c>
      <c r="G1812">
        <v>0.25994997525248997</v>
      </c>
      <c r="H1812" t="s">
        <v>455</v>
      </c>
      <c r="I1812" t="s">
        <v>455</v>
      </c>
    </row>
    <row r="1813" spans="5:9" x14ac:dyDescent="0.25">
      <c r="E1813">
        <v>1813</v>
      </c>
      <c r="F1813">
        <v>13.728294902665301</v>
      </c>
      <c r="G1813">
        <v>0.217879868876724</v>
      </c>
      <c r="H1813">
        <v>302.85000000000002</v>
      </c>
      <c r="I1813">
        <v>13.385359268175771</v>
      </c>
    </row>
    <row r="1814" spans="5:9" x14ac:dyDescent="0.25">
      <c r="E1814">
        <v>1814</v>
      </c>
      <c r="F1814">
        <v>13.720554720801401</v>
      </c>
      <c r="G1814">
        <v>0.1937305478546632</v>
      </c>
      <c r="H1814">
        <v>303.14999999999998</v>
      </c>
      <c r="I1814">
        <v>13.385359268175771</v>
      </c>
    </row>
    <row r="1815" spans="5:9" x14ac:dyDescent="0.25">
      <c r="E1815">
        <v>1815</v>
      </c>
      <c r="F1815">
        <v>13.6980157110017</v>
      </c>
      <c r="G1815">
        <v>0.28733694267461002</v>
      </c>
      <c r="H1815">
        <v>303.14999999999998</v>
      </c>
      <c r="I1815">
        <v>14.111032855571031</v>
      </c>
    </row>
    <row r="1816" spans="5:9" x14ac:dyDescent="0.25">
      <c r="E1816">
        <v>1816</v>
      </c>
      <c r="F1816">
        <v>13.722128706331199</v>
      </c>
      <c r="G1816">
        <v>0.230504232837838</v>
      </c>
      <c r="H1816">
        <v>302.85000000000002</v>
      </c>
      <c r="I1816">
        <v>14.111032855571031</v>
      </c>
    </row>
    <row r="1817" spans="5:9" x14ac:dyDescent="0.25">
      <c r="E1817">
        <v>1817</v>
      </c>
      <c r="F1817">
        <v>13.6765111121712</v>
      </c>
      <c r="G1817">
        <v>0.34139351101958199</v>
      </c>
      <c r="H1817">
        <v>302.85000000000002</v>
      </c>
      <c r="I1817">
        <v>13.385359268175771</v>
      </c>
    </row>
    <row r="1818" spans="5:9" x14ac:dyDescent="0.25">
      <c r="E1818">
        <v>1818</v>
      </c>
      <c r="F1818">
        <v>13.594845087338999</v>
      </c>
      <c r="G1818">
        <v>0.44072114079458402</v>
      </c>
      <c r="H1818" t="s">
        <v>455</v>
      </c>
      <c r="I1818" t="s">
        <v>455</v>
      </c>
    </row>
    <row r="1819" spans="5:9" x14ac:dyDescent="0.25">
      <c r="E1819">
        <v>1819</v>
      </c>
      <c r="F1819">
        <v>13.6786945679945</v>
      </c>
      <c r="G1819">
        <v>0.31179558835566401</v>
      </c>
      <c r="H1819">
        <v>303.85000000000002</v>
      </c>
      <c r="I1819">
        <v>13.392105652378014</v>
      </c>
    </row>
    <row r="1820" spans="5:9" x14ac:dyDescent="0.25">
      <c r="E1820">
        <v>1820</v>
      </c>
      <c r="F1820">
        <v>13.6564804070725</v>
      </c>
      <c r="G1820">
        <v>0.215393459823818</v>
      </c>
      <c r="H1820">
        <v>304.14999999999998</v>
      </c>
      <c r="I1820">
        <v>13.392105652378014</v>
      </c>
    </row>
    <row r="1821" spans="5:9" x14ac:dyDescent="0.25">
      <c r="E1821">
        <v>1821</v>
      </c>
      <c r="F1821">
        <v>13.629302768525401</v>
      </c>
      <c r="G1821">
        <v>0.42574991038092402</v>
      </c>
      <c r="H1821">
        <v>304.14999999999998</v>
      </c>
      <c r="I1821">
        <v>14.142224627781786</v>
      </c>
    </row>
    <row r="1822" spans="5:9" x14ac:dyDescent="0.25">
      <c r="E1822">
        <v>1822</v>
      </c>
      <c r="F1822">
        <v>13.6767000418054</v>
      </c>
      <c r="G1822">
        <v>0.25413609941457199</v>
      </c>
      <c r="H1822">
        <v>303.85000000000002</v>
      </c>
      <c r="I1822">
        <v>14.142224627781786</v>
      </c>
    </row>
    <row r="1823" spans="5:9" x14ac:dyDescent="0.25">
      <c r="E1823">
        <v>1823</v>
      </c>
      <c r="F1823">
        <v>13.7335154626369</v>
      </c>
      <c r="G1823">
        <v>0.31796177215101601</v>
      </c>
      <c r="H1823">
        <v>303.85000000000002</v>
      </c>
      <c r="I1823">
        <v>13.392105652378014</v>
      </c>
    </row>
    <row r="1824" spans="5:9" x14ac:dyDescent="0.25">
      <c r="E1824">
        <v>1824</v>
      </c>
      <c r="F1824">
        <v>13.626620945077899</v>
      </c>
      <c r="G1824">
        <v>0.33157876431431998</v>
      </c>
      <c r="H1824" t="s">
        <v>455</v>
      </c>
      <c r="I1824" t="s">
        <v>455</v>
      </c>
    </row>
    <row r="1825" spans="5:9" x14ac:dyDescent="0.25">
      <c r="E1825">
        <v>1825</v>
      </c>
      <c r="F1825">
        <v>13.624518359497999</v>
      </c>
      <c r="G1825">
        <v>0.38757568581902802</v>
      </c>
      <c r="H1825">
        <v>304.85000000000002</v>
      </c>
      <c r="I1825">
        <v>13.317465912056885</v>
      </c>
    </row>
    <row r="1826" spans="5:9" x14ac:dyDescent="0.25">
      <c r="E1826">
        <v>1826</v>
      </c>
      <c r="F1826">
        <v>13.6215942907537</v>
      </c>
      <c r="G1826">
        <v>0.21107535537241401</v>
      </c>
      <c r="H1826">
        <v>305.14999999999998</v>
      </c>
      <c r="I1826">
        <v>13.317465912056885</v>
      </c>
    </row>
    <row r="1827" spans="5:9" x14ac:dyDescent="0.25">
      <c r="E1827">
        <v>1827</v>
      </c>
      <c r="F1827">
        <v>13.696178206750499</v>
      </c>
      <c r="G1827">
        <v>0.23095404305711401</v>
      </c>
      <c r="H1827">
        <v>305.14999999999998</v>
      </c>
      <c r="I1827">
        <v>14.420859057410915</v>
      </c>
    </row>
    <row r="1828" spans="5:9" x14ac:dyDescent="0.25">
      <c r="E1828">
        <v>1828</v>
      </c>
      <c r="F1828">
        <v>13.814643319285199</v>
      </c>
      <c r="G1828">
        <v>0.213538518399148</v>
      </c>
      <c r="H1828">
        <v>304.85000000000002</v>
      </c>
      <c r="I1828">
        <v>14.420859057410915</v>
      </c>
    </row>
    <row r="1829" spans="5:9" x14ac:dyDescent="0.25">
      <c r="E1829">
        <v>1829</v>
      </c>
      <c r="F1829">
        <v>13.754562418207801</v>
      </c>
      <c r="G1829">
        <v>9.6235439570433998E-2</v>
      </c>
      <c r="H1829">
        <v>304.85000000000002</v>
      </c>
      <c r="I1829">
        <v>13.317465912056885</v>
      </c>
    </row>
    <row r="1830" spans="5:9" x14ac:dyDescent="0.25">
      <c r="E1830">
        <v>1830</v>
      </c>
      <c r="F1830">
        <v>13.898252047219</v>
      </c>
      <c r="G1830">
        <v>0.208532552537222</v>
      </c>
      <c r="H1830" t="s">
        <v>455</v>
      </c>
      <c r="I1830" t="s">
        <v>455</v>
      </c>
    </row>
    <row r="1831" spans="5:9" x14ac:dyDescent="0.25">
      <c r="E1831">
        <v>1831</v>
      </c>
      <c r="F1831">
        <v>13.8860174126111</v>
      </c>
      <c r="G1831">
        <v>0.19017684288678599</v>
      </c>
      <c r="H1831">
        <v>305.85000000000002</v>
      </c>
      <c r="I1831">
        <v>13.180912999915892</v>
      </c>
    </row>
    <row r="1832" spans="5:9" x14ac:dyDescent="0.25">
      <c r="E1832">
        <v>1832</v>
      </c>
      <c r="F1832">
        <v>13.8028058860633</v>
      </c>
      <c r="G1832">
        <v>0.13556448228698281</v>
      </c>
      <c r="H1832">
        <v>306.14999999999998</v>
      </c>
      <c r="I1832">
        <v>13.180912999915892</v>
      </c>
    </row>
    <row r="1833" spans="5:9" x14ac:dyDescent="0.25">
      <c r="E1833">
        <v>1833</v>
      </c>
      <c r="F1833">
        <v>13.809356116299799</v>
      </c>
      <c r="G1833">
        <v>0.1257971936341824</v>
      </c>
      <c r="H1833">
        <v>306.14999999999998</v>
      </c>
      <c r="I1833">
        <v>14.342329735918709</v>
      </c>
    </row>
    <row r="1834" spans="5:9" x14ac:dyDescent="0.25">
      <c r="E1834">
        <v>1834</v>
      </c>
      <c r="F1834">
        <v>13.7748536925971</v>
      </c>
      <c r="G1834">
        <v>0.16282250186184219</v>
      </c>
      <c r="H1834">
        <v>305.85000000000002</v>
      </c>
      <c r="I1834">
        <v>14.342329735918709</v>
      </c>
    </row>
    <row r="1835" spans="5:9" x14ac:dyDescent="0.25">
      <c r="E1835">
        <v>1835</v>
      </c>
      <c r="F1835">
        <v>13.719566114778701</v>
      </c>
      <c r="G1835">
        <v>7.8341972581290206E-2</v>
      </c>
      <c r="H1835">
        <v>305.85000000000002</v>
      </c>
      <c r="I1835">
        <v>13.180912999915892</v>
      </c>
    </row>
    <row r="1836" spans="5:9" x14ac:dyDescent="0.25">
      <c r="E1836">
        <v>1836</v>
      </c>
      <c r="F1836">
        <v>13.8434153140168</v>
      </c>
      <c r="G1836">
        <v>0.1765876072303274</v>
      </c>
      <c r="H1836" t="s">
        <v>455</v>
      </c>
      <c r="I1836" t="s">
        <v>455</v>
      </c>
    </row>
    <row r="1837" spans="5:9" x14ac:dyDescent="0.25">
      <c r="E1837">
        <v>1837</v>
      </c>
      <c r="F1837">
        <v>13.7028667902667</v>
      </c>
      <c r="G1837">
        <v>7.92965451437916E-2</v>
      </c>
      <c r="H1837">
        <v>306.85000000000002</v>
      </c>
      <c r="I1837">
        <v>13.382273231118045</v>
      </c>
    </row>
    <row r="1838" spans="5:9" x14ac:dyDescent="0.25">
      <c r="E1838">
        <v>1838</v>
      </c>
      <c r="F1838">
        <v>13.8542008945386</v>
      </c>
      <c r="G1838">
        <v>0.10978758783837381</v>
      </c>
      <c r="H1838">
        <v>307.14999999999998</v>
      </c>
      <c r="I1838">
        <v>13.382273231118045</v>
      </c>
    </row>
    <row r="1839" spans="5:9" x14ac:dyDescent="0.25">
      <c r="E1839">
        <v>1839</v>
      </c>
      <c r="F1839">
        <v>13.7533527516522</v>
      </c>
      <c r="G1839">
        <v>0.1636821927652744</v>
      </c>
      <c r="H1839">
        <v>307.14999999999998</v>
      </c>
      <c r="I1839">
        <v>14.134174727311954</v>
      </c>
    </row>
    <row r="1840" spans="5:9" x14ac:dyDescent="0.25">
      <c r="E1840">
        <v>1840</v>
      </c>
      <c r="F1840">
        <v>13.911612922202099</v>
      </c>
      <c r="G1840">
        <v>0.46319349650127201</v>
      </c>
      <c r="H1840">
        <v>306.85000000000002</v>
      </c>
      <c r="I1840">
        <v>14.134174727311954</v>
      </c>
    </row>
    <row r="1841" spans="5:9" x14ac:dyDescent="0.25">
      <c r="E1841">
        <v>1841</v>
      </c>
      <c r="F1841">
        <v>13.781188999845</v>
      </c>
      <c r="G1841">
        <v>0.1340250540046404</v>
      </c>
      <c r="H1841">
        <v>306.85000000000002</v>
      </c>
      <c r="I1841">
        <v>13.382273231118045</v>
      </c>
    </row>
    <row r="1842" spans="5:9" x14ac:dyDescent="0.25">
      <c r="E1842">
        <v>1842</v>
      </c>
      <c r="F1842">
        <v>13.7721761939345</v>
      </c>
      <c r="G1842">
        <v>0.16509756386333541</v>
      </c>
      <c r="H1842" t="s">
        <v>455</v>
      </c>
      <c r="I1842" t="s">
        <v>455</v>
      </c>
    </row>
    <row r="1843" spans="5:9" x14ac:dyDescent="0.25">
      <c r="E1843">
        <v>1843</v>
      </c>
      <c r="F1843">
        <v>13.732041811570801</v>
      </c>
      <c r="G1843">
        <v>0.1008684544372786</v>
      </c>
      <c r="H1843">
        <v>307.85000000000002</v>
      </c>
      <c r="I1843">
        <v>13.218972026569361</v>
      </c>
    </row>
    <row r="1844" spans="5:9" x14ac:dyDescent="0.25">
      <c r="E1844">
        <v>1844</v>
      </c>
      <c r="F1844">
        <v>13.815277271464399</v>
      </c>
      <c r="G1844">
        <v>0.11229455750895841</v>
      </c>
      <c r="H1844">
        <v>308.14999999999998</v>
      </c>
      <c r="I1844">
        <v>13.218972026569361</v>
      </c>
    </row>
    <row r="1845" spans="5:9" x14ac:dyDescent="0.25">
      <c r="E1845">
        <v>1845</v>
      </c>
      <c r="F1845">
        <v>13.849013623183501</v>
      </c>
      <c r="G1845">
        <v>9.8816325158442603E-2</v>
      </c>
      <c r="H1845">
        <v>308.14999999999998</v>
      </c>
      <c r="I1845">
        <v>14.322885909333838</v>
      </c>
    </row>
    <row r="1846" spans="5:9" x14ac:dyDescent="0.25">
      <c r="E1846">
        <v>1846</v>
      </c>
      <c r="F1846">
        <v>13.914317481833701</v>
      </c>
      <c r="G1846">
        <v>0.13779455602870941</v>
      </c>
      <c r="H1846">
        <v>307.85000000000002</v>
      </c>
      <c r="I1846">
        <v>14.322885909333838</v>
      </c>
    </row>
    <row r="1847" spans="5:9" x14ac:dyDescent="0.25">
      <c r="E1847">
        <v>1847</v>
      </c>
      <c r="F1847">
        <v>13.825272090088101</v>
      </c>
      <c r="G1847">
        <v>0.14149135391768439</v>
      </c>
      <c r="H1847">
        <v>307.85000000000002</v>
      </c>
      <c r="I1847">
        <v>13.218972026569361</v>
      </c>
    </row>
    <row r="1848" spans="5:9" x14ac:dyDescent="0.25">
      <c r="E1848">
        <v>1848</v>
      </c>
      <c r="F1848">
        <v>13.844507130991101</v>
      </c>
      <c r="G1848">
        <v>0.17996139742706979</v>
      </c>
      <c r="H1848" t="s">
        <v>455</v>
      </c>
      <c r="I1848" t="s">
        <v>455</v>
      </c>
    </row>
    <row r="1849" spans="5:9" x14ac:dyDescent="0.25">
      <c r="E1849">
        <v>1849</v>
      </c>
      <c r="F1849">
        <v>13.782890961619399</v>
      </c>
      <c r="G1849">
        <v>0.11205686203440759</v>
      </c>
      <c r="H1849">
        <v>308.85000000000002</v>
      </c>
      <c r="I1849">
        <v>12.733045825861842</v>
      </c>
    </row>
    <row r="1850" spans="5:9" x14ac:dyDescent="0.25">
      <c r="E1850">
        <v>1850</v>
      </c>
      <c r="F1850">
        <v>13.847558471169901</v>
      </c>
      <c r="G1850">
        <v>0.27863148600670801</v>
      </c>
      <c r="H1850">
        <v>309.14999999999998</v>
      </c>
      <c r="I1850">
        <v>12.733045825861842</v>
      </c>
    </row>
    <row r="1851" spans="5:9" x14ac:dyDescent="0.25">
      <c r="E1851">
        <v>1851</v>
      </c>
      <c r="F1851">
        <v>13.7686467246865</v>
      </c>
      <c r="G1851">
        <v>0.1232236467038898</v>
      </c>
      <c r="H1851">
        <v>309.14999999999998</v>
      </c>
      <c r="I1851">
        <v>14.820876486689757</v>
      </c>
    </row>
    <row r="1852" spans="5:9" x14ac:dyDescent="0.25">
      <c r="E1852">
        <v>1852</v>
      </c>
      <c r="F1852">
        <v>13.7975395030206</v>
      </c>
      <c r="G1852">
        <v>0.1275601410030662</v>
      </c>
      <c r="H1852">
        <v>308.85000000000002</v>
      </c>
      <c r="I1852">
        <v>14.820876486689757</v>
      </c>
    </row>
    <row r="1853" spans="5:9" x14ac:dyDescent="0.25">
      <c r="E1853">
        <v>1853</v>
      </c>
      <c r="F1853">
        <v>13.7431844025394</v>
      </c>
      <c r="G1853">
        <v>8.7591839928223794E-2</v>
      </c>
      <c r="H1853">
        <v>308.85000000000002</v>
      </c>
      <c r="I1853">
        <v>12.733045825861842</v>
      </c>
    </row>
    <row r="1854" spans="5:9" x14ac:dyDescent="0.25">
      <c r="E1854">
        <v>1854</v>
      </c>
      <c r="F1854">
        <v>13.80680193834</v>
      </c>
      <c r="G1854">
        <v>0.11481941187099499</v>
      </c>
      <c r="H1854" t="s">
        <v>455</v>
      </c>
      <c r="I1854" t="s">
        <v>455</v>
      </c>
    </row>
    <row r="1855" spans="5:9" x14ac:dyDescent="0.25">
      <c r="E1855">
        <v>1855</v>
      </c>
      <c r="F1855">
        <v>13.764252599870201</v>
      </c>
      <c r="G1855">
        <v>0.14371621706075241</v>
      </c>
      <c r="H1855">
        <v>309.85000000000002</v>
      </c>
      <c r="I1855">
        <v>13.116931516390295</v>
      </c>
    </row>
    <row r="1856" spans="5:9" x14ac:dyDescent="0.25">
      <c r="E1856">
        <v>1856</v>
      </c>
      <c r="F1856">
        <v>13.8683837969597</v>
      </c>
      <c r="G1856">
        <v>0.120171126087776</v>
      </c>
      <c r="H1856">
        <v>310.14999999999998</v>
      </c>
      <c r="I1856">
        <v>13.116931516390295</v>
      </c>
    </row>
    <row r="1857" spans="5:9" x14ac:dyDescent="0.25">
      <c r="E1857">
        <v>1857</v>
      </c>
      <c r="F1857">
        <v>13.5850612927212</v>
      </c>
      <c r="G1857">
        <v>0.18459555356363239</v>
      </c>
      <c r="H1857">
        <v>310.14999999999998</v>
      </c>
      <c r="I1857">
        <v>14.494776588021907</v>
      </c>
    </row>
    <row r="1858" spans="5:9" x14ac:dyDescent="0.25">
      <c r="E1858">
        <v>1858</v>
      </c>
      <c r="F1858">
        <v>13.5716440301451</v>
      </c>
      <c r="G1858">
        <v>0.12090879724420921</v>
      </c>
      <c r="H1858">
        <v>309.85000000000002</v>
      </c>
      <c r="I1858">
        <v>14.494776588021907</v>
      </c>
    </row>
    <row r="1859" spans="5:9" x14ac:dyDescent="0.25">
      <c r="E1859">
        <v>1859</v>
      </c>
      <c r="F1859">
        <v>13.5906960528336</v>
      </c>
      <c r="G1859">
        <v>6.2147840274494798E-2</v>
      </c>
      <c r="H1859">
        <v>309.85000000000002</v>
      </c>
      <c r="I1859">
        <v>13.116931516390295</v>
      </c>
    </row>
    <row r="1860" spans="5:9" x14ac:dyDescent="0.25">
      <c r="E1860">
        <v>1860</v>
      </c>
      <c r="F1860">
        <v>13.617409982062201</v>
      </c>
      <c r="G1860">
        <v>0.16613109666212481</v>
      </c>
      <c r="H1860" t="s">
        <v>455</v>
      </c>
      <c r="I1860" t="s">
        <v>455</v>
      </c>
    </row>
    <row r="1861" spans="5:9" x14ac:dyDescent="0.25">
      <c r="E1861">
        <v>1861</v>
      </c>
      <c r="F1861">
        <v>13.551992328661401</v>
      </c>
      <c r="G1861">
        <v>0.1492413751572774</v>
      </c>
      <c r="H1861">
        <v>310.85000000000002</v>
      </c>
      <c r="I1861">
        <v>13.441351800464204</v>
      </c>
    </row>
    <row r="1862" spans="5:9" x14ac:dyDescent="0.25">
      <c r="E1862">
        <v>1862</v>
      </c>
      <c r="F1862">
        <v>13.591531435568299</v>
      </c>
      <c r="G1862">
        <v>0.14195162167279279</v>
      </c>
      <c r="H1862">
        <v>311.14999999999998</v>
      </c>
      <c r="I1862">
        <v>13.441351800464204</v>
      </c>
    </row>
    <row r="1863" spans="5:9" x14ac:dyDescent="0.25">
      <c r="E1863">
        <v>1863</v>
      </c>
      <c r="F1863">
        <v>13.576446936705199</v>
      </c>
      <c r="G1863">
        <v>0.15904669065781979</v>
      </c>
      <c r="H1863">
        <v>311.14999999999998</v>
      </c>
      <c r="I1863">
        <v>14.213843786261197</v>
      </c>
    </row>
    <row r="1864" spans="5:9" x14ac:dyDescent="0.25">
      <c r="E1864">
        <v>1864</v>
      </c>
      <c r="F1864">
        <v>13.4791369579497</v>
      </c>
      <c r="G1864">
        <v>0.15208790852784321</v>
      </c>
      <c r="H1864">
        <v>310.85000000000002</v>
      </c>
      <c r="I1864">
        <v>14.213843786261197</v>
      </c>
    </row>
    <row r="1865" spans="5:9" x14ac:dyDescent="0.25">
      <c r="E1865">
        <v>1865</v>
      </c>
      <c r="F1865">
        <v>13.5232257785509</v>
      </c>
      <c r="G1865">
        <v>0.15892811595230841</v>
      </c>
      <c r="H1865">
        <v>310.85000000000002</v>
      </c>
      <c r="I1865">
        <v>13.441351800464204</v>
      </c>
    </row>
    <row r="1866" spans="5:9" x14ac:dyDescent="0.25">
      <c r="E1866">
        <v>1866</v>
      </c>
      <c r="F1866">
        <v>13.5710273897389</v>
      </c>
      <c r="G1866">
        <v>8.0681000316773804E-2</v>
      </c>
      <c r="H1866" t="s">
        <v>455</v>
      </c>
      <c r="I1866" t="s">
        <v>455</v>
      </c>
    </row>
    <row r="1867" spans="5:9" x14ac:dyDescent="0.25">
      <c r="E1867">
        <v>1867</v>
      </c>
      <c r="F1867">
        <v>13.6028966148967</v>
      </c>
      <c r="G1867">
        <v>0.1619530524516532</v>
      </c>
      <c r="H1867">
        <v>311.85000000000002</v>
      </c>
      <c r="I1867">
        <v>13.238163475807065</v>
      </c>
    </row>
    <row r="1868" spans="5:9" x14ac:dyDescent="0.25">
      <c r="E1868">
        <v>1868</v>
      </c>
      <c r="F1868">
        <v>13.5962305252406</v>
      </c>
      <c r="G1868">
        <v>0.1109800880142286</v>
      </c>
      <c r="H1868">
        <v>312.14999999999998</v>
      </c>
      <c r="I1868">
        <v>13.238163475807065</v>
      </c>
    </row>
    <row r="1869" spans="5:9" x14ac:dyDescent="0.25">
      <c r="E1869">
        <v>1869</v>
      </c>
      <c r="F1869">
        <v>13.581140088875999</v>
      </c>
      <c r="G1869">
        <v>6.9239489758047806E-2</v>
      </c>
      <c r="H1869">
        <v>312.14999999999998</v>
      </c>
      <c r="I1869">
        <v>14.341467771309334</v>
      </c>
    </row>
    <row r="1870" spans="5:9" x14ac:dyDescent="0.25">
      <c r="E1870">
        <v>1870</v>
      </c>
      <c r="F1870">
        <v>13.660633143365001</v>
      </c>
      <c r="G1870">
        <v>0.16039410129118201</v>
      </c>
      <c r="H1870">
        <v>311.85000000000002</v>
      </c>
      <c r="I1870">
        <v>14.341467771309334</v>
      </c>
    </row>
    <row r="1871" spans="5:9" x14ac:dyDescent="0.25">
      <c r="E1871">
        <v>1871</v>
      </c>
      <c r="F1871">
        <v>13.5938839684379</v>
      </c>
      <c r="G1871">
        <v>5.9710069006312802E-2</v>
      </c>
      <c r="H1871">
        <v>311.85000000000002</v>
      </c>
      <c r="I1871">
        <v>13.238163475807065</v>
      </c>
    </row>
    <row r="1872" spans="5:9" x14ac:dyDescent="0.25">
      <c r="E1872">
        <v>1872</v>
      </c>
      <c r="F1872">
        <v>13.609566059707101</v>
      </c>
      <c r="G1872">
        <v>0.15665930028950059</v>
      </c>
      <c r="H1872" t="s">
        <v>455</v>
      </c>
      <c r="I1872" t="s">
        <v>455</v>
      </c>
    </row>
    <row r="1873" spans="5:9" x14ac:dyDescent="0.25">
      <c r="E1873">
        <v>1873</v>
      </c>
      <c r="F1873">
        <v>13.6316427050574</v>
      </c>
      <c r="G1873">
        <v>0.120796452835949</v>
      </c>
      <c r="H1873">
        <v>312.85000000000002</v>
      </c>
      <c r="I1873">
        <v>13.308867258309661</v>
      </c>
    </row>
    <row r="1874" spans="5:9" x14ac:dyDescent="0.25">
      <c r="E1874">
        <v>1874</v>
      </c>
      <c r="F1874">
        <v>13.5586579263858</v>
      </c>
      <c r="G1874">
        <v>7.7687988078072007E-2</v>
      </c>
      <c r="H1874">
        <v>313.14999999999998</v>
      </c>
      <c r="I1874">
        <v>13.308867258309661</v>
      </c>
    </row>
    <row r="1875" spans="5:9" x14ac:dyDescent="0.25">
      <c r="E1875">
        <v>1875</v>
      </c>
      <c r="F1875">
        <v>13.5419662358598</v>
      </c>
      <c r="G1875">
        <v>0.239791171025586</v>
      </c>
      <c r="H1875">
        <v>313.14999999999998</v>
      </c>
      <c r="I1875">
        <v>14.367738389872738</v>
      </c>
    </row>
    <row r="1876" spans="5:9" x14ac:dyDescent="0.25">
      <c r="E1876">
        <v>1876</v>
      </c>
      <c r="F1876">
        <v>13.6052364391634</v>
      </c>
      <c r="G1876">
        <v>0.21883248352642601</v>
      </c>
      <c r="H1876">
        <v>312.85000000000002</v>
      </c>
      <c r="I1876">
        <v>14.367738389872738</v>
      </c>
    </row>
    <row r="1877" spans="5:9" x14ac:dyDescent="0.25">
      <c r="E1877">
        <v>1877</v>
      </c>
      <c r="F1877">
        <v>13.5933173212487</v>
      </c>
      <c r="G1877">
        <v>0.24946943512765399</v>
      </c>
      <c r="H1877">
        <v>312.85000000000002</v>
      </c>
      <c r="I1877">
        <v>13.308867258309661</v>
      </c>
    </row>
    <row r="1878" spans="5:9" x14ac:dyDescent="0.25">
      <c r="E1878">
        <v>1878</v>
      </c>
      <c r="F1878">
        <v>13.551476391795701</v>
      </c>
      <c r="G1878">
        <v>0.33384742413802798</v>
      </c>
      <c r="H1878" t="s">
        <v>455</v>
      </c>
      <c r="I1878" t="s">
        <v>455</v>
      </c>
    </row>
    <row r="1879" spans="5:9" x14ac:dyDescent="0.25">
      <c r="E1879">
        <v>1879</v>
      </c>
      <c r="F1879">
        <v>13.6581950034351</v>
      </c>
      <c r="G1879">
        <v>0.1767097468027008</v>
      </c>
      <c r="H1879">
        <v>313.85000000000002</v>
      </c>
      <c r="I1879">
        <v>13.073876143426713</v>
      </c>
    </row>
    <row r="1880" spans="5:9" x14ac:dyDescent="0.25">
      <c r="E1880">
        <v>1880</v>
      </c>
      <c r="F1880">
        <v>13.614423387270801</v>
      </c>
      <c r="G1880">
        <v>7.90925826221862E-2</v>
      </c>
      <c r="H1880">
        <v>314.14999999999998</v>
      </c>
      <c r="I1880">
        <v>13.073876143426713</v>
      </c>
    </row>
    <row r="1881" spans="5:9" x14ac:dyDescent="0.25">
      <c r="E1881">
        <v>1881</v>
      </c>
      <c r="F1881">
        <v>13.616503777160901</v>
      </c>
      <c r="G1881">
        <v>9.3766397634543197E-2</v>
      </c>
      <c r="H1881">
        <v>314.14999999999998</v>
      </c>
      <c r="I1881">
        <v>14.680807573291087</v>
      </c>
    </row>
    <row r="1882" spans="5:9" x14ac:dyDescent="0.25">
      <c r="E1882">
        <v>1882</v>
      </c>
      <c r="F1882">
        <v>13.612176055553</v>
      </c>
      <c r="G1882">
        <v>0.15925977985849279</v>
      </c>
      <c r="H1882">
        <v>313.85000000000002</v>
      </c>
      <c r="I1882">
        <v>14.680807573291087</v>
      </c>
    </row>
    <row r="1883" spans="5:9" x14ac:dyDescent="0.25">
      <c r="E1883">
        <v>1883</v>
      </c>
      <c r="F1883">
        <v>13.625788240405299</v>
      </c>
      <c r="G1883">
        <v>8.3000099311076395E-2</v>
      </c>
      <c r="H1883">
        <v>313.85000000000002</v>
      </c>
      <c r="I1883">
        <v>13.073876143426713</v>
      </c>
    </row>
    <row r="1884" spans="5:9" x14ac:dyDescent="0.25">
      <c r="E1884">
        <v>1884</v>
      </c>
      <c r="F1884">
        <v>13.6303134567667</v>
      </c>
      <c r="G1884">
        <v>8.9898651750440997E-2</v>
      </c>
      <c r="H1884" t="s">
        <v>455</v>
      </c>
      <c r="I1884" t="s">
        <v>455</v>
      </c>
    </row>
    <row r="1885" spans="5:9" x14ac:dyDescent="0.25">
      <c r="E1885">
        <v>1885</v>
      </c>
      <c r="F1885">
        <v>13.610885797210001</v>
      </c>
      <c r="G1885">
        <v>9.6480056262753799E-2</v>
      </c>
      <c r="H1885">
        <v>314.85000000000002</v>
      </c>
      <c r="I1885">
        <v>13.2508328556984</v>
      </c>
    </row>
    <row r="1886" spans="5:9" x14ac:dyDescent="0.25">
      <c r="E1886">
        <v>1886</v>
      </c>
      <c r="F1886">
        <v>13.6141244952279</v>
      </c>
      <c r="G1886">
        <v>0.16910554313311421</v>
      </c>
      <c r="H1886">
        <v>315.14999999999998</v>
      </c>
      <c r="I1886">
        <v>13.2508328556984</v>
      </c>
    </row>
    <row r="1887" spans="5:9" x14ac:dyDescent="0.25">
      <c r="E1887">
        <v>1887</v>
      </c>
      <c r="F1887">
        <v>13.665104711390001</v>
      </c>
      <c r="G1887">
        <v>0.19074019935393099</v>
      </c>
      <c r="H1887">
        <v>315.14999999999998</v>
      </c>
      <c r="I1887">
        <v>14.290297039002601</v>
      </c>
    </row>
    <row r="1888" spans="5:9" x14ac:dyDescent="0.25">
      <c r="E1888">
        <v>1888</v>
      </c>
      <c r="F1888">
        <v>13.606647329682501</v>
      </c>
      <c r="G1888">
        <v>0.1660075480150138</v>
      </c>
      <c r="H1888">
        <v>314.85000000000002</v>
      </c>
      <c r="I1888">
        <v>14.290297039002601</v>
      </c>
    </row>
    <row r="1889" spans="5:9" x14ac:dyDescent="0.25">
      <c r="E1889">
        <v>1889</v>
      </c>
      <c r="F1889">
        <v>13.630131285052199</v>
      </c>
      <c r="G1889">
        <v>8.9230260029503405E-2</v>
      </c>
      <c r="H1889">
        <v>314.85000000000002</v>
      </c>
      <c r="I1889">
        <v>13.2508328556984</v>
      </c>
    </row>
    <row r="1890" spans="5:9" x14ac:dyDescent="0.25">
      <c r="E1890">
        <v>1890</v>
      </c>
      <c r="F1890">
        <v>13.6169477308207</v>
      </c>
      <c r="G1890">
        <v>0.1105903648962934</v>
      </c>
      <c r="H1890" t="s">
        <v>455</v>
      </c>
      <c r="I1890" t="s">
        <v>455</v>
      </c>
    </row>
    <row r="1891" spans="5:9" x14ac:dyDescent="0.25">
      <c r="E1891">
        <v>1891</v>
      </c>
      <c r="F1891">
        <v>13.6193442239072</v>
      </c>
      <c r="G1891">
        <v>0.40225237605013398</v>
      </c>
      <c r="H1891">
        <v>315.85000000000002</v>
      </c>
      <c r="I1891">
        <v>13.132157807749101</v>
      </c>
    </row>
    <row r="1892" spans="5:9" x14ac:dyDescent="0.25">
      <c r="E1892">
        <v>1892</v>
      </c>
      <c r="F1892">
        <v>13.621419887043601</v>
      </c>
      <c r="G1892">
        <v>0.38549487875355598</v>
      </c>
      <c r="H1892">
        <v>316.14999999999998</v>
      </c>
      <c r="I1892">
        <v>13.132157807749101</v>
      </c>
    </row>
    <row r="1893" spans="5:9" x14ac:dyDescent="0.25">
      <c r="E1893">
        <v>1893</v>
      </c>
      <c r="F1893">
        <v>13.6246619138466</v>
      </c>
      <c r="G1893">
        <v>0.1124587556374434</v>
      </c>
      <c r="H1893">
        <v>316.14999999999998</v>
      </c>
      <c r="I1893">
        <v>14.4645016089711</v>
      </c>
    </row>
    <row r="1894" spans="5:9" x14ac:dyDescent="0.25">
      <c r="E1894">
        <v>1894</v>
      </c>
      <c r="F1894">
        <v>13.603081370687899</v>
      </c>
      <c r="G1894">
        <v>6.5327925612966201E-2</v>
      </c>
      <c r="H1894">
        <v>315.85000000000002</v>
      </c>
      <c r="I1894">
        <v>14.4645016089711</v>
      </c>
    </row>
    <row r="1895" spans="5:9" x14ac:dyDescent="0.25">
      <c r="E1895">
        <v>1895</v>
      </c>
      <c r="F1895">
        <v>13.6168110776521</v>
      </c>
      <c r="G1895">
        <v>0.1217493743498138</v>
      </c>
      <c r="H1895">
        <v>315.85000000000002</v>
      </c>
      <c r="I1895">
        <v>13.132157807749101</v>
      </c>
    </row>
    <row r="1896" spans="5:9" x14ac:dyDescent="0.25">
      <c r="E1896">
        <v>1896</v>
      </c>
      <c r="F1896">
        <v>13.607619332394901</v>
      </c>
      <c r="G1896">
        <v>0.18896222650765199</v>
      </c>
      <c r="H1896" t="s">
        <v>455</v>
      </c>
      <c r="I1896" t="s">
        <v>455</v>
      </c>
    </row>
    <row r="1897" spans="5:9" x14ac:dyDescent="0.25">
      <c r="E1897">
        <v>1897</v>
      </c>
      <c r="F1897">
        <v>13.5786171301138</v>
      </c>
      <c r="G1897">
        <v>6.7090756437811594E-2</v>
      </c>
      <c r="H1897">
        <v>316.85000000000002</v>
      </c>
      <c r="I1897">
        <v>13.298249315913838</v>
      </c>
    </row>
    <row r="1898" spans="5:9" x14ac:dyDescent="0.25">
      <c r="E1898">
        <v>1898</v>
      </c>
      <c r="F1898">
        <v>13.6221940480452</v>
      </c>
      <c r="G1898">
        <v>9.45136511383938E-2</v>
      </c>
      <c r="H1898">
        <v>317.14999999999998</v>
      </c>
      <c r="I1898">
        <v>13.298249315913838</v>
      </c>
    </row>
    <row r="1899" spans="5:9" x14ac:dyDescent="0.25">
      <c r="E1899">
        <v>1899</v>
      </c>
      <c r="F1899">
        <v>13.7431093500077</v>
      </c>
      <c r="G1899">
        <v>0.1955929714807762</v>
      </c>
      <c r="H1899">
        <v>317.14999999999998</v>
      </c>
      <c r="I1899">
        <v>14.206772033800961</v>
      </c>
    </row>
    <row r="1900" spans="5:9" x14ac:dyDescent="0.25">
      <c r="E1900">
        <v>1900</v>
      </c>
      <c r="F1900">
        <v>13.7364425603598</v>
      </c>
      <c r="G1900">
        <v>0.311836466543296</v>
      </c>
      <c r="H1900">
        <v>316.85000000000002</v>
      </c>
      <c r="I1900">
        <v>14.206772033800961</v>
      </c>
    </row>
    <row r="1901" spans="5:9" x14ac:dyDescent="0.25">
      <c r="E1901">
        <v>1901</v>
      </c>
      <c r="F1901">
        <v>13.8272983066396</v>
      </c>
      <c r="G1901">
        <v>0.188176426015186</v>
      </c>
      <c r="H1901">
        <v>316.85000000000002</v>
      </c>
      <c r="I1901">
        <v>13.298249315913838</v>
      </c>
    </row>
    <row r="1902" spans="5:9" x14ac:dyDescent="0.25">
      <c r="E1902">
        <v>1902</v>
      </c>
      <c r="F1902">
        <v>13.822543894769</v>
      </c>
      <c r="G1902">
        <v>0.1562041831531866</v>
      </c>
      <c r="H1902" t="s">
        <v>455</v>
      </c>
      <c r="I1902" t="s">
        <v>455</v>
      </c>
    </row>
    <row r="1903" spans="5:9" x14ac:dyDescent="0.25">
      <c r="E1903">
        <v>1903</v>
      </c>
      <c r="F1903">
        <v>13.7279794977468</v>
      </c>
      <c r="G1903">
        <v>0.22370502876177201</v>
      </c>
      <c r="H1903">
        <v>317.85000000000002</v>
      </c>
      <c r="I1903">
        <v>13.390099626007833</v>
      </c>
    </row>
    <row r="1904" spans="5:9" x14ac:dyDescent="0.25">
      <c r="E1904">
        <v>1904</v>
      </c>
      <c r="F1904">
        <v>13.7335421570449</v>
      </c>
      <c r="G1904">
        <v>0.18455971802268781</v>
      </c>
      <c r="H1904">
        <v>318.14999999999998</v>
      </c>
      <c r="I1904">
        <v>13.390099626007833</v>
      </c>
    </row>
    <row r="1905" spans="5:9" x14ac:dyDescent="0.25">
      <c r="E1905">
        <v>1905</v>
      </c>
      <c r="F1905">
        <v>13.8675999646617</v>
      </c>
      <c r="G1905">
        <v>0.23050660525903399</v>
      </c>
      <c r="H1905">
        <v>318.14999999999998</v>
      </c>
      <c r="I1905">
        <v>14.121643613981165</v>
      </c>
    </row>
    <row r="1906" spans="5:9" x14ac:dyDescent="0.25">
      <c r="E1906">
        <v>1906</v>
      </c>
      <c r="F1906">
        <v>13.792739258335899</v>
      </c>
      <c r="G1906">
        <v>0.32255178062308199</v>
      </c>
      <c r="H1906">
        <v>317.85000000000002</v>
      </c>
      <c r="I1906">
        <v>14.121643613981165</v>
      </c>
    </row>
    <row r="1907" spans="5:9" x14ac:dyDescent="0.25">
      <c r="E1907">
        <v>1907</v>
      </c>
      <c r="F1907">
        <v>13.835921036713501</v>
      </c>
      <c r="G1907">
        <v>0.48937028309678399</v>
      </c>
      <c r="H1907">
        <v>317.85000000000002</v>
      </c>
      <c r="I1907">
        <v>13.390099626007833</v>
      </c>
    </row>
    <row r="1908" spans="5:9" x14ac:dyDescent="0.25">
      <c r="E1908">
        <v>1908</v>
      </c>
      <c r="F1908">
        <v>13.6634263514806</v>
      </c>
      <c r="G1908">
        <v>0.38339235542712602</v>
      </c>
      <c r="H1908" t="s">
        <v>455</v>
      </c>
      <c r="I1908" t="s">
        <v>455</v>
      </c>
    </row>
    <row r="1909" spans="5:9" x14ac:dyDescent="0.25">
      <c r="E1909">
        <v>1909</v>
      </c>
      <c r="F1909">
        <v>13.7601220654818</v>
      </c>
      <c r="G1909">
        <v>0.29063519517442599</v>
      </c>
      <c r="H1909">
        <v>318.85000000000002</v>
      </c>
      <c r="I1909">
        <v>13.362994769922933</v>
      </c>
    </row>
    <row r="1910" spans="5:9" x14ac:dyDescent="0.25">
      <c r="E1910">
        <v>1910</v>
      </c>
      <c r="F1910">
        <v>13.713266459327601</v>
      </c>
      <c r="G1910">
        <v>0.26681847810352</v>
      </c>
      <c r="H1910">
        <v>319.14999999999998</v>
      </c>
      <c r="I1910">
        <v>13.362994769922933</v>
      </c>
    </row>
    <row r="1911" spans="5:9" x14ac:dyDescent="0.25">
      <c r="E1911">
        <v>1911</v>
      </c>
      <c r="F1911">
        <v>13.6522219650404</v>
      </c>
      <c r="G1911">
        <v>0.75442677234880196</v>
      </c>
      <c r="H1911">
        <v>319.14999999999998</v>
      </c>
      <c r="I1911">
        <v>14.198702051314866</v>
      </c>
    </row>
    <row r="1912" spans="5:9" x14ac:dyDescent="0.25">
      <c r="E1912">
        <v>1912</v>
      </c>
      <c r="F1912">
        <v>13.702197832879699</v>
      </c>
      <c r="G1912">
        <v>0.18246721220176021</v>
      </c>
      <c r="H1912">
        <v>318.85000000000002</v>
      </c>
      <c r="I1912">
        <v>14.198702051314866</v>
      </c>
    </row>
    <row r="1913" spans="5:9" x14ac:dyDescent="0.25">
      <c r="E1913">
        <v>1913</v>
      </c>
      <c r="F1913">
        <v>13.821585755927799</v>
      </c>
      <c r="G1913">
        <v>0.25018440515054602</v>
      </c>
      <c r="H1913">
        <v>318.85000000000002</v>
      </c>
      <c r="I1913">
        <v>13.362994769922933</v>
      </c>
    </row>
    <row r="1914" spans="5:9" x14ac:dyDescent="0.25">
      <c r="E1914">
        <v>1914</v>
      </c>
      <c r="F1914">
        <v>13.755066456001799</v>
      </c>
      <c r="G1914">
        <v>0.262062417392044</v>
      </c>
      <c r="H1914" t="s">
        <v>455</v>
      </c>
      <c r="I1914" t="s">
        <v>455</v>
      </c>
    </row>
    <row r="1915" spans="5:9" x14ac:dyDescent="0.25">
      <c r="E1915">
        <v>1915</v>
      </c>
      <c r="F1915">
        <v>13.7841178725057</v>
      </c>
      <c r="G1915">
        <v>0.1705001927386284</v>
      </c>
      <c r="H1915">
        <v>319.85000000000002</v>
      </c>
      <c r="I1915">
        <v>13.046110931046126</v>
      </c>
    </row>
    <row r="1916" spans="5:9" x14ac:dyDescent="0.25">
      <c r="E1916">
        <v>1916</v>
      </c>
      <c r="F1916">
        <v>13.6311059607459</v>
      </c>
      <c r="G1916">
        <v>0.16160603122893799</v>
      </c>
      <c r="H1916">
        <v>320.14999999999998</v>
      </c>
      <c r="I1916">
        <v>13.046110931046126</v>
      </c>
    </row>
    <row r="1917" spans="5:9" x14ac:dyDescent="0.25">
      <c r="E1917">
        <v>1917</v>
      </c>
      <c r="F1917">
        <v>13.708834038024801</v>
      </c>
      <c r="G1917">
        <v>0.22463662689671601</v>
      </c>
      <c r="H1917">
        <v>320.14999999999998</v>
      </c>
      <c r="I1917">
        <v>14.604986119186474</v>
      </c>
    </row>
    <row r="1918" spans="5:9" x14ac:dyDescent="0.25">
      <c r="E1918">
        <v>1918</v>
      </c>
      <c r="F1918">
        <v>13.720503264077101</v>
      </c>
      <c r="G1918">
        <v>0.231975622982518</v>
      </c>
      <c r="H1918">
        <v>319.85000000000002</v>
      </c>
      <c r="I1918">
        <v>14.604986119186474</v>
      </c>
    </row>
    <row r="1919" spans="5:9" x14ac:dyDescent="0.25">
      <c r="E1919">
        <v>1919</v>
      </c>
      <c r="F1919">
        <v>13.703760696236801</v>
      </c>
      <c r="G1919">
        <v>0.23805688430015201</v>
      </c>
      <c r="H1919">
        <v>319.85000000000002</v>
      </c>
      <c r="I1919">
        <v>13.046110931046126</v>
      </c>
    </row>
    <row r="1920" spans="5:9" x14ac:dyDescent="0.25">
      <c r="E1920">
        <v>1920</v>
      </c>
      <c r="F1920">
        <v>13.726076047682101</v>
      </c>
      <c r="G1920">
        <v>0.19666580417287199</v>
      </c>
      <c r="H1920" t="s">
        <v>455</v>
      </c>
      <c r="I1920" t="s">
        <v>455</v>
      </c>
    </row>
    <row r="1921" spans="5:9" x14ac:dyDescent="0.25">
      <c r="E1921">
        <v>1921</v>
      </c>
      <c r="F1921">
        <v>13.7084449279346</v>
      </c>
      <c r="G1921">
        <v>0.15477627680121761</v>
      </c>
      <c r="H1921">
        <v>320.85000000000002</v>
      </c>
      <c r="I1921">
        <v>13.230936625797131</v>
      </c>
    </row>
    <row r="1922" spans="5:9" x14ac:dyDescent="0.25">
      <c r="E1922">
        <v>1922</v>
      </c>
      <c r="F1922">
        <v>13.6379255159235</v>
      </c>
      <c r="G1922">
        <v>0.30123903973855598</v>
      </c>
      <c r="H1922">
        <v>321.14999999999998</v>
      </c>
      <c r="I1922">
        <v>13.230936625797131</v>
      </c>
    </row>
    <row r="1923" spans="5:9" x14ac:dyDescent="0.25">
      <c r="E1923">
        <v>1923</v>
      </c>
      <c r="F1923">
        <v>13.6935070929154</v>
      </c>
      <c r="G1923">
        <v>0.139716945371337</v>
      </c>
      <c r="H1923">
        <v>321.14999999999998</v>
      </c>
      <c r="I1923">
        <v>14.434886576974669</v>
      </c>
    </row>
    <row r="1924" spans="5:9" x14ac:dyDescent="0.25">
      <c r="E1924">
        <v>1924</v>
      </c>
      <c r="F1924">
        <v>13.6825613765655</v>
      </c>
      <c r="G1924">
        <v>0.25351667736335598</v>
      </c>
      <c r="H1924">
        <v>320.85000000000002</v>
      </c>
      <c r="I1924">
        <v>14.434886576974669</v>
      </c>
    </row>
    <row r="1925" spans="5:9" x14ac:dyDescent="0.25">
      <c r="E1925">
        <v>1925</v>
      </c>
      <c r="F1925">
        <v>13.686984383518</v>
      </c>
      <c r="G1925">
        <v>0.323097857998138</v>
      </c>
      <c r="H1925">
        <v>320.85000000000002</v>
      </c>
      <c r="I1925">
        <v>13.230936625797131</v>
      </c>
    </row>
    <row r="1926" spans="5:9" x14ac:dyDescent="0.25">
      <c r="E1926">
        <v>1926</v>
      </c>
      <c r="F1926">
        <v>13.796001834271401</v>
      </c>
      <c r="G1926">
        <v>0.21508198619428401</v>
      </c>
      <c r="H1926" t="s">
        <v>455</v>
      </c>
      <c r="I1926" t="s">
        <v>455</v>
      </c>
    </row>
    <row r="1927" spans="5:9" x14ac:dyDescent="0.25">
      <c r="E1927">
        <v>1927</v>
      </c>
      <c r="F1927">
        <v>13.8265549716923</v>
      </c>
      <c r="G1927">
        <v>0.31687288220754001</v>
      </c>
      <c r="H1927">
        <v>321.85000000000002</v>
      </c>
      <c r="I1927">
        <v>13.077263782773443</v>
      </c>
    </row>
    <row r="1928" spans="5:9" x14ac:dyDescent="0.25">
      <c r="E1928">
        <v>1928</v>
      </c>
      <c r="F1928">
        <v>13.806113842481199</v>
      </c>
      <c r="G1928">
        <v>0.49565782504976003</v>
      </c>
      <c r="H1928">
        <v>322.14999999999998</v>
      </c>
      <c r="I1928">
        <v>13.077263782773443</v>
      </c>
    </row>
    <row r="1929" spans="5:9" x14ac:dyDescent="0.25">
      <c r="E1929">
        <v>1929</v>
      </c>
      <c r="F1929">
        <v>13.8422167044966</v>
      </c>
      <c r="G1929">
        <v>0.21038220014390999</v>
      </c>
      <c r="H1929">
        <v>322.14999999999998</v>
      </c>
      <c r="I1929">
        <v>14.649949254547359</v>
      </c>
    </row>
    <row r="1930" spans="5:9" x14ac:dyDescent="0.25">
      <c r="E1930">
        <v>1930</v>
      </c>
      <c r="F1930">
        <v>13.682362274933499</v>
      </c>
      <c r="G1930">
        <v>0.41836144283147803</v>
      </c>
      <c r="H1930">
        <v>321.85000000000002</v>
      </c>
      <c r="I1930">
        <v>14.649949254547359</v>
      </c>
    </row>
    <row r="1931" spans="5:9" x14ac:dyDescent="0.25">
      <c r="E1931">
        <v>1931</v>
      </c>
      <c r="F1931">
        <v>13.829734358498399</v>
      </c>
      <c r="G1931">
        <v>0.33627878443746601</v>
      </c>
      <c r="H1931">
        <v>321.85000000000002</v>
      </c>
      <c r="I1931">
        <v>13.077263782773443</v>
      </c>
    </row>
    <row r="1932" spans="5:9" x14ac:dyDescent="0.25">
      <c r="E1932">
        <v>1932</v>
      </c>
      <c r="F1932">
        <v>13.699656906087499</v>
      </c>
      <c r="G1932">
        <v>0.208432549818412</v>
      </c>
      <c r="H1932" t="s">
        <v>455</v>
      </c>
      <c r="I1932" t="s">
        <v>455</v>
      </c>
    </row>
    <row r="1933" spans="5:9" x14ac:dyDescent="0.25">
      <c r="E1933">
        <v>1933</v>
      </c>
      <c r="F1933">
        <v>13.799451944814299</v>
      </c>
      <c r="G1933">
        <v>0.176205052052365</v>
      </c>
      <c r="H1933">
        <v>322.85000000000002</v>
      </c>
      <c r="I1933">
        <v>13.339891825784768</v>
      </c>
    </row>
    <row r="1934" spans="5:9" x14ac:dyDescent="0.25">
      <c r="E1934">
        <v>1934</v>
      </c>
      <c r="F1934">
        <v>13.7631555546477</v>
      </c>
      <c r="G1934">
        <v>0.1315980069455864</v>
      </c>
      <c r="H1934">
        <v>323.14999999999998</v>
      </c>
      <c r="I1934">
        <v>13.339891825784768</v>
      </c>
    </row>
    <row r="1935" spans="5:9" x14ac:dyDescent="0.25">
      <c r="E1935">
        <v>1935</v>
      </c>
      <c r="F1935">
        <v>13.7109818105861</v>
      </c>
      <c r="G1935">
        <v>0.13761429392773419</v>
      </c>
      <c r="H1935">
        <v>323.14999999999998</v>
      </c>
      <c r="I1935">
        <v>14.176792044090831</v>
      </c>
    </row>
    <row r="1936" spans="5:9" x14ac:dyDescent="0.25">
      <c r="E1936">
        <v>1936</v>
      </c>
      <c r="F1936">
        <v>13.788659080434799</v>
      </c>
      <c r="G1936">
        <v>0.153570349932939</v>
      </c>
      <c r="H1936">
        <v>322.85000000000002</v>
      </c>
      <c r="I1936">
        <v>14.176792044090831</v>
      </c>
    </row>
    <row r="1937" spans="5:9" x14ac:dyDescent="0.25">
      <c r="E1937">
        <v>1937</v>
      </c>
      <c r="F1937">
        <v>13.7839388176242</v>
      </c>
      <c r="G1937">
        <v>0.50294570309283004</v>
      </c>
      <c r="H1937">
        <v>322.85000000000002</v>
      </c>
      <c r="I1937">
        <v>13.339891825784768</v>
      </c>
    </row>
    <row r="1938" spans="5:9" x14ac:dyDescent="0.25">
      <c r="E1938">
        <v>1938</v>
      </c>
      <c r="F1938">
        <v>13.781038714142399</v>
      </c>
      <c r="G1938">
        <v>0.1228556447932084</v>
      </c>
      <c r="H1938" t="s">
        <v>455</v>
      </c>
      <c r="I1938" t="s">
        <v>455</v>
      </c>
    </row>
    <row r="1939" spans="5:9" x14ac:dyDescent="0.25">
      <c r="E1939">
        <v>1939</v>
      </c>
      <c r="F1939">
        <v>13.9394121566484</v>
      </c>
      <c r="G1939">
        <v>0.21085126718597</v>
      </c>
      <c r="H1939">
        <v>323.85000000000002</v>
      </c>
      <c r="I1939">
        <v>13.299252150977276</v>
      </c>
    </row>
    <row r="1940" spans="5:9" x14ac:dyDescent="0.25">
      <c r="E1940">
        <v>1940</v>
      </c>
      <c r="F1940">
        <v>13.843720823937</v>
      </c>
      <c r="G1940">
        <v>0.18303296158148361</v>
      </c>
      <c r="H1940">
        <v>324.14999999999998</v>
      </c>
      <c r="I1940">
        <v>13.299252150977276</v>
      </c>
    </row>
    <row r="1941" spans="5:9" x14ac:dyDescent="0.25">
      <c r="E1941">
        <v>1941</v>
      </c>
      <c r="F1941">
        <v>14.030782505141399</v>
      </c>
      <c r="G1941">
        <v>0.20294657811177599</v>
      </c>
      <c r="H1941">
        <v>324.14999999999998</v>
      </c>
      <c r="I1941">
        <v>14.224749891010523</v>
      </c>
    </row>
    <row r="1942" spans="5:9" x14ac:dyDescent="0.25">
      <c r="E1942">
        <v>1942</v>
      </c>
      <c r="F1942">
        <v>13.9952356363838</v>
      </c>
      <c r="G1942">
        <v>0.19451599360731259</v>
      </c>
      <c r="H1942">
        <v>323.85000000000002</v>
      </c>
      <c r="I1942">
        <v>14.224749891010523</v>
      </c>
    </row>
    <row r="1943" spans="5:9" x14ac:dyDescent="0.25">
      <c r="E1943">
        <v>1943</v>
      </c>
      <c r="F1943">
        <v>13.807578249628699</v>
      </c>
      <c r="G1943">
        <v>0.14528191027852241</v>
      </c>
      <c r="H1943">
        <v>323.85000000000002</v>
      </c>
      <c r="I1943">
        <v>13.299252150977276</v>
      </c>
    </row>
    <row r="1944" spans="5:9" x14ac:dyDescent="0.25">
      <c r="E1944">
        <v>1944</v>
      </c>
      <c r="F1944">
        <v>13.985207809541601</v>
      </c>
      <c r="G1944">
        <v>0.298452928202534</v>
      </c>
      <c r="H1944" t="s">
        <v>455</v>
      </c>
      <c r="I1944" t="s">
        <v>455</v>
      </c>
    </row>
    <row r="1945" spans="5:9" x14ac:dyDescent="0.25">
      <c r="E1945">
        <v>1945</v>
      </c>
      <c r="F1945">
        <v>13.920393171660599</v>
      </c>
      <c r="G1945">
        <v>0.393394743862784</v>
      </c>
      <c r="H1945">
        <v>324.85000000000002</v>
      </c>
      <c r="I1945">
        <v>13.199475200963747</v>
      </c>
    </row>
    <row r="1946" spans="5:9" x14ac:dyDescent="0.25">
      <c r="E1946">
        <v>1946</v>
      </c>
      <c r="F1946">
        <v>14.0013668955699</v>
      </c>
      <c r="G1946">
        <v>0.27776692451232998</v>
      </c>
      <c r="H1946">
        <v>325.14999999999998</v>
      </c>
      <c r="I1946">
        <v>13.199475200963747</v>
      </c>
    </row>
    <row r="1947" spans="5:9" x14ac:dyDescent="0.25">
      <c r="E1947">
        <v>1947</v>
      </c>
      <c r="F1947">
        <v>13.9548064626404</v>
      </c>
      <c r="G1947">
        <v>0.17279988032067861</v>
      </c>
      <c r="H1947">
        <v>325.14999999999998</v>
      </c>
      <c r="I1947">
        <v>14.376645062139055</v>
      </c>
    </row>
    <row r="1948" spans="5:9" x14ac:dyDescent="0.25">
      <c r="E1948">
        <v>1948</v>
      </c>
      <c r="F1948">
        <v>14.0429201298181</v>
      </c>
      <c r="G1948">
        <v>0.19092713395243341</v>
      </c>
      <c r="H1948">
        <v>324.85000000000002</v>
      </c>
      <c r="I1948">
        <v>14.376645062139055</v>
      </c>
    </row>
    <row r="1949" spans="5:9" x14ac:dyDescent="0.25">
      <c r="E1949">
        <v>1949</v>
      </c>
      <c r="F1949">
        <v>13.984350521449599</v>
      </c>
      <c r="G1949">
        <v>0.32701343650015402</v>
      </c>
      <c r="H1949">
        <v>324.85000000000002</v>
      </c>
      <c r="I1949">
        <v>13.199475200963747</v>
      </c>
    </row>
    <row r="1950" spans="5:9" x14ac:dyDescent="0.25">
      <c r="E1950">
        <v>1950</v>
      </c>
      <c r="F1950">
        <v>13.8873516573383</v>
      </c>
      <c r="G1950">
        <v>0.15048099880098401</v>
      </c>
      <c r="H1950" t="s">
        <v>455</v>
      </c>
      <c r="I1950" t="s">
        <v>455</v>
      </c>
    </row>
    <row r="1951" spans="5:9" x14ac:dyDescent="0.25">
      <c r="E1951">
        <v>1951</v>
      </c>
      <c r="F1951">
        <v>13.825345004128501</v>
      </c>
      <c r="G1951">
        <v>0.1387488177162208</v>
      </c>
      <c r="H1951">
        <v>325.85000000000002</v>
      </c>
      <c r="I1951">
        <v>13.227986913467239</v>
      </c>
    </row>
    <row r="1952" spans="5:9" x14ac:dyDescent="0.25">
      <c r="E1952">
        <v>1952</v>
      </c>
      <c r="F1952">
        <v>13.964813137810999</v>
      </c>
      <c r="G1952">
        <v>0.46003911577489598</v>
      </c>
      <c r="H1952">
        <v>326.14999999999998</v>
      </c>
      <c r="I1952">
        <v>13.227986913467239</v>
      </c>
    </row>
    <row r="1953" spans="5:9" x14ac:dyDescent="0.25">
      <c r="E1953">
        <v>1953</v>
      </c>
      <c r="F1953">
        <v>13.8344620175268</v>
      </c>
      <c r="G1953">
        <v>0.18106686950258</v>
      </c>
      <c r="H1953">
        <v>326.14999999999998</v>
      </c>
      <c r="I1953">
        <v>14.412175849879761</v>
      </c>
    </row>
    <row r="1954" spans="5:9" x14ac:dyDescent="0.25">
      <c r="E1954">
        <v>1954</v>
      </c>
      <c r="F1954">
        <v>13.987051422912399</v>
      </c>
      <c r="G1954">
        <v>0.25361414217185402</v>
      </c>
      <c r="H1954">
        <v>325.85000000000002</v>
      </c>
      <c r="I1954">
        <v>14.412175849879761</v>
      </c>
    </row>
    <row r="1955" spans="5:9" x14ac:dyDescent="0.25">
      <c r="E1955">
        <v>1955</v>
      </c>
      <c r="F1955">
        <v>13.8435857806586</v>
      </c>
      <c r="G1955">
        <v>0.12959826559838319</v>
      </c>
      <c r="H1955">
        <v>325.85000000000002</v>
      </c>
      <c r="I1955">
        <v>13.227986913467239</v>
      </c>
    </row>
    <row r="1956" spans="5:9" x14ac:dyDescent="0.25">
      <c r="E1956">
        <v>1956</v>
      </c>
      <c r="F1956">
        <v>13.8632137412511</v>
      </c>
      <c r="G1956">
        <v>0.19940748443571579</v>
      </c>
      <c r="H1956" t="s">
        <v>455</v>
      </c>
      <c r="I1956" t="s">
        <v>455</v>
      </c>
    </row>
    <row r="1957" spans="5:9" x14ac:dyDescent="0.25">
      <c r="E1957">
        <v>1957</v>
      </c>
      <c r="F1957">
        <v>13.914640701044499</v>
      </c>
      <c r="G1957">
        <v>0.16035781508770819</v>
      </c>
      <c r="H1957">
        <v>326.85000000000002</v>
      </c>
      <c r="I1957">
        <v>13.2851299908088</v>
      </c>
    </row>
    <row r="1958" spans="5:9" x14ac:dyDescent="0.25">
      <c r="E1958">
        <v>1958</v>
      </c>
      <c r="F1958">
        <v>14.014582137239699</v>
      </c>
      <c r="G1958">
        <v>0.16918335885748559</v>
      </c>
      <c r="H1958">
        <v>327.14999999999998</v>
      </c>
      <c r="I1958">
        <v>13.2851299908088</v>
      </c>
    </row>
    <row r="1959" spans="5:9" x14ac:dyDescent="0.25">
      <c r="E1959">
        <v>1959</v>
      </c>
      <c r="F1959">
        <v>13.9268114916717</v>
      </c>
      <c r="G1959">
        <v>0.17382054660109381</v>
      </c>
      <c r="H1959">
        <v>327.14999999999998</v>
      </c>
      <c r="I1959">
        <v>14.32335006019</v>
      </c>
    </row>
    <row r="1960" spans="5:9" x14ac:dyDescent="0.25">
      <c r="E1960">
        <v>1960</v>
      </c>
      <c r="F1960">
        <v>13.935882877342101</v>
      </c>
      <c r="G1960">
        <v>0.259360709915814</v>
      </c>
      <c r="H1960">
        <v>326.85000000000002</v>
      </c>
      <c r="I1960">
        <v>14.32335006019</v>
      </c>
    </row>
    <row r="1961" spans="5:9" x14ac:dyDescent="0.25">
      <c r="E1961">
        <v>1961</v>
      </c>
      <c r="F1961">
        <v>13.9819751221908</v>
      </c>
      <c r="G1961">
        <v>0.30422937546776002</v>
      </c>
      <c r="H1961">
        <v>326.85000000000002</v>
      </c>
      <c r="I1961">
        <v>13.2851299908088</v>
      </c>
    </row>
    <row r="1962" spans="5:9" x14ac:dyDescent="0.25">
      <c r="E1962">
        <v>1962</v>
      </c>
      <c r="F1962">
        <v>13.946549056895</v>
      </c>
      <c r="G1962">
        <v>0.16118290790152059</v>
      </c>
      <c r="H1962" t="s">
        <v>455</v>
      </c>
      <c r="I1962" t="s">
        <v>455</v>
      </c>
    </row>
    <row r="1963" spans="5:9" x14ac:dyDescent="0.25">
      <c r="E1963">
        <v>1963</v>
      </c>
      <c r="F1963">
        <v>14.033810226266</v>
      </c>
      <c r="G1963">
        <v>0.92591359867364798</v>
      </c>
      <c r="H1963">
        <v>327.85</v>
      </c>
      <c r="I1963">
        <v>13.279265358779785</v>
      </c>
    </row>
    <row r="1964" spans="5:9" x14ac:dyDescent="0.25">
      <c r="E1964">
        <v>1964</v>
      </c>
      <c r="F1964">
        <v>14.028621838212199</v>
      </c>
      <c r="G1964">
        <v>0.1905300205764954</v>
      </c>
      <c r="H1964">
        <v>328.15</v>
      </c>
      <c r="I1964">
        <v>13.279265358779785</v>
      </c>
    </row>
    <row r="1965" spans="5:9" x14ac:dyDescent="0.25">
      <c r="E1965">
        <v>1965</v>
      </c>
      <c r="F1965">
        <v>13.869644824054101</v>
      </c>
      <c r="G1965">
        <v>0.18147422392744739</v>
      </c>
      <c r="H1965">
        <v>328.15</v>
      </c>
      <c r="I1965">
        <v>14.346481688572414</v>
      </c>
    </row>
    <row r="1966" spans="5:9" x14ac:dyDescent="0.25">
      <c r="E1966">
        <v>1966</v>
      </c>
      <c r="F1966">
        <v>14.0231297874888</v>
      </c>
      <c r="G1966">
        <v>0.26830329568164601</v>
      </c>
      <c r="H1966">
        <v>327.85</v>
      </c>
      <c r="I1966">
        <v>14.346481688572414</v>
      </c>
    </row>
    <row r="1967" spans="5:9" x14ac:dyDescent="0.25">
      <c r="E1967">
        <v>1967</v>
      </c>
      <c r="F1967">
        <v>13.983393165354</v>
      </c>
      <c r="G1967">
        <v>0.26832203664727</v>
      </c>
      <c r="H1967">
        <v>327.85</v>
      </c>
      <c r="I1967">
        <v>13.279265358779785</v>
      </c>
    </row>
    <row r="1968" spans="5:9" x14ac:dyDescent="0.25">
      <c r="E1968">
        <v>1968</v>
      </c>
      <c r="F1968">
        <v>13.9028346236916</v>
      </c>
      <c r="G1968">
        <v>0.61744512180811195</v>
      </c>
      <c r="H1968" t="s">
        <v>455</v>
      </c>
      <c r="I1968" t="s">
        <v>455</v>
      </c>
    </row>
    <row r="1969" spans="5:9" x14ac:dyDescent="0.25">
      <c r="E1969">
        <v>1969</v>
      </c>
      <c r="F1969">
        <v>13.337415256119799</v>
      </c>
      <c r="G1969">
        <v>0.64056457284375401</v>
      </c>
      <c r="H1969">
        <v>328.85</v>
      </c>
      <c r="I1969">
        <v>13.302110071124343</v>
      </c>
    </row>
    <row r="1970" spans="5:9" x14ac:dyDescent="0.25">
      <c r="E1970">
        <v>1970</v>
      </c>
      <c r="F1970">
        <v>13.3745171095747</v>
      </c>
      <c r="G1970">
        <v>0.44239896403288598</v>
      </c>
      <c r="H1970">
        <v>329.15</v>
      </c>
      <c r="I1970">
        <v>13.302110071124343</v>
      </c>
    </row>
    <row r="1971" spans="5:9" x14ac:dyDescent="0.25">
      <c r="E1971">
        <v>1971</v>
      </c>
      <c r="F1971">
        <v>13.297383800158601</v>
      </c>
      <c r="G1971">
        <v>0.45890080277447998</v>
      </c>
      <c r="H1971">
        <v>329.15</v>
      </c>
      <c r="I1971">
        <v>14.278028133734857</v>
      </c>
    </row>
    <row r="1972" spans="5:9" x14ac:dyDescent="0.25">
      <c r="E1972">
        <v>1972</v>
      </c>
      <c r="F1972">
        <v>13.319216071985</v>
      </c>
      <c r="G1972">
        <v>0.89142624413610005</v>
      </c>
      <c r="H1972">
        <v>328.85</v>
      </c>
      <c r="I1972">
        <v>14.278028133734857</v>
      </c>
    </row>
    <row r="1973" spans="5:9" x14ac:dyDescent="0.25">
      <c r="E1973">
        <v>1973</v>
      </c>
      <c r="F1973">
        <v>13.2940278161</v>
      </c>
      <c r="G1973">
        <v>0.58185136982288999</v>
      </c>
      <c r="H1973">
        <v>328.85</v>
      </c>
      <c r="I1973">
        <v>13.302110071124343</v>
      </c>
    </row>
    <row r="1974" spans="5:9" x14ac:dyDescent="0.25">
      <c r="E1974">
        <v>1974</v>
      </c>
      <c r="F1974">
        <v>13.3413542183494</v>
      </c>
      <c r="G1974">
        <v>0.62977140759032202</v>
      </c>
      <c r="H1974" t="s">
        <v>455</v>
      </c>
      <c r="I1974" t="s">
        <v>455</v>
      </c>
    </row>
    <row r="1975" spans="5:9" x14ac:dyDescent="0.25">
      <c r="E1975">
        <v>1975</v>
      </c>
      <c r="F1975">
        <v>13.347447134115599</v>
      </c>
      <c r="G1975">
        <v>0.51206612753215197</v>
      </c>
      <c r="H1975">
        <v>329.85</v>
      </c>
      <c r="I1975">
        <v>13.271389972015163</v>
      </c>
    </row>
    <row r="1976" spans="5:9" x14ac:dyDescent="0.25">
      <c r="E1976">
        <v>1976</v>
      </c>
      <c r="F1976">
        <v>13.3123241276305</v>
      </c>
      <c r="G1976">
        <v>0.56392023388239199</v>
      </c>
      <c r="H1976">
        <v>330.15</v>
      </c>
      <c r="I1976">
        <v>13.271389972015163</v>
      </c>
    </row>
    <row r="1977" spans="5:9" x14ac:dyDescent="0.25">
      <c r="E1977">
        <v>1977</v>
      </c>
      <c r="F1977">
        <v>13.3714039477208</v>
      </c>
      <c r="G1977">
        <v>0.459856933036492</v>
      </c>
      <c r="H1977">
        <v>330.15</v>
      </c>
      <c r="I1977">
        <v>14.269285815711237</v>
      </c>
    </row>
    <row r="1978" spans="5:9" x14ac:dyDescent="0.25">
      <c r="E1978">
        <v>1978</v>
      </c>
      <c r="F1978">
        <v>13.3318493421875</v>
      </c>
      <c r="G1978">
        <v>0.58382750517564197</v>
      </c>
      <c r="H1978">
        <v>329.85</v>
      </c>
      <c r="I1978">
        <v>14.269285815711237</v>
      </c>
    </row>
    <row r="1979" spans="5:9" x14ac:dyDescent="0.25">
      <c r="E1979">
        <v>1979</v>
      </c>
      <c r="F1979">
        <v>13.4133568089562</v>
      </c>
      <c r="G1979">
        <v>0.69058932019919395</v>
      </c>
      <c r="H1979">
        <v>329.85</v>
      </c>
      <c r="I1979">
        <v>13.271389972015163</v>
      </c>
    </row>
    <row r="1980" spans="5:9" x14ac:dyDescent="0.25">
      <c r="E1980">
        <v>1980</v>
      </c>
      <c r="F1980">
        <v>13.326198516317101</v>
      </c>
      <c r="G1980">
        <v>0.62498605871603397</v>
      </c>
      <c r="H1980" t="s">
        <v>455</v>
      </c>
      <c r="I1980" t="s">
        <v>455</v>
      </c>
    </row>
    <row r="1981" spans="5:9" x14ac:dyDescent="0.25">
      <c r="E1981">
        <v>1981</v>
      </c>
      <c r="F1981">
        <v>13.345307281849699</v>
      </c>
      <c r="G1981">
        <v>0.65964211964000197</v>
      </c>
      <c r="H1981">
        <v>330.85</v>
      </c>
      <c r="I1981">
        <v>13.208672071843015</v>
      </c>
    </row>
    <row r="1982" spans="5:9" x14ac:dyDescent="0.25">
      <c r="E1982">
        <v>1982</v>
      </c>
      <c r="F1982">
        <v>13.3637659122559</v>
      </c>
      <c r="G1982">
        <v>0.51168936631230999</v>
      </c>
      <c r="H1982">
        <v>331.15</v>
      </c>
      <c r="I1982">
        <v>13.208672071843015</v>
      </c>
    </row>
    <row r="1983" spans="5:9" x14ac:dyDescent="0.25">
      <c r="E1983">
        <v>1983</v>
      </c>
      <c r="F1983">
        <v>13.4125815898014</v>
      </c>
      <c r="G1983">
        <v>0.364889772137302</v>
      </c>
      <c r="H1983">
        <v>331.15</v>
      </c>
      <c r="I1983">
        <v>14.348304431392386</v>
      </c>
    </row>
    <row r="1984" spans="5:9" x14ac:dyDescent="0.25">
      <c r="E1984">
        <v>1984</v>
      </c>
      <c r="F1984">
        <v>13.3630085184466</v>
      </c>
      <c r="G1984">
        <v>0.50769321406629597</v>
      </c>
      <c r="H1984">
        <v>330.85</v>
      </c>
      <c r="I1984">
        <v>14.348304431392386</v>
      </c>
    </row>
    <row r="1985" spans="5:9" x14ac:dyDescent="0.25">
      <c r="E1985">
        <v>1985</v>
      </c>
      <c r="F1985">
        <v>13.3843459336648</v>
      </c>
      <c r="G1985">
        <v>0.48311162565635601</v>
      </c>
      <c r="H1985">
        <v>330.85</v>
      </c>
      <c r="I1985">
        <v>13.208672071843015</v>
      </c>
    </row>
    <row r="1986" spans="5:9" x14ac:dyDescent="0.25">
      <c r="E1986">
        <v>1986</v>
      </c>
      <c r="F1986">
        <v>13.4021638621682</v>
      </c>
      <c r="G1986">
        <v>0.52252889260435598</v>
      </c>
      <c r="H1986" t="s">
        <v>455</v>
      </c>
      <c r="I1986" t="s">
        <v>455</v>
      </c>
    </row>
    <row r="1987" spans="5:9" x14ac:dyDescent="0.25">
      <c r="E1987">
        <v>1987</v>
      </c>
      <c r="F1987">
        <v>13.380956766079001</v>
      </c>
      <c r="G1987">
        <v>0.412712682264464</v>
      </c>
      <c r="H1987">
        <v>331.85</v>
      </c>
      <c r="I1987">
        <v>13.188011471817259</v>
      </c>
    </row>
    <row r="1988" spans="5:9" x14ac:dyDescent="0.25">
      <c r="E1988">
        <v>1988</v>
      </c>
      <c r="F1988">
        <v>13.351096471199799</v>
      </c>
      <c r="G1988">
        <v>0.54057961410489597</v>
      </c>
      <c r="H1988">
        <v>332.15</v>
      </c>
      <c r="I1988">
        <v>13.188011471817259</v>
      </c>
    </row>
    <row r="1989" spans="5:9" x14ac:dyDescent="0.25">
      <c r="E1989">
        <v>1989</v>
      </c>
      <c r="F1989">
        <v>13.3361039031847</v>
      </c>
      <c r="G1989">
        <v>0.680338081811248</v>
      </c>
      <c r="H1989">
        <v>332.15</v>
      </c>
      <c r="I1989">
        <v>14.36845654935054</v>
      </c>
    </row>
    <row r="1990" spans="5:9" x14ac:dyDescent="0.25">
      <c r="E1990">
        <v>1990</v>
      </c>
      <c r="F1990">
        <v>13.3441299762752</v>
      </c>
      <c r="G1990">
        <v>0.39049481629501598</v>
      </c>
      <c r="H1990">
        <v>331.85</v>
      </c>
      <c r="I1990">
        <v>14.36845654935054</v>
      </c>
    </row>
    <row r="1991" spans="5:9" x14ac:dyDescent="0.25">
      <c r="E1991">
        <v>1991</v>
      </c>
      <c r="F1991">
        <v>13.3723942224334</v>
      </c>
      <c r="G1991">
        <v>1.0611041672305399</v>
      </c>
      <c r="H1991">
        <v>331.85</v>
      </c>
      <c r="I1991">
        <v>13.188011471817259</v>
      </c>
    </row>
    <row r="1992" spans="5:9" x14ac:dyDescent="0.25">
      <c r="E1992">
        <v>1992</v>
      </c>
      <c r="F1992">
        <v>13.324985953648101</v>
      </c>
      <c r="G1992">
        <v>0.48697922106997399</v>
      </c>
      <c r="H1992" t="s">
        <v>455</v>
      </c>
      <c r="I1992" t="s">
        <v>455</v>
      </c>
    </row>
    <row r="1993" spans="5:9" x14ac:dyDescent="0.25">
      <c r="E1993">
        <v>1993</v>
      </c>
      <c r="F1993">
        <v>13.322707327883901</v>
      </c>
      <c r="G1993">
        <v>0.53819937360435799</v>
      </c>
      <c r="H1993">
        <v>332.85</v>
      </c>
      <c r="I1993">
        <v>13.317915968346734</v>
      </c>
    </row>
    <row r="1994" spans="5:9" x14ac:dyDescent="0.25">
      <c r="E1994">
        <v>1994</v>
      </c>
      <c r="F1994">
        <v>13.3851605826507</v>
      </c>
      <c r="G1994">
        <v>0.46790346838015601</v>
      </c>
      <c r="H1994">
        <v>333.15</v>
      </c>
      <c r="I1994">
        <v>13.317915968346734</v>
      </c>
    </row>
    <row r="1995" spans="5:9" x14ac:dyDescent="0.25">
      <c r="E1995">
        <v>1995</v>
      </c>
      <c r="F1995">
        <v>13.3222275560599</v>
      </c>
      <c r="G1995">
        <v>0.76293153640619205</v>
      </c>
      <c r="H1995">
        <v>333.15</v>
      </c>
      <c r="I1995">
        <v>14.320426460671067</v>
      </c>
    </row>
    <row r="1996" spans="5:9" x14ac:dyDescent="0.25">
      <c r="E1996">
        <v>1996</v>
      </c>
      <c r="F1996">
        <v>13.3651750215646</v>
      </c>
      <c r="G1996">
        <v>0.47474630347388802</v>
      </c>
      <c r="H1996">
        <v>332.85</v>
      </c>
      <c r="I1996">
        <v>14.320426460671067</v>
      </c>
    </row>
    <row r="1997" spans="5:9" x14ac:dyDescent="0.25">
      <c r="E1997">
        <v>1997</v>
      </c>
      <c r="F1997">
        <v>13.3832303829782</v>
      </c>
      <c r="G1997">
        <v>6.2568271755007607E-2</v>
      </c>
      <c r="H1997">
        <v>332.85</v>
      </c>
      <c r="I1997">
        <v>13.317915968346734</v>
      </c>
    </row>
    <row r="1998" spans="5:9" x14ac:dyDescent="0.25">
      <c r="E1998">
        <v>1998</v>
      </c>
      <c r="F1998">
        <v>13.3954909380867</v>
      </c>
      <c r="G1998">
        <v>9.47618473886052E-2</v>
      </c>
      <c r="H1998" t="s">
        <v>455</v>
      </c>
      <c r="I1998" t="s">
        <v>455</v>
      </c>
    </row>
    <row r="1999" spans="5:9" x14ac:dyDescent="0.25">
      <c r="E1999">
        <v>1999</v>
      </c>
      <c r="F1999">
        <v>13.38347491725</v>
      </c>
      <c r="G1999">
        <v>0.1173752640007678</v>
      </c>
      <c r="H1999">
        <v>333.85</v>
      </c>
      <c r="I1999">
        <v>13.318677430183653</v>
      </c>
    </row>
    <row r="2000" spans="5:9" x14ac:dyDescent="0.25">
      <c r="E2000">
        <v>2000</v>
      </c>
      <c r="F2000">
        <v>13.377559651509999</v>
      </c>
      <c r="G2000">
        <v>7.08613842330552E-2</v>
      </c>
      <c r="H2000">
        <v>334.15</v>
      </c>
      <c r="I2000">
        <v>13.318677430183653</v>
      </c>
    </row>
    <row r="2001" spans="5:9" x14ac:dyDescent="0.25">
      <c r="E2001">
        <v>2001</v>
      </c>
      <c r="F2001">
        <v>13.4404966639117</v>
      </c>
      <c r="G2001">
        <v>0.15936051971592519</v>
      </c>
      <c r="H2001">
        <v>334.15</v>
      </c>
      <c r="I2001">
        <v>14.247968830324746</v>
      </c>
    </row>
    <row r="2002" spans="5:9" x14ac:dyDescent="0.25">
      <c r="E2002">
        <v>2002</v>
      </c>
      <c r="F2002">
        <v>13.366431387211801</v>
      </c>
      <c r="G2002">
        <v>5.5458162030831398E-2</v>
      </c>
      <c r="H2002">
        <v>333.85</v>
      </c>
      <c r="I2002">
        <v>14.247968830324746</v>
      </c>
    </row>
    <row r="2003" spans="5:9" x14ac:dyDescent="0.25">
      <c r="E2003">
        <v>2003</v>
      </c>
      <c r="F2003">
        <v>13.323867098305699</v>
      </c>
      <c r="G2003">
        <v>0.21091836168082401</v>
      </c>
      <c r="H2003">
        <v>333.85</v>
      </c>
      <c r="I2003">
        <v>13.318677430183653</v>
      </c>
    </row>
    <row r="2004" spans="5:9" x14ac:dyDescent="0.25">
      <c r="E2004">
        <v>2004</v>
      </c>
      <c r="F2004">
        <v>13.3261836014364</v>
      </c>
      <c r="G2004">
        <v>0.226022530592628</v>
      </c>
      <c r="H2004" t="s">
        <v>455</v>
      </c>
      <c r="I2004" t="s">
        <v>455</v>
      </c>
    </row>
    <row r="2005" spans="5:9" x14ac:dyDescent="0.25">
      <c r="E2005">
        <v>2005</v>
      </c>
      <c r="F2005">
        <v>13.388694819021399</v>
      </c>
      <c r="G2005">
        <v>0.365178774149296</v>
      </c>
      <c r="H2005">
        <v>334.85</v>
      </c>
      <c r="I2005">
        <v>13.567013632171321</v>
      </c>
    </row>
    <row r="2006" spans="5:9" x14ac:dyDescent="0.25">
      <c r="E2006">
        <v>2006</v>
      </c>
      <c r="F2006">
        <v>13.3402791624159</v>
      </c>
      <c r="G2006">
        <v>0.13367325789155099</v>
      </c>
      <c r="H2006">
        <v>335.15</v>
      </c>
      <c r="I2006">
        <v>13.567013632171321</v>
      </c>
    </row>
    <row r="2007" spans="5:9" x14ac:dyDescent="0.25">
      <c r="E2007">
        <v>2007</v>
      </c>
      <c r="F2007">
        <v>13.356065327978101</v>
      </c>
      <c r="G2007">
        <v>4.1849747134422001E-2</v>
      </c>
      <c r="H2007">
        <v>335.15</v>
      </c>
      <c r="I2007">
        <v>13.983982928989679</v>
      </c>
    </row>
    <row r="2008" spans="5:9" x14ac:dyDescent="0.25">
      <c r="E2008">
        <v>2008</v>
      </c>
      <c r="F2008">
        <v>13.4125429503314</v>
      </c>
      <c r="G2008">
        <v>0.29801753439581402</v>
      </c>
      <c r="H2008">
        <v>334.85</v>
      </c>
      <c r="I2008">
        <v>13.983982928989679</v>
      </c>
    </row>
    <row r="2009" spans="5:9" x14ac:dyDescent="0.25">
      <c r="E2009">
        <v>2009</v>
      </c>
      <c r="F2009">
        <v>13.3319238792206</v>
      </c>
      <c r="G2009">
        <v>7.5792018561573998E-2</v>
      </c>
      <c r="H2009">
        <v>334.85</v>
      </c>
      <c r="I2009">
        <v>13.567013632171321</v>
      </c>
    </row>
    <row r="2010" spans="5:9" x14ac:dyDescent="0.25">
      <c r="E2010">
        <v>2010</v>
      </c>
      <c r="F2010">
        <v>13.442048520816501</v>
      </c>
      <c r="G2010">
        <v>9.8601227904332997E-2</v>
      </c>
      <c r="H2010" t="s">
        <v>455</v>
      </c>
      <c r="I2010" t="s">
        <v>455</v>
      </c>
    </row>
    <row r="2011" spans="5:9" x14ac:dyDescent="0.25">
      <c r="E2011">
        <v>2011</v>
      </c>
      <c r="F2011">
        <v>13.3978309399059</v>
      </c>
      <c r="G2011">
        <v>7.488115733313E-2</v>
      </c>
      <c r="H2011">
        <v>335.85</v>
      </c>
      <c r="I2011">
        <v>13.580526530528992</v>
      </c>
    </row>
    <row r="2012" spans="5:9" x14ac:dyDescent="0.25">
      <c r="E2012">
        <v>2012</v>
      </c>
      <c r="F2012">
        <v>13.3763397182378</v>
      </c>
      <c r="G2012">
        <v>6.7224912358212402E-2</v>
      </c>
      <c r="H2012">
        <v>336.15</v>
      </c>
      <c r="I2012">
        <v>13.580526530528992</v>
      </c>
    </row>
    <row r="2013" spans="5:9" x14ac:dyDescent="0.25">
      <c r="E2013">
        <v>2013</v>
      </c>
      <c r="F2013">
        <v>13.3761068265694</v>
      </c>
      <c r="G2013">
        <v>8.5680582598007204E-2</v>
      </c>
      <c r="H2013">
        <v>336.15</v>
      </c>
      <c r="I2013">
        <v>14.033261170320408</v>
      </c>
    </row>
    <row r="2014" spans="5:9" x14ac:dyDescent="0.25">
      <c r="E2014">
        <v>2014</v>
      </c>
      <c r="F2014">
        <v>13.307798750256399</v>
      </c>
      <c r="G2014">
        <v>9.1015417056771394E-2</v>
      </c>
      <c r="H2014">
        <v>335.85</v>
      </c>
      <c r="I2014">
        <v>14.033261170320408</v>
      </c>
    </row>
    <row r="2015" spans="5:9" x14ac:dyDescent="0.25">
      <c r="E2015">
        <v>2015</v>
      </c>
      <c r="F2015">
        <v>13.382165073727</v>
      </c>
      <c r="G2015">
        <v>0.1039142116234326</v>
      </c>
      <c r="H2015">
        <v>335.85</v>
      </c>
      <c r="I2015">
        <v>13.580526530528992</v>
      </c>
    </row>
    <row r="2016" spans="5:9" x14ac:dyDescent="0.25">
      <c r="E2016">
        <v>2016</v>
      </c>
      <c r="F2016">
        <v>13.3871661830688</v>
      </c>
      <c r="G2016">
        <v>0.17806056337026421</v>
      </c>
      <c r="H2016" t="s">
        <v>455</v>
      </c>
      <c r="I2016" t="s">
        <v>455</v>
      </c>
    </row>
    <row r="2017" spans="5:9" x14ac:dyDescent="0.25">
      <c r="E2017">
        <v>2017</v>
      </c>
      <c r="F2017">
        <v>13.3491913250868</v>
      </c>
      <c r="G2017">
        <v>4.4965047475705802E-2</v>
      </c>
      <c r="H2017">
        <v>336.85</v>
      </c>
      <c r="I2017">
        <v>13.636763625250884</v>
      </c>
    </row>
    <row r="2018" spans="5:9" x14ac:dyDescent="0.25">
      <c r="E2018">
        <v>2018</v>
      </c>
      <c r="F2018">
        <v>13.324817879160999</v>
      </c>
      <c r="G2018">
        <v>0.10525311377010441</v>
      </c>
      <c r="H2018">
        <v>337.15</v>
      </c>
      <c r="I2018">
        <v>13.636763625250884</v>
      </c>
    </row>
    <row r="2019" spans="5:9" x14ac:dyDescent="0.25">
      <c r="E2019">
        <v>2019</v>
      </c>
      <c r="F2019">
        <v>13.371280354640399</v>
      </c>
      <c r="G2019">
        <v>5.8288744497632397E-2</v>
      </c>
      <c r="H2019">
        <v>337.15</v>
      </c>
      <c r="I2019">
        <v>13.872002002395115</v>
      </c>
    </row>
    <row r="2020" spans="5:9" x14ac:dyDescent="0.25">
      <c r="E2020">
        <v>2020</v>
      </c>
      <c r="F2020">
        <v>13.3927236972168</v>
      </c>
      <c r="G2020">
        <v>9.9116589891303203E-2</v>
      </c>
      <c r="H2020">
        <v>336.85</v>
      </c>
      <c r="I2020">
        <v>13.872002002395115</v>
      </c>
    </row>
    <row r="2021" spans="5:9" x14ac:dyDescent="0.25">
      <c r="E2021">
        <v>2021</v>
      </c>
      <c r="F2021">
        <v>13.345427905936299</v>
      </c>
      <c r="G2021">
        <v>9.5350006980170599E-2</v>
      </c>
      <c r="H2021">
        <v>336.85</v>
      </c>
      <c r="I2021">
        <v>13.636763625250884</v>
      </c>
    </row>
    <row r="2022" spans="5:9" x14ac:dyDescent="0.25">
      <c r="E2022">
        <v>2022</v>
      </c>
      <c r="F2022">
        <v>13.407955636913</v>
      </c>
      <c r="G2022">
        <v>8.2252917703844797E-2</v>
      </c>
      <c r="H2022" t="s">
        <v>455</v>
      </c>
      <c r="I2022" t="s">
        <v>455</v>
      </c>
    </row>
    <row r="2023" spans="5:9" x14ac:dyDescent="0.25">
      <c r="E2023">
        <v>2023</v>
      </c>
      <c r="F2023">
        <v>13.9226141557559</v>
      </c>
      <c r="G2023">
        <v>0.14671861324630761</v>
      </c>
      <c r="H2023">
        <v>337.85</v>
      </c>
      <c r="I2023">
        <v>13.553646385391508</v>
      </c>
    </row>
    <row r="2024" spans="5:9" x14ac:dyDescent="0.25">
      <c r="E2024">
        <v>2024</v>
      </c>
      <c r="F2024">
        <v>13.8861201222274</v>
      </c>
      <c r="G2024">
        <v>0.17978178526013</v>
      </c>
      <c r="H2024">
        <v>338.15</v>
      </c>
      <c r="I2024">
        <v>13.553646385391508</v>
      </c>
    </row>
    <row r="2025" spans="5:9" x14ac:dyDescent="0.25">
      <c r="E2025">
        <v>2025</v>
      </c>
      <c r="F2025">
        <v>13.8960055169855</v>
      </c>
      <c r="G2025">
        <v>0.17523463303314379</v>
      </c>
      <c r="H2025">
        <v>338.15</v>
      </c>
      <c r="I2025">
        <v>13.950887613622291</v>
      </c>
    </row>
    <row r="2026" spans="5:9" x14ac:dyDescent="0.25">
      <c r="E2026">
        <v>2026</v>
      </c>
      <c r="F2026">
        <v>13.851249335332801</v>
      </c>
      <c r="G2026">
        <v>0.1174662004096932</v>
      </c>
      <c r="H2026">
        <v>337.85</v>
      </c>
      <c r="I2026">
        <v>13.950887613622291</v>
      </c>
    </row>
    <row r="2027" spans="5:9" x14ac:dyDescent="0.25">
      <c r="E2027">
        <v>2027</v>
      </c>
      <c r="F2027">
        <v>13.8278914408011</v>
      </c>
      <c r="G2027">
        <v>0.14806445743530119</v>
      </c>
      <c r="H2027">
        <v>337.85</v>
      </c>
      <c r="I2027">
        <v>13.553646385391508</v>
      </c>
    </row>
    <row r="2028" spans="5:9" x14ac:dyDescent="0.25">
      <c r="E2028">
        <v>2028</v>
      </c>
      <c r="F2028">
        <v>13.783897088455101</v>
      </c>
      <c r="G2028">
        <v>0.13492013348233581</v>
      </c>
      <c r="H2028" t="s">
        <v>455</v>
      </c>
      <c r="I2028" t="s">
        <v>455</v>
      </c>
    </row>
    <row r="2029" spans="5:9" x14ac:dyDescent="0.25">
      <c r="E2029">
        <v>2029</v>
      </c>
      <c r="F2029">
        <v>13.855935886740101</v>
      </c>
      <c r="G2029">
        <v>0.22780828661977801</v>
      </c>
      <c r="H2029">
        <v>338.85</v>
      </c>
      <c r="I2029">
        <v>13.575686928496511</v>
      </c>
    </row>
    <row r="2030" spans="5:9" x14ac:dyDescent="0.25">
      <c r="E2030">
        <v>2030</v>
      </c>
      <c r="F2030">
        <v>13.8069348221726</v>
      </c>
      <c r="G2030">
        <v>0.16514618263486119</v>
      </c>
      <c r="H2030">
        <v>339.15</v>
      </c>
      <c r="I2030">
        <v>13.575686928496511</v>
      </c>
    </row>
    <row r="2031" spans="5:9" x14ac:dyDescent="0.25">
      <c r="E2031">
        <v>2031</v>
      </c>
      <c r="F2031">
        <v>13.7597782355872</v>
      </c>
      <c r="G2031">
        <v>0.111371261309992</v>
      </c>
      <c r="H2031">
        <v>339.15</v>
      </c>
      <c r="I2031">
        <v>13.872145165424888</v>
      </c>
    </row>
    <row r="2032" spans="5:9" x14ac:dyDescent="0.25">
      <c r="E2032">
        <v>2032</v>
      </c>
      <c r="F2032">
        <v>13.862056280061999</v>
      </c>
      <c r="G2032">
        <v>0.22444155318388401</v>
      </c>
      <c r="H2032">
        <v>338.85</v>
      </c>
      <c r="I2032">
        <v>13.872145165424888</v>
      </c>
    </row>
    <row r="2033" spans="5:9" x14ac:dyDescent="0.25">
      <c r="E2033">
        <v>2033</v>
      </c>
      <c r="F2033">
        <v>13.889065593528899</v>
      </c>
      <c r="G2033">
        <v>0.274567717219104</v>
      </c>
      <c r="H2033">
        <v>338.85</v>
      </c>
      <c r="I2033">
        <v>13.575686928496511</v>
      </c>
    </row>
    <row r="2034" spans="5:9" x14ac:dyDescent="0.25">
      <c r="E2034">
        <v>2034</v>
      </c>
      <c r="F2034">
        <v>13.857581171467899</v>
      </c>
      <c r="G2034">
        <v>0.21376947664292001</v>
      </c>
      <c r="H2034" t="s">
        <v>455</v>
      </c>
      <c r="I2034" t="s">
        <v>455</v>
      </c>
    </row>
    <row r="2035" spans="5:9" x14ac:dyDescent="0.25">
      <c r="E2035">
        <v>2035</v>
      </c>
      <c r="F2035">
        <v>13.861016780792699</v>
      </c>
      <c r="G2035">
        <v>0.25604078401883201</v>
      </c>
      <c r="H2035">
        <v>339.85</v>
      </c>
      <c r="I2035">
        <v>13.622020249972833</v>
      </c>
    </row>
    <row r="2036" spans="5:9" x14ac:dyDescent="0.25">
      <c r="E2036">
        <v>2036</v>
      </c>
      <c r="F2036">
        <v>13.754264128989799</v>
      </c>
      <c r="G2036">
        <v>0.1359564601395612</v>
      </c>
      <c r="H2036">
        <v>340.15</v>
      </c>
      <c r="I2036">
        <v>13.622020249972833</v>
      </c>
    </row>
    <row r="2037" spans="5:9" x14ac:dyDescent="0.25">
      <c r="E2037">
        <v>2037</v>
      </c>
      <c r="F2037">
        <v>13.924377869760001</v>
      </c>
      <c r="G2037">
        <v>0.245466259536402</v>
      </c>
      <c r="H2037">
        <v>340.15</v>
      </c>
      <c r="I2037">
        <v>13.779510313706767</v>
      </c>
    </row>
    <row r="2038" spans="5:9" x14ac:dyDescent="0.25">
      <c r="E2038">
        <v>2038</v>
      </c>
      <c r="F2038">
        <v>13.8551500825187</v>
      </c>
      <c r="G2038">
        <v>0.1942812146421414</v>
      </c>
      <c r="H2038">
        <v>339.85</v>
      </c>
      <c r="I2038">
        <v>13.779510313706767</v>
      </c>
    </row>
    <row r="2039" spans="5:9" x14ac:dyDescent="0.25">
      <c r="E2039">
        <v>2039</v>
      </c>
      <c r="F2039">
        <v>13.8231968310178</v>
      </c>
      <c r="G2039">
        <v>0.1145773323587914</v>
      </c>
      <c r="H2039">
        <v>339.85</v>
      </c>
      <c r="I2039">
        <v>13.622020249972833</v>
      </c>
    </row>
    <row r="2040" spans="5:9" x14ac:dyDescent="0.25">
      <c r="E2040">
        <v>2040</v>
      </c>
      <c r="F2040">
        <v>13.875654486117901</v>
      </c>
      <c r="G2040">
        <v>0.16000376776518579</v>
      </c>
      <c r="H2040" t="s">
        <v>455</v>
      </c>
      <c r="I2040" t="s">
        <v>455</v>
      </c>
    </row>
    <row r="2041" spans="5:9" x14ac:dyDescent="0.25">
      <c r="E2041">
        <v>2041</v>
      </c>
      <c r="F2041">
        <v>13.854046670488099</v>
      </c>
      <c r="G2041">
        <v>0.21776197390871799</v>
      </c>
      <c r="H2041">
        <v>340.85</v>
      </c>
      <c r="I2041">
        <v>13.549240155006043</v>
      </c>
    </row>
    <row r="2042" spans="5:9" x14ac:dyDescent="0.25">
      <c r="E2042">
        <v>2042</v>
      </c>
      <c r="F2042">
        <v>13.855693617599499</v>
      </c>
      <c r="G2042">
        <v>0.18958169580260101</v>
      </c>
      <c r="H2042">
        <v>341.15</v>
      </c>
      <c r="I2042">
        <v>13.549240155006043</v>
      </c>
    </row>
    <row r="2043" spans="5:9" x14ac:dyDescent="0.25">
      <c r="E2043">
        <v>2043</v>
      </c>
      <c r="F2043">
        <v>13.7605937524003</v>
      </c>
      <c r="G2043">
        <v>0.1546859650059674</v>
      </c>
      <c r="H2043">
        <v>341.15</v>
      </c>
      <c r="I2043">
        <v>13.974078499417558</v>
      </c>
    </row>
    <row r="2044" spans="5:9" x14ac:dyDescent="0.25">
      <c r="E2044">
        <v>2044</v>
      </c>
      <c r="F2044">
        <v>13.881725074578499</v>
      </c>
      <c r="G2044">
        <v>0.20532075523263399</v>
      </c>
      <c r="H2044">
        <v>340.85</v>
      </c>
      <c r="I2044">
        <v>13.974078499417558</v>
      </c>
    </row>
    <row r="2045" spans="5:9" x14ac:dyDescent="0.25">
      <c r="E2045">
        <v>2045</v>
      </c>
      <c r="F2045">
        <v>13.338229815316399</v>
      </c>
      <c r="G2045">
        <v>0.40525192212220201</v>
      </c>
      <c r="H2045">
        <v>340.85</v>
      </c>
      <c r="I2045">
        <v>13.549240155006043</v>
      </c>
    </row>
    <row r="2046" spans="5:9" x14ac:dyDescent="0.25">
      <c r="E2046">
        <v>2046</v>
      </c>
      <c r="F2046">
        <v>13.2680029885047</v>
      </c>
      <c r="G2046">
        <v>0.58120991044970804</v>
      </c>
      <c r="H2046" t="s">
        <v>455</v>
      </c>
      <c r="I2046" t="s">
        <v>455</v>
      </c>
    </row>
    <row r="2047" spans="5:9" x14ac:dyDescent="0.25">
      <c r="E2047">
        <v>2047</v>
      </c>
      <c r="F2047">
        <v>13.2825144091287</v>
      </c>
      <c r="G2047">
        <v>0.57027332475550996</v>
      </c>
      <c r="H2047">
        <v>341.85</v>
      </c>
      <c r="I2047">
        <v>13.728175541799201</v>
      </c>
    </row>
    <row r="2048" spans="5:9" x14ac:dyDescent="0.25">
      <c r="E2048">
        <v>2048</v>
      </c>
      <c r="F2048">
        <v>13.306675758758599</v>
      </c>
      <c r="G2048">
        <v>0.54101070505734195</v>
      </c>
      <c r="H2048">
        <v>342.15</v>
      </c>
      <c r="I2048">
        <v>13.728175541799201</v>
      </c>
    </row>
    <row r="2049" spans="5:9" x14ac:dyDescent="0.25">
      <c r="E2049">
        <v>2049</v>
      </c>
      <c r="F2049">
        <v>13.2903069287592</v>
      </c>
      <c r="G2049">
        <v>0.73747123097529399</v>
      </c>
      <c r="H2049">
        <v>342.15</v>
      </c>
      <c r="I2049">
        <v>13.902444935074998</v>
      </c>
    </row>
    <row r="2050" spans="5:9" x14ac:dyDescent="0.25">
      <c r="E2050">
        <v>2050</v>
      </c>
      <c r="F2050">
        <v>13.2954471839903</v>
      </c>
      <c r="G2050">
        <v>0.52054369250219601</v>
      </c>
      <c r="H2050">
        <v>341.85</v>
      </c>
      <c r="I2050">
        <v>13.902444935074998</v>
      </c>
    </row>
    <row r="2051" spans="5:9" x14ac:dyDescent="0.25">
      <c r="E2051">
        <v>2051</v>
      </c>
      <c r="F2051">
        <v>13.295438906194599</v>
      </c>
      <c r="G2051">
        <v>0.94960630313441596</v>
      </c>
      <c r="H2051">
        <v>341.85</v>
      </c>
      <c r="I2051">
        <v>13.728175541799201</v>
      </c>
    </row>
    <row r="2052" spans="5:9" x14ac:dyDescent="0.25">
      <c r="E2052">
        <v>2052</v>
      </c>
      <c r="F2052">
        <v>13.3004795982971</v>
      </c>
      <c r="G2052">
        <v>0.78333493218666606</v>
      </c>
      <c r="H2052" t="s">
        <v>455</v>
      </c>
      <c r="I2052" t="s">
        <v>455</v>
      </c>
    </row>
    <row r="2053" spans="5:9" x14ac:dyDescent="0.25">
      <c r="E2053">
        <v>2053</v>
      </c>
      <c r="F2053">
        <v>13.3121972661417</v>
      </c>
      <c r="G2053">
        <v>0.59027842935107799</v>
      </c>
      <c r="H2053">
        <v>342.85</v>
      </c>
      <c r="I2053">
        <v>13.657132529988484</v>
      </c>
    </row>
    <row r="2054" spans="5:9" x14ac:dyDescent="0.25">
      <c r="E2054">
        <v>2054</v>
      </c>
      <c r="F2054">
        <v>13.3565559607949</v>
      </c>
      <c r="G2054">
        <v>0.4509436243278</v>
      </c>
      <c r="H2054">
        <v>343.15</v>
      </c>
      <c r="I2054">
        <v>13.657132529988484</v>
      </c>
    </row>
    <row r="2055" spans="5:9" x14ac:dyDescent="0.25">
      <c r="E2055">
        <v>2055</v>
      </c>
      <c r="F2055">
        <v>13.3125749798314</v>
      </c>
      <c r="G2055">
        <v>0.80253841430035</v>
      </c>
      <c r="H2055">
        <v>343.15</v>
      </c>
      <c r="I2055">
        <v>13.912595002059515</v>
      </c>
    </row>
    <row r="2056" spans="5:9" x14ac:dyDescent="0.25">
      <c r="E2056">
        <v>2056</v>
      </c>
      <c r="F2056">
        <v>13.3585218070175</v>
      </c>
      <c r="G2056">
        <v>0.54479200156450602</v>
      </c>
      <c r="H2056">
        <v>342.85</v>
      </c>
      <c r="I2056">
        <v>13.912595002059515</v>
      </c>
    </row>
    <row r="2057" spans="5:9" x14ac:dyDescent="0.25">
      <c r="E2057">
        <v>2057</v>
      </c>
      <c r="F2057">
        <v>13.3724683285749</v>
      </c>
      <c r="G2057">
        <v>0.485672864505654</v>
      </c>
      <c r="H2057">
        <v>342.85</v>
      </c>
      <c r="I2057">
        <v>13.657132529988484</v>
      </c>
    </row>
    <row r="2058" spans="5:9" x14ac:dyDescent="0.25">
      <c r="E2058">
        <v>2058</v>
      </c>
      <c r="F2058">
        <v>13.3623529282292</v>
      </c>
      <c r="G2058">
        <v>0.50493405533652602</v>
      </c>
      <c r="H2058" t="s">
        <v>455</v>
      </c>
      <c r="I2058" t="s">
        <v>455</v>
      </c>
    </row>
    <row r="2059" spans="5:9" x14ac:dyDescent="0.25">
      <c r="E2059">
        <v>2059</v>
      </c>
      <c r="F2059">
        <v>13.3974888833656</v>
      </c>
      <c r="G2059">
        <v>0.41528540292541599</v>
      </c>
      <c r="H2059">
        <v>343.85</v>
      </c>
      <c r="I2059">
        <v>13.567644161211863</v>
      </c>
    </row>
    <row r="2060" spans="5:9" x14ac:dyDescent="0.25">
      <c r="E2060">
        <v>2060</v>
      </c>
      <c r="F2060">
        <v>13.3525640151001</v>
      </c>
      <c r="G2060">
        <v>0.43382227133618601</v>
      </c>
      <c r="H2060">
        <v>344.15</v>
      </c>
      <c r="I2060">
        <v>13.567644161211863</v>
      </c>
    </row>
    <row r="2061" spans="5:9" x14ac:dyDescent="0.25">
      <c r="E2061">
        <v>2061</v>
      </c>
      <c r="F2061">
        <v>13.352547723445401</v>
      </c>
      <c r="G2061">
        <v>0.78422186164920205</v>
      </c>
      <c r="H2061">
        <v>344.15</v>
      </c>
      <c r="I2061">
        <v>13.953292411342137</v>
      </c>
    </row>
    <row r="2062" spans="5:9" x14ac:dyDescent="0.25">
      <c r="E2062">
        <v>2062</v>
      </c>
      <c r="F2062">
        <v>13.354859129569601</v>
      </c>
      <c r="G2062">
        <v>0.491870094443008</v>
      </c>
      <c r="H2062">
        <v>343.85</v>
      </c>
      <c r="I2062">
        <v>13.953292411342137</v>
      </c>
    </row>
    <row r="2063" spans="5:9" x14ac:dyDescent="0.25">
      <c r="E2063">
        <v>2063</v>
      </c>
      <c r="F2063">
        <v>13.3193073085042</v>
      </c>
      <c r="G2063">
        <v>0.49491692428572598</v>
      </c>
      <c r="H2063">
        <v>343.85</v>
      </c>
      <c r="I2063">
        <v>13.567644161211863</v>
      </c>
    </row>
    <row r="2064" spans="5:9" x14ac:dyDescent="0.25">
      <c r="E2064">
        <v>2064</v>
      </c>
      <c r="F2064">
        <v>13.338291841619499</v>
      </c>
      <c r="G2064">
        <v>0.42884342132061598</v>
      </c>
      <c r="H2064" t="s">
        <v>455</v>
      </c>
      <c r="I2064" t="s">
        <v>455</v>
      </c>
    </row>
    <row r="2065" spans="5:9" x14ac:dyDescent="0.25">
      <c r="E2065">
        <v>2065</v>
      </c>
      <c r="F2065">
        <v>13.346255025590899</v>
      </c>
      <c r="G2065">
        <v>0.67098861228457995</v>
      </c>
      <c r="H2065">
        <v>344.85</v>
      </c>
      <c r="I2065">
        <v>13.5629714657666</v>
      </c>
    </row>
    <row r="2066" spans="5:9" x14ac:dyDescent="0.25">
      <c r="E2066">
        <v>2066</v>
      </c>
      <c r="F2066">
        <v>13.3488625684802</v>
      </c>
      <c r="G2066">
        <v>0.55674825894503799</v>
      </c>
      <c r="H2066">
        <v>345.15</v>
      </c>
      <c r="I2066">
        <v>13.5629714657666</v>
      </c>
    </row>
    <row r="2067" spans="5:9" x14ac:dyDescent="0.25">
      <c r="E2067">
        <v>2067</v>
      </c>
      <c r="F2067">
        <v>13.349275546075001</v>
      </c>
      <c r="G2067">
        <v>0.58440518838839595</v>
      </c>
      <c r="H2067">
        <v>345.15</v>
      </c>
      <c r="I2067">
        <v>14.029575681727801</v>
      </c>
    </row>
    <row r="2068" spans="5:9" x14ac:dyDescent="0.25">
      <c r="E2068">
        <v>2068</v>
      </c>
      <c r="F2068">
        <v>13.298651720427999</v>
      </c>
      <c r="G2068">
        <v>0.52524502224934799</v>
      </c>
      <c r="H2068">
        <v>344.85</v>
      </c>
      <c r="I2068">
        <v>14.029575681727801</v>
      </c>
    </row>
    <row r="2069" spans="5:9" x14ac:dyDescent="0.25">
      <c r="E2069">
        <v>2069</v>
      </c>
      <c r="F2069">
        <v>13.320655324451</v>
      </c>
      <c r="G2069">
        <v>0.443446093504612</v>
      </c>
      <c r="H2069">
        <v>344.85</v>
      </c>
      <c r="I2069">
        <v>13.5629714657666</v>
      </c>
    </row>
    <row r="2070" spans="5:9" x14ac:dyDescent="0.25">
      <c r="E2070">
        <v>2070</v>
      </c>
      <c r="F2070">
        <v>13.300055403777099</v>
      </c>
      <c r="G2070">
        <v>0.37110129973818401</v>
      </c>
      <c r="H2070" t="s">
        <v>455</v>
      </c>
      <c r="I2070" t="s">
        <v>455</v>
      </c>
    </row>
    <row r="2071" spans="5:9" x14ac:dyDescent="0.25">
      <c r="E2071">
        <v>2071</v>
      </c>
      <c r="F2071">
        <v>13.3098771401758</v>
      </c>
      <c r="G2071">
        <v>0.577799575355052</v>
      </c>
      <c r="H2071">
        <v>345.85</v>
      </c>
      <c r="I2071">
        <v>13.659822484467375</v>
      </c>
    </row>
    <row r="2072" spans="5:9" x14ac:dyDescent="0.25">
      <c r="E2072">
        <v>2072</v>
      </c>
      <c r="F2072">
        <v>13.2866056017067</v>
      </c>
      <c r="G2072">
        <v>0.44001666815430401</v>
      </c>
      <c r="H2072">
        <v>346.15</v>
      </c>
      <c r="I2072">
        <v>13.659822484467375</v>
      </c>
    </row>
    <row r="2073" spans="5:9" x14ac:dyDescent="0.25">
      <c r="E2073">
        <v>2073</v>
      </c>
      <c r="F2073">
        <v>13.3182916174457</v>
      </c>
      <c r="G2073">
        <v>0.52504204708521196</v>
      </c>
      <c r="H2073">
        <v>346.15</v>
      </c>
      <c r="I2073">
        <v>14.016242660263226</v>
      </c>
    </row>
    <row r="2074" spans="5:9" x14ac:dyDescent="0.25">
      <c r="E2074">
        <v>2074</v>
      </c>
      <c r="F2074">
        <v>13.3365071270585</v>
      </c>
      <c r="G2074">
        <v>0.36567875940494199</v>
      </c>
      <c r="H2074">
        <v>345.85</v>
      </c>
      <c r="I2074">
        <v>14.016242660263226</v>
      </c>
    </row>
    <row r="2075" spans="5:9" x14ac:dyDescent="0.25">
      <c r="E2075">
        <v>2075</v>
      </c>
      <c r="F2075">
        <v>13.3713662755437</v>
      </c>
      <c r="G2075">
        <v>0.53555927522422597</v>
      </c>
      <c r="H2075">
        <v>345.85</v>
      </c>
      <c r="I2075">
        <v>13.659822484467375</v>
      </c>
    </row>
    <row r="2076" spans="5:9" x14ac:dyDescent="0.25">
      <c r="E2076">
        <v>2076</v>
      </c>
      <c r="F2076">
        <v>13.3484275801625</v>
      </c>
      <c r="G2076">
        <v>0.55875548082687598</v>
      </c>
      <c r="H2076" t="s">
        <v>455</v>
      </c>
      <c r="I2076" t="s">
        <v>455</v>
      </c>
    </row>
    <row r="2077" spans="5:9" x14ac:dyDescent="0.25">
      <c r="E2077">
        <v>2077</v>
      </c>
      <c r="F2077">
        <v>13.345104725041701</v>
      </c>
      <c r="G2077">
        <v>0.53024593949691001</v>
      </c>
      <c r="H2077">
        <v>346.85</v>
      </c>
      <c r="I2077">
        <v>13.721282221525945</v>
      </c>
    </row>
    <row r="2078" spans="5:9" x14ac:dyDescent="0.25">
      <c r="E2078">
        <v>2078</v>
      </c>
      <c r="F2078">
        <v>13.305189040918901</v>
      </c>
      <c r="G2078">
        <v>0.53240389124914</v>
      </c>
      <c r="H2078">
        <v>347.15</v>
      </c>
      <c r="I2078">
        <v>13.721282221525945</v>
      </c>
    </row>
    <row r="2079" spans="5:9" x14ac:dyDescent="0.25">
      <c r="E2079">
        <v>2079</v>
      </c>
      <c r="F2079">
        <v>13.8712485820909</v>
      </c>
      <c r="G2079">
        <v>0.444715098716636</v>
      </c>
      <c r="H2079">
        <v>347.15</v>
      </c>
      <c r="I2079">
        <v>13.912344889716854</v>
      </c>
    </row>
    <row r="2080" spans="5:9" x14ac:dyDescent="0.25">
      <c r="E2080">
        <v>2080</v>
      </c>
      <c r="F2080">
        <v>13.7867515243325</v>
      </c>
      <c r="G2080">
        <v>0.40727361592222</v>
      </c>
      <c r="H2080">
        <v>346.85</v>
      </c>
      <c r="I2080">
        <v>13.912344889716854</v>
      </c>
    </row>
    <row r="2081" spans="5:9" x14ac:dyDescent="0.25">
      <c r="E2081">
        <v>2081</v>
      </c>
      <c r="F2081">
        <v>13.878253452928799</v>
      </c>
      <c r="G2081">
        <v>0.1897559596782962</v>
      </c>
      <c r="H2081">
        <v>346.85</v>
      </c>
      <c r="I2081">
        <v>13.721282221525945</v>
      </c>
    </row>
    <row r="2082" spans="5:9" x14ac:dyDescent="0.25">
      <c r="E2082">
        <v>2082</v>
      </c>
      <c r="F2082">
        <v>13.8962004278159</v>
      </c>
      <c r="G2082">
        <v>0.1454387357056568</v>
      </c>
      <c r="H2082" t="s">
        <v>455</v>
      </c>
      <c r="I2082" t="s">
        <v>455</v>
      </c>
    </row>
    <row r="2083" spans="5:9" x14ac:dyDescent="0.25">
      <c r="E2083">
        <v>2083</v>
      </c>
      <c r="F2083">
        <v>13.8337402410358</v>
      </c>
      <c r="G2083">
        <v>0.53411079499686398</v>
      </c>
      <c r="H2083">
        <v>347.85</v>
      </c>
      <c r="I2083">
        <v>13.65423958785054</v>
      </c>
    </row>
    <row r="2084" spans="5:9" x14ac:dyDescent="0.25">
      <c r="E2084">
        <v>2084</v>
      </c>
      <c r="F2084">
        <v>13.767454831164301</v>
      </c>
      <c r="G2084">
        <v>0.1988088925564768</v>
      </c>
      <c r="H2084">
        <v>348.15</v>
      </c>
      <c r="I2084">
        <v>13.65423958785054</v>
      </c>
    </row>
    <row r="2085" spans="5:9" x14ac:dyDescent="0.25">
      <c r="E2085">
        <v>2085</v>
      </c>
      <c r="F2085">
        <v>13.7092731857341</v>
      </c>
      <c r="G2085">
        <v>0.13280092324496881</v>
      </c>
      <c r="H2085">
        <v>348.15</v>
      </c>
      <c r="I2085">
        <v>14.002302798016061</v>
      </c>
    </row>
    <row r="2086" spans="5:9" x14ac:dyDescent="0.25">
      <c r="E2086">
        <v>2086</v>
      </c>
      <c r="F2086">
        <v>13.8143338319557</v>
      </c>
      <c r="G2086">
        <v>0.13990120637969999</v>
      </c>
      <c r="H2086">
        <v>347.85</v>
      </c>
      <c r="I2086">
        <v>14.002302798016061</v>
      </c>
    </row>
    <row r="2087" spans="5:9" x14ac:dyDescent="0.25">
      <c r="E2087">
        <v>2087</v>
      </c>
      <c r="F2087">
        <v>13.8414214055831</v>
      </c>
      <c r="G2087">
        <v>0.71046007810996004</v>
      </c>
      <c r="H2087">
        <v>347.85</v>
      </c>
      <c r="I2087">
        <v>13.65423958785054</v>
      </c>
    </row>
    <row r="2088" spans="5:9" x14ac:dyDescent="0.25">
      <c r="E2088">
        <v>2088</v>
      </c>
      <c r="F2088">
        <v>13.8200852989224</v>
      </c>
      <c r="G2088">
        <v>0.1662252407296346</v>
      </c>
      <c r="H2088" t="s">
        <v>455</v>
      </c>
      <c r="I2088" t="s">
        <v>455</v>
      </c>
    </row>
    <row r="2089" spans="5:9" x14ac:dyDescent="0.25">
      <c r="E2089">
        <v>2089</v>
      </c>
      <c r="F2089">
        <v>13.686231891296</v>
      </c>
      <c r="G2089">
        <v>0.24737492583288201</v>
      </c>
      <c r="H2089">
        <v>348.85</v>
      </c>
      <c r="I2089">
        <v>13.58654143816263</v>
      </c>
    </row>
    <row r="2090" spans="5:9" x14ac:dyDescent="0.25">
      <c r="E2090">
        <v>2090</v>
      </c>
      <c r="F2090">
        <v>13.883558335881601</v>
      </c>
      <c r="G2090">
        <v>0.247295253102808</v>
      </c>
      <c r="H2090">
        <v>349.15</v>
      </c>
      <c r="I2090">
        <v>13.58654143816263</v>
      </c>
    </row>
    <row r="2091" spans="5:9" x14ac:dyDescent="0.25">
      <c r="E2091">
        <v>2091</v>
      </c>
      <c r="F2091">
        <v>13.806382405332201</v>
      </c>
      <c r="G2091">
        <v>0.27164490580147399</v>
      </c>
      <c r="H2091">
        <v>349.15</v>
      </c>
      <c r="I2091">
        <v>13.86992939702937</v>
      </c>
    </row>
    <row r="2092" spans="5:9" x14ac:dyDescent="0.25">
      <c r="E2092">
        <v>2092</v>
      </c>
      <c r="F2092">
        <v>13.628380003415799</v>
      </c>
      <c r="G2092">
        <v>0.281854012760686</v>
      </c>
      <c r="H2092">
        <v>348.85</v>
      </c>
      <c r="I2092">
        <v>13.86992939702937</v>
      </c>
    </row>
    <row r="2093" spans="5:9" x14ac:dyDescent="0.25">
      <c r="E2093">
        <v>2093</v>
      </c>
      <c r="F2093">
        <v>13.8236216786024</v>
      </c>
      <c r="G2093">
        <v>0.16104312425361261</v>
      </c>
      <c r="H2093">
        <v>348.85</v>
      </c>
      <c r="I2093">
        <v>13.58654143816263</v>
      </c>
    </row>
    <row r="2094" spans="5:9" x14ac:dyDescent="0.25">
      <c r="E2094">
        <v>2094</v>
      </c>
      <c r="F2094">
        <v>13.749462167554899</v>
      </c>
      <c r="G2094">
        <v>0.1157269637783232</v>
      </c>
      <c r="H2094" t="s">
        <v>455</v>
      </c>
      <c r="I2094" t="s">
        <v>455</v>
      </c>
    </row>
    <row r="2095" spans="5:9" x14ac:dyDescent="0.25">
      <c r="E2095">
        <v>2095</v>
      </c>
      <c r="F2095">
        <v>13.771967081459</v>
      </c>
      <c r="G2095">
        <v>0.227782280168212</v>
      </c>
      <c r="H2095">
        <v>349.85</v>
      </c>
      <c r="I2095">
        <v>13.670832531258192</v>
      </c>
    </row>
    <row r="2096" spans="5:9" x14ac:dyDescent="0.25">
      <c r="E2096">
        <v>2096</v>
      </c>
      <c r="F2096">
        <v>13.6645064253177</v>
      </c>
      <c r="G2096">
        <v>0.25839974727057802</v>
      </c>
      <c r="H2096">
        <v>350.15</v>
      </c>
      <c r="I2096">
        <v>13.670832531258192</v>
      </c>
    </row>
    <row r="2097" spans="5:9" x14ac:dyDescent="0.25">
      <c r="E2097">
        <v>2097</v>
      </c>
      <c r="F2097">
        <v>13.893450701018599</v>
      </c>
      <c r="G2097">
        <v>0.339929750856304</v>
      </c>
      <c r="H2097">
        <v>350.15</v>
      </c>
      <c r="I2097">
        <v>13.970625470666807</v>
      </c>
    </row>
    <row r="2098" spans="5:9" x14ac:dyDescent="0.25">
      <c r="E2098">
        <v>2098</v>
      </c>
      <c r="F2098">
        <v>13.681486721381001</v>
      </c>
      <c r="G2098">
        <v>0.16034755379351701</v>
      </c>
      <c r="H2098">
        <v>349.85</v>
      </c>
      <c r="I2098">
        <v>13.970625470666807</v>
      </c>
    </row>
    <row r="2099" spans="5:9" x14ac:dyDescent="0.25">
      <c r="E2099">
        <v>2099</v>
      </c>
      <c r="F2099">
        <v>13.664411032366999</v>
      </c>
      <c r="G2099">
        <v>0.33758166546234802</v>
      </c>
      <c r="H2099">
        <v>349.85</v>
      </c>
      <c r="I2099">
        <v>13.670832531258192</v>
      </c>
    </row>
    <row r="2100" spans="5:9" x14ac:dyDescent="0.25">
      <c r="E2100">
        <v>2100</v>
      </c>
      <c r="F2100">
        <v>13.8178505070368</v>
      </c>
      <c r="G2100">
        <v>0.19812281705152701</v>
      </c>
      <c r="H2100" t="s">
        <v>455</v>
      </c>
      <c r="I2100" t="s">
        <v>455</v>
      </c>
    </row>
    <row r="2101" spans="5:9" x14ac:dyDescent="0.25">
      <c r="E2101">
        <v>2101</v>
      </c>
      <c r="F2101">
        <v>13.7476858427762</v>
      </c>
      <c r="G2101">
        <v>0.15771544233001039</v>
      </c>
      <c r="H2101">
        <v>350.85</v>
      </c>
      <c r="I2101">
        <v>13.631916872981632</v>
      </c>
    </row>
    <row r="2102" spans="5:9" x14ac:dyDescent="0.25">
      <c r="E2102">
        <v>2102</v>
      </c>
      <c r="F2102">
        <v>13.826265122257899</v>
      </c>
      <c r="G2102">
        <v>0.1641660037279736</v>
      </c>
      <c r="H2102">
        <v>351.15</v>
      </c>
      <c r="I2102">
        <v>13.631916872981632</v>
      </c>
    </row>
    <row r="2103" spans="5:9" x14ac:dyDescent="0.25">
      <c r="E2103">
        <v>2103</v>
      </c>
      <c r="F2103">
        <v>13.817576362870801</v>
      </c>
      <c r="G2103">
        <v>0.23074827985375601</v>
      </c>
      <c r="H2103">
        <v>351.15</v>
      </c>
      <c r="I2103">
        <v>14.038349339897769</v>
      </c>
    </row>
    <row r="2104" spans="5:9" x14ac:dyDescent="0.25">
      <c r="E2104">
        <v>2104</v>
      </c>
      <c r="F2104">
        <v>13.8528237672428</v>
      </c>
      <c r="G2104">
        <v>0.18132375957759819</v>
      </c>
      <c r="H2104">
        <v>350.85</v>
      </c>
      <c r="I2104">
        <v>14.038349339897769</v>
      </c>
    </row>
    <row r="2105" spans="5:9" x14ac:dyDescent="0.25">
      <c r="E2105">
        <v>2105</v>
      </c>
      <c r="F2105">
        <v>13.6942664279224</v>
      </c>
      <c r="G2105">
        <v>0.1646931032144742</v>
      </c>
      <c r="H2105">
        <v>350.85</v>
      </c>
      <c r="I2105">
        <v>13.631916872981632</v>
      </c>
    </row>
    <row r="2106" spans="5:9" x14ac:dyDescent="0.25">
      <c r="E2106">
        <v>2106</v>
      </c>
      <c r="F2106">
        <v>13.6117415907949</v>
      </c>
      <c r="G2106">
        <v>0.12978923269035619</v>
      </c>
      <c r="H2106" t="s">
        <v>455</v>
      </c>
      <c r="I2106" t="s">
        <v>455</v>
      </c>
    </row>
    <row r="2107" spans="5:9" x14ac:dyDescent="0.25">
      <c r="E2107">
        <v>2107</v>
      </c>
      <c r="F2107">
        <v>13.6942407486903</v>
      </c>
      <c r="G2107">
        <v>0.1783407016125366</v>
      </c>
      <c r="H2107">
        <v>351.85</v>
      </c>
      <c r="I2107">
        <v>13.609817808749373</v>
      </c>
    </row>
    <row r="2108" spans="5:9" x14ac:dyDescent="0.25">
      <c r="E2108">
        <v>2108</v>
      </c>
      <c r="F2108">
        <v>13.656459114620301</v>
      </c>
      <c r="G2108">
        <v>0.18409921395670339</v>
      </c>
      <c r="H2108">
        <v>352.15</v>
      </c>
      <c r="I2108">
        <v>13.609817808749373</v>
      </c>
    </row>
    <row r="2109" spans="5:9" x14ac:dyDescent="0.25">
      <c r="E2109">
        <v>2109</v>
      </c>
      <c r="F2109">
        <v>13.6395586898538</v>
      </c>
      <c r="G2109">
        <v>0.20972713202882801</v>
      </c>
      <c r="H2109">
        <v>352.15</v>
      </c>
      <c r="I2109">
        <v>13.878280905447227</v>
      </c>
    </row>
    <row r="2110" spans="5:9" x14ac:dyDescent="0.25">
      <c r="E2110">
        <v>2110</v>
      </c>
      <c r="F2110">
        <v>13.602140582275201</v>
      </c>
      <c r="G2110">
        <v>0.1108859932355042</v>
      </c>
      <c r="H2110">
        <v>351.85</v>
      </c>
      <c r="I2110">
        <v>13.878280905447227</v>
      </c>
    </row>
    <row r="2111" spans="5:9" x14ac:dyDescent="0.25">
      <c r="E2111">
        <v>2111</v>
      </c>
      <c r="F2111">
        <v>13.600056148240199</v>
      </c>
      <c r="G2111">
        <v>0.29016537149573401</v>
      </c>
      <c r="H2111">
        <v>351.85</v>
      </c>
      <c r="I2111">
        <v>13.609817808749373</v>
      </c>
    </row>
    <row r="2112" spans="5:9" x14ac:dyDescent="0.25">
      <c r="E2112">
        <v>2112</v>
      </c>
      <c r="F2112">
        <v>13.648031159593399</v>
      </c>
      <c r="G2112">
        <v>7.1615253866447001E-2</v>
      </c>
      <c r="H2112" t="s">
        <v>455</v>
      </c>
      <c r="I2112" t="s">
        <v>455</v>
      </c>
    </row>
    <row r="2113" spans="5:9" x14ac:dyDescent="0.25">
      <c r="E2113">
        <v>2113</v>
      </c>
      <c r="F2113">
        <v>13.648474718623399</v>
      </c>
      <c r="G2113">
        <v>0.217861259813136</v>
      </c>
      <c r="H2113">
        <v>352.85</v>
      </c>
      <c r="I2113">
        <v>13.606520836238795</v>
      </c>
    </row>
    <row r="2114" spans="5:9" x14ac:dyDescent="0.25">
      <c r="E2114">
        <v>2114</v>
      </c>
      <c r="F2114">
        <v>13.673700953031901</v>
      </c>
      <c r="G2114">
        <v>0.25951183314613002</v>
      </c>
      <c r="H2114">
        <v>353.15</v>
      </c>
      <c r="I2114">
        <v>13.606520836238795</v>
      </c>
    </row>
    <row r="2115" spans="5:9" x14ac:dyDescent="0.25">
      <c r="E2115">
        <v>2115</v>
      </c>
      <c r="F2115">
        <v>13.732162900374201</v>
      </c>
      <c r="G2115">
        <v>0.22782713537431201</v>
      </c>
      <c r="H2115">
        <v>353.15</v>
      </c>
      <c r="I2115">
        <v>13.982505724791006</v>
      </c>
    </row>
    <row r="2116" spans="5:9" x14ac:dyDescent="0.25">
      <c r="E2116">
        <v>2116</v>
      </c>
      <c r="F2116">
        <v>13.691391667364099</v>
      </c>
      <c r="G2116">
        <v>0.164845259396005</v>
      </c>
      <c r="H2116">
        <v>352.85</v>
      </c>
      <c r="I2116">
        <v>13.982505724791006</v>
      </c>
    </row>
    <row r="2117" spans="5:9" x14ac:dyDescent="0.25">
      <c r="E2117">
        <v>2117</v>
      </c>
      <c r="F2117">
        <v>13.724482355623</v>
      </c>
      <c r="G2117">
        <v>0.1666575392417948</v>
      </c>
      <c r="H2117">
        <v>352.85</v>
      </c>
      <c r="I2117">
        <v>13.606520836238795</v>
      </c>
    </row>
    <row r="2118" spans="5:9" x14ac:dyDescent="0.25">
      <c r="E2118">
        <v>2118</v>
      </c>
      <c r="F2118">
        <v>13.640404202416599</v>
      </c>
      <c r="G2118">
        <v>0.12903730500694879</v>
      </c>
      <c r="H2118" t="s">
        <v>455</v>
      </c>
      <c r="I2118" t="s">
        <v>455</v>
      </c>
    </row>
    <row r="2119" spans="5:9" x14ac:dyDescent="0.25">
      <c r="E2119">
        <v>2119</v>
      </c>
      <c r="F2119">
        <v>13.6865943674921</v>
      </c>
      <c r="G2119">
        <v>0.16740672301023121</v>
      </c>
      <c r="H2119">
        <v>353.85</v>
      </c>
      <c r="I2119">
        <v>13.605782441246744</v>
      </c>
    </row>
    <row r="2120" spans="5:9" x14ac:dyDescent="0.25">
      <c r="E2120">
        <v>2120</v>
      </c>
      <c r="F2120">
        <v>13.701492006954499</v>
      </c>
      <c r="G2120">
        <v>0.14484300724827959</v>
      </c>
      <c r="H2120">
        <v>354.15</v>
      </c>
      <c r="I2120">
        <v>13.605782441246744</v>
      </c>
    </row>
    <row r="2121" spans="5:9" x14ac:dyDescent="0.25">
      <c r="E2121">
        <v>2121</v>
      </c>
      <c r="F2121">
        <v>13.598861731388199</v>
      </c>
      <c r="G2121">
        <v>8.9431723717337805E-2</v>
      </c>
      <c r="H2121">
        <v>354.15</v>
      </c>
      <c r="I2121">
        <v>13.865294238530856</v>
      </c>
    </row>
    <row r="2122" spans="5:9" x14ac:dyDescent="0.25">
      <c r="E2122">
        <v>2122</v>
      </c>
      <c r="F2122">
        <v>13.6126827286372</v>
      </c>
      <c r="G2122">
        <v>7.6855159340854004E-2</v>
      </c>
      <c r="H2122">
        <v>353.85</v>
      </c>
      <c r="I2122">
        <v>13.865294238530856</v>
      </c>
    </row>
    <row r="2123" spans="5:9" x14ac:dyDescent="0.25">
      <c r="E2123">
        <v>2123</v>
      </c>
      <c r="F2123">
        <v>13.641981865589701</v>
      </c>
      <c r="G2123">
        <v>0.17794302719937721</v>
      </c>
      <c r="H2123">
        <v>353.85</v>
      </c>
      <c r="I2123">
        <v>13.605782441246744</v>
      </c>
    </row>
    <row r="2124" spans="5:9" x14ac:dyDescent="0.25">
      <c r="E2124">
        <v>2124</v>
      </c>
      <c r="F2124">
        <v>13.613316681545101</v>
      </c>
      <c r="G2124">
        <v>8.1401638143856203E-2</v>
      </c>
      <c r="H2124" t="s">
        <v>455</v>
      </c>
      <c r="I2124" t="s">
        <v>455</v>
      </c>
    </row>
    <row r="2125" spans="5:9" x14ac:dyDescent="0.25">
      <c r="E2125">
        <v>2125</v>
      </c>
      <c r="F2125">
        <v>13.671316454335701</v>
      </c>
      <c r="G2125">
        <v>0.13029669003755939</v>
      </c>
      <c r="H2125">
        <v>354.85</v>
      </c>
      <c r="I2125">
        <v>13.496829448448338</v>
      </c>
    </row>
    <row r="2126" spans="5:9" x14ac:dyDescent="0.25">
      <c r="E2126">
        <v>2126</v>
      </c>
      <c r="F2126">
        <v>13.638085998379101</v>
      </c>
      <c r="G2126">
        <v>0.13347174335986739</v>
      </c>
      <c r="H2126">
        <v>355.15</v>
      </c>
      <c r="I2126">
        <v>13.496829448448338</v>
      </c>
    </row>
    <row r="2127" spans="5:9" x14ac:dyDescent="0.25">
      <c r="E2127">
        <v>2127</v>
      </c>
      <c r="F2127">
        <v>13.647704402220601</v>
      </c>
      <c r="G2127">
        <v>0.1092913246742018</v>
      </c>
      <c r="H2127">
        <v>355.15</v>
      </c>
      <c r="I2127">
        <v>14.133557606265462</v>
      </c>
    </row>
    <row r="2128" spans="5:9" x14ac:dyDescent="0.25">
      <c r="E2128">
        <v>2128</v>
      </c>
      <c r="F2128">
        <v>13.6913880960663</v>
      </c>
      <c r="G2128">
        <v>0.1357576056224612</v>
      </c>
      <c r="H2128">
        <v>354.85</v>
      </c>
      <c r="I2128">
        <v>14.133557606265462</v>
      </c>
    </row>
    <row r="2129" spans="5:9" x14ac:dyDescent="0.25">
      <c r="E2129">
        <v>2129</v>
      </c>
      <c r="F2129">
        <v>13.653516080218999</v>
      </c>
      <c r="G2129">
        <v>0.12611506882273521</v>
      </c>
      <c r="H2129">
        <v>354.85</v>
      </c>
      <c r="I2129">
        <v>13.496829448448338</v>
      </c>
    </row>
    <row r="2130" spans="5:9" x14ac:dyDescent="0.25">
      <c r="E2130">
        <v>2130</v>
      </c>
      <c r="F2130">
        <v>13.6246670907141</v>
      </c>
      <c r="G2130">
        <v>0.106427054296552</v>
      </c>
      <c r="H2130" t="s">
        <v>455</v>
      </c>
      <c r="I2130" t="s">
        <v>455</v>
      </c>
    </row>
    <row r="2131" spans="5:9" x14ac:dyDescent="0.25">
      <c r="E2131">
        <v>2131</v>
      </c>
      <c r="F2131">
        <v>13.6857513839809</v>
      </c>
      <c r="G2131">
        <v>0.1114785721389458</v>
      </c>
      <c r="H2131">
        <v>355.85</v>
      </c>
      <c r="I2131">
        <v>13.650991517441554</v>
      </c>
    </row>
    <row r="2132" spans="5:9" x14ac:dyDescent="0.25">
      <c r="E2132">
        <v>2132</v>
      </c>
      <c r="F2132">
        <v>13.6224472599264</v>
      </c>
      <c r="G2132">
        <v>0.133580885527249</v>
      </c>
      <c r="H2132">
        <v>356.15</v>
      </c>
      <c r="I2132">
        <v>13.650991517441554</v>
      </c>
    </row>
    <row r="2133" spans="5:9" x14ac:dyDescent="0.25">
      <c r="E2133">
        <v>2133</v>
      </c>
      <c r="F2133">
        <v>13.6589309273577</v>
      </c>
      <c r="G2133">
        <v>0.13597235793854201</v>
      </c>
      <c r="H2133">
        <v>356.15</v>
      </c>
      <c r="I2133">
        <v>13.862350918648445</v>
      </c>
    </row>
    <row r="2134" spans="5:9" x14ac:dyDescent="0.25">
      <c r="E2134">
        <v>2134</v>
      </c>
      <c r="F2134">
        <v>13.6076267589655</v>
      </c>
      <c r="G2134">
        <v>0.15311629647453201</v>
      </c>
      <c r="H2134">
        <v>355.85</v>
      </c>
      <c r="I2134">
        <v>13.862350918648445</v>
      </c>
    </row>
    <row r="2135" spans="5:9" x14ac:dyDescent="0.25">
      <c r="E2135">
        <v>2135</v>
      </c>
      <c r="F2135">
        <v>13.646216733324501</v>
      </c>
      <c r="G2135">
        <v>9.7569104109375596E-2</v>
      </c>
      <c r="H2135">
        <v>355.85</v>
      </c>
      <c r="I2135">
        <v>13.650991517441554</v>
      </c>
    </row>
    <row r="2136" spans="5:9" x14ac:dyDescent="0.25">
      <c r="E2136">
        <v>2136</v>
      </c>
      <c r="F2136">
        <v>13.6634045610393</v>
      </c>
      <c r="G2136">
        <v>0.12237614842891199</v>
      </c>
      <c r="H2136" t="s">
        <v>455</v>
      </c>
      <c r="I2136" t="s">
        <v>455</v>
      </c>
    </row>
    <row r="2137" spans="5:9" x14ac:dyDescent="0.25">
      <c r="E2137">
        <v>2137</v>
      </c>
      <c r="F2137">
        <v>13.595647693793</v>
      </c>
      <c r="G2137">
        <v>0.11029085926706859</v>
      </c>
      <c r="H2137">
        <v>356.85</v>
      </c>
      <c r="I2137">
        <v>13.657919420675226</v>
      </c>
    </row>
    <row r="2138" spans="5:9" x14ac:dyDescent="0.25">
      <c r="E2138">
        <v>2138</v>
      </c>
      <c r="F2138">
        <v>13.650269238769599</v>
      </c>
      <c r="G2138">
        <v>0.13373305689977341</v>
      </c>
      <c r="H2138">
        <v>357.15</v>
      </c>
      <c r="I2138">
        <v>13.657919420675226</v>
      </c>
    </row>
    <row r="2139" spans="5:9" x14ac:dyDescent="0.25">
      <c r="E2139">
        <v>2139</v>
      </c>
      <c r="F2139">
        <v>13.5807513895416</v>
      </c>
      <c r="G2139">
        <v>8.5039191424926205E-2</v>
      </c>
      <c r="H2139">
        <v>357.15</v>
      </c>
      <c r="I2139">
        <v>13.852282138452575</v>
      </c>
    </row>
    <row r="2140" spans="5:9" x14ac:dyDescent="0.25">
      <c r="E2140">
        <v>2140</v>
      </c>
      <c r="F2140">
        <v>13.575822047393601</v>
      </c>
      <c r="G2140">
        <v>0.13551546749901261</v>
      </c>
      <c r="H2140">
        <v>356.85</v>
      </c>
      <c r="I2140">
        <v>13.852282138452575</v>
      </c>
    </row>
    <row r="2141" spans="5:9" x14ac:dyDescent="0.25">
      <c r="E2141">
        <v>2141</v>
      </c>
      <c r="F2141">
        <v>13.5862293959652</v>
      </c>
      <c r="G2141">
        <v>9.0492015381638799E-2</v>
      </c>
      <c r="H2141">
        <v>356.85</v>
      </c>
      <c r="I2141">
        <v>13.657919420675226</v>
      </c>
    </row>
    <row r="2142" spans="5:9" x14ac:dyDescent="0.25">
      <c r="E2142">
        <v>2142</v>
      </c>
      <c r="F2142">
        <v>13.5645349167488</v>
      </c>
      <c r="G2142">
        <v>9.2618583035934995E-2</v>
      </c>
      <c r="H2142" t="s">
        <v>455</v>
      </c>
      <c r="I2142" t="s">
        <v>455</v>
      </c>
    </row>
    <row r="2143" spans="5:9" x14ac:dyDescent="0.25">
      <c r="E2143">
        <v>2143</v>
      </c>
      <c r="F2143">
        <v>13.608380974453601</v>
      </c>
      <c r="G2143">
        <v>0.1111245988100386</v>
      </c>
      <c r="H2143">
        <v>357.85</v>
      </c>
      <c r="I2143">
        <v>13.662279760202329</v>
      </c>
    </row>
    <row r="2144" spans="5:9" x14ac:dyDescent="0.25">
      <c r="E2144">
        <v>2144</v>
      </c>
      <c r="F2144">
        <v>13.608143144118401</v>
      </c>
      <c r="G2144">
        <v>0.1656653925696718</v>
      </c>
      <c r="H2144">
        <v>358.15</v>
      </c>
      <c r="I2144">
        <v>13.662279760202329</v>
      </c>
    </row>
    <row r="2145" spans="5:9" x14ac:dyDescent="0.25">
      <c r="E2145">
        <v>2145</v>
      </c>
      <c r="F2145">
        <v>13.604092804778</v>
      </c>
      <c r="G2145">
        <v>7.9983861193094793E-2</v>
      </c>
      <c r="H2145">
        <v>358.15</v>
      </c>
      <c r="I2145">
        <v>13.802994906185871</v>
      </c>
    </row>
    <row r="2146" spans="5:9" x14ac:dyDescent="0.25">
      <c r="E2146">
        <v>2146</v>
      </c>
      <c r="F2146">
        <v>13.628632748742801</v>
      </c>
      <c r="G2146">
        <v>0.1296528734839856</v>
      </c>
      <c r="H2146">
        <v>357.85</v>
      </c>
      <c r="I2146">
        <v>13.802994906185871</v>
      </c>
    </row>
    <row r="2147" spans="5:9" x14ac:dyDescent="0.25">
      <c r="E2147">
        <v>2147</v>
      </c>
      <c r="F2147">
        <v>13.8355856220783</v>
      </c>
      <c r="G2147">
        <v>9.4429089178028794E-2</v>
      </c>
      <c r="H2147">
        <v>357.85</v>
      </c>
      <c r="I2147">
        <v>13.662279760202329</v>
      </c>
    </row>
    <row r="2148" spans="5:9" x14ac:dyDescent="0.25">
      <c r="E2148">
        <v>2148</v>
      </c>
      <c r="F2148">
        <v>13.754297519273001</v>
      </c>
      <c r="G2148">
        <v>0.31514920592478801</v>
      </c>
      <c r="H2148" t="s">
        <v>455</v>
      </c>
      <c r="I2148" t="s">
        <v>455</v>
      </c>
    </row>
    <row r="2149" spans="5:9" x14ac:dyDescent="0.25">
      <c r="E2149">
        <v>2149</v>
      </c>
      <c r="F2149">
        <v>13.7365079034671</v>
      </c>
      <c r="G2149">
        <v>8.3547103622946206E-2</v>
      </c>
      <c r="H2149">
        <v>358.85</v>
      </c>
      <c r="I2149">
        <v>13.629616791763089</v>
      </c>
    </row>
    <row r="2150" spans="5:9" x14ac:dyDescent="0.25">
      <c r="E2150">
        <v>2150</v>
      </c>
      <c r="F2150">
        <v>13.7694548546718</v>
      </c>
      <c r="G2150">
        <v>8.4675783531287005E-2</v>
      </c>
      <c r="H2150">
        <v>359.15</v>
      </c>
      <c r="I2150">
        <v>13.629616791763089</v>
      </c>
    </row>
    <row r="2151" spans="5:9" x14ac:dyDescent="0.25">
      <c r="E2151">
        <v>2151</v>
      </c>
      <c r="F2151">
        <v>13.7322452618303</v>
      </c>
      <c r="G2151">
        <v>7.8159895286362802E-2</v>
      </c>
      <c r="H2151">
        <v>359.15</v>
      </c>
      <c r="I2151">
        <v>13.994993473492512</v>
      </c>
    </row>
    <row r="2152" spans="5:9" x14ac:dyDescent="0.25">
      <c r="E2152">
        <v>2152</v>
      </c>
      <c r="F2152">
        <v>13.7441827903633</v>
      </c>
      <c r="G2152">
        <v>0.1259276721506766</v>
      </c>
      <c r="H2152">
        <v>358.85</v>
      </c>
      <c r="I2152">
        <v>13.994993473492512</v>
      </c>
    </row>
    <row r="2153" spans="5:9" x14ac:dyDescent="0.25">
      <c r="E2153">
        <v>2153</v>
      </c>
      <c r="F2153">
        <v>13.787175856773199</v>
      </c>
      <c r="G2153">
        <v>5.24068377641628E-2</v>
      </c>
      <c r="H2153">
        <v>358.85</v>
      </c>
      <c r="I2153">
        <v>13.629616791763089</v>
      </c>
    </row>
    <row r="2154" spans="5:9" x14ac:dyDescent="0.25">
      <c r="E2154">
        <v>2154</v>
      </c>
      <c r="F2154">
        <v>13.771294917506699</v>
      </c>
      <c r="G2154">
        <v>8.7743153138645197E-2</v>
      </c>
      <c r="H2154" t="s">
        <v>455</v>
      </c>
      <c r="I2154" t="s">
        <v>455</v>
      </c>
    </row>
    <row r="2155" spans="5:9" x14ac:dyDescent="0.25">
      <c r="E2155">
        <v>2155</v>
      </c>
      <c r="F2155">
        <v>13.7927150146161</v>
      </c>
      <c r="G2155">
        <v>0.19879243478817779</v>
      </c>
      <c r="H2155">
        <v>359.85</v>
      </c>
      <c r="I2155">
        <v>13.603628801296798</v>
      </c>
    </row>
    <row r="2156" spans="5:9" x14ac:dyDescent="0.25">
      <c r="E2156">
        <v>2156</v>
      </c>
      <c r="F2156">
        <v>13.742588322602501</v>
      </c>
      <c r="G2156">
        <v>0.42850067174060602</v>
      </c>
      <c r="H2156">
        <v>360.15</v>
      </c>
      <c r="I2156">
        <v>13.603628801296798</v>
      </c>
    </row>
    <row r="2157" spans="5:9" x14ac:dyDescent="0.25">
      <c r="E2157">
        <v>2157</v>
      </c>
      <c r="F2157">
        <v>13.7928488034929</v>
      </c>
      <c r="G2157">
        <v>9.86032338937326E-2</v>
      </c>
      <c r="H2157">
        <v>360.15</v>
      </c>
      <c r="I2157">
        <v>14.010763669692002</v>
      </c>
    </row>
    <row r="2158" spans="5:9" x14ac:dyDescent="0.25">
      <c r="E2158">
        <v>2158</v>
      </c>
      <c r="F2158">
        <v>13.738188994225</v>
      </c>
      <c r="G2158">
        <v>6.4898157708505794E-2</v>
      </c>
      <c r="H2158">
        <v>359.85</v>
      </c>
      <c r="I2158">
        <v>14.010763669692002</v>
      </c>
    </row>
    <row r="2159" spans="5:9" x14ac:dyDescent="0.25">
      <c r="E2159">
        <v>2159</v>
      </c>
      <c r="F2159">
        <v>13.7411809885789</v>
      </c>
      <c r="G2159">
        <v>7.1959749338425194E-2</v>
      </c>
      <c r="H2159">
        <v>359.85</v>
      </c>
      <c r="I2159">
        <v>13.603628801296798</v>
      </c>
    </row>
    <row r="2160" spans="5:9" x14ac:dyDescent="0.25">
      <c r="E2160">
        <v>2160</v>
      </c>
      <c r="F2160">
        <v>13.7380600118048</v>
      </c>
      <c r="G2160">
        <v>5.5372870733533801E-2</v>
      </c>
      <c r="H2160" t="s">
        <v>455</v>
      </c>
      <c r="I2160" t="s">
        <v>455</v>
      </c>
    </row>
    <row r="2161" spans="5:9" x14ac:dyDescent="0.25">
      <c r="E2161">
        <v>2161</v>
      </c>
      <c r="F2161">
        <v>13.768200648823401</v>
      </c>
      <c r="G2161">
        <v>7.4889396284327198E-2</v>
      </c>
      <c r="H2161">
        <v>360.85</v>
      </c>
      <c r="I2161">
        <v>13.660143553540692</v>
      </c>
    </row>
    <row r="2162" spans="5:9" x14ac:dyDescent="0.25">
      <c r="E2162">
        <v>2162</v>
      </c>
      <c r="F2162">
        <v>13.747811116406799</v>
      </c>
      <c r="G2162">
        <v>6.8871038084117597E-2</v>
      </c>
      <c r="H2162">
        <v>361.15</v>
      </c>
      <c r="I2162">
        <v>13.660143553540692</v>
      </c>
    </row>
    <row r="2163" spans="5:9" x14ac:dyDescent="0.25">
      <c r="E2163">
        <v>2163</v>
      </c>
      <c r="F2163">
        <v>13.8076766438611</v>
      </c>
      <c r="G2163">
        <v>0.13810896765683259</v>
      </c>
      <c r="H2163">
        <v>361.15</v>
      </c>
      <c r="I2163">
        <v>13.902775009644706</v>
      </c>
    </row>
    <row r="2164" spans="5:9" x14ac:dyDescent="0.25">
      <c r="E2164">
        <v>2164</v>
      </c>
      <c r="F2164">
        <v>13.7695681861648</v>
      </c>
      <c r="G2164">
        <v>8.1102505218550405E-2</v>
      </c>
      <c r="H2164">
        <v>360.85</v>
      </c>
      <c r="I2164">
        <v>13.902775009644706</v>
      </c>
    </row>
    <row r="2165" spans="5:9" x14ac:dyDescent="0.25">
      <c r="E2165">
        <v>2165</v>
      </c>
      <c r="F2165">
        <v>13.776234267499399</v>
      </c>
      <c r="G2165">
        <v>7.8250856189862203E-2</v>
      </c>
      <c r="H2165">
        <v>360.85</v>
      </c>
      <c r="I2165">
        <v>13.660143553540692</v>
      </c>
    </row>
    <row r="2166" spans="5:9" x14ac:dyDescent="0.25">
      <c r="E2166">
        <v>2166</v>
      </c>
      <c r="F2166">
        <v>13.750259647754</v>
      </c>
      <c r="G2166">
        <v>9.5498170679214997E-2</v>
      </c>
      <c r="H2166" t="s">
        <v>455</v>
      </c>
      <c r="I2166" t="s">
        <v>455</v>
      </c>
    </row>
    <row r="2167" spans="5:9" x14ac:dyDescent="0.25">
      <c r="E2167">
        <v>2167</v>
      </c>
      <c r="F2167">
        <v>13.735324531765601</v>
      </c>
      <c r="G2167">
        <v>7.7644346364841396E-2</v>
      </c>
      <c r="H2167">
        <v>361.85</v>
      </c>
      <c r="I2167">
        <v>13.563619032010823</v>
      </c>
    </row>
    <row r="2168" spans="5:9" x14ac:dyDescent="0.25">
      <c r="E2168">
        <v>2168</v>
      </c>
      <c r="F2168">
        <v>13.7995370942851</v>
      </c>
      <c r="G2168">
        <v>0.1210818971609966</v>
      </c>
      <c r="H2168">
        <v>362.15</v>
      </c>
      <c r="I2168">
        <v>13.563619032010823</v>
      </c>
    </row>
    <row r="2169" spans="5:9" x14ac:dyDescent="0.25">
      <c r="E2169">
        <v>2169</v>
      </c>
      <c r="F2169">
        <v>13.732310974935899</v>
      </c>
      <c r="G2169">
        <v>6.3890829374032801E-2</v>
      </c>
      <c r="H2169">
        <v>362.15</v>
      </c>
      <c r="I2169">
        <v>13.717870989929377</v>
      </c>
    </row>
    <row r="2170" spans="5:9" x14ac:dyDescent="0.25">
      <c r="E2170">
        <v>2170</v>
      </c>
      <c r="F2170">
        <v>13.806436698516</v>
      </c>
      <c r="G2170">
        <v>7.8552781984275594E-2</v>
      </c>
      <c r="H2170">
        <v>361.85</v>
      </c>
      <c r="I2170">
        <v>13.717870989929377</v>
      </c>
    </row>
    <row r="2171" spans="5:9" x14ac:dyDescent="0.25">
      <c r="E2171">
        <v>2171</v>
      </c>
      <c r="F2171">
        <v>13.8065271118871</v>
      </c>
      <c r="G2171">
        <v>0.1220820724077426</v>
      </c>
      <c r="H2171">
        <v>361.85</v>
      </c>
      <c r="I2171">
        <v>13.563619032010823</v>
      </c>
    </row>
    <row r="2172" spans="5:9" x14ac:dyDescent="0.25">
      <c r="E2172">
        <v>2172</v>
      </c>
      <c r="F2172">
        <v>13.778056293952501</v>
      </c>
      <c r="G2172">
        <v>6.9126105185192799E-2</v>
      </c>
      <c r="H2172" t="s">
        <v>455</v>
      </c>
      <c r="I2172" t="s">
        <v>455</v>
      </c>
    </row>
    <row r="2173" spans="5:9" x14ac:dyDescent="0.25">
      <c r="E2173">
        <v>2173</v>
      </c>
      <c r="F2173">
        <v>13.791225704670101</v>
      </c>
      <c r="G2173">
        <v>6.9706247595757401E-2</v>
      </c>
      <c r="H2173">
        <v>362.85</v>
      </c>
      <c r="I2173">
        <v>13.577542951201446</v>
      </c>
    </row>
    <row r="2174" spans="5:9" x14ac:dyDescent="0.25">
      <c r="E2174">
        <v>2174</v>
      </c>
      <c r="F2174">
        <v>13.746361517214099</v>
      </c>
      <c r="G2174">
        <v>9.5652311995155198E-2</v>
      </c>
      <c r="H2174">
        <v>363.15</v>
      </c>
      <c r="I2174">
        <v>13.577542951201446</v>
      </c>
    </row>
    <row r="2175" spans="5:9" x14ac:dyDescent="0.25">
      <c r="E2175">
        <v>2175</v>
      </c>
      <c r="F2175">
        <v>13.805892967506599</v>
      </c>
      <c r="G2175">
        <v>7.3032064408060995E-2</v>
      </c>
      <c r="H2175">
        <v>363.15</v>
      </c>
      <c r="I2175">
        <v>13.958976969414556</v>
      </c>
    </row>
    <row r="2176" spans="5:9" x14ac:dyDescent="0.25">
      <c r="E2176">
        <v>2176</v>
      </c>
      <c r="F2176">
        <v>13.7785865833002</v>
      </c>
      <c r="G2176">
        <v>7.8177275199137197E-2</v>
      </c>
      <c r="H2176">
        <v>362.85</v>
      </c>
      <c r="I2176">
        <v>13.958976969414556</v>
      </c>
    </row>
    <row r="2177" spans="5:9" x14ac:dyDescent="0.25">
      <c r="E2177">
        <v>2177</v>
      </c>
      <c r="F2177">
        <v>13.750378313462599</v>
      </c>
      <c r="G2177">
        <v>6.1636801670897398E-2</v>
      </c>
      <c r="H2177">
        <v>362.85</v>
      </c>
      <c r="I2177">
        <v>13.577542951201446</v>
      </c>
    </row>
    <row r="2178" spans="5:9" x14ac:dyDescent="0.25">
      <c r="E2178">
        <v>2178</v>
      </c>
      <c r="F2178">
        <v>13.765426862756399</v>
      </c>
      <c r="G2178">
        <v>8.4253241985553007E-2</v>
      </c>
      <c r="H2178" t="s">
        <v>455</v>
      </c>
      <c r="I2178" t="s">
        <v>455</v>
      </c>
    </row>
    <row r="2179" spans="5:9" x14ac:dyDescent="0.25">
      <c r="E2179">
        <v>2179</v>
      </c>
      <c r="F2179">
        <v>13.7572904681816</v>
      </c>
      <c r="G2179">
        <v>8.3826107673549602E-2</v>
      </c>
      <c r="H2179">
        <v>363.85</v>
      </c>
      <c r="I2179">
        <v>13.606527186894626</v>
      </c>
    </row>
    <row r="2180" spans="5:9" x14ac:dyDescent="0.25">
      <c r="E2180">
        <v>2180</v>
      </c>
      <c r="F2180">
        <v>13.810245318104</v>
      </c>
      <c r="G2180">
        <v>9.0153524298161605E-2</v>
      </c>
      <c r="H2180">
        <v>364.15</v>
      </c>
      <c r="I2180">
        <v>13.606527186894626</v>
      </c>
    </row>
    <row r="2181" spans="5:9" x14ac:dyDescent="0.25">
      <c r="E2181">
        <v>2181</v>
      </c>
      <c r="F2181">
        <v>13.7846099778713</v>
      </c>
      <c r="G2181">
        <v>7.3263494835541204E-2</v>
      </c>
      <c r="H2181">
        <v>364.15</v>
      </c>
      <c r="I2181">
        <v>13.983051583772374</v>
      </c>
    </row>
    <row r="2182" spans="5:9" x14ac:dyDescent="0.25">
      <c r="E2182">
        <v>2182</v>
      </c>
      <c r="F2182">
        <v>13.7435595658519</v>
      </c>
      <c r="G2182">
        <v>7.5958258184597394E-2</v>
      </c>
      <c r="H2182">
        <v>363.85</v>
      </c>
      <c r="I2182">
        <v>13.983051583772374</v>
      </c>
    </row>
    <row r="2183" spans="5:9" x14ac:dyDescent="0.25">
      <c r="E2183">
        <v>2183</v>
      </c>
      <c r="F2183">
        <v>13.8031247813792</v>
      </c>
      <c r="G2183">
        <v>8.0276255001583002E-2</v>
      </c>
      <c r="H2183">
        <v>363.85</v>
      </c>
      <c r="I2183">
        <v>13.606527186894626</v>
      </c>
    </row>
    <row r="2184" spans="5:9" x14ac:dyDescent="0.25">
      <c r="E2184">
        <v>2184</v>
      </c>
      <c r="F2184">
        <v>13.4257253162681</v>
      </c>
      <c r="G2184">
        <v>0.13500145459383561</v>
      </c>
      <c r="H2184" t="s">
        <v>455</v>
      </c>
      <c r="I2184" t="s">
        <v>455</v>
      </c>
    </row>
    <row r="2185" spans="5:9" x14ac:dyDescent="0.25">
      <c r="E2185">
        <v>2185</v>
      </c>
      <c r="F2185">
        <v>13.441098143812001</v>
      </c>
      <c r="G2185">
        <v>0.17072134876711181</v>
      </c>
      <c r="H2185">
        <v>364.85</v>
      </c>
      <c r="I2185">
        <v>13.711541212837291</v>
      </c>
    </row>
    <row r="2186" spans="5:9" x14ac:dyDescent="0.25">
      <c r="E2186">
        <v>2186</v>
      </c>
      <c r="F2186">
        <v>13.443520942621101</v>
      </c>
      <c r="G2186">
        <v>0.14261437460773019</v>
      </c>
      <c r="H2186">
        <v>365.15</v>
      </c>
      <c r="I2186">
        <v>13.711541212837291</v>
      </c>
    </row>
    <row r="2187" spans="5:9" x14ac:dyDescent="0.25">
      <c r="E2187">
        <v>2187</v>
      </c>
      <c r="F2187">
        <v>13.482369444414701</v>
      </c>
      <c r="G2187">
        <v>0.1333721700542978</v>
      </c>
      <c r="H2187">
        <v>365.15</v>
      </c>
      <c r="I2187">
        <v>13.783252791011909</v>
      </c>
    </row>
    <row r="2188" spans="5:9" x14ac:dyDescent="0.25">
      <c r="E2188">
        <v>2188</v>
      </c>
      <c r="F2188">
        <v>13.4595626290446</v>
      </c>
      <c r="G2188">
        <v>0.10283333673797861</v>
      </c>
      <c r="H2188">
        <v>364.85</v>
      </c>
      <c r="I2188">
        <v>13.783252791011909</v>
      </c>
    </row>
    <row r="2189" spans="5:9" x14ac:dyDescent="0.25">
      <c r="E2189">
        <v>2189</v>
      </c>
      <c r="F2189">
        <v>13.4413209957898</v>
      </c>
      <c r="G2189">
        <v>6.9618553727257004E-2</v>
      </c>
      <c r="H2189">
        <v>364.85</v>
      </c>
      <c r="I2189">
        <v>13.711541212837291</v>
      </c>
    </row>
    <row r="2190" spans="5:9" x14ac:dyDescent="0.25">
      <c r="E2190">
        <v>2190</v>
      </c>
      <c r="F2190">
        <v>13.441368801209199</v>
      </c>
      <c r="G2190">
        <v>0.35730778027146798</v>
      </c>
      <c r="H2190" t="s">
        <v>455</v>
      </c>
      <c r="I2190" t="s">
        <v>455</v>
      </c>
    </row>
    <row r="2191" spans="5:9" x14ac:dyDescent="0.25">
      <c r="E2191">
        <v>2191</v>
      </c>
      <c r="F2191">
        <v>13.4367627011213</v>
      </c>
      <c r="G2191">
        <v>0.21920906113310401</v>
      </c>
      <c r="H2191">
        <v>365.85</v>
      </c>
      <c r="I2191">
        <v>13.565091746470696</v>
      </c>
    </row>
    <row r="2192" spans="5:9" x14ac:dyDescent="0.25">
      <c r="E2192">
        <v>2192</v>
      </c>
      <c r="F2192">
        <v>13.461582255569001</v>
      </c>
      <c r="G2192">
        <v>0.17234721276722659</v>
      </c>
      <c r="H2192">
        <v>366.15</v>
      </c>
      <c r="I2192">
        <v>13.565091746470696</v>
      </c>
    </row>
    <row r="2193" spans="5:9" x14ac:dyDescent="0.25">
      <c r="E2193">
        <v>2193</v>
      </c>
      <c r="F2193">
        <v>13.4214380350288</v>
      </c>
      <c r="G2193">
        <v>9.1594896072332593E-2</v>
      </c>
      <c r="H2193">
        <v>366.15</v>
      </c>
      <c r="I2193">
        <v>14.043656485919904</v>
      </c>
    </row>
    <row r="2194" spans="5:9" x14ac:dyDescent="0.25">
      <c r="E2194">
        <v>2194</v>
      </c>
      <c r="F2194">
        <v>13.4600277905041</v>
      </c>
      <c r="G2194">
        <v>6.3509133694030204E-2</v>
      </c>
      <c r="H2194">
        <v>365.85</v>
      </c>
      <c r="I2194">
        <v>14.043656485919904</v>
      </c>
    </row>
    <row r="2195" spans="5:9" x14ac:dyDescent="0.25">
      <c r="E2195">
        <v>2195</v>
      </c>
      <c r="F2195">
        <v>13.4837821535241</v>
      </c>
      <c r="G2195">
        <v>0.1531099204810546</v>
      </c>
      <c r="H2195">
        <v>365.85</v>
      </c>
      <c r="I2195">
        <v>13.565091746470696</v>
      </c>
    </row>
    <row r="2196" spans="5:9" x14ac:dyDescent="0.25">
      <c r="E2196">
        <v>2196</v>
      </c>
      <c r="F2196">
        <v>13.4503983544242</v>
      </c>
      <c r="G2196">
        <v>0.16860680803579159</v>
      </c>
      <c r="H2196" t="s">
        <v>455</v>
      </c>
      <c r="I2196" t="s">
        <v>455</v>
      </c>
    </row>
    <row r="2197" spans="5:9" x14ac:dyDescent="0.25">
      <c r="E2197">
        <v>2197</v>
      </c>
      <c r="F2197">
        <v>13.3885582747565</v>
      </c>
      <c r="G2197">
        <v>0.1030525434295</v>
      </c>
      <c r="H2197">
        <v>366.85</v>
      </c>
      <c r="I2197">
        <v>13.670866007778363</v>
      </c>
    </row>
    <row r="2198" spans="5:9" x14ac:dyDescent="0.25">
      <c r="E2198">
        <v>2198</v>
      </c>
      <c r="F2198">
        <v>13.480860735365299</v>
      </c>
      <c r="G2198">
        <v>0.23313652045775801</v>
      </c>
      <c r="H2198">
        <v>367.15</v>
      </c>
      <c r="I2198">
        <v>13.670866007778363</v>
      </c>
    </row>
    <row r="2199" spans="5:9" x14ac:dyDescent="0.25">
      <c r="E2199">
        <v>2199</v>
      </c>
      <c r="F2199">
        <v>13.436699908949899</v>
      </c>
      <c r="G2199">
        <v>7.8506075363300606E-2</v>
      </c>
      <c r="H2199">
        <v>367.15</v>
      </c>
      <c r="I2199">
        <v>13.839862967661238</v>
      </c>
    </row>
    <row r="2200" spans="5:9" x14ac:dyDescent="0.25">
      <c r="E2200">
        <v>2200</v>
      </c>
      <c r="F2200">
        <v>13.7251383009816</v>
      </c>
      <c r="G2200">
        <v>0.26941423150303401</v>
      </c>
      <c r="H2200">
        <v>366.85</v>
      </c>
      <c r="I2200">
        <v>13.839862967661238</v>
      </c>
    </row>
    <row r="2201" spans="5:9" x14ac:dyDescent="0.25">
      <c r="E2201">
        <v>2201</v>
      </c>
      <c r="F2201">
        <v>13.905281431516</v>
      </c>
      <c r="G2201">
        <v>0.16071771140069199</v>
      </c>
      <c r="H2201">
        <v>366.85</v>
      </c>
      <c r="I2201">
        <v>13.670866007778363</v>
      </c>
    </row>
    <row r="2202" spans="5:9" x14ac:dyDescent="0.25">
      <c r="E2202">
        <v>2202</v>
      </c>
      <c r="F2202">
        <v>13.849980360092101</v>
      </c>
      <c r="G2202">
        <v>0.26807816028898401</v>
      </c>
      <c r="H2202" t="s">
        <v>455</v>
      </c>
      <c r="I2202" t="s">
        <v>455</v>
      </c>
    </row>
    <row r="2203" spans="5:9" x14ac:dyDescent="0.25">
      <c r="E2203">
        <v>2203</v>
      </c>
      <c r="F2203">
        <v>13.814244921504701</v>
      </c>
      <c r="G2203">
        <v>0.83111758138446001</v>
      </c>
      <c r="H2203">
        <v>367.85</v>
      </c>
      <c r="I2203">
        <v>13.605039921603657</v>
      </c>
    </row>
    <row r="2204" spans="5:9" x14ac:dyDescent="0.25">
      <c r="E2204">
        <v>2204</v>
      </c>
      <c r="F2204">
        <v>13.8138130153506</v>
      </c>
      <c r="G2204">
        <v>0.13566880538868681</v>
      </c>
      <c r="H2204">
        <v>368.15</v>
      </c>
      <c r="I2204">
        <v>13.605039921603657</v>
      </c>
    </row>
    <row r="2205" spans="5:9" x14ac:dyDescent="0.25">
      <c r="E2205">
        <v>2205</v>
      </c>
      <c r="F2205">
        <v>13.696672053013399</v>
      </c>
      <c r="G2205">
        <v>0.61819912474956595</v>
      </c>
      <c r="H2205">
        <v>368.15</v>
      </c>
      <c r="I2205">
        <v>13.880486091871544</v>
      </c>
    </row>
    <row r="2206" spans="5:9" x14ac:dyDescent="0.25">
      <c r="E2206">
        <v>2206</v>
      </c>
      <c r="F2206">
        <v>13.9252937800452</v>
      </c>
      <c r="G2206">
        <v>0.22871414537120599</v>
      </c>
      <c r="H2206">
        <v>367.85</v>
      </c>
      <c r="I2206">
        <v>13.880486091871544</v>
      </c>
    </row>
    <row r="2207" spans="5:9" x14ac:dyDescent="0.25">
      <c r="E2207">
        <v>2207</v>
      </c>
      <c r="F2207">
        <v>13.5594363112591</v>
      </c>
      <c r="G2207">
        <v>0.38886554405185803</v>
      </c>
      <c r="H2207">
        <v>367.85</v>
      </c>
      <c r="I2207">
        <v>13.605039921603657</v>
      </c>
    </row>
    <row r="2208" spans="5:9" x14ac:dyDescent="0.25">
      <c r="E2208">
        <v>2208</v>
      </c>
      <c r="F2208">
        <v>13.7912750642171</v>
      </c>
      <c r="G2208">
        <v>0.47845120557597798</v>
      </c>
      <c r="H2208" t="s">
        <v>455</v>
      </c>
      <c r="I2208" t="s">
        <v>455</v>
      </c>
    </row>
    <row r="2209" spans="5:9" x14ac:dyDescent="0.25">
      <c r="E2209">
        <v>2209</v>
      </c>
      <c r="F2209">
        <v>13.6554802201169</v>
      </c>
      <c r="G2209">
        <v>0.47395088350085202</v>
      </c>
      <c r="H2209">
        <v>368.85</v>
      </c>
      <c r="I2209">
        <v>13.557651865012462</v>
      </c>
    </row>
    <row r="2210" spans="5:9" x14ac:dyDescent="0.25">
      <c r="E2210">
        <v>2210</v>
      </c>
      <c r="F2210">
        <v>13.7675397885628</v>
      </c>
      <c r="G2210">
        <v>0.85352550268480198</v>
      </c>
      <c r="H2210">
        <v>369.15</v>
      </c>
      <c r="I2210">
        <v>13.557651865012462</v>
      </c>
    </row>
    <row r="2211" spans="5:9" x14ac:dyDescent="0.25">
      <c r="E2211">
        <v>2211</v>
      </c>
      <c r="F2211">
        <v>13.9138728348674</v>
      </c>
      <c r="G2211">
        <v>0.16426298078366641</v>
      </c>
      <c r="H2211">
        <v>369.15</v>
      </c>
      <c r="I2211">
        <v>13.748024962188937</v>
      </c>
    </row>
    <row r="2212" spans="5:9" x14ac:dyDescent="0.25">
      <c r="E2212">
        <v>2212</v>
      </c>
      <c r="F2212">
        <v>13.784495475520201</v>
      </c>
      <c r="G2212">
        <v>0.12637098271847519</v>
      </c>
      <c r="H2212">
        <v>368.85</v>
      </c>
      <c r="I2212">
        <v>13.748024962188937</v>
      </c>
    </row>
    <row r="2213" spans="5:9" x14ac:dyDescent="0.25">
      <c r="E2213">
        <v>2213</v>
      </c>
      <c r="F2213">
        <v>13.8680920358376</v>
      </c>
      <c r="G2213">
        <v>0.15906210979634541</v>
      </c>
      <c r="H2213">
        <v>368.85</v>
      </c>
      <c r="I2213">
        <v>13.557651865012462</v>
      </c>
    </row>
    <row r="2214" spans="5:9" x14ac:dyDescent="0.25">
      <c r="E2214">
        <v>2214</v>
      </c>
      <c r="F2214">
        <v>13.7616858461188</v>
      </c>
      <c r="G2214">
        <v>0.308164751568336</v>
      </c>
      <c r="H2214" t="s">
        <v>455</v>
      </c>
      <c r="I2214" t="s">
        <v>455</v>
      </c>
    </row>
    <row r="2215" spans="5:9" x14ac:dyDescent="0.25">
      <c r="E2215">
        <v>2215</v>
      </c>
      <c r="F2215">
        <v>13.8211494813182</v>
      </c>
      <c r="G2215">
        <v>0.27464070731858398</v>
      </c>
      <c r="H2215">
        <v>369.85</v>
      </c>
      <c r="I2215">
        <v>13.699638804992848</v>
      </c>
    </row>
    <row r="2216" spans="5:9" x14ac:dyDescent="0.25">
      <c r="E2216">
        <v>2216</v>
      </c>
      <c r="F2216">
        <v>13.7968823936605</v>
      </c>
      <c r="G2216">
        <v>0.217959593632542</v>
      </c>
      <c r="H2216">
        <v>370.15</v>
      </c>
      <c r="I2216">
        <v>13.699638804992848</v>
      </c>
    </row>
    <row r="2217" spans="5:9" x14ac:dyDescent="0.25">
      <c r="E2217">
        <v>2217</v>
      </c>
      <c r="F2217">
        <v>13.745601164724301</v>
      </c>
      <c r="G2217">
        <v>0.52012430937899201</v>
      </c>
      <c r="H2217">
        <v>370.15</v>
      </c>
      <c r="I2217">
        <v>13.876636568674552</v>
      </c>
    </row>
    <row r="2218" spans="5:9" x14ac:dyDescent="0.25">
      <c r="E2218">
        <v>2218</v>
      </c>
      <c r="F2218">
        <v>13.6398911065764</v>
      </c>
      <c r="G2218">
        <v>0.28816105781501</v>
      </c>
      <c r="H2218">
        <v>369.85</v>
      </c>
      <c r="I2218">
        <v>13.876636568674552</v>
      </c>
    </row>
    <row r="2219" spans="5:9" x14ac:dyDescent="0.25">
      <c r="E2219">
        <v>2219</v>
      </c>
      <c r="F2219">
        <v>13.8271921003725</v>
      </c>
      <c r="G2219">
        <v>0.284992400514408</v>
      </c>
      <c r="H2219">
        <v>369.85</v>
      </c>
      <c r="I2219">
        <v>13.699638804992848</v>
      </c>
    </row>
    <row r="2220" spans="5:9" x14ac:dyDescent="0.25">
      <c r="E2220">
        <v>2220</v>
      </c>
      <c r="F2220">
        <v>13.949227453622299</v>
      </c>
      <c r="G2220">
        <v>0.34522398555777201</v>
      </c>
      <c r="H2220" t="s">
        <v>455</v>
      </c>
      <c r="I2220" t="s">
        <v>455</v>
      </c>
    </row>
    <row r="2221" spans="5:9" x14ac:dyDescent="0.25">
      <c r="E2221">
        <v>2221</v>
      </c>
      <c r="F2221">
        <v>13.695738830114401</v>
      </c>
      <c r="G2221">
        <v>0.25926475030752999</v>
      </c>
      <c r="H2221">
        <v>370.85</v>
      </c>
      <c r="I2221">
        <v>13.69106098804253</v>
      </c>
    </row>
    <row r="2222" spans="5:9" x14ac:dyDescent="0.25">
      <c r="E2222">
        <v>2222</v>
      </c>
      <c r="F2222">
        <v>13.3292271795635</v>
      </c>
      <c r="G2222">
        <v>0.41130376809482599</v>
      </c>
      <c r="H2222">
        <v>371.15</v>
      </c>
      <c r="I2222">
        <v>13.69106098804253</v>
      </c>
    </row>
    <row r="2223" spans="5:9" x14ac:dyDescent="0.25">
      <c r="E2223">
        <v>2223</v>
      </c>
      <c r="F2223">
        <v>13.312469304492</v>
      </c>
      <c r="G2223">
        <v>0.41989409550854401</v>
      </c>
      <c r="H2223">
        <v>371.15</v>
      </c>
      <c r="I2223">
        <v>13.839956282034869</v>
      </c>
    </row>
    <row r="2224" spans="5:9" x14ac:dyDescent="0.25">
      <c r="E2224">
        <v>2224</v>
      </c>
      <c r="F2224">
        <v>13.3418453269433</v>
      </c>
      <c r="G2224">
        <v>0.471780980966652</v>
      </c>
      <c r="H2224">
        <v>370.85</v>
      </c>
      <c r="I2224">
        <v>13.839956282034869</v>
      </c>
    </row>
    <row r="2225" spans="5:9" x14ac:dyDescent="0.25">
      <c r="E2225">
        <v>2225</v>
      </c>
      <c r="F2225">
        <v>13.3293558426434</v>
      </c>
      <c r="G2225">
        <v>0.48470267767040598</v>
      </c>
      <c r="H2225">
        <v>370.85</v>
      </c>
      <c r="I2225">
        <v>13.69106098804253</v>
      </c>
    </row>
    <row r="2226" spans="5:9" x14ac:dyDescent="0.25">
      <c r="E2226">
        <v>2226</v>
      </c>
      <c r="F2226">
        <v>13.311230253491299</v>
      </c>
      <c r="G2226">
        <v>0.40014094057041399</v>
      </c>
      <c r="H2226" t="s">
        <v>455</v>
      </c>
      <c r="I2226" t="s">
        <v>455</v>
      </c>
    </row>
    <row r="2227" spans="5:9" x14ac:dyDescent="0.25">
      <c r="E2227">
        <v>2227</v>
      </c>
      <c r="F2227">
        <v>13.3070404145484</v>
      </c>
      <c r="G2227">
        <v>0.36179031746381402</v>
      </c>
      <c r="H2227">
        <v>371.85</v>
      </c>
      <c r="I2227">
        <v>13.533504493750547</v>
      </c>
    </row>
    <row r="2228" spans="5:9" x14ac:dyDescent="0.25">
      <c r="E2228">
        <v>2228</v>
      </c>
      <c r="F2228">
        <v>13.362145301095699</v>
      </c>
      <c r="G2228">
        <v>1.21008634184091</v>
      </c>
      <c r="H2228">
        <v>372.15</v>
      </c>
      <c r="I2228">
        <v>13.533504493750547</v>
      </c>
    </row>
    <row r="2229" spans="5:9" x14ac:dyDescent="0.25">
      <c r="E2229">
        <v>2229</v>
      </c>
      <c r="F2229">
        <v>13.3738231893354</v>
      </c>
      <c r="G2229">
        <v>0.53078139924824397</v>
      </c>
      <c r="H2229">
        <v>372.15</v>
      </c>
      <c r="I2229">
        <v>13.939209773449852</v>
      </c>
    </row>
    <row r="2230" spans="5:9" x14ac:dyDescent="0.25">
      <c r="E2230">
        <v>2230</v>
      </c>
      <c r="F2230">
        <v>13.372188630859799</v>
      </c>
      <c r="G2230">
        <v>0.63465574758744403</v>
      </c>
      <c r="H2230">
        <v>371.85</v>
      </c>
      <c r="I2230">
        <v>13.939209773449852</v>
      </c>
    </row>
    <row r="2231" spans="5:9" x14ac:dyDescent="0.25">
      <c r="E2231">
        <v>2231</v>
      </c>
      <c r="F2231">
        <v>13.3484869232298</v>
      </c>
      <c r="G2231">
        <v>0.52407838632242398</v>
      </c>
      <c r="H2231">
        <v>371.85</v>
      </c>
      <c r="I2231">
        <v>13.533504493750547</v>
      </c>
    </row>
    <row r="2232" spans="5:9" x14ac:dyDescent="0.25">
      <c r="E2232">
        <v>2232</v>
      </c>
      <c r="F2232">
        <v>13.3286874399949</v>
      </c>
      <c r="G2232">
        <v>0.60310906440519396</v>
      </c>
      <c r="H2232" t="s">
        <v>455</v>
      </c>
      <c r="I2232" t="s">
        <v>455</v>
      </c>
    </row>
    <row r="2233" spans="5:9" x14ac:dyDescent="0.25">
      <c r="E2233">
        <v>2233</v>
      </c>
      <c r="F2233">
        <v>13.372791467947801</v>
      </c>
      <c r="G2233">
        <v>0.58395457372986803</v>
      </c>
      <c r="H2233">
        <v>372.85</v>
      </c>
      <c r="I2233">
        <v>13.636151307512096</v>
      </c>
    </row>
    <row r="2234" spans="5:9" x14ac:dyDescent="0.25">
      <c r="E2234">
        <v>2234</v>
      </c>
      <c r="F2234">
        <v>13.3238158165387</v>
      </c>
      <c r="G2234">
        <v>0.48102380906056602</v>
      </c>
      <c r="H2234">
        <v>373.15</v>
      </c>
      <c r="I2234">
        <v>13.636151307512096</v>
      </c>
    </row>
    <row r="2235" spans="5:9" x14ac:dyDescent="0.25">
      <c r="E2235">
        <v>2235</v>
      </c>
      <c r="F2235">
        <v>13.355318725159201</v>
      </c>
      <c r="G2235">
        <v>0.68460026389323203</v>
      </c>
      <c r="H2235">
        <v>373.15</v>
      </c>
      <c r="I2235">
        <v>13.922867771503503</v>
      </c>
    </row>
    <row r="2236" spans="5:9" x14ac:dyDescent="0.25">
      <c r="E2236">
        <v>2236</v>
      </c>
      <c r="F2236">
        <v>13.3400294770949</v>
      </c>
      <c r="G2236">
        <v>0.54317880096721805</v>
      </c>
      <c r="H2236">
        <v>372.85</v>
      </c>
      <c r="I2236">
        <v>13.922867771503503</v>
      </c>
    </row>
    <row r="2237" spans="5:9" x14ac:dyDescent="0.25">
      <c r="E2237">
        <v>2237</v>
      </c>
      <c r="F2237">
        <v>13.354210155763599</v>
      </c>
      <c r="G2237">
        <v>0.50181218396991201</v>
      </c>
      <c r="H2237">
        <v>372.85</v>
      </c>
      <c r="I2237">
        <v>13.636151307512096</v>
      </c>
    </row>
    <row r="2238" spans="5:9" x14ac:dyDescent="0.25">
      <c r="E2238">
        <v>2238</v>
      </c>
      <c r="F2238">
        <v>13.317734477045001</v>
      </c>
      <c r="G2238">
        <v>0.53031639069462999</v>
      </c>
      <c r="H2238" t="s">
        <v>455</v>
      </c>
      <c r="I2238" t="s">
        <v>455</v>
      </c>
    </row>
    <row r="2239" spans="5:9" x14ac:dyDescent="0.25">
      <c r="E2239">
        <v>2239</v>
      </c>
      <c r="F2239">
        <v>13.2813717800493</v>
      </c>
      <c r="G2239">
        <v>0.50451185994380399</v>
      </c>
      <c r="H2239">
        <v>373.85</v>
      </c>
      <c r="I2239">
        <v>13.591868396343566</v>
      </c>
    </row>
    <row r="2240" spans="5:9" x14ac:dyDescent="0.25">
      <c r="E2240">
        <v>2240</v>
      </c>
      <c r="F2240">
        <v>13.3248506857422</v>
      </c>
      <c r="G2240">
        <v>0.65903481407304199</v>
      </c>
      <c r="H2240">
        <v>374.15</v>
      </c>
      <c r="I2240">
        <v>13.591868396343566</v>
      </c>
    </row>
    <row r="2241" spans="5:9" x14ac:dyDescent="0.25">
      <c r="E2241">
        <v>2241</v>
      </c>
      <c r="F2241">
        <v>13.328775425558099</v>
      </c>
      <c r="G2241">
        <v>0.61905383424059401</v>
      </c>
      <c r="H2241">
        <v>374.15</v>
      </c>
      <c r="I2241">
        <v>13.794055994995434</v>
      </c>
    </row>
    <row r="2242" spans="5:9" x14ac:dyDescent="0.25">
      <c r="E2242">
        <v>2242</v>
      </c>
      <c r="F2242">
        <v>13.307123786179901</v>
      </c>
      <c r="G2242">
        <v>0.62510327384348996</v>
      </c>
      <c r="H2242">
        <v>373.85</v>
      </c>
      <c r="I2242">
        <v>13.794055994995434</v>
      </c>
    </row>
    <row r="2243" spans="5:9" x14ac:dyDescent="0.25">
      <c r="E2243">
        <v>2243</v>
      </c>
      <c r="F2243">
        <v>13.338396855946501</v>
      </c>
      <c r="G2243">
        <v>0.58885203103800599</v>
      </c>
      <c r="H2243">
        <v>373.85</v>
      </c>
      <c r="I2243">
        <v>13.591868396343566</v>
      </c>
    </row>
    <row r="2244" spans="5:9" x14ac:dyDescent="0.25">
      <c r="E2244">
        <v>2244</v>
      </c>
      <c r="F2244">
        <v>13.3604810065669</v>
      </c>
      <c r="G2244">
        <v>1.1164450559883921</v>
      </c>
      <c r="H2244" t="s">
        <v>455</v>
      </c>
      <c r="I2244" t="s">
        <v>455</v>
      </c>
    </row>
    <row r="2245" spans="5:9" x14ac:dyDescent="0.25">
      <c r="E2245">
        <v>2245</v>
      </c>
      <c r="F2245">
        <v>13.3084715281929</v>
      </c>
      <c r="G2245">
        <v>0.51639895313230399</v>
      </c>
      <c r="H2245">
        <v>374.85</v>
      </c>
      <c r="I2245">
        <v>13.526708461971088</v>
      </c>
    </row>
    <row r="2246" spans="5:9" x14ac:dyDescent="0.25">
      <c r="E2246">
        <v>2246</v>
      </c>
      <c r="F2246">
        <v>13.4789157081276</v>
      </c>
      <c r="G2246">
        <v>0.36650814543813798</v>
      </c>
      <c r="H2246">
        <v>375.15</v>
      </c>
      <c r="I2246">
        <v>13.526708461971088</v>
      </c>
    </row>
    <row r="2247" spans="5:9" x14ac:dyDescent="0.25">
      <c r="E2247">
        <v>2247</v>
      </c>
      <c r="F2247">
        <v>13.541577074365399</v>
      </c>
      <c r="G2247">
        <v>0.213171385071044</v>
      </c>
      <c r="H2247">
        <v>375.15</v>
      </c>
      <c r="I2247">
        <v>13.71240149929571</v>
      </c>
    </row>
    <row r="2248" spans="5:9" x14ac:dyDescent="0.25">
      <c r="E2248">
        <v>2248</v>
      </c>
      <c r="F2248">
        <v>13.522981120004401</v>
      </c>
      <c r="G2248">
        <v>0.19372496591148261</v>
      </c>
      <c r="H2248">
        <v>374.85</v>
      </c>
      <c r="I2248">
        <v>13.71240149929571</v>
      </c>
    </row>
    <row r="2249" spans="5:9" x14ac:dyDescent="0.25">
      <c r="E2249">
        <v>2249</v>
      </c>
      <c r="F2249">
        <v>13.5147271067092</v>
      </c>
      <c r="G2249">
        <v>0.1136568402221486</v>
      </c>
      <c r="H2249">
        <v>374.85</v>
      </c>
      <c r="I2249">
        <v>13.526708461971088</v>
      </c>
    </row>
    <row r="2250" spans="5:9" x14ac:dyDescent="0.25">
      <c r="E2250">
        <v>2250</v>
      </c>
      <c r="F2250">
        <v>13.509711540597101</v>
      </c>
      <c r="G2250">
        <v>0.12512914485696239</v>
      </c>
      <c r="H2250" t="s">
        <v>455</v>
      </c>
      <c r="I2250" t="s">
        <v>455</v>
      </c>
    </row>
    <row r="2251" spans="5:9" x14ac:dyDescent="0.25">
      <c r="E2251">
        <v>2251</v>
      </c>
      <c r="F2251">
        <v>13.5649395004206</v>
      </c>
      <c r="G2251">
        <v>0.1203512285608862</v>
      </c>
      <c r="H2251">
        <v>375.85</v>
      </c>
      <c r="I2251">
        <v>13.63634371607953</v>
      </c>
    </row>
    <row r="2252" spans="5:9" x14ac:dyDescent="0.25">
      <c r="E2252">
        <v>2252</v>
      </c>
      <c r="F2252">
        <v>13.4940683523951</v>
      </c>
      <c r="G2252">
        <v>0.21612293471633801</v>
      </c>
      <c r="H2252">
        <v>376.15</v>
      </c>
      <c r="I2252">
        <v>13.63634371607953</v>
      </c>
    </row>
    <row r="2253" spans="5:9" x14ac:dyDescent="0.25">
      <c r="E2253">
        <v>2253</v>
      </c>
      <c r="F2253">
        <v>13.4883078384744</v>
      </c>
      <c r="G2253">
        <v>0.11777992177496879</v>
      </c>
      <c r="H2253">
        <v>376.15</v>
      </c>
      <c r="I2253">
        <v>13.956625677256671</v>
      </c>
    </row>
    <row r="2254" spans="5:9" x14ac:dyDescent="0.25">
      <c r="E2254">
        <v>2254</v>
      </c>
      <c r="F2254">
        <v>13.521395999997599</v>
      </c>
      <c r="G2254">
        <v>6.6796725794701195E-2</v>
      </c>
      <c r="H2254">
        <v>375.85</v>
      </c>
      <c r="I2254">
        <v>13.956625677256671</v>
      </c>
    </row>
    <row r="2255" spans="5:9" x14ac:dyDescent="0.25">
      <c r="E2255">
        <v>2255</v>
      </c>
      <c r="F2255">
        <v>13.644330966485899</v>
      </c>
      <c r="G2255">
        <v>0.24120300746619</v>
      </c>
      <c r="H2255">
        <v>375.85</v>
      </c>
      <c r="I2255">
        <v>13.63634371607953</v>
      </c>
    </row>
    <row r="2256" spans="5:9" x14ac:dyDescent="0.25">
      <c r="E2256">
        <v>2256</v>
      </c>
      <c r="F2256">
        <v>13.5388847749786</v>
      </c>
      <c r="G2256">
        <v>0.19730182936578</v>
      </c>
      <c r="H2256" t="s">
        <v>455</v>
      </c>
      <c r="I2256" t="s">
        <v>455</v>
      </c>
    </row>
    <row r="2257" spans="5:9" x14ac:dyDescent="0.25">
      <c r="E2257">
        <v>2257</v>
      </c>
      <c r="F2257">
        <v>13.5135706257454</v>
      </c>
      <c r="G2257">
        <v>0.24116140849159001</v>
      </c>
      <c r="H2257">
        <v>376.85</v>
      </c>
      <c r="I2257">
        <v>13.674804392008301</v>
      </c>
    </row>
    <row r="2258" spans="5:9" x14ac:dyDescent="0.25">
      <c r="E2258">
        <v>2258</v>
      </c>
      <c r="F2258">
        <v>13.5940288840817</v>
      </c>
      <c r="G2258">
        <v>0.116603958321903</v>
      </c>
      <c r="H2258">
        <v>377.15</v>
      </c>
      <c r="I2258">
        <v>13.674804392008301</v>
      </c>
    </row>
    <row r="2259" spans="5:9" x14ac:dyDescent="0.25">
      <c r="E2259">
        <v>2259</v>
      </c>
      <c r="F2259">
        <v>13.5571355804314</v>
      </c>
      <c r="G2259">
        <v>9.0621780095495E-2</v>
      </c>
      <c r="H2259">
        <v>377.15</v>
      </c>
      <c r="I2259">
        <v>13.861698030732498</v>
      </c>
    </row>
    <row r="2260" spans="5:9" x14ac:dyDescent="0.25">
      <c r="E2260">
        <v>2260</v>
      </c>
      <c r="F2260">
        <v>13.591395193222599</v>
      </c>
      <c r="G2260">
        <v>0.12392084904826201</v>
      </c>
      <c r="H2260">
        <v>376.85</v>
      </c>
      <c r="I2260">
        <v>13.861698030732498</v>
      </c>
    </row>
    <row r="2261" spans="5:9" x14ac:dyDescent="0.25">
      <c r="E2261">
        <v>2261</v>
      </c>
      <c r="F2261">
        <v>13.472435725812099</v>
      </c>
      <c r="G2261">
        <v>0.36002469870639597</v>
      </c>
      <c r="H2261">
        <v>376.85</v>
      </c>
      <c r="I2261">
        <v>13.674804392008301</v>
      </c>
    </row>
    <row r="2262" spans="5:9" x14ac:dyDescent="0.25">
      <c r="E2262">
        <v>2262</v>
      </c>
      <c r="F2262">
        <v>13.573115100951499</v>
      </c>
      <c r="G2262">
        <v>9.3525793204305194E-2</v>
      </c>
      <c r="H2262" t="s">
        <v>455</v>
      </c>
      <c r="I2262" t="s">
        <v>455</v>
      </c>
    </row>
    <row r="2263" spans="5:9" x14ac:dyDescent="0.25">
      <c r="E2263">
        <v>2263</v>
      </c>
      <c r="F2263">
        <v>13.4817263964998</v>
      </c>
      <c r="G2263">
        <v>0.1325575858334952</v>
      </c>
      <c r="H2263">
        <v>377.85</v>
      </c>
      <c r="I2263">
        <v>13.670015307480933</v>
      </c>
    </row>
    <row r="2264" spans="5:9" x14ac:dyDescent="0.25">
      <c r="E2264">
        <v>2264</v>
      </c>
      <c r="F2264">
        <v>13.5701295755653</v>
      </c>
      <c r="G2264">
        <v>0.13750812601273221</v>
      </c>
      <c r="H2264">
        <v>378.15</v>
      </c>
      <c r="I2264">
        <v>13.670015307480933</v>
      </c>
    </row>
    <row r="2265" spans="5:9" x14ac:dyDescent="0.25">
      <c r="E2265">
        <v>2265</v>
      </c>
      <c r="F2265">
        <v>13.6283064750946</v>
      </c>
      <c r="G2265">
        <v>0.21050095866616</v>
      </c>
      <c r="H2265">
        <v>378.15</v>
      </c>
      <c r="I2265">
        <v>13.912262443174866</v>
      </c>
    </row>
    <row r="2266" spans="5:9" x14ac:dyDescent="0.25">
      <c r="E2266">
        <v>2266</v>
      </c>
      <c r="F2266">
        <v>13.5775870489965</v>
      </c>
      <c r="G2266">
        <v>9.9464625235045401E-2</v>
      </c>
      <c r="H2266">
        <v>377.85</v>
      </c>
      <c r="I2266">
        <v>13.912262443174866</v>
      </c>
    </row>
    <row r="2267" spans="5:9" x14ac:dyDescent="0.25">
      <c r="E2267">
        <v>2267</v>
      </c>
      <c r="F2267">
        <v>13.4932020231889</v>
      </c>
      <c r="G2267">
        <v>0.240749630759032</v>
      </c>
      <c r="H2267">
        <v>377.85</v>
      </c>
      <c r="I2267">
        <v>13.670015307480933</v>
      </c>
    </row>
    <row r="2268" spans="5:9" x14ac:dyDescent="0.25">
      <c r="E2268">
        <v>2268</v>
      </c>
      <c r="F2268">
        <v>13.6188260813488</v>
      </c>
      <c r="G2268">
        <v>0.37849906513597797</v>
      </c>
      <c r="H2268" t="s">
        <v>455</v>
      </c>
      <c r="I2268" t="s">
        <v>455</v>
      </c>
    </row>
    <row r="2269" spans="5:9" x14ac:dyDescent="0.25">
      <c r="E2269">
        <v>2269</v>
      </c>
      <c r="F2269">
        <v>13.636924492498601</v>
      </c>
      <c r="G2269">
        <v>0.1727018318679282</v>
      </c>
      <c r="H2269">
        <v>378.85</v>
      </c>
      <c r="I2269">
        <v>13.55849099803369</v>
      </c>
    </row>
    <row r="2270" spans="5:9" x14ac:dyDescent="0.25">
      <c r="E2270">
        <v>2270</v>
      </c>
      <c r="F2270">
        <v>13.538775791763401</v>
      </c>
      <c r="G2270">
        <v>9.6156249890117396E-2</v>
      </c>
      <c r="H2270">
        <v>379.15</v>
      </c>
      <c r="I2270">
        <v>13.55849099803369</v>
      </c>
    </row>
    <row r="2271" spans="5:9" x14ac:dyDescent="0.25">
      <c r="E2271">
        <v>2271</v>
      </c>
      <c r="F2271">
        <v>13.4798650818637</v>
      </c>
      <c r="G2271">
        <v>0.1057724327896444</v>
      </c>
      <c r="H2271">
        <v>379.15</v>
      </c>
      <c r="I2271">
        <v>13.950944719595309</v>
      </c>
    </row>
    <row r="2272" spans="5:9" x14ac:dyDescent="0.25">
      <c r="E2272">
        <v>2272</v>
      </c>
      <c r="F2272">
        <v>13.2233349852157</v>
      </c>
      <c r="G2272">
        <v>0.43762670684076799</v>
      </c>
      <c r="H2272">
        <v>378.85</v>
      </c>
      <c r="I2272">
        <v>13.950944719595309</v>
      </c>
    </row>
    <row r="2273" spans="5:9" x14ac:dyDescent="0.25">
      <c r="E2273">
        <v>2273</v>
      </c>
      <c r="F2273">
        <v>13.171586618337701</v>
      </c>
      <c r="G2273">
        <v>0.47721196360601598</v>
      </c>
      <c r="H2273">
        <v>378.85</v>
      </c>
      <c r="I2273">
        <v>13.55849099803369</v>
      </c>
    </row>
    <row r="2274" spans="5:9" x14ac:dyDescent="0.25">
      <c r="E2274">
        <v>2274</v>
      </c>
      <c r="F2274">
        <v>13.2064268788288</v>
      </c>
      <c r="G2274">
        <v>0.65498692062087005</v>
      </c>
      <c r="H2274" t="s">
        <v>455</v>
      </c>
      <c r="I2274" t="s">
        <v>455</v>
      </c>
    </row>
    <row r="2275" spans="5:9" x14ac:dyDescent="0.25">
      <c r="E2275">
        <v>2275</v>
      </c>
      <c r="F2275">
        <v>13.1912263940043</v>
      </c>
      <c r="G2275">
        <v>0.76271842075071405</v>
      </c>
      <c r="H2275">
        <v>379.85</v>
      </c>
      <c r="I2275">
        <v>13.696137421098044</v>
      </c>
    </row>
    <row r="2276" spans="5:9" x14ac:dyDescent="0.25">
      <c r="E2276">
        <v>2276</v>
      </c>
      <c r="F2276">
        <v>13.171110884341401</v>
      </c>
      <c r="G2276">
        <v>0.57408461346223005</v>
      </c>
      <c r="H2276">
        <v>380.15</v>
      </c>
      <c r="I2276">
        <v>13.696137421098044</v>
      </c>
    </row>
    <row r="2277" spans="5:9" x14ac:dyDescent="0.25">
      <c r="E2277">
        <v>2277</v>
      </c>
      <c r="F2277">
        <v>13.2555861527667</v>
      </c>
      <c r="G2277">
        <v>0.91303151615200195</v>
      </c>
      <c r="H2277">
        <v>380.15</v>
      </c>
      <c r="I2277">
        <v>13.827765333060555</v>
      </c>
    </row>
    <row r="2278" spans="5:9" x14ac:dyDescent="0.25">
      <c r="E2278">
        <v>2278</v>
      </c>
      <c r="F2278">
        <v>13.2511430333722</v>
      </c>
      <c r="G2278">
        <v>0.92869148848322802</v>
      </c>
      <c r="H2278">
        <v>379.85</v>
      </c>
      <c r="I2278">
        <v>13.827765333060555</v>
      </c>
    </row>
    <row r="2279" spans="5:9" x14ac:dyDescent="0.25">
      <c r="E2279">
        <v>2279</v>
      </c>
      <c r="F2279">
        <v>13.2286190246702</v>
      </c>
      <c r="G2279">
        <v>0.84479497614835197</v>
      </c>
      <c r="H2279">
        <v>379.85</v>
      </c>
      <c r="I2279">
        <v>13.696137421098044</v>
      </c>
    </row>
    <row r="2280" spans="5:9" x14ac:dyDescent="0.25">
      <c r="E2280">
        <v>2280</v>
      </c>
      <c r="F2280">
        <v>13.1553207633892</v>
      </c>
      <c r="G2280">
        <v>0.47855995179403998</v>
      </c>
      <c r="H2280" t="s">
        <v>455</v>
      </c>
      <c r="I2280" t="s">
        <v>455</v>
      </c>
    </row>
    <row r="2281" spans="5:9" x14ac:dyDescent="0.25">
      <c r="E2281">
        <v>2281</v>
      </c>
      <c r="F2281">
        <v>13.1610016379699</v>
      </c>
      <c r="G2281">
        <v>0.65821539455343203</v>
      </c>
      <c r="H2281">
        <v>380.85</v>
      </c>
      <c r="I2281">
        <v>13.683641225325708</v>
      </c>
    </row>
    <row r="2282" spans="5:9" x14ac:dyDescent="0.25">
      <c r="E2282">
        <v>2282</v>
      </c>
      <c r="F2282">
        <v>13.1469815430812</v>
      </c>
      <c r="G2282">
        <v>0.45924722753226399</v>
      </c>
      <c r="H2282">
        <v>381.15</v>
      </c>
      <c r="I2282">
        <v>13.683641225325708</v>
      </c>
    </row>
    <row r="2283" spans="5:9" x14ac:dyDescent="0.25">
      <c r="E2283">
        <v>2283</v>
      </c>
      <c r="F2283">
        <v>13.1191840456541</v>
      </c>
      <c r="G2283">
        <v>0.65825706129618</v>
      </c>
      <c r="H2283">
        <v>381.15</v>
      </c>
      <c r="I2283">
        <v>13.800634941018693</v>
      </c>
    </row>
    <row r="2284" spans="5:9" x14ac:dyDescent="0.25">
      <c r="E2284">
        <v>2284</v>
      </c>
      <c r="F2284">
        <v>13.183307822672299</v>
      </c>
      <c r="G2284">
        <v>0.75058519372792198</v>
      </c>
      <c r="H2284">
        <v>380.85</v>
      </c>
      <c r="I2284">
        <v>13.800634941018693</v>
      </c>
    </row>
    <row r="2285" spans="5:9" x14ac:dyDescent="0.25">
      <c r="E2285">
        <v>2285</v>
      </c>
      <c r="F2285">
        <v>13.0997758333381</v>
      </c>
      <c r="G2285">
        <v>0.59977748825820598</v>
      </c>
      <c r="H2285">
        <v>380.85</v>
      </c>
      <c r="I2285">
        <v>13.683641225325708</v>
      </c>
    </row>
    <row r="2286" spans="5:9" x14ac:dyDescent="0.25">
      <c r="E2286">
        <v>2286</v>
      </c>
      <c r="F2286">
        <v>13.178732156129801</v>
      </c>
      <c r="G2286">
        <v>0.68870211999700204</v>
      </c>
      <c r="H2286" t="s">
        <v>455</v>
      </c>
      <c r="I2286" t="s">
        <v>455</v>
      </c>
    </row>
    <row r="2287" spans="5:9" x14ac:dyDescent="0.25">
      <c r="E2287">
        <v>2287</v>
      </c>
      <c r="F2287">
        <v>13.1455236502542</v>
      </c>
      <c r="G2287">
        <v>0.62170188968509998</v>
      </c>
      <c r="H2287">
        <v>381.85</v>
      </c>
      <c r="I2287">
        <v>13.101420637680071</v>
      </c>
    </row>
    <row r="2288" spans="5:9" x14ac:dyDescent="0.25">
      <c r="E2288">
        <v>2288</v>
      </c>
      <c r="F2288">
        <v>13.138777131204</v>
      </c>
      <c r="G2288">
        <v>0.47906658169903799</v>
      </c>
      <c r="H2288">
        <v>382.15</v>
      </c>
      <c r="I2288">
        <v>13.101420637680071</v>
      </c>
    </row>
    <row r="2289" spans="5:9" x14ac:dyDescent="0.25">
      <c r="E2289">
        <v>2289</v>
      </c>
      <c r="F2289">
        <v>13.1619390507219</v>
      </c>
      <c r="G2289">
        <v>0.90056417522792398</v>
      </c>
      <c r="H2289">
        <v>382.15</v>
      </c>
      <c r="I2289">
        <v>14.474467817044129</v>
      </c>
    </row>
    <row r="2290" spans="5:9" x14ac:dyDescent="0.25">
      <c r="E2290">
        <v>2290</v>
      </c>
      <c r="F2290">
        <v>13.2080263930541</v>
      </c>
      <c r="G2290">
        <v>1.0832320474472801</v>
      </c>
      <c r="H2290">
        <v>381.85</v>
      </c>
      <c r="I2290">
        <v>14.474467817044129</v>
      </c>
    </row>
    <row r="2291" spans="5:9" x14ac:dyDescent="0.25">
      <c r="E2291">
        <v>2291</v>
      </c>
      <c r="F2291">
        <v>13.1896808829049</v>
      </c>
      <c r="G2291">
        <v>0.59184221105414003</v>
      </c>
      <c r="H2291">
        <v>381.85</v>
      </c>
      <c r="I2291">
        <v>13.101420637680071</v>
      </c>
    </row>
    <row r="2292" spans="5:9" x14ac:dyDescent="0.25">
      <c r="E2292">
        <v>2292</v>
      </c>
      <c r="F2292">
        <v>13.2130826665915</v>
      </c>
      <c r="G2292">
        <v>0.76577586986289004</v>
      </c>
      <c r="H2292" t="s">
        <v>455</v>
      </c>
      <c r="I2292" t="s">
        <v>455</v>
      </c>
    </row>
    <row r="2293" spans="5:9" x14ac:dyDescent="0.25">
      <c r="E2293">
        <v>2293</v>
      </c>
      <c r="F2293">
        <v>13.2356446642483</v>
      </c>
      <c r="G2293">
        <v>0.67273461000741597</v>
      </c>
      <c r="H2293">
        <v>382.85</v>
      </c>
      <c r="I2293">
        <v>13.704643006716587</v>
      </c>
    </row>
    <row r="2294" spans="5:9" x14ac:dyDescent="0.25">
      <c r="E2294">
        <v>2294</v>
      </c>
      <c r="F2294">
        <v>13.1819188623004</v>
      </c>
      <c r="G2294">
        <v>0.56953273698621598</v>
      </c>
      <c r="H2294">
        <v>383.15</v>
      </c>
      <c r="I2294">
        <v>13.704643006716587</v>
      </c>
    </row>
    <row r="2295" spans="5:9" x14ac:dyDescent="0.25">
      <c r="E2295">
        <v>2295</v>
      </c>
      <c r="F2295">
        <v>13.2091692675974</v>
      </c>
      <c r="G2295">
        <v>0.56482714722282801</v>
      </c>
      <c r="H2295">
        <v>383.15</v>
      </c>
      <c r="I2295">
        <v>13.848563529172011</v>
      </c>
    </row>
    <row r="2296" spans="5:9" x14ac:dyDescent="0.25">
      <c r="E2296">
        <v>2296</v>
      </c>
      <c r="F2296">
        <v>13.2322932612971</v>
      </c>
      <c r="G2296">
        <v>0.52293607896879202</v>
      </c>
      <c r="H2296">
        <v>382.85</v>
      </c>
      <c r="I2296">
        <v>13.848563529172011</v>
      </c>
    </row>
    <row r="2297" spans="5:9" x14ac:dyDescent="0.25">
      <c r="E2297">
        <v>2297</v>
      </c>
      <c r="F2297">
        <v>13.213756311394301</v>
      </c>
      <c r="G2297">
        <v>0.57887066024584799</v>
      </c>
      <c r="H2297">
        <v>382.85</v>
      </c>
      <c r="I2297">
        <v>13.704643006716587</v>
      </c>
    </row>
    <row r="2298" spans="5:9" x14ac:dyDescent="0.25">
      <c r="E2298">
        <v>2298</v>
      </c>
      <c r="F2298">
        <v>13.258339419285299</v>
      </c>
      <c r="G2298">
        <v>0.679277226048706</v>
      </c>
      <c r="H2298" t="s">
        <v>455</v>
      </c>
      <c r="I2298" t="s">
        <v>455</v>
      </c>
    </row>
    <row r="2299" spans="5:9" x14ac:dyDescent="0.25">
      <c r="E2299">
        <v>2299</v>
      </c>
      <c r="F2299">
        <v>13.1214393782905</v>
      </c>
      <c r="G2299">
        <v>0.70822261854414204</v>
      </c>
      <c r="H2299">
        <v>383.85</v>
      </c>
      <c r="I2299">
        <v>13.696669750043061</v>
      </c>
    </row>
    <row r="2300" spans="5:9" x14ac:dyDescent="0.25">
      <c r="E2300">
        <v>2300</v>
      </c>
      <c r="F2300">
        <v>13.219514089516</v>
      </c>
      <c r="G2300">
        <v>0.51922867674157802</v>
      </c>
      <c r="H2300">
        <v>384.15</v>
      </c>
      <c r="I2300">
        <v>13.696669750043061</v>
      </c>
    </row>
    <row r="2301" spans="5:9" x14ac:dyDescent="0.25">
      <c r="E2301">
        <v>2301</v>
      </c>
      <c r="F2301">
        <v>13.2362974112161</v>
      </c>
      <c r="G2301">
        <v>0.93078951377749797</v>
      </c>
      <c r="H2301">
        <v>384.15</v>
      </c>
      <c r="I2301">
        <v>13.993193609507539</v>
      </c>
    </row>
    <row r="2302" spans="5:9" x14ac:dyDescent="0.25">
      <c r="E2302">
        <v>2302</v>
      </c>
      <c r="F2302">
        <v>13.1758087051515</v>
      </c>
      <c r="G2302">
        <v>0.42356501199296998</v>
      </c>
      <c r="H2302">
        <v>383.85</v>
      </c>
      <c r="I2302">
        <v>13.993193609507539</v>
      </c>
    </row>
    <row r="2303" spans="5:9" x14ac:dyDescent="0.25">
      <c r="E2303">
        <v>2303</v>
      </c>
      <c r="F2303">
        <v>13.1877410348847</v>
      </c>
      <c r="G2303">
        <v>0.49919915875286802</v>
      </c>
      <c r="H2303">
        <v>383.85</v>
      </c>
      <c r="I2303">
        <v>13.696669750043061</v>
      </c>
    </row>
    <row r="2304" spans="5:9" x14ac:dyDescent="0.25">
      <c r="E2304">
        <v>2304</v>
      </c>
      <c r="F2304">
        <v>13.167592713447601</v>
      </c>
      <c r="G2304">
        <v>0.53447660652741602</v>
      </c>
      <c r="H2304" t="s">
        <v>455</v>
      </c>
      <c r="I2304" t="s">
        <v>455</v>
      </c>
    </row>
    <row r="2305" spans="5:9" x14ac:dyDescent="0.25">
      <c r="E2305">
        <v>2305</v>
      </c>
      <c r="F2305">
        <v>13.2254499740739</v>
      </c>
      <c r="G2305">
        <v>0.58236509567342998</v>
      </c>
      <c r="H2305">
        <v>384.85</v>
      </c>
      <c r="I2305">
        <v>13.729391503956077</v>
      </c>
    </row>
    <row r="2306" spans="5:9" x14ac:dyDescent="0.25">
      <c r="E2306">
        <v>2306</v>
      </c>
      <c r="F2306">
        <v>13.2473768748672</v>
      </c>
      <c r="G2306">
        <v>0.498628280943338</v>
      </c>
      <c r="H2306">
        <v>385.15</v>
      </c>
      <c r="I2306">
        <v>13.729391503956077</v>
      </c>
    </row>
    <row r="2307" spans="5:9" x14ac:dyDescent="0.25">
      <c r="E2307">
        <v>2307</v>
      </c>
      <c r="F2307">
        <v>13.1935423800102</v>
      </c>
      <c r="G2307">
        <v>0.38253574838551202</v>
      </c>
      <c r="H2307">
        <v>385.15</v>
      </c>
      <c r="I2307">
        <v>13.908636947809523</v>
      </c>
    </row>
    <row r="2308" spans="5:9" x14ac:dyDescent="0.25">
      <c r="E2308">
        <v>2308</v>
      </c>
      <c r="F2308">
        <v>13.402458853735601</v>
      </c>
      <c r="G2308">
        <v>0.15918808475605661</v>
      </c>
      <c r="H2308">
        <v>384.85</v>
      </c>
      <c r="I2308">
        <v>13.908636947809523</v>
      </c>
    </row>
    <row r="2309" spans="5:9" x14ac:dyDescent="0.25">
      <c r="E2309">
        <v>2309</v>
      </c>
      <c r="F2309">
        <v>13.4860614255934</v>
      </c>
      <c r="G2309">
        <v>0.22902237826890801</v>
      </c>
      <c r="H2309">
        <v>384.85</v>
      </c>
      <c r="I2309">
        <v>13.729391503956077</v>
      </c>
    </row>
    <row r="2310" spans="5:9" x14ac:dyDescent="0.25">
      <c r="E2310">
        <v>2310</v>
      </c>
      <c r="F2310">
        <v>13.5183370975596</v>
      </c>
      <c r="G2310">
        <v>0.20205711736238399</v>
      </c>
      <c r="H2310" t="s">
        <v>455</v>
      </c>
      <c r="I2310" t="s">
        <v>455</v>
      </c>
    </row>
    <row r="2311" spans="5:9" x14ac:dyDescent="0.25">
      <c r="E2311">
        <v>2311</v>
      </c>
      <c r="F2311">
        <v>13.497949959020399</v>
      </c>
      <c r="G2311">
        <v>0.249818331583298</v>
      </c>
      <c r="H2311">
        <v>385.85</v>
      </c>
      <c r="I2311">
        <v>13.684379155434261</v>
      </c>
    </row>
    <row r="2312" spans="5:9" x14ac:dyDescent="0.25">
      <c r="E2312">
        <v>2312</v>
      </c>
      <c r="F2312">
        <v>13.538989956672699</v>
      </c>
      <c r="G2312">
        <v>0.151244295454774</v>
      </c>
      <c r="H2312">
        <v>386.15</v>
      </c>
      <c r="I2312">
        <v>13.684379155434261</v>
      </c>
    </row>
    <row r="2313" spans="5:9" x14ac:dyDescent="0.25">
      <c r="E2313">
        <v>2313</v>
      </c>
      <c r="F2313">
        <v>13.484222586423799</v>
      </c>
      <c r="G2313">
        <v>0.16251839390687819</v>
      </c>
      <c r="H2313">
        <v>386.15</v>
      </c>
      <c r="I2313">
        <v>13.851494811016337</v>
      </c>
    </row>
    <row r="2314" spans="5:9" x14ac:dyDescent="0.25">
      <c r="E2314">
        <v>2314</v>
      </c>
      <c r="F2314">
        <v>13.387711440451399</v>
      </c>
      <c r="G2314">
        <v>0.1225336828771352</v>
      </c>
      <c r="H2314">
        <v>385.85</v>
      </c>
      <c r="I2314">
        <v>13.851494811016337</v>
      </c>
    </row>
    <row r="2315" spans="5:9" x14ac:dyDescent="0.25">
      <c r="E2315">
        <v>2315</v>
      </c>
      <c r="F2315">
        <v>13.4333932850464</v>
      </c>
      <c r="G2315">
        <v>0.17495457294390479</v>
      </c>
      <c r="H2315">
        <v>385.85</v>
      </c>
      <c r="I2315">
        <v>13.684379155434261</v>
      </c>
    </row>
    <row r="2316" spans="5:9" x14ac:dyDescent="0.25">
      <c r="E2316">
        <v>2316</v>
      </c>
      <c r="F2316">
        <v>13.4048842746208</v>
      </c>
      <c r="G2316">
        <v>0.13712817199434399</v>
      </c>
      <c r="H2316" t="s">
        <v>455</v>
      </c>
      <c r="I2316" t="s">
        <v>455</v>
      </c>
    </row>
    <row r="2317" spans="5:9" x14ac:dyDescent="0.25">
      <c r="E2317">
        <v>2317</v>
      </c>
      <c r="F2317">
        <v>13.500039255386699</v>
      </c>
      <c r="G2317">
        <v>0.1540672073595494</v>
      </c>
      <c r="H2317">
        <v>386.85</v>
      </c>
      <c r="I2317">
        <v>13.665147876785364</v>
      </c>
    </row>
    <row r="2318" spans="5:9" x14ac:dyDescent="0.25">
      <c r="E2318">
        <v>2318</v>
      </c>
      <c r="F2318">
        <v>13.4715219163313</v>
      </c>
      <c r="G2318">
        <v>0.1782791815745248</v>
      </c>
      <c r="H2318">
        <v>387.15</v>
      </c>
      <c r="I2318">
        <v>13.665147876785364</v>
      </c>
    </row>
    <row r="2319" spans="5:9" x14ac:dyDescent="0.25">
      <c r="E2319">
        <v>2319</v>
      </c>
      <c r="F2319">
        <v>13.525585953892699</v>
      </c>
      <c r="G2319">
        <v>0.201044313016326</v>
      </c>
      <c r="H2319">
        <v>387.15</v>
      </c>
      <c r="I2319">
        <v>13.803933076378636</v>
      </c>
    </row>
    <row r="2320" spans="5:9" x14ac:dyDescent="0.25">
      <c r="E2320">
        <v>2320</v>
      </c>
      <c r="F2320">
        <v>13.554423456430399</v>
      </c>
      <c r="G2320">
        <v>0.14483913027783801</v>
      </c>
      <c r="H2320">
        <v>386.85</v>
      </c>
      <c r="I2320">
        <v>13.803933076378636</v>
      </c>
    </row>
    <row r="2321" spans="5:9" x14ac:dyDescent="0.25">
      <c r="E2321">
        <v>2321</v>
      </c>
      <c r="F2321">
        <v>13.483444021711099</v>
      </c>
      <c r="G2321">
        <v>0.14946439237693859</v>
      </c>
      <c r="H2321">
        <v>386.85</v>
      </c>
      <c r="I2321">
        <v>13.665147876785364</v>
      </c>
    </row>
    <row r="2322" spans="5:9" x14ac:dyDescent="0.25">
      <c r="E2322">
        <v>2322</v>
      </c>
      <c r="F2322">
        <v>13.424555137443599</v>
      </c>
      <c r="G2322">
        <v>0.1258220637869536</v>
      </c>
      <c r="H2322" t="s">
        <v>455</v>
      </c>
      <c r="I2322" t="s">
        <v>455</v>
      </c>
    </row>
    <row r="2323" spans="5:9" x14ac:dyDescent="0.25">
      <c r="E2323">
        <v>2323</v>
      </c>
      <c r="F2323">
        <v>13.4928532208784</v>
      </c>
      <c r="G2323">
        <v>0.1123659160284228</v>
      </c>
      <c r="H2323">
        <v>387.85</v>
      </c>
      <c r="I2323">
        <v>13.644992890265462</v>
      </c>
    </row>
    <row r="2324" spans="5:9" x14ac:dyDescent="0.25">
      <c r="E2324">
        <v>2324</v>
      </c>
      <c r="F2324">
        <v>13.4698445930541</v>
      </c>
      <c r="G2324">
        <v>0.18638843003677599</v>
      </c>
      <c r="H2324">
        <v>388.15</v>
      </c>
      <c r="I2324">
        <v>13.644992890265462</v>
      </c>
    </row>
    <row r="2325" spans="5:9" x14ac:dyDescent="0.25">
      <c r="E2325">
        <v>2325</v>
      </c>
      <c r="F2325">
        <v>13.5037097763517</v>
      </c>
      <c r="G2325">
        <v>0.218144608428504</v>
      </c>
      <c r="H2325">
        <v>388.15</v>
      </c>
      <c r="I2325">
        <v>13.764158315665538</v>
      </c>
    </row>
    <row r="2326" spans="5:9" x14ac:dyDescent="0.25">
      <c r="E2326">
        <v>2326</v>
      </c>
      <c r="F2326">
        <v>13.3847978422867</v>
      </c>
      <c r="G2326">
        <v>0.14137761527749301</v>
      </c>
      <c r="H2326">
        <v>387.85</v>
      </c>
      <c r="I2326">
        <v>13.764158315665538</v>
      </c>
    </row>
    <row r="2327" spans="5:9" x14ac:dyDescent="0.25">
      <c r="E2327">
        <v>2327</v>
      </c>
      <c r="F2327">
        <v>13.4621224393</v>
      </c>
      <c r="G2327">
        <v>0.16912179929857241</v>
      </c>
      <c r="H2327">
        <v>387.85</v>
      </c>
      <c r="I2327">
        <v>13.644992890265462</v>
      </c>
    </row>
    <row r="2328" spans="5:9" x14ac:dyDescent="0.25">
      <c r="E2328">
        <v>2328</v>
      </c>
      <c r="F2328">
        <v>13.4871529343554</v>
      </c>
      <c r="G2328">
        <v>0.123745872922739</v>
      </c>
      <c r="H2328" t="s">
        <v>455</v>
      </c>
      <c r="I2328" t="s">
        <v>455</v>
      </c>
    </row>
    <row r="2329" spans="5:9" x14ac:dyDescent="0.25">
      <c r="E2329">
        <v>2329</v>
      </c>
      <c r="F2329">
        <v>13.419200015063</v>
      </c>
      <c r="G2329">
        <v>0.107056160663871</v>
      </c>
      <c r="H2329">
        <v>388.85</v>
      </c>
      <c r="I2329">
        <v>13.685807311747361</v>
      </c>
    </row>
    <row r="2330" spans="5:9" x14ac:dyDescent="0.25">
      <c r="E2330">
        <v>2330</v>
      </c>
      <c r="F2330">
        <v>13.4021136376271</v>
      </c>
      <c r="G2330">
        <v>0.19313554165843561</v>
      </c>
      <c r="H2330">
        <v>389.15</v>
      </c>
      <c r="I2330">
        <v>13.685807311747361</v>
      </c>
    </row>
    <row r="2331" spans="5:9" x14ac:dyDescent="0.25">
      <c r="E2331">
        <v>2331</v>
      </c>
      <c r="F2331">
        <v>13.4219286201418</v>
      </c>
      <c r="G2331">
        <v>0.1184873076735722</v>
      </c>
      <c r="H2331">
        <v>389.15</v>
      </c>
      <c r="I2331">
        <v>13.868813589707241</v>
      </c>
    </row>
    <row r="2332" spans="5:9" x14ac:dyDescent="0.25">
      <c r="E2332">
        <v>2332</v>
      </c>
      <c r="F2332">
        <v>13.5329900197773</v>
      </c>
      <c r="G2332">
        <v>0.1622916758368792</v>
      </c>
      <c r="H2332">
        <v>388.85</v>
      </c>
      <c r="I2332">
        <v>13.868813589707241</v>
      </c>
    </row>
    <row r="2333" spans="5:9" x14ac:dyDescent="0.25">
      <c r="E2333">
        <v>2333</v>
      </c>
      <c r="F2333">
        <v>13.519321359324101</v>
      </c>
      <c r="G2333">
        <v>0.41930303467280799</v>
      </c>
      <c r="H2333">
        <v>388.85</v>
      </c>
      <c r="I2333">
        <v>13.685807311747361</v>
      </c>
    </row>
    <row r="2334" spans="5:9" x14ac:dyDescent="0.25">
      <c r="E2334">
        <v>2334</v>
      </c>
      <c r="F2334">
        <v>13.477114534407599</v>
      </c>
      <c r="G2334">
        <v>0.13932585591775121</v>
      </c>
      <c r="H2334" t="s">
        <v>455</v>
      </c>
      <c r="I2334" t="s">
        <v>455</v>
      </c>
    </row>
    <row r="2335" spans="5:9" x14ac:dyDescent="0.25">
      <c r="E2335">
        <v>2335</v>
      </c>
      <c r="F2335">
        <v>13.458893847333799</v>
      </c>
      <c r="G2335">
        <v>0.20898402861895601</v>
      </c>
      <c r="H2335">
        <v>389.85</v>
      </c>
      <c r="I2335">
        <v>13.694551759886242</v>
      </c>
    </row>
    <row r="2336" spans="5:9" x14ac:dyDescent="0.25">
      <c r="E2336">
        <v>2336</v>
      </c>
      <c r="F2336">
        <v>13.4622830379412</v>
      </c>
      <c r="G2336">
        <v>0.16554499317130361</v>
      </c>
      <c r="H2336">
        <v>390.15</v>
      </c>
      <c r="I2336">
        <v>13.694551759886242</v>
      </c>
    </row>
    <row r="2337" spans="5:9" x14ac:dyDescent="0.25">
      <c r="E2337">
        <v>2337</v>
      </c>
      <c r="F2337">
        <v>13.4729521886069</v>
      </c>
      <c r="G2337">
        <v>0.13215107519922259</v>
      </c>
      <c r="H2337">
        <v>390.15</v>
      </c>
      <c r="I2337">
        <v>13.881446370909959</v>
      </c>
    </row>
    <row r="2338" spans="5:9" x14ac:dyDescent="0.25">
      <c r="E2338">
        <v>2338</v>
      </c>
      <c r="F2338">
        <v>13.4648582215488</v>
      </c>
      <c r="G2338">
        <v>0.1492063668549794</v>
      </c>
      <c r="H2338">
        <v>389.85</v>
      </c>
      <c r="I2338">
        <v>13.881446370909959</v>
      </c>
    </row>
    <row r="2339" spans="5:9" x14ac:dyDescent="0.25">
      <c r="E2339">
        <v>2339</v>
      </c>
      <c r="F2339">
        <v>13.573788314355999</v>
      </c>
      <c r="G2339">
        <v>0.1551634132179314</v>
      </c>
      <c r="H2339">
        <v>389.85</v>
      </c>
      <c r="I2339">
        <v>13.694551759886242</v>
      </c>
    </row>
    <row r="2340" spans="5:9" x14ac:dyDescent="0.25">
      <c r="E2340">
        <v>2340</v>
      </c>
      <c r="F2340">
        <v>13.7612864270955</v>
      </c>
      <c r="G2340">
        <v>0.28357160825774003</v>
      </c>
      <c r="H2340" t="s">
        <v>455</v>
      </c>
      <c r="I2340" t="s">
        <v>455</v>
      </c>
    </row>
    <row r="2341" spans="5:9" x14ac:dyDescent="0.25">
      <c r="E2341">
        <v>2341</v>
      </c>
      <c r="F2341">
        <v>13.7273059663249</v>
      </c>
      <c r="G2341">
        <v>0.228264958720686</v>
      </c>
      <c r="H2341">
        <v>390.85</v>
      </c>
      <c r="I2341">
        <v>13.642884329737941</v>
      </c>
    </row>
    <row r="2342" spans="5:9" x14ac:dyDescent="0.25">
      <c r="E2342">
        <v>2342</v>
      </c>
      <c r="F2342">
        <v>13.686623337698901</v>
      </c>
      <c r="G2342">
        <v>0.28650159117533802</v>
      </c>
      <c r="H2342">
        <v>391.15</v>
      </c>
      <c r="I2342">
        <v>13.642884329737941</v>
      </c>
    </row>
    <row r="2343" spans="5:9" x14ac:dyDescent="0.25">
      <c r="E2343">
        <v>2343</v>
      </c>
      <c r="F2343">
        <v>13.655212307563501</v>
      </c>
      <c r="G2343">
        <v>0.30378595446036</v>
      </c>
      <c r="H2343">
        <v>391.15</v>
      </c>
      <c r="I2343">
        <v>13.832422715117458</v>
      </c>
    </row>
    <row r="2344" spans="5:9" x14ac:dyDescent="0.25">
      <c r="E2344">
        <v>2344</v>
      </c>
      <c r="F2344">
        <v>13.5986129878493</v>
      </c>
      <c r="G2344">
        <v>0.44173799358386401</v>
      </c>
      <c r="H2344">
        <v>390.85</v>
      </c>
      <c r="I2344">
        <v>13.832422715117458</v>
      </c>
    </row>
    <row r="2345" spans="5:9" x14ac:dyDescent="0.25">
      <c r="E2345">
        <v>2345</v>
      </c>
      <c r="F2345">
        <v>13.7224064740561</v>
      </c>
      <c r="G2345">
        <v>0.41827457264495799</v>
      </c>
      <c r="H2345">
        <v>390.85</v>
      </c>
      <c r="I2345">
        <v>13.642884329737941</v>
      </c>
    </row>
    <row r="2346" spans="5:9" x14ac:dyDescent="0.25">
      <c r="E2346">
        <v>2346</v>
      </c>
      <c r="F2346">
        <v>13.7204546166</v>
      </c>
      <c r="G2346">
        <v>4.0578299443716E-2</v>
      </c>
      <c r="H2346" t="s">
        <v>455</v>
      </c>
      <c r="I2346" t="s">
        <v>455</v>
      </c>
    </row>
    <row r="2347" spans="5:9" x14ac:dyDescent="0.25">
      <c r="E2347">
        <v>2347</v>
      </c>
      <c r="F2347">
        <v>13.6731833151653</v>
      </c>
      <c r="G2347">
        <v>0.31530478885774998</v>
      </c>
      <c r="H2347">
        <v>391.85</v>
      </c>
      <c r="I2347">
        <v>13.634372000112259</v>
      </c>
    </row>
    <row r="2348" spans="5:9" x14ac:dyDescent="0.25">
      <c r="E2348">
        <v>2348</v>
      </c>
      <c r="F2348">
        <v>13.7162821605855</v>
      </c>
      <c r="G2348">
        <v>0.1274253438093324</v>
      </c>
      <c r="H2348">
        <v>392.15</v>
      </c>
      <c r="I2348">
        <v>13.634372000112259</v>
      </c>
    </row>
    <row r="2349" spans="5:9" x14ac:dyDescent="0.25">
      <c r="E2349">
        <v>2349</v>
      </c>
      <c r="F2349">
        <v>13.657532220707999</v>
      </c>
      <c r="G2349">
        <v>0.14908996125074681</v>
      </c>
      <c r="H2349">
        <v>392.15</v>
      </c>
      <c r="I2349">
        <v>13.80590325531414</v>
      </c>
    </row>
    <row r="2350" spans="5:9" x14ac:dyDescent="0.25">
      <c r="E2350">
        <v>2350</v>
      </c>
      <c r="F2350">
        <v>13.5928064250842</v>
      </c>
      <c r="G2350">
        <v>0.1065823620312432</v>
      </c>
      <c r="H2350">
        <v>391.85</v>
      </c>
      <c r="I2350">
        <v>13.80590325531414</v>
      </c>
    </row>
    <row r="2351" spans="5:9" x14ac:dyDescent="0.25">
      <c r="E2351">
        <v>2351</v>
      </c>
      <c r="F2351">
        <v>13.431226322690801</v>
      </c>
      <c r="G2351">
        <v>0.38201025864785598</v>
      </c>
      <c r="H2351">
        <v>391.85</v>
      </c>
      <c r="I2351">
        <v>13.634372000112259</v>
      </c>
    </row>
    <row r="2352" spans="5:9" x14ac:dyDescent="0.25">
      <c r="E2352">
        <v>2352</v>
      </c>
      <c r="F2352">
        <v>13.6008248761646</v>
      </c>
      <c r="G2352">
        <v>0.73966518591132402</v>
      </c>
      <c r="H2352" t="s">
        <v>455</v>
      </c>
      <c r="I2352" t="s">
        <v>455</v>
      </c>
    </row>
    <row r="2353" spans="5:9" x14ac:dyDescent="0.25">
      <c r="E2353">
        <v>2353</v>
      </c>
      <c r="F2353">
        <v>13.649390879034801</v>
      </c>
      <c r="G2353">
        <v>0.339109236674564</v>
      </c>
      <c r="H2353">
        <v>392.85</v>
      </c>
      <c r="I2353">
        <v>13.68592760569342</v>
      </c>
    </row>
    <row r="2354" spans="5:9" x14ac:dyDescent="0.25">
      <c r="E2354">
        <v>2354</v>
      </c>
      <c r="F2354">
        <v>13.6577840102981</v>
      </c>
      <c r="G2354">
        <v>0.33953774324038399</v>
      </c>
      <c r="H2354">
        <v>393.15</v>
      </c>
      <c r="I2354">
        <v>13.68592760569342</v>
      </c>
    </row>
    <row r="2355" spans="5:9" x14ac:dyDescent="0.25">
      <c r="E2355">
        <v>2355</v>
      </c>
      <c r="F2355">
        <v>13.5642523816364</v>
      </c>
      <c r="G2355">
        <v>0.254512697049602</v>
      </c>
      <c r="H2355">
        <v>393.15</v>
      </c>
      <c r="I2355">
        <v>13.84057589078918</v>
      </c>
    </row>
    <row r="2356" spans="5:9" x14ac:dyDescent="0.25">
      <c r="E2356">
        <v>2356</v>
      </c>
      <c r="F2356">
        <v>13.4082723633448</v>
      </c>
      <c r="G2356">
        <v>0.69882029539360002</v>
      </c>
      <c r="H2356">
        <v>392.85</v>
      </c>
      <c r="I2356">
        <v>13.84057589078918</v>
      </c>
    </row>
    <row r="2357" spans="5:9" x14ac:dyDescent="0.25">
      <c r="E2357">
        <v>2357</v>
      </c>
      <c r="F2357">
        <v>13.4984692689226</v>
      </c>
      <c r="G2357">
        <v>0.35283008860390203</v>
      </c>
      <c r="H2357">
        <v>392.85</v>
      </c>
      <c r="I2357">
        <v>13.68592760569342</v>
      </c>
    </row>
    <row r="2358" spans="5:9" x14ac:dyDescent="0.25">
      <c r="E2358">
        <v>2358</v>
      </c>
      <c r="F2358">
        <v>13.692813781375399</v>
      </c>
      <c r="G2358">
        <v>0.68985682625036004</v>
      </c>
      <c r="H2358" t="s">
        <v>455</v>
      </c>
      <c r="I2358" t="s">
        <v>455</v>
      </c>
    </row>
    <row r="2359" spans="5:9" x14ac:dyDescent="0.25">
      <c r="E2359">
        <v>2359</v>
      </c>
      <c r="F2359">
        <v>13.8001377704036</v>
      </c>
      <c r="G2359">
        <v>0.67548983631801396</v>
      </c>
      <c r="H2359">
        <v>393.85</v>
      </c>
      <c r="I2359">
        <v>13.707691473635522</v>
      </c>
    </row>
    <row r="2360" spans="5:9" x14ac:dyDescent="0.25">
      <c r="E2360">
        <v>2360</v>
      </c>
      <c r="F2360">
        <v>13.7038134855657</v>
      </c>
      <c r="G2360">
        <v>0.64597547074225403</v>
      </c>
      <c r="H2360">
        <v>394.15</v>
      </c>
      <c r="I2360">
        <v>13.707691473635522</v>
      </c>
    </row>
    <row r="2361" spans="5:9" x14ac:dyDescent="0.25">
      <c r="E2361">
        <v>2361</v>
      </c>
      <c r="F2361">
        <v>13.723126391180999</v>
      </c>
      <c r="G2361">
        <v>0.39590115530095399</v>
      </c>
      <c r="H2361">
        <v>394.15</v>
      </c>
      <c r="I2361">
        <v>13.878092396327078</v>
      </c>
    </row>
    <row r="2362" spans="5:9" x14ac:dyDescent="0.25">
      <c r="E2362">
        <v>2362</v>
      </c>
      <c r="F2362">
        <v>13.528534072742501</v>
      </c>
      <c r="G2362">
        <v>0.41162049700958397</v>
      </c>
      <c r="H2362">
        <v>393.85</v>
      </c>
      <c r="I2362">
        <v>13.878092396327078</v>
      </c>
    </row>
    <row r="2363" spans="5:9" x14ac:dyDescent="0.25">
      <c r="E2363">
        <v>2363</v>
      </c>
      <c r="F2363">
        <v>13.580545631956801</v>
      </c>
      <c r="G2363">
        <v>0.60131993846647402</v>
      </c>
      <c r="H2363">
        <v>393.85</v>
      </c>
      <c r="I2363">
        <v>13.707691473635522</v>
      </c>
    </row>
    <row r="2364" spans="5:9" x14ac:dyDescent="0.25">
      <c r="E2364">
        <v>2364</v>
      </c>
      <c r="F2364">
        <v>13.6009870046913</v>
      </c>
      <c r="G2364">
        <v>0.42453821173978601</v>
      </c>
      <c r="H2364" t="s">
        <v>455</v>
      </c>
      <c r="I2364" t="s">
        <v>455</v>
      </c>
    </row>
    <row r="2365" spans="5:9" x14ac:dyDescent="0.25">
      <c r="E2365">
        <v>2365</v>
      </c>
      <c r="F2365">
        <v>13.827727850154</v>
      </c>
      <c r="G2365">
        <v>0.59413052212255402</v>
      </c>
      <c r="H2365">
        <v>394.85</v>
      </c>
      <c r="I2365">
        <v>13.47239144128034</v>
      </c>
    </row>
    <row r="2366" spans="5:9" x14ac:dyDescent="0.25">
      <c r="E2366">
        <v>2366</v>
      </c>
      <c r="F2366">
        <v>13.7825054653989</v>
      </c>
      <c r="G2366">
        <v>0.54426620254073599</v>
      </c>
      <c r="H2366">
        <v>395.15</v>
      </c>
      <c r="I2366">
        <v>13.47239144128034</v>
      </c>
    </row>
    <row r="2367" spans="5:9" x14ac:dyDescent="0.25">
      <c r="E2367">
        <v>2367</v>
      </c>
      <c r="F2367">
        <v>13.6452062645791</v>
      </c>
      <c r="G2367">
        <v>0.531890698350864</v>
      </c>
      <c r="H2367">
        <v>395.15</v>
      </c>
      <c r="I2367">
        <v>14.042876507956059</v>
      </c>
    </row>
    <row r="2368" spans="5:9" x14ac:dyDescent="0.25">
      <c r="E2368">
        <v>2368</v>
      </c>
      <c r="F2368">
        <v>13.741192141254</v>
      </c>
      <c r="G2368">
        <v>0.50675696316085805</v>
      </c>
      <c r="H2368">
        <v>394.85</v>
      </c>
      <c r="I2368">
        <v>14.042876507956059</v>
      </c>
    </row>
    <row r="2369" spans="5:9" x14ac:dyDescent="0.25">
      <c r="E2369">
        <v>2369</v>
      </c>
      <c r="F2369">
        <v>13.741709219835201</v>
      </c>
      <c r="G2369">
        <v>0.472763550849718</v>
      </c>
      <c r="H2369">
        <v>394.85</v>
      </c>
      <c r="I2369">
        <v>13.47239144128034</v>
      </c>
    </row>
    <row r="2370" spans="5:9" x14ac:dyDescent="0.25">
      <c r="E2370">
        <v>2370</v>
      </c>
      <c r="F2370">
        <v>13.633182996874201</v>
      </c>
      <c r="G2370">
        <v>0.76262170930502804</v>
      </c>
      <c r="H2370" t="s">
        <v>455</v>
      </c>
      <c r="I2370" t="s">
        <v>455</v>
      </c>
    </row>
    <row r="2371" spans="5:9" x14ac:dyDescent="0.25">
      <c r="E2371">
        <v>2371</v>
      </c>
      <c r="F2371">
        <v>13.8420915193574</v>
      </c>
      <c r="G2371">
        <v>0.81055528369104002</v>
      </c>
      <c r="H2371">
        <v>395.85</v>
      </c>
      <c r="I2371">
        <v>13.648261728848539</v>
      </c>
    </row>
    <row r="2372" spans="5:9" x14ac:dyDescent="0.25">
      <c r="E2372">
        <v>2372</v>
      </c>
      <c r="F2372">
        <v>13.5666167494053</v>
      </c>
      <c r="G2372">
        <v>0.54253697616526597</v>
      </c>
      <c r="H2372">
        <v>396.15</v>
      </c>
      <c r="I2372">
        <v>13.648261728848539</v>
      </c>
    </row>
    <row r="2373" spans="5:9" x14ac:dyDescent="0.25">
      <c r="E2373">
        <v>2373</v>
      </c>
      <c r="F2373">
        <v>13.693853381308401</v>
      </c>
      <c r="G2373">
        <v>0.56604310599971996</v>
      </c>
      <c r="H2373">
        <v>396.15</v>
      </c>
      <c r="I2373">
        <v>13.795244769091461</v>
      </c>
    </row>
    <row r="2374" spans="5:9" x14ac:dyDescent="0.25">
      <c r="E2374">
        <v>2374</v>
      </c>
      <c r="F2374">
        <v>13.845819856614</v>
      </c>
      <c r="G2374">
        <v>0.45791535248096399</v>
      </c>
      <c r="H2374">
        <v>395.85</v>
      </c>
      <c r="I2374">
        <v>13.795244769091461</v>
      </c>
    </row>
    <row r="2375" spans="5:9" x14ac:dyDescent="0.25">
      <c r="E2375">
        <v>2375</v>
      </c>
      <c r="F2375">
        <v>13.8776715788639</v>
      </c>
      <c r="G2375">
        <v>0.99630438993023396</v>
      </c>
      <c r="H2375">
        <v>395.85</v>
      </c>
      <c r="I2375">
        <v>13.648261728848539</v>
      </c>
    </row>
    <row r="2376" spans="5:9" x14ac:dyDescent="0.25">
      <c r="E2376">
        <v>2376</v>
      </c>
      <c r="F2376">
        <v>13.8156028232886</v>
      </c>
      <c r="G2376">
        <v>0.55266092995431204</v>
      </c>
      <c r="H2376" t="s">
        <v>455</v>
      </c>
      <c r="I2376" t="s">
        <v>455</v>
      </c>
    </row>
    <row r="2377" spans="5:9" x14ac:dyDescent="0.25">
      <c r="E2377">
        <v>2377</v>
      </c>
      <c r="F2377">
        <v>13.835963129929601</v>
      </c>
      <c r="G2377">
        <v>0.474386864334646</v>
      </c>
      <c r="H2377">
        <v>396.85</v>
      </c>
      <c r="I2377">
        <v>13.6510908540234</v>
      </c>
    </row>
    <row r="2378" spans="5:9" x14ac:dyDescent="0.25">
      <c r="E2378">
        <v>2378</v>
      </c>
      <c r="F2378">
        <v>13.868993542661901</v>
      </c>
      <c r="G2378">
        <v>0.41823210060722199</v>
      </c>
      <c r="H2378">
        <v>397.15</v>
      </c>
      <c r="I2378">
        <v>13.6510908540234</v>
      </c>
    </row>
    <row r="2379" spans="5:9" x14ac:dyDescent="0.25">
      <c r="E2379">
        <v>2379</v>
      </c>
      <c r="F2379">
        <v>13.7223020156018</v>
      </c>
      <c r="G2379">
        <v>0.36198819891338802</v>
      </c>
      <c r="H2379">
        <v>397.15</v>
      </c>
      <c r="I2379">
        <v>13.843883678764401</v>
      </c>
    </row>
    <row r="2380" spans="5:9" x14ac:dyDescent="0.25">
      <c r="E2380">
        <v>2380</v>
      </c>
      <c r="F2380">
        <v>13.9178927962573</v>
      </c>
      <c r="G2380">
        <v>0.43197487250628802</v>
      </c>
      <c r="H2380">
        <v>396.85</v>
      </c>
      <c r="I2380">
        <v>13.843883678764401</v>
      </c>
    </row>
    <row r="2381" spans="5:9" x14ac:dyDescent="0.25">
      <c r="E2381">
        <v>2381</v>
      </c>
      <c r="F2381">
        <v>13.636664901933999</v>
      </c>
      <c r="G2381">
        <v>0.56234895977283605</v>
      </c>
      <c r="H2381">
        <v>396.85</v>
      </c>
      <c r="I2381">
        <v>13.6510908540234</v>
      </c>
    </row>
    <row r="2382" spans="5:9" x14ac:dyDescent="0.25">
      <c r="E2382">
        <v>2382</v>
      </c>
      <c r="F2382">
        <v>13.8669061741949</v>
      </c>
      <c r="G2382">
        <v>0.53175273959553204</v>
      </c>
      <c r="H2382" t="s">
        <v>455</v>
      </c>
      <c r="I2382" t="s">
        <v>455</v>
      </c>
    </row>
    <row r="2383" spans="5:9" x14ac:dyDescent="0.25">
      <c r="E2383">
        <v>2383</v>
      </c>
      <c r="F2383">
        <v>13.794825405056899</v>
      </c>
      <c r="G2383">
        <v>0.62127684323443799</v>
      </c>
      <c r="H2383">
        <v>397.85</v>
      </c>
      <c r="I2383">
        <v>13.651048271834746</v>
      </c>
    </row>
    <row r="2384" spans="5:9" x14ac:dyDescent="0.25">
      <c r="E2384">
        <v>2384</v>
      </c>
      <c r="F2384">
        <v>13.697417836276401</v>
      </c>
      <c r="G2384">
        <v>0.32352033514758199</v>
      </c>
      <c r="H2384">
        <v>398.15</v>
      </c>
      <c r="I2384">
        <v>13.651048271834746</v>
      </c>
    </row>
    <row r="2385" spans="5:9" x14ac:dyDescent="0.25">
      <c r="E2385">
        <v>2385</v>
      </c>
      <c r="F2385">
        <v>13.7955710626668</v>
      </c>
      <c r="G2385">
        <v>0.25442031620299199</v>
      </c>
      <c r="H2385">
        <v>398.15</v>
      </c>
      <c r="I2385">
        <v>13.849415879666452</v>
      </c>
    </row>
    <row r="2386" spans="5:9" x14ac:dyDescent="0.25">
      <c r="E2386">
        <v>2386</v>
      </c>
      <c r="F2386">
        <v>13.884011595215201</v>
      </c>
      <c r="G2386">
        <v>0.66044456940296403</v>
      </c>
      <c r="H2386">
        <v>397.85</v>
      </c>
      <c r="I2386">
        <v>13.849415879666452</v>
      </c>
    </row>
    <row r="2387" spans="5:9" x14ac:dyDescent="0.25">
      <c r="E2387">
        <v>2387</v>
      </c>
      <c r="F2387">
        <v>13.609023587437401</v>
      </c>
      <c r="G2387">
        <v>0.46018893874636202</v>
      </c>
      <c r="H2387">
        <v>397.85</v>
      </c>
      <c r="I2387">
        <v>13.651048271834746</v>
      </c>
    </row>
    <row r="2388" spans="5:9" x14ac:dyDescent="0.25">
      <c r="E2388">
        <v>2388</v>
      </c>
      <c r="F2388">
        <v>13.977818631951299</v>
      </c>
      <c r="G2388">
        <v>0.54452343114479196</v>
      </c>
      <c r="H2388" t="s">
        <v>455</v>
      </c>
      <c r="I2388" t="s">
        <v>455</v>
      </c>
    </row>
    <row r="2389" spans="5:9" x14ac:dyDescent="0.25">
      <c r="E2389">
        <v>2389</v>
      </c>
      <c r="F2389">
        <v>13.8478456945113</v>
      </c>
      <c r="G2389">
        <v>0.51862026185489996</v>
      </c>
      <c r="H2389">
        <v>398.85</v>
      </c>
      <c r="I2389">
        <v>13.644987292564744</v>
      </c>
    </row>
    <row r="2390" spans="5:9" x14ac:dyDescent="0.25">
      <c r="E2390">
        <v>2390</v>
      </c>
      <c r="F2390">
        <v>13.718666285358699</v>
      </c>
      <c r="G2390">
        <v>0.58480482474225004</v>
      </c>
      <c r="H2390">
        <v>399.15</v>
      </c>
      <c r="I2390">
        <v>13.644987292564744</v>
      </c>
    </row>
    <row r="2391" spans="5:9" x14ac:dyDescent="0.25">
      <c r="E2391">
        <v>2391</v>
      </c>
      <c r="F2391">
        <v>13.927423811252201</v>
      </c>
      <c r="G2391">
        <v>0.35175709729744398</v>
      </c>
      <c r="H2391">
        <v>399.15</v>
      </c>
      <c r="I2391">
        <v>13.754900245152454</v>
      </c>
    </row>
    <row r="2392" spans="5:9" x14ac:dyDescent="0.25">
      <c r="E2392">
        <v>2392</v>
      </c>
      <c r="F2392">
        <v>13.715466484196799</v>
      </c>
      <c r="G2392">
        <v>0.94478743913952201</v>
      </c>
      <c r="H2392">
        <v>398.85</v>
      </c>
      <c r="I2392">
        <v>13.754900245152454</v>
      </c>
    </row>
    <row r="2393" spans="5:9" x14ac:dyDescent="0.25">
      <c r="E2393">
        <v>2393</v>
      </c>
      <c r="F2393">
        <v>13.666322396849701</v>
      </c>
      <c r="G2393">
        <v>0.40298639344579401</v>
      </c>
      <c r="H2393">
        <v>398.85</v>
      </c>
      <c r="I2393">
        <v>13.644987292564744</v>
      </c>
    </row>
    <row r="2394" spans="5:9" x14ac:dyDescent="0.25">
      <c r="E2394">
        <v>2394</v>
      </c>
      <c r="F2394">
        <v>13.926233155846001</v>
      </c>
      <c r="G2394">
        <v>0.34960581488805398</v>
      </c>
      <c r="H2394" t="s">
        <v>455</v>
      </c>
      <c r="I2394" t="s">
        <v>455</v>
      </c>
    </row>
    <row r="2395" spans="5:9" x14ac:dyDescent="0.25">
      <c r="E2395">
        <v>2395</v>
      </c>
      <c r="F2395">
        <v>14.0551684297767</v>
      </c>
      <c r="G2395">
        <v>0.49506331473970799</v>
      </c>
      <c r="H2395">
        <v>399.85</v>
      </c>
      <c r="I2395">
        <v>13.6143597801033</v>
      </c>
    </row>
    <row r="2396" spans="5:9" x14ac:dyDescent="0.25">
      <c r="E2396">
        <v>2396</v>
      </c>
      <c r="F2396">
        <v>13.5962409026159</v>
      </c>
      <c r="G2396">
        <v>0.54672126944402399</v>
      </c>
      <c r="H2396">
        <v>400.15</v>
      </c>
      <c r="I2396">
        <v>13.6143597801033</v>
      </c>
    </row>
    <row r="2397" spans="5:9" x14ac:dyDescent="0.25">
      <c r="E2397">
        <v>2397</v>
      </c>
      <c r="F2397">
        <v>13.7450730235955</v>
      </c>
      <c r="G2397">
        <v>0.46266446705573799</v>
      </c>
      <c r="H2397">
        <v>400.15</v>
      </c>
      <c r="I2397">
        <v>13.8655476552055</v>
      </c>
    </row>
    <row r="2398" spans="5:9" x14ac:dyDescent="0.25">
      <c r="E2398">
        <v>2398</v>
      </c>
      <c r="F2398">
        <v>13.736953625373699</v>
      </c>
      <c r="G2398">
        <v>0.43175132022839402</v>
      </c>
      <c r="H2398">
        <v>399.85</v>
      </c>
      <c r="I2398">
        <v>13.8655476552055</v>
      </c>
    </row>
    <row r="2399" spans="5:9" x14ac:dyDescent="0.25">
      <c r="E2399">
        <v>2399</v>
      </c>
      <c r="F2399">
        <v>13.7792505363033</v>
      </c>
      <c r="G2399">
        <v>0.45140520886497798</v>
      </c>
      <c r="H2399">
        <v>399.85</v>
      </c>
      <c r="I2399">
        <v>13.6143597801033</v>
      </c>
    </row>
    <row r="2400" spans="5:9" x14ac:dyDescent="0.25">
      <c r="E2400">
        <v>2400</v>
      </c>
      <c r="F2400">
        <v>13.86531886092</v>
      </c>
      <c r="G2400">
        <v>0.41099844943639402</v>
      </c>
      <c r="H2400" t="s">
        <v>455</v>
      </c>
      <c r="I2400" t="s">
        <v>455</v>
      </c>
    </row>
    <row r="2401" spans="5:9" x14ac:dyDescent="0.25">
      <c r="E2401">
        <v>2401</v>
      </c>
      <c r="F2401">
        <v>14.0201670862109</v>
      </c>
      <c r="G2401">
        <v>0.63052426031623998</v>
      </c>
      <c r="H2401">
        <v>400.85</v>
      </c>
      <c r="I2401">
        <v>13.567385449848677</v>
      </c>
    </row>
    <row r="2402" spans="5:9" x14ac:dyDescent="0.25">
      <c r="E2402">
        <v>2402</v>
      </c>
      <c r="F2402">
        <v>13.6197654790292</v>
      </c>
      <c r="G2402">
        <v>0.66613030388757399</v>
      </c>
      <c r="H2402">
        <v>401.15</v>
      </c>
      <c r="I2402">
        <v>13.567385449848677</v>
      </c>
    </row>
    <row r="2403" spans="5:9" x14ac:dyDescent="0.25">
      <c r="E2403">
        <v>2403</v>
      </c>
      <c r="F2403">
        <v>13.687262658021799</v>
      </c>
      <c r="G2403">
        <v>0.65949364974139801</v>
      </c>
      <c r="H2403">
        <v>401.15</v>
      </c>
      <c r="I2403">
        <v>13.895379148284723</v>
      </c>
    </row>
    <row r="2404" spans="5:9" x14ac:dyDescent="0.25">
      <c r="E2404">
        <v>2404</v>
      </c>
      <c r="F2404">
        <v>14.0341113303986</v>
      </c>
      <c r="G2404">
        <v>0.43258401558792398</v>
      </c>
      <c r="H2404">
        <v>400.85</v>
      </c>
      <c r="I2404">
        <v>13.895379148284723</v>
      </c>
    </row>
    <row r="2405" spans="5:9" x14ac:dyDescent="0.25">
      <c r="E2405">
        <v>2405</v>
      </c>
      <c r="F2405">
        <v>13.905788608907701</v>
      </c>
      <c r="G2405">
        <v>0.50596446649998805</v>
      </c>
      <c r="H2405">
        <v>400.85</v>
      </c>
      <c r="I2405">
        <v>13.567385449848677</v>
      </c>
    </row>
    <row r="2406" spans="5:9" x14ac:dyDescent="0.25">
      <c r="E2406">
        <v>2406</v>
      </c>
      <c r="F2406">
        <v>14.0036944771552</v>
      </c>
      <c r="G2406">
        <v>0.50793460015325798</v>
      </c>
      <c r="H2406" t="s">
        <v>455</v>
      </c>
      <c r="I2406" t="s">
        <v>455</v>
      </c>
    </row>
    <row r="2407" spans="5:9" x14ac:dyDescent="0.25">
      <c r="E2407">
        <v>2407</v>
      </c>
      <c r="F2407">
        <v>13.994115410683801</v>
      </c>
      <c r="G2407">
        <v>0.47265238900496398</v>
      </c>
      <c r="H2407">
        <v>401.85</v>
      </c>
      <c r="I2407">
        <v>13.660857256511903</v>
      </c>
    </row>
    <row r="2408" spans="5:9" x14ac:dyDescent="0.25">
      <c r="E2408">
        <v>2408</v>
      </c>
      <c r="F2408">
        <v>14.0283908106368</v>
      </c>
      <c r="G2408">
        <v>0.32955180617277802</v>
      </c>
      <c r="H2408">
        <v>402.15</v>
      </c>
      <c r="I2408">
        <v>13.660857256511903</v>
      </c>
    </row>
    <row r="2409" spans="5:9" x14ac:dyDescent="0.25">
      <c r="E2409">
        <v>2409</v>
      </c>
      <c r="F2409">
        <v>13.864200637987899</v>
      </c>
      <c r="G2409">
        <v>0.63995447968354002</v>
      </c>
      <c r="H2409">
        <v>402.15</v>
      </c>
      <c r="I2409">
        <v>13.913601196774298</v>
      </c>
    </row>
    <row r="2410" spans="5:9" x14ac:dyDescent="0.25">
      <c r="E2410">
        <v>2410</v>
      </c>
      <c r="F2410">
        <v>13.902513684666699</v>
      </c>
      <c r="G2410">
        <v>0.50081438812182799</v>
      </c>
      <c r="H2410">
        <v>401.85</v>
      </c>
      <c r="I2410">
        <v>13.913601196774298</v>
      </c>
    </row>
    <row r="2411" spans="5:9" x14ac:dyDescent="0.25">
      <c r="E2411">
        <v>2411</v>
      </c>
      <c r="F2411">
        <v>13.9500739982377</v>
      </c>
      <c r="G2411">
        <v>0.72037090725859598</v>
      </c>
      <c r="H2411">
        <v>401.85</v>
      </c>
      <c r="I2411">
        <v>13.660857256511903</v>
      </c>
    </row>
    <row r="2412" spans="5:9" x14ac:dyDescent="0.25">
      <c r="E2412">
        <v>2412</v>
      </c>
      <c r="F2412">
        <v>13.973776294183001</v>
      </c>
      <c r="G2412">
        <v>0.54448992029916199</v>
      </c>
      <c r="H2412" t="s">
        <v>455</v>
      </c>
      <c r="I2412" t="s">
        <v>455</v>
      </c>
    </row>
    <row r="2413" spans="5:9" x14ac:dyDescent="0.25">
      <c r="E2413">
        <v>2413</v>
      </c>
      <c r="F2413">
        <v>13.759655258046701</v>
      </c>
      <c r="G2413">
        <v>1.2034500391943579</v>
      </c>
      <c r="H2413">
        <v>402.85</v>
      </c>
      <c r="I2413">
        <v>13.653014785281556</v>
      </c>
    </row>
    <row r="2414" spans="5:9" x14ac:dyDescent="0.25">
      <c r="E2414">
        <v>2414</v>
      </c>
      <c r="F2414">
        <v>14.0002272312021</v>
      </c>
      <c r="G2414">
        <v>0.63226547224074403</v>
      </c>
      <c r="H2414">
        <v>403.15</v>
      </c>
      <c r="I2414">
        <v>13.653014785281556</v>
      </c>
    </row>
    <row r="2415" spans="5:9" x14ac:dyDescent="0.25">
      <c r="E2415">
        <v>2415</v>
      </c>
      <c r="F2415">
        <v>13.9358603943655</v>
      </c>
      <c r="G2415">
        <v>0.52836153081856796</v>
      </c>
      <c r="H2415">
        <v>403.15</v>
      </c>
      <c r="I2415">
        <v>13.806369723497845</v>
      </c>
    </row>
    <row r="2416" spans="5:9" x14ac:dyDescent="0.25">
      <c r="E2416">
        <v>2416</v>
      </c>
      <c r="F2416">
        <v>13.869490233677601</v>
      </c>
      <c r="G2416">
        <v>0.40997698725000198</v>
      </c>
      <c r="H2416">
        <v>402.85</v>
      </c>
      <c r="I2416">
        <v>13.806369723497845</v>
      </c>
    </row>
    <row r="2417" spans="5:9" x14ac:dyDescent="0.25">
      <c r="E2417">
        <v>2417</v>
      </c>
      <c r="F2417">
        <v>13.7456388182813</v>
      </c>
      <c r="G2417">
        <v>0.54219246891575401</v>
      </c>
      <c r="H2417">
        <v>402.85</v>
      </c>
      <c r="I2417">
        <v>13.653014785281556</v>
      </c>
    </row>
    <row r="2418" spans="5:9" x14ac:dyDescent="0.25">
      <c r="E2418">
        <v>2418</v>
      </c>
      <c r="F2418">
        <v>13.8371142342606</v>
      </c>
      <c r="G2418">
        <v>0.62099062460607002</v>
      </c>
      <c r="H2418" t="s">
        <v>455</v>
      </c>
      <c r="I2418" t="s">
        <v>455</v>
      </c>
    </row>
    <row r="2419" spans="5:9" x14ac:dyDescent="0.25">
      <c r="E2419">
        <v>2419</v>
      </c>
      <c r="F2419">
        <v>13.7361842325891</v>
      </c>
      <c r="G2419">
        <v>0.61440569048992999</v>
      </c>
      <c r="H2419">
        <v>403.85</v>
      </c>
      <c r="I2419">
        <v>12.806158331102289</v>
      </c>
    </row>
    <row r="2420" spans="5:9" x14ac:dyDescent="0.25">
      <c r="E2420">
        <v>2420</v>
      </c>
      <c r="F2420">
        <v>13.995635844636301</v>
      </c>
      <c r="G2420">
        <v>0.42580619586093998</v>
      </c>
      <c r="H2420">
        <v>404.15</v>
      </c>
      <c r="I2420">
        <v>12.806158331102289</v>
      </c>
    </row>
    <row r="2421" spans="5:9" x14ac:dyDescent="0.25">
      <c r="E2421">
        <v>2421</v>
      </c>
      <c r="F2421">
        <v>13.812382639178599</v>
      </c>
      <c r="G2421">
        <v>0.63287713717155203</v>
      </c>
      <c r="H2421">
        <v>404.15</v>
      </c>
      <c r="I2421">
        <v>14.854352829475911</v>
      </c>
    </row>
    <row r="2422" spans="5:9" x14ac:dyDescent="0.25">
      <c r="E2422">
        <v>2422</v>
      </c>
      <c r="F2422">
        <v>13.6469860254017</v>
      </c>
      <c r="G2422">
        <v>0.62709758227758206</v>
      </c>
      <c r="H2422">
        <v>403.85</v>
      </c>
      <c r="I2422">
        <v>14.854352829475911</v>
      </c>
    </row>
    <row r="2423" spans="5:9" x14ac:dyDescent="0.25">
      <c r="E2423">
        <v>2423</v>
      </c>
      <c r="F2423">
        <v>13.815152942610499</v>
      </c>
      <c r="G2423">
        <v>0.910570581332382</v>
      </c>
      <c r="H2423">
        <v>403.85</v>
      </c>
      <c r="I2423">
        <v>12.806158331102289</v>
      </c>
    </row>
    <row r="2424" spans="5:9" x14ac:dyDescent="0.25">
      <c r="E2424">
        <v>2424</v>
      </c>
      <c r="F2424">
        <v>13.9014490380548</v>
      </c>
      <c r="G2424">
        <v>0.44216573022730998</v>
      </c>
      <c r="H2424" t="s">
        <v>455</v>
      </c>
      <c r="I2424" t="s">
        <v>455</v>
      </c>
    </row>
    <row r="2425" spans="5:9" x14ac:dyDescent="0.25">
      <c r="E2425">
        <v>2425</v>
      </c>
      <c r="F2425">
        <v>13.728881838227901</v>
      </c>
      <c r="G2425">
        <v>0.349156123510662</v>
      </c>
      <c r="H2425">
        <v>404.85</v>
      </c>
      <c r="I2425">
        <v>13.384155909586315</v>
      </c>
    </row>
    <row r="2426" spans="5:9" x14ac:dyDescent="0.25">
      <c r="E2426">
        <v>2426</v>
      </c>
      <c r="F2426">
        <v>13.8756904572114</v>
      </c>
      <c r="G2426">
        <v>0.83672854831209398</v>
      </c>
      <c r="H2426">
        <v>405.15</v>
      </c>
      <c r="I2426">
        <v>13.384155909586315</v>
      </c>
    </row>
    <row r="2427" spans="5:9" x14ac:dyDescent="0.25">
      <c r="E2427">
        <v>2427</v>
      </c>
      <c r="F2427">
        <v>13.6387717407992</v>
      </c>
      <c r="G2427">
        <v>0.61404269047642202</v>
      </c>
      <c r="H2427">
        <v>405.15</v>
      </c>
      <c r="I2427">
        <v>14.408345350603884</v>
      </c>
    </row>
    <row r="2428" spans="5:9" x14ac:dyDescent="0.25">
      <c r="E2428">
        <v>2428</v>
      </c>
      <c r="F2428">
        <v>13.8970866663492</v>
      </c>
      <c r="G2428">
        <v>0.45677087523006799</v>
      </c>
      <c r="H2428">
        <v>404.85</v>
      </c>
      <c r="I2428">
        <v>14.408345350603884</v>
      </c>
    </row>
    <row r="2429" spans="5:9" x14ac:dyDescent="0.25">
      <c r="E2429">
        <v>2429</v>
      </c>
      <c r="F2429">
        <v>13.771131619360499</v>
      </c>
      <c r="G2429">
        <v>0.41161747198741799</v>
      </c>
      <c r="H2429">
        <v>404.85</v>
      </c>
      <c r="I2429">
        <v>13.384155909586315</v>
      </c>
    </row>
    <row r="2430" spans="5:9" x14ac:dyDescent="0.25">
      <c r="E2430">
        <v>2430</v>
      </c>
      <c r="F2430">
        <v>13.6968505837213</v>
      </c>
      <c r="G2430">
        <v>0.39493454803442801</v>
      </c>
      <c r="H2430" t="s">
        <v>455</v>
      </c>
      <c r="I2430" t="s">
        <v>455</v>
      </c>
    </row>
    <row r="2431" spans="5:9" x14ac:dyDescent="0.25">
      <c r="E2431">
        <v>2431</v>
      </c>
      <c r="F2431">
        <v>13.8070222352058</v>
      </c>
      <c r="G2431">
        <v>0.97963603574540004</v>
      </c>
      <c r="H2431">
        <v>405.85</v>
      </c>
      <c r="I2431">
        <v>13.237756667471999</v>
      </c>
    </row>
    <row r="2432" spans="5:9" x14ac:dyDescent="0.25">
      <c r="E2432">
        <v>2432</v>
      </c>
      <c r="F2432">
        <v>13.9635708353964</v>
      </c>
      <c r="G2432">
        <v>0.32621192052794601</v>
      </c>
      <c r="H2432">
        <v>406.15</v>
      </c>
      <c r="I2432">
        <v>13.237756667471999</v>
      </c>
    </row>
    <row r="2433" spans="5:9" x14ac:dyDescent="0.25">
      <c r="E2433">
        <v>2433</v>
      </c>
      <c r="F2433">
        <v>13.7464047409331</v>
      </c>
      <c r="G2433">
        <v>0.51743092400712398</v>
      </c>
      <c r="H2433">
        <v>406.15</v>
      </c>
      <c r="I2433">
        <v>14.377272177866402</v>
      </c>
    </row>
    <row r="2434" spans="5:9" x14ac:dyDescent="0.25">
      <c r="E2434">
        <v>2434</v>
      </c>
      <c r="F2434">
        <v>13.7769254513689</v>
      </c>
      <c r="G2434">
        <v>0.73084738145778805</v>
      </c>
      <c r="H2434">
        <v>405.85</v>
      </c>
      <c r="I2434">
        <v>14.377272177866402</v>
      </c>
    </row>
    <row r="2435" spans="5:9" x14ac:dyDescent="0.25">
      <c r="E2435">
        <v>2435</v>
      </c>
      <c r="F2435">
        <v>13.6658230376635</v>
      </c>
      <c r="G2435">
        <v>0.45444574867774801</v>
      </c>
      <c r="H2435">
        <v>405.85</v>
      </c>
      <c r="I2435">
        <v>13.237756667471999</v>
      </c>
    </row>
    <row r="2436" spans="5:9" x14ac:dyDescent="0.25">
      <c r="E2436">
        <v>2436</v>
      </c>
      <c r="F2436">
        <v>13.804680197183099</v>
      </c>
      <c r="G2436">
        <v>0.51302800708829199</v>
      </c>
      <c r="H2436" t="s">
        <v>455</v>
      </c>
      <c r="I2436" t="s">
        <v>455</v>
      </c>
    </row>
    <row r="2437" spans="5:9" x14ac:dyDescent="0.25">
      <c r="E2437">
        <v>2437</v>
      </c>
      <c r="F2437">
        <v>13.8733998214671</v>
      </c>
      <c r="G2437">
        <v>0.51553206583865796</v>
      </c>
      <c r="H2437">
        <v>406.85</v>
      </c>
      <c r="I2437">
        <v>13.26726818899299</v>
      </c>
    </row>
    <row r="2438" spans="5:9" x14ac:dyDescent="0.25">
      <c r="E2438">
        <v>2438</v>
      </c>
      <c r="F2438">
        <v>13.6968279211953</v>
      </c>
      <c r="G2438">
        <v>0.52867542159430803</v>
      </c>
      <c r="H2438">
        <v>407.15</v>
      </c>
      <c r="I2438">
        <v>13.26726818899299</v>
      </c>
    </row>
    <row r="2439" spans="5:9" x14ac:dyDescent="0.25">
      <c r="E2439">
        <v>2439</v>
      </c>
      <c r="F2439">
        <v>13.582667612286601</v>
      </c>
      <c r="G2439">
        <v>0.58501607908472997</v>
      </c>
      <c r="H2439">
        <v>407.15</v>
      </c>
      <c r="I2439">
        <v>14.288999021773812</v>
      </c>
    </row>
    <row r="2440" spans="5:9" x14ac:dyDescent="0.25">
      <c r="E2440">
        <v>2440</v>
      </c>
      <c r="F2440">
        <v>13.7844913493803</v>
      </c>
      <c r="G2440">
        <v>0.47780042939380202</v>
      </c>
      <c r="H2440">
        <v>406.85</v>
      </c>
      <c r="I2440">
        <v>14.288999021773812</v>
      </c>
    </row>
    <row r="2441" spans="5:9" x14ac:dyDescent="0.25">
      <c r="E2441">
        <v>2441</v>
      </c>
      <c r="F2441">
        <v>13.8135244213441</v>
      </c>
      <c r="G2441">
        <v>0.70506972223043596</v>
      </c>
      <c r="H2441">
        <v>406.85</v>
      </c>
      <c r="I2441">
        <v>13.26726818899299</v>
      </c>
    </row>
    <row r="2442" spans="5:9" x14ac:dyDescent="0.25">
      <c r="E2442">
        <v>2442</v>
      </c>
      <c r="F2442">
        <v>13.729089342049001</v>
      </c>
      <c r="G2442">
        <v>0.99135467124646404</v>
      </c>
      <c r="H2442" t="s">
        <v>455</v>
      </c>
      <c r="I2442" t="s">
        <v>455</v>
      </c>
    </row>
    <row r="2443" spans="5:9" x14ac:dyDescent="0.25">
      <c r="E2443">
        <v>2443</v>
      </c>
      <c r="F2443">
        <v>13.872864754405301</v>
      </c>
      <c r="G2443">
        <v>0.44796774123069399</v>
      </c>
      <c r="H2443">
        <v>407.85</v>
      </c>
      <c r="I2443">
        <v>13.32420472429037</v>
      </c>
    </row>
    <row r="2444" spans="5:9" x14ac:dyDescent="0.25">
      <c r="E2444">
        <v>2444</v>
      </c>
      <c r="F2444">
        <v>13.929865542352999</v>
      </c>
      <c r="G2444">
        <v>0.436434986347562</v>
      </c>
      <c r="H2444">
        <v>408.15</v>
      </c>
      <c r="I2444">
        <v>13.32420472429037</v>
      </c>
    </row>
    <row r="2445" spans="5:9" x14ac:dyDescent="0.25">
      <c r="E2445">
        <v>2445</v>
      </c>
      <c r="F2445">
        <v>13.781254680628599</v>
      </c>
      <c r="G2445">
        <v>0.47644244627259202</v>
      </c>
      <c r="H2445">
        <v>408.15</v>
      </c>
      <c r="I2445">
        <v>14.406091214686429</v>
      </c>
    </row>
    <row r="2446" spans="5:9" x14ac:dyDescent="0.25">
      <c r="E2446">
        <v>2446</v>
      </c>
      <c r="F2446">
        <v>13.942465607063401</v>
      </c>
      <c r="G2446">
        <v>0.56945286060858602</v>
      </c>
      <c r="H2446">
        <v>407.85</v>
      </c>
      <c r="I2446">
        <v>14.406091214686429</v>
      </c>
    </row>
    <row r="2447" spans="5:9" x14ac:dyDescent="0.25">
      <c r="E2447">
        <v>2447</v>
      </c>
      <c r="F2447">
        <v>13.656565443546601</v>
      </c>
      <c r="G2447">
        <v>0.515855309156944</v>
      </c>
      <c r="H2447">
        <v>407.85</v>
      </c>
      <c r="I2447">
        <v>13.32420472429037</v>
      </c>
    </row>
    <row r="2448" spans="5:9" x14ac:dyDescent="0.25">
      <c r="E2448">
        <v>2448</v>
      </c>
      <c r="F2448">
        <v>13.712998491278499</v>
      </c>
      <c r="G2448">
        <v>0.58199094002680196</v>
      </c>
      <c r="H2448" t="s">
        <v>455</v>
      </c>
      <c r="I2448" t="s">
        <v>455</v>
      </c>
    </row>
    <row r="2449" spans="5:9" x14ac:dyDescent="0.25">
      <c r="E2449">
        <v>2449</v>
      </c>
      <c r="F2449">
        <v>13.876242234046501</v>
      </c>
      <c r="G2449">
        <v>0.49214425749010599</v>
      </c>
      <c r="H2449">
        <v>408.85</v>
      </c>
      <c r="I2449">
        <v>12.933995584822739</v>
      </c>
    </row>
    <row r="2450" spans="5:9" x14ac:dyDescent="0.25">
      <c r="E2450">
        <v>2450</v>
      </c>
      <c r="F2450">
        <v>13.9707716893686</v>
      </c>
      <c r="G2450">
        <v>0.55586197842530605</v>
      </c>
      <c r="H2450">
        <v>409.15</v>
      </c>
      <c r="I2450">
        <v>12.933995584822739</v>
      </c>
    </row>
    <row r="2451" spans="5:9" x14ac:dyDescent="0.25">
      <c r="E2451">
        <v>2451</v>
      </c>
      <c r="F2451">
        <v>13.7780828446567</v>
      </c>
      <c r="G2451">
        <v>0.63692611631400797</v>
      </c>
      <c r="H2451">
        <v>409.15</v>
      </c>
      <c r="I2451">
        <v>14.809535469551459</v>
      </c>
    </row>
    <row r="2452" spans="5:9" x14ac:dyDescent="0.25">
      <c r="E2452">
        <v>2452</v>
      </c>
      <c r="F2452">
        <v>13.767221433251599</v>
      </c>
      <c r="G2452">
        <v>0.70644611060004803</v>
      </c>
      <c r="H2452">
        <v>408.85</v>
      </c>
      <c r="I2452">
        <v>14.809535469551459</v>
      </c>
    </row>
    <row r="2453" spans="5:9" x14ac:dyDescent="0.25">
      <c r="E2453">
        <v>2453</v>
      </c>
      <c r="F2453">
        <v>13.674290478342799</v>
      </c>
      <c r="G2453">
        <v>0.59654445167933801</v>
      </c>
      <c r="H2453">
        <v>408.85</v>
      </c>
      <c r="I2453">
        <v>12.933995584822739</v>
      </c>
    </row>
    <row r="2454" spans="5:9" x14ac:dyDescent="0.25">
      <c r="E2454">
        <v>2454</v>
      </c>
      <c r="F2454">
        <v>13.7056210651087</v>
      </c>
      <c r="G2454">
        <v>1.1929890989819341</v>
      </c>
      <c r="H2454" t="s">
        <v>455</v>
      </c>
      <c r="I2454" t="s">
        <v>455</v>
      </c>
    </row>
    <row r="2455" spans="5:9" x14ac:dyDescent="0.25">
      <c r="E2455">
        <v>2455</v>
      </c>
      <c r="F2455">
        <v>13.899965747737401</v>
      </c>
      <c r="G2455">
        <v>0.692026159339862</v>
      </c>
      <c r="H2455">
        <v>409.85</v>
      </c>
      <c r="I2455">
        <v>13.032734944583295</v>
      </c>
    </row>
    <row r="2456" spans="5:9" x14ac:dyDescent="0.25">
      <c r="E2456">
        <v>2456</v>
      </c>
      <c r="F2456">
        <v>13.814485972512401</v>
      </c>
      <c r="G2456">
        <v>0.38083130087983202</v>
      </c>
      <c r="H2456">
        <v>410.15</v>
      </c>
      <c r="I2456">
        <v>13.032734944583295</v>
      </c>
    </row>
    <row r="2457" spans="5:9" x14ac:dyDescent="0.25">
      <c r="E2457">
        <v>2457</v>
      </c>
      <c r="F2457">
        <v>14.1026567051042</v>
      </c>
      <c r="G2457">
        <v>0.56583509695469802</v>
      </c>
      <c r="H2457">
        <v>410.15</v>
      </c>
      <c r="I2457">
        <v>14.606215260217907</v>
      </c>
    </row>
    <row r="2458" spans="5:9" x14ac:dyDescent="0.25">
      <c r="E2458">
        <v>2458</v>
      </c>
      <c r="F2458">
        <v>13.9521919745121</v>
      </c>
      <c r="G2458">
        <v>0.70763472382100601</v>
      </c>
      <c r="H2458">
        <v>409.85</v>
      </c>
      <c r="I2458">
        <v>14.606215260217907</v>
      </c>
    </row>
    <row r="2459" spans="5:9" x14ac:dyDescent="0.25">
      <c r="E2459">
        <v>2459</v>
      </c>
      <c r="F2459">
        <v>14.0660040834799</v>
      </c>
      <c r="G2459">
        <v>0.76978535976303797</v>
      </c>
      <c r="H2459">
        <v>409.85</v>
      </c>
      <c r="I2459">
        <v>13.032734944583295</v>
      </c>
    </row>
    <row r="2460" spans="5:9" x14ac:dyDescent="0.25">
      <c r="E2460">
        <v>2460</v>
      </c>
      <c r="F2460">
        <v>13.9397611905804</v>
      </c>
      <c r="G2460">
        <v>0.57575404859542201</v>
      </c>
      <c r="H2460" t="s">
        <v>455</v>
      </c>
      <c r="I2460" t="s">
        <v>455</v>
      </c>
    </row>
    <row r="2461" spans="5:9" x14ac:dyDescent="0.25">
      <c r="E2461">
        <v>2461</v>
      </c>
      <c r="F2461">
        <v>13.846538231662899</v>
      </c>
      <c r="G2461">
        <v>1.297550323757936</v>
      </c>
      <c r="H2461">
        <v>410.85</v>
      </c>
      <c r="I2461">
        <v>13.351201037143502</v>
      </c>
    </row>
    <row r="2462" spans="5:9" x14ac:dyDescent="0.25">
      <c r="E2462">
        <v>2462</v>
      </c>
      <c r="F2462">
        <v>14.266591700613199</v>
      </c>
      <c r="G2462">
        <v>0.80980946051181002</v>
      </c>
      <c r="H2462">
        <v>411.15</v>
      </c>
      <c r="I2462">
        <v>13.351201037143502</v>
      </c>
    </row>
    <row r="2463" spans="5:9" x14ac:dyDescent="0.25">
      <c r="E2463">
        <v>2463</v>
      </c>
      <c r="F2463">
        <v>13.903287085904299</v>
      </c>
      <c r="G2463">
        <v>0.40500495423521998</v>
      </c>
      <c r="H2463">
        <v>411.15</v>
      </c>
      <c r="I2463">
        <v>14.168907869823697</v>
      </c>
    </row>
    <row r="2464" spans="5:9" x14ac:dyDescent="0.25">
      <c r="E2464">
        <v>2464</v>
      </c>
      <c r="F2464">
        <v>14.074549841993001</v>
      </c>
      <c r="G2464">
        <v>0.78097348618513396</v>
      </c>
      <c r="H2464">
        <v>410.85</v>
      </c>
      <c r="I2464">
        <v>14.168907869823697</v>
      </c>
    </row>
    <row r="2465" spans="5:9" x14ac:dyDescent="0.25">
      <c r="E2465">
        <v>2465</v>
      </c>
      <c r="F2465">
        <v>13.9851511286041</v>
      </c>
      <c r="G2465">
        <v>0.75185413531031198</v>
      </c>
      <c r="H2465">
        <v>410.85</v>
      </c>
      <c r="I2465">
        <v>13.351201037143502</v>
      </c>
    </row>
    <row r="2466" spans="5:9" x14ac:dyDescent="0.25">
      <c r="E2466">
        <v>2466</v>
      </c>
      <c r="F2466">
        <v>14.1934223773191</v>
      </c>
      <c r="G2466">
        <v>0.94218745331460196</v>
      </c>
      <c r="H2466" t="s">
        <v>455</v>
      </c>
      <c r="I2466" t="s">
        <v>455</v>
      </c>
    </row>
    <row r="2467" spans="5:9" x14ac:dyDescent="0.25">
      <c r="E2467">
        <v>2467</v>
      </c>
      <c r="F2467">
        <v>13.941533825685299</v>
      </c>
      <c r="G2467">
        <v>1.6597731094203201</v>
      </c>
      <c r="H2467">
        <v>411.85</v>
      </c>
      <c r="I2467">
        <v>13.186960671808224</v>
      </c>
    </row>
    <row r="2468" spans="5:9" x14ac:dyDescent="0.25">
      <c r="E2468">
        <v>2468</v>
      </c>
      <c r="F2468">
        <v>13.963405016262801</v>
      </c>
      <c r="G2468">
        <v>0.74671249251261995</v>
      </c>
      <c r="H2468">
        <v>412.15</v>
      </c>
      <c r="I2468">
        <v>13.186960671808224</v>
      </c>
    </row>
    <row r="2469" spans="5:9" x14ac:dyDescent="0.25">
      <c r="E2469">
        <v>2469</v>
      </c>
      <c r="F2469">
        <v>14.1368710976635</v>
      </c>
      <c r="G2469">
        <v>0.768318872518022</v>
      </c>
      <c r="H2469">
        <v>412.15</v>
      </c>
      <c r="I2469">
        <v>14.324734279547377</v>
      </c>
    </row>
    <row r="2470" spans="5:9" x14ac:dyDescent="0.25">
      <c r="E2470">
        <v>2470</v>
      </c>
      <c r="F2470">
        <v>14.190510106575699</v>
      </c>
      <c r="G2470">
        <v>0.79520929405854801</v>
      </c>
      <c r="H2470">
        <v>411.85</v>
      </c>
      <c r="I2470">
        <v>14.324734279547377</v>
      </c>
    </row>
    <row r="2471" spans="5:9" x14ac:dyDescent="0.25">
      <c r="E2471">
        <v>2471</v>
      </c>
      <c r="F2471">
        <v>13.9712009433144</v>
      </c>
      <c r="G2471">
        <v>0.94429521335984801</v>
      </c>
      <c r="H2471">
        <v>411.85</v>
      </c>
      <c r="I2471">
        <v>13.186960671808224</v>
      </c>
    </row>
    <row r="2472" spans="5:9" x14ac:dyDescent="0.25">
      <c r="E2472">
        <v>2472</v>
      </c>
      <c r="F2472">
        <v>14.2165541551903</v>
      </c>
      <c r="G2472">
        <v>0.77595333234848995</v>
      </c>
      <c r="H2472" t="s">
        <v>455</v>
      </c>
      <c r="I2472" t="s">
        <v>455</v>
      </c>
    </row>
    <row r="2473" spans="5:9" x14ac:dyDescent="0.25">
      <c r="E2473">
        <v>2473</v>
      </c>
      <c r="F2473">
        <v>14.330944517616899</v>
      </c>
      <c r="G2473">
        <v>0.77173515100337997</v>
      </c>
      <c r="H2473">
        <v>412.85</v>
      </c>
      <c r="I2473">
        <v>13.163799717829734</v>
      </c>
    </row>
    <row r="2474" spans="5:9" x14ac:dyDescent="0.25">
      <c r="E2474">
        <v>2474</v>
      </c>
      <c r="F2474">
        <v>14.285555914926499</v>
      </c>
      <c r="G2474">
        <v>1.181512711999106</v>
      </c>
      <c r="H2474">
        <v>413.15</v>
      </c>
      <c r="I2474">
        <v>13.163799717829734</v>
      </c>
    </row>
    <row r="2475" spans="5:9" x14ac:dyDescent="0.25">
      <c r="E2475">
        <v>2475</v>
      </c>
      <c r="F2475">
        <v>14.1204496640442</v>
      </c>
      <c r="G2475">
        <v>0.85672298143705194</v>
      </c>
      <c r="H2475">
        <v>413.15</v>
      </c>
      <c r="I2475">
        <v>14.381498731499866</v>
      </c>
    </row>
    <row r="2476" spans="5:9" x14ac:dyDescent="0.25">
      <c r="E2476">
        <v>2476</v>
      </c>
      <c r="F2476">
        <v>13.9245830058211</v>
      </c>
      <c r="G2476">
        <v>0.77872352218851004</v>
      </c>
      <c r="H2476">
        <v>412.85</v>
      </c>
      <c r="I2476">
        <v>14.381498731499866</v>
      </c>
    </row>
    <row r="2477" spans="5:9" x14ac:dyDescent="0.25">
      <c r="E2477">
        <v>2477</v>
      </c>
      <c r="F2477">
        <v>14.202595931746</v>
      </c>
      <c r="G2477">
        <v>0.62560776127267004</v>
      </c>
      <c r="H2477">
        <v>412.85</v>
      </c>
      <c r="I2477">
        <v>13.163799717829734</v>
      </c>
    </row>
    <row r="2478" spans="5:9" x14ac:dyDescent="0.25">
      <c r="E2478">
        <v>2478</v>
      </c>
      <c r="F2478">
        <v>14.194654061056401</v>
      </c>
      <c r="G2478">
        <v>0.97817436687066806</v>
      </c>
      <c r="H2478" t="s">
        <v>455</v>
      </c>
      <c r="I2478" t="s">
        <v>455</v>
      </c>
    </row>
    <row r="2479" spans="5:9" x14ac:dyDescent="0.25">
      <c r="E2479">
        <v>2479</v>
      </c>
      <c r="F2479">
        <v>14.2231864546306</v>
      </c>
      <c r="G2479">
        <v>0.80108404967532798</v>
      </c>
      <c r="H2479">
        <v>413.85</v>
      </c>
      <c r="I2479">
        <v>13.266891571575133</v>
      </c>
    </row>
    <row r="2480" spans="5:9" x14ac:dyDescent="0.25">
      <c r="E2480">
        <v>2480</v>
      </c>
      <c r="F2480">
        <v>14.205071260489801</v>
      </c>
      <c r="G2480">
        <v>0.75310177524098998</v>
      </c>
      <c r="H2480">
        <v>414.15</v>
      </c>
      <c r="I2480">
        <v>13.266891571575133</v>
      </c>
    </row>
    <row r="2481" spans="5:9" x14ac:dyDescent="0.25">
      <c r="E2481">
        <v>2481</v>
      </c>
      <c r="F2481">
        <v>13.821966959037701</v>
      </c>
      <c r="G2481">
        <v>0.66007128258539605</v>
      </c>
      <c r="H2481">
        <v>414.15</v>
      </c>
      <c r="I2481">
        <v>14.245695637407266</v>
      </c>
    </row>
    <row r="2482" spans="5:9" x14ac:dyDescent="0.25">
      <c r="E2482">
        <v>2482</v>
      </c>
      <c r="F2482">
        <v>13.847210665641001</v>
      </c>
      <c r="G2482">
        <v>0.57737210892545199</v>
      </c>
      <c r="H2482">
        <v>413.85</v>
      </c>
      <c r="I2482">
        <v>14.245695637407266</v>
      </c>
    </row>
    <row r="2483" spans="5:9" x14ac:dyDescent="0.25">
      <c r="E2483">
        <v>2483</v>
      </c>
      <c r="F2483">
        <v>14.1658811028149</v>
      </c>
      <c r="G2483">
        <v>1.3786792482872761</v>
      </c>
      <c r="H2483">
        <v>413.85</v>
      </c>
      <c r="I2483">
        <v>13.266891571575133</v>
      </c>
    </row>
    <row r="2484" spans="5:9" x14ac:dyDescent="0.25">
      <c r="E2484">
        <v>2484</v>
      </c>
      <c r="F2484">
        <v>14.208987303452</v>
      </c>
      <c r="G2484">
        <v>0.83271055792223603</v>
      </c>
      <c r="H2484" t="s">
        <v>455</v>
      </c>
      <c r="I2484" t="s">
        <v>455</v>
      </c>
    </row>
    <row r="2485" spans="5:9" x14ac:dyDescent="0.25">
      <c r="E2485">
        <v>2485</v>
      </c>
      <c r="F2485">
        <v>14.124524056030401</v>
      </c>
      <c r="G2485">
        <v>0.54516770281236804</v>
      </c>
      <c r="H2485">
        <v>414.85</v>
      </c>
      <c r="I2485">
        <v>13.402989967935651</v>
      </c>
    </row>
    <row r="2486" spans="5:9" x14ac:dyDescent="0.25">
      <c r="E2486">
        <v>2486</v>
      </c>
      <c r="F2486">
        <v>14.267301769039699</v>
      </c>
      <c r="G2486">
        <v>0.77687226811377597</v>
      </c>
      <c r="H2486">
        <v>415.15</v>
      </c>
      <c r="I2486">
        <v>13.402989967935651</v>
      </c>
    </row>
    <row r="2487" spans="5:9" x14ac:dyDescent="0.25">
      <c r="E2487">
        <v>2487</v>
      </c>
      <c r="F2487">
        <v>14.1187438347827</v>
      </c>
      <c r="G2487">
        <v>0.87520874871959597</v>
      </c>
      <c r="H2487">
        <v>415.15</v>
      </c>
      <c r="I2487">
        <v>14.175003512398748</v>
      </c>
    </row>
    <row r="2488" spans="5:9" x14ac:dyDescent="0.25">
      <c r="E2488">
        <v>2488</v>
      </c>
      <c r="F2488">
        <v>13.864320556680299</v>
      </c>
      <c r="G2488">
        <v>0.77674057906904803</v>
      </c>
      <c r="H2488">
        <v>414.85</v>
      </c>
      <c r="I2488">
        <v>14.175003512398748</v>
      </c>
    </row>
    <row r="2489" spans="5:9" x14ac:dyDescent="0.25">
      <c r="E2489">
        <v>2489</v>
      </c>
      <c r="F2489">
        <v>13.887603997733001</v>
      </c>
      <c r="G2489">
        <v>0.94091528243402001</v>
      </c>
      <c r="H2489">
        <v>414.85</v>
      </c>
      <c r="I2489">
        <v>13.402989967935651</v>
      </c>
    </row>
    <row r="2490" spans="5:9" x14ac:dyDescent="0.25">
      <c r="E2490">
        <v>2490</v>
      </c>
      <c r="F2490">
        <v>14.004352581279701</v>
      </c>
      <c r="G2490">
        <v>0.72227265904358595</v>
      </c>
      <c r="H2490" t="s">
        <v>455</v>
      </c>
      <c r="I2490" t="s">
        <v>455</v>
      </c>
    </row>
    <row r="2491" spans="5:9" x14ac:dyDescent="0.25">
      <c r="E2491">
        <v>2491</v>
      </c>
      <c r="F2491">
        <v>13.988758457104799</v>
      </c>
      <c r="G2491">
        <v>0.74828746149284198</v>
      </c>
      <c r="H2491">
        <v>415.85</v>
      </c>
      <c r="I2491">
        <v>12.708601922574299</v>
      </c>
    </row>
    <row r="2492" spans="5:9" x14ac:dyDescent="0.25">
      <c r="E2492">
        <v>2492</v>
      </c>
      <c r="F2492">
        <v>14.2133664843163</v>
      </c>
      <c r="G2492">
        <v>1.05070123670654</v>
      </c>
      <c r="H2492">
        <v>416.15</v>
      </c>
      <c r="I2492">
        <v>12.708601922574299</v>
      </c>
    </row>
    <row r="2493" spans="5:9" x14ac:dyDescent="0.25">
      <c r="E2493">
        <v>2493</v>
      </c>
      <c r="F2493">
        <v>13.687160586470201</v>
      </c>
      <c r="G2493">
        <v>0.68881875879181598</v>
      </c>
      <c r="H2493">
        <v>416.15</v>
      </c>
      <c r="I2493">
        <v>14.863000389803702</v>
      </c>
    </row>
    <row r="2494" spans="5:9" x14ac:dyDescent="0.25">
      <c r="E2494">
        <v>2494</v>
      </c>
      <c r="F2494">
        <v>13.6412471357012</v>
      </c>
      <c r="G2494">
        <v>0.69678846647956005</v>
      </c>
      <c r="H2494">
        <v>415.85</v>
      </c>
      <c r="I2494">
        <v>14.863000389803702</v>
      </c>
    </row>
    <row r="2495" spans="5:9" x14ac:dyDescent="0.25">
      <c r="E2495">
        <v>2495</v>
      </c>
      <c r="F2495">
        <v>14.1285655829838</v>
      </c>
      <c r="G2495">
        <v>1.218311328045578</v>
      </c>
      <c r="H2495">
        <v>415.85</v>
      </c>
      <c r="I2495">
        <v>12.708601922574299</v>
      </c>
    </row>
    <row r="2496" spans="5:9" x14ac:dyDescent="0.25">
      <c r="E2496">
        <v>2496</v>
      </c>
      <c r="F2496">
        <v>13.9266400130862</v>
      </c>
      <c r="G2496">
        <v>0.93995350214919204</v>
      </c>
      <c r="H2496" t="s">
        <v>455</v>
      </c>
      <c r="I2496" t="s">
        <v>455</v>
      </c>
    </row>
    <row r="2497" spans="5:9" x14ac:dyDescent="0.25">
      <c r="E2497">
        <v>2497</v>
      </c>
      <c r="F2497">
        <v>13.9389508110695</v>
      </c>
      <c r="G2497">
        <v>1.03067900807938</v>
      </c>
      <c r="H2497">
        <v>416.85</v>
      </c>
      <c r="I2497">
        <v>13.352006040175405</v>
      </c>
    </row>
    <row r="2498" spans="5:9" x14ac:dyDescent="0.25">
      <c r="E2498">
        <v>2498</v>
      </c>
      <c r="F2498">
        <v>14.0255397701834</v>
      </c>
      <c r="G2498">
        <v>0.62050381077164796</v>
      </c>
      <c r="H2498">
        <v>417.15</v>
      </c>
      <c r="I2498">
        <v>13.352006040175405</v>
      </c>
    </row>
    <row r="2499" spans="5:9" x14ac:dyDescent="0.25">
      <c r="E2499">
        <v>2499</v>
      </c>
      <c r="F2499">
        <v>14.123826377436499</v>
      </c>
      <c r="G2499">
        <v>0.79737510100201603</v>
      </c>
      <c r="H2499">
        <v>417.15</v>
      </c>
      <c r="I2499">
        <v>14.134998929041993</v>
      </c>
    </row>
    <row r="2500" spans="5:9" x14ac:dyDescent="0.25">
      <c r="E2500">
        <v>2500</v>
      </c>
      <c r="F2500">
        <v>13.930994063160099</v>
      </c>
      <c r="G2500">
        <v>0.59169645132092397</v>
      </c>
      <c r="H2500">
        <v>416.85</v>
      </c>
      <c r="I2500">
        <v>14.134998929041993</v>
      </c>
    </row>
    <row r="2501" spans="5:9" x14ac:dyDescent="0.25">
      <c r="E2501">
        <v>2501</v>
      </c>
      <c r="F2501">
        <v>13.804231188653601</v>
      </c>
      <c r="G2501">
        <v>0.73252350533669597</v>
      </c>
      <c r="H2501">
        <v>416.85</v>
      </c>
      <c r="I2501">
        <v>13.352006040175405</v>
      </c>
    </row>
    <row r="2502" spans="5:9" x14ac:dyDescent="0.25">
      <c r="E2502">
        <v>2502</v>
      </c>
      <c r="F2502">
        <v>14.1397087430159</v>
      </c>
      <c r="G2502">
        <v>1.1438989898749179</v>
      </c>
      <c r="H2502" t="s">
        <v>455</v>
      </c>
      <c r="I2502" t="s">
        <v>455</v>
      </c>
    </row>
    <row r="2503" spans="5:9" x14ac:dyDescent="0.25">
      <c r="E2503">
        <v>2503</v>
      </c>
      <c r="F2503">
        <v>13.924351454259201</v>
      </c>
      <c r="G2503">
        <v>1.1395028574461461</v>
      </c>
      <c r="H2503">
        <v>417.85</v>
      </c>
      <c r="I2503">
        <v>13.166783195243044</v>
      </c>
    </row>
    <row r="2504" spans="5:9" x14ac:dyDescent="0.25">
      <c r="E2504">
        <v>2504</v>
      </c>
      <c r="F2504">
        <v>14.162323813573</v>
      </c>
      <c r="G2504">
        <v>0.86187122077577205</v>
      </c>
      <c r="H2504">
        <v>418.15</v>
      </c>
      <c r="I2504">
        <v>13.166783195243044</v>
      </c>
    </row>
    <row r="2505" spans="5:9" x14ac:dyDescent="0.25">
      <c r="E2505">
        <v>2505</v>
      </c>
      <c r="F2505">
        <v>13.935036202209201</v>
      </c>
      <c r="G2505">
        <v>0.67769742258332799</v>
      </c>
      <c r="H2505">
        <v>418.15</v>
      </c>
      <c r="I2505">
        <v>14.394718077781755</v>
      </c>
    </row>
    <row r="2506" spans="5:9" x14ac:dyDescent="0.25">
      <c r="E2506">
        <v>2506</v>
      </c>
      <c r="F2506">
        <v>14.051589596829899</v>
      </c>
      <c r="G2506">
        <v>0.83244274810767005</v>
      </c>
      <c r="H2506">
        <v>417.85</v>
      </c>
      <c r="I2506">
        <v>14.394718077781755</v>
      </c>
    </row>
    <row r="2507" spans="5:9" x14ac:dyDescent="0.25">
      <c r="E2507">
        <v>2507</v>
      </c>
      <c r="F2507">
        <v>13.875829216464499</v>
      </c>
      <c r="G2507">
        <v>0.66247625527503196</v>
      </c>
      <c r="H2507">
        <v>417.85</v>
      </c>
      <c r="I2507">
        <v>13.166783195243044</v>
      </c>
    </row>
    <row r="2508" spans="5:9" x14ac:dyDescent="0.25">
      <c r="E2508">
        <v>2508</v>
      </c>
      <c r="F2508">
        <v>14.055356381178701</v>
      </c>
      <c r="G2508">
        <v>0.90230156173016196</v>
      </c>
      <c r="H2508" t="s">
        <v>455</v>
      </c>
      <c r="I2508" t="s">
        <v>455</v>
      </c>
    </row>
    <row r="2509" spans="5:9" x14ac:dyDescent="0.25">
      <c r="E2509">
        <v>2509</v>
      </c>
      <c r="F2509">
        <v>13.7079040367095</v>
      </c>
      <c r="G2509">
        <v>1.2503890531533239</v>
      </c>
      <c r="H2509">
        <v>418.85</v>
      </c>
      <c r="I2509">
        <v>13.203071608655454</v>
      </c>
    </row>
    <row r="2510" spans="5:9" x14ac:dyDescent="0.25">
      <c r="E2510">
        <v>2510</v>
      </c>
      <c r="F2510">
        <v>13.7631417683991</v>
      </c>
      <c r="G2510">
        <v>0.82600461754679999</v>
      </c>
      <c r="H2510">
        <v>419.15</v>
      </c>
      <c r="I2510">
        <v>13.203071608655454</v>
      </c>
    </row>
    <row r="2511" spans="5:9" x14ac:dyDescent="0.25">
      <c r="E2511">
        <v>2511</v>
      </c>
      <c r="F2511">
        <v>13.8686768991744</v>
      </c>
      <c r="G2511">
        <v>1.224546101540952</v>
      </c>
      <c r="H2511">
        <v>419.15</v>
      </c>
      <c r="I2511">
        <v>14.322735573980145</v>
      </c>
    </row>
    <row r="2512" spans="5:9" x14ac:dyDescent="0.25">
      <c r="E2512">
        <v>2512</v>
      </c>
      <c r="F2512">
        <v>13.956293586886201</v>
      </c>
      <c r="G2512">
        <v>1.023239226888776</v>
      </c>
      <c r="H2512">
        <v>418.85</v>
      </c>
      <c r="I2512">
        <v>14.322735573980145</v>
      </c>
    </row>
    <row r="2513" spans="5:9" x14ac:dyDescent="0.25">
      <c r="E2513">
        <v>2513</v>
      </c>
      <c r="F2513">
        <v>13.8648839078488</v>
      </c>
      <c r="G2513">
        <v>0.724490563066434</v>
      </c>
      <c r="H2513">
        <v>418.85</v>
      </c>
      <c r="I2513">
        <v>13.203071608655454</v>
      </c>
    </row>
    <row r="2514" spans="5:9" x14ac:dyDescent="0.25">
      <c r="E2514">
        <v>2514</v>
      </c>
      <c r="F2514">
        <v>13.962063538420599</v>
      </c>
      <c r="G2514">
        <v>0.59320500190356396</v>
      </c>
      <c r="H2514" t="s">
        <v>455</v>
      </c>
      <c r="I2514" t="s">
        <v>455</v>
      </c>
    </row>
    <row r="2515" spans="5:9" x14ac:dyDescent="0.25">
      <c r="E2515">
        <v>2515</v>
      </c>
      <c r="F2515">
        <v>13.762921365985299</v>
      </c>
      <c r="G2515">
        <v>0.55235394269710603</v>
      </c>
      <c r="H2515">
        <v>419.85</v>
      </c>
      <c r="I2515">
        <v>13.092837006404721</v>
      </c>
    </row>
    <row r="2516" spans="5:9" x14ac:dyDescent="0.25">
      <c r="E2516">
        <v>2516</v>
      </c>
      <c r="F2516">
        <v>13.9371546541161</v>
      </c>
      <c r="G2516">
        <v>0.99918378139659203</v>
      </c>
      <c r="H2516">
        <v>420.15</v>
      </c>
      <c r="I2516">
        <v>13.092837006404721</v>
      </c>
    </row>
    <row r="2517" spans="5:9" x14ac:dyDescent="0.25">
      <c r="E2517">
        <v>2517</v>
      </c>
      <c r="F2517">
        <v>13.9805849146216</v>
      </c>
      <c r="G2517">
        <v>0.54450857116329598</v>
      </c>
      <c r="H2517">
        <v>420.15</v>
      </c>
      <c r="I2517">
        <v>14.464295916619879</v>
      </c>
    </row>
    <row r="2518" spans="5:9" x14ac:dyDescent="0.25">
      <c r="E2518">
        <v>2518</v>
      </c>
      <c r="F2518">
        <v>13.877451249780201</v>
      </c>
      <c r="G2518">
        <v>0.90306649051291599</v>
      </c>
      <c r="H2518">
        <v>419.85</v>
      </c>
      <c r="I2518">
        <v>14.464295916619879</v>
      </c>
    </row>
    <row r="2519" spans="5:9" x14ac:dyDescent="0.25">
      <c r="E2519">
        <v>2519</v>
      </c>
      <c r="F2519">
        <v>13.770727334540901</v>
      </c>
      <c r="G2519">
        <v>1.0149229026734621</v>
      </c>
      <c r="H2519">
        <v>419.85</v>
      </c>
      <c r="I2519">
        <v>13.092837006404721</v>
      </c>
    </row>
    <row r="2520" spans="5:9" x14ac:dyDescent="0.25">
      <c r="E2520">
        <v>2520</v>
      </c>
      <c r="F2520">
        <v>13.904083845875199</v>
      </c>
      <c r="G2520">
        <v>0.87678943010208399</v>
      </c>
      <c r="H2520" t="s">
        <v>455</v>
      </c>
      <c r="I2520" t="s">
        <v>455</v>
      </c>
    </row>
    <row r="2521" spans="5:9" x14ac:dyDescent="0.25">
      <c r="E2521">
        <v>2521</v>
      </c>
      <c r="F2521">
        <v>13.783734807680499</v>
      </c>
      <c r="G2521">
        <v>0.96753615011054195</v>
      </c>
      <c r="H2521">
        <v>420.85</v>
      </c>
      <c r="I2521">
        <v>12.987915543198834</v>
      </c>
    </row>
    <row r="2522" spans="5:9" x14ac:dyDescent="0.25">
      <c r="E2522">
        <v>2522</v>
      </c>
      <c r="F2522">
        <v>13.884685923431899</v>
      </c>
      <c r="G2522">
        <v>0.91550924121964605</v>
      </c>
      <c r="H2522">
        <v>421.15</v>
      </c>
      <c r="I2522">
        <v>12.987915543198834</v>
      </c>
    </row>
    <row r="2523" spans="5:9" x14ac:dyDescent="0.25">
      <c r="E2523">
        <v>2523</v>
      </c>
      <c r="F2523">
        <v>13.7462452746707</v>
      </c>
      <c r="G2523">
        <v>0.89921460938870801</v>
      </c>
      <c r="H2523">
        <v>421.15</v>
      </c>
      <c r="I2523">
        <v>14.664988461911964</v>
      </c>
    </row>
    <row r="2524" spans="5:9" x14ac:dyDescent="0.25">
      <c r="E2524">
        <v>2524</v>
      </c>
      <c r="F2524">
        <v>13.804004900745699</v>
      </c>
      <c r="G2524">
        <v>0.907656394509048</v>
      </c>
      <c r="H2524">
        <v>420.85</v>
      </c>
      <c r="I2524">
        <v>14.664988461911964</v>
      </c>
    </row>
    <row r="2525" spans="5:9" x14ac:dyDescent="0.25">
      <c r="E2525">
        <v>2525</v>
      </c>
      <c r="F2525">
        <v>13.8744179926369</v>
      </c>
      <c r="G2525">
        <v>0.69409271119279203</v>
      </c>
      <c r="H2525">
        <v>420.85</v>
      </c>
      <c r="I2525">
        <v>12.987915543198834</v>
      </c>
    </row>
    <row r="2526" spans="5:9" x14ac:dyDescent="0.25">
      <c r="E2526">
        <v>2526</v>
      </c>
      <c r="F2526">
        <v>13.9612009572055</v>
      </c>
      <c r="G2526">
        <v>0.47064833906092801</v>
      </c>
      <c r="H2526" t="s">
        <v>455</v>
      </c>
      <c r="I2526" t="s">
        <v>455</v>
      </c>
    </row>
    <row r="2527" spans="5:9" x14ac:dyDescent="0.25">
      <c r="E2527">
        <v>2527</v>
      </c>
      <c r="F2527">
        <v>14.0912384691787</v>
      </c>
      <c r="G2527">
        <v>0.53881421433529997</v>
      </c>
      <c r="H2527">
        <v>421.85</v>
      </c>
      <c r="I2527">
        <v>13.058682884775179</v>
      </c>
    </row>
    <row r="2528" spans="5:9" x14ac:dyDescent="0.25">
      <c r="E2528">
        <v>2528</v>
      </c>
      <c r="F2528">
        <v>14.100127628030901</v>
      </c>
      <c r="G2528">
        <v>0.498348349711002</v>
      </c>
      <c r="H2528">
        <v>422.15</v>
      </c>
      <c r="I2528">
        <v>13.058682884775179</v>
      </c>
    </row>
    <row r="2529" spans="5:9" x14ac:dyDescent="0.25">
      <c r="E2529">
        <v>2529</v>
      </c>
      <c r="F2529">
        <v>14.158717868941199</v>
      </c>
      <c r="G2529">
        <v>0.45493123942799601</v>
      </c>
      <c r="H2529">
        <v>422.15</v>
      </c>
      <c r="I2529">
        <v>14.538872092587022</v>
      </c>
    </row>
    <row r="2530" spans="5:9" x14ac:dyDescent="0.25">
      <c r="E2530">
        <v>2530</v>
      </c>
      <c r="F2530">
        <v>14.054629179563999</v>
      </c>
      <c r="G2530">
        <v>0.36204770400650199</v>
      </c>
      <c r="H2530">
        <v>421.85</v>
      </c>
      <c r="I2530">
        <v>14.538872092587022</v>
      </c>
    </row>
    <row r="2531" spans="5:9" x14ac:dyDescent="0.25">
      <c r="E2531">
        <v>2531</v>
      </c>
      <c r="F2531">
        <v>14.051146126043101</v>
      </c>
      <c r="G2531">
        <v>0.419743922800066</v>
      </c>
      <c r="H2531">
        <v>421.85</v>
      </c>
      <c r="I2531">
        <v>13.058682884775179</v>
      </c>
    </row>
    <row r="2532" spans="5:9" x14ac:dyDescent="0.25">
      <c r="E2532">
        <v>2532</v>
      </c>
      <c r="F2532">
        <v>13.968302981993</v>
      </c>
      <c r="G2532">
        <v>0.54597744785456803</v>
      </c>
      <c r="H2532" t="s">
        <v>455</v>
      </c>
      <c r="I2532" t="s">
        <v>455</v>
      </c>
    </row>
    <row r="2533" spans="5:9" x14ac:dyDescent="0.25">
      <c r="E2533">
        <v>2533</v>
      </c>
      <c r="F2533">
        <v>14.1561813230777</v>
      </c>
      <c r="G2533">
        <v>0.91498713977812995</v>
      </c>
      <c r="H2533">
        <v>422.85</v>
      </c>
      <c r="I2533">
        <v>13.129899519044733</v>
      </c>
    </row>
    <row r="2534" spans="5:9" x14ac:dyDescent="0.25">
      <c r="E2534">
        <v>2534</v>
      </c>
      <c r="F2534">
        <v>14.018884130818501</v>
      </c>
      <c r="G2534">
        <v>0.56777569758511004</v>
      </c>
      <c r="H2534">
        <v>423.15</v>
      </c>
      <c r="I2534">
        <v>13.129899519044733</v>
      </c>
    </row>
    <row r="2535" spans="5:9" x14ac:dyDescent="0.25">
      <c r="E2535">
        <v>2535</v>
      </c>
      <c r="F2535">
        <v>13.855573132997399</v>
      </c>
      <c r="G2535">
        <v>0.583854048894074</v>
      </c>
      <c r="H2535">
        <v>423.15</v>
      </c>
      <c r="I2535">
        <v>14.353806952840669</v>
      </c>
    </row>
    <row r="2536" spans="5:9" x14ac:dyDescent="0.25">
      <c r="E2536">
        <v>2536</v>
      </c>
      <c r="F2536">
        <v>14.0014476613319</v>
      </c>
      <c r="G2536">
        <v>0.96681940288140999</v>
      </c>
      <c r="H2536">
        <v>422.85</v>
      </c>
      <c r="I2536">
        <v>14.353806952840669</v>
      </c>
    </row>
    <row r="2537" spans="5:9" x14ac:dyDescent="0.25">
      <c r="E2537">
        <v>2537</v>
      </c>
      <c r="F2537">
        <v>13.9202498586345</v>
      </c>
      <c r="G2537">
        <v>0.773631053588266</v>
      </c>
      <c r="H2537">
        <v>422.85</v>
      </c>
      <c r="I2537">
        <v>13.129899519044733</v>
      </c>
    </row>
    <row r="2538" spans="5:9" x14ac:dyDescent="0.25">
      <c r="E2538">
        <v>2538</v>
      </c>
      <c r="F2538">
        <v>14.098105883101701</v>
      </c>
      <c r="G2538">
        <v>0.63272325342069402</v>
      </c>
      <c r="H2538" t="s">
        <v>455</v>
      </c>
      <c r="I2538" t="s">
        <v>455</v>
      </c>
    </row>
    <row r="2539" spans="5:9" x14ac:dyDescent="0.25">
      <c r="E2539">
        <v>2539</v>
      </c>
      <c r="F2539">
        <v>13.8829878463557</v>
      </c>
      <c r="G2539">
        <v>0.498510835755612</v>
      </c>
      <c r="H2539">
        <v>423.85</v>
      </c>
      <c r="I2539">
        <v>13.430511832079816</v>
      </c>
    </row>
    <row r="2540" spans="5:9" x14ac:dyDescent="0.25">
      <c r="E2540">
        <v>2540</v>
      </c>
      <c r="F2540">
        <v>13.8365377158642</v>
      </c>
      <c r="G2540">
        <v>0.66379447596484198</v>
      </c>
      <c r="H2540">
        <v>424.15</v>
      </c>
      <c r="I2540">
        <v>13.430511832079816</v>
      </c>
    </row>
    <row r="2541" spans="5:9" x14ac:dyDescent="0.25">
      <c r="E2541">
        <v>2541</v>
      </c>
      <c r="F2541">
        <v>14.066845637101199</v>
      </c>
      <c r="G2541">
        <v>0.51441539005577797</v>
      </c>
      <c r="H2541">
        <v>424.15</v>
      </c>
      <c r="I2541">
        <v>14.218809113881584</v>
      </c>
    </row>
    <row r="2542" spans="5:9" x14ac:dyDescent="0.25">
      <c r="E2542">
        <v>2542</v>
      </c>
      <c r="F2542">
        <v>14.1103670522768</v>
      </c>
      <c r="G2542">
        <v>0.31578933980634</v>
      </c>
      <c r="H2542">
        <v>423.85</v>
      </c>
      <c r="I2542">
        <v>14.218809113881584</v>
      </c>
    </row>
    <row r="2543" spans="5:9" x14ac:dyDescent="0.25">
      <c r="E2543">
        <v>2543</v>
      </c>
      <c r="F2543">
        <v>13.8875379426857</v>
      </c>
      <c r="G2543">
        <v>0.75377387258354001</v>
      </c>
      <c r="H2543">
        <v>423.85</v>
      </c>
      <c r="I2543">
        <v>13.430511832079816</v>
      </c>
    </row>
    <row r="2544" spans="5:9" x14ac:dyDescent="0.25">
      <c r="E2544">
        <v>2544</v>
      </c>
      <c r="F2544">
        <v>13.946883065866899</v>
      </c>
      <c r="G2544">
        <v>0.70481870603416596</v>
      </c>
      <c r="H2544" t="s">
        <v>455</v>
      </c>
      <c r="I2544" t="s">
        <v>455</v>
      </c>
    </row>
    <row r="2545" spans="5:9" x14ac:dyDescent="0.25">
      <c r="E2545">
        <v>2545</v>
      </c>
      <c r="F2545">
        <v>14.0451209858666</v>
      </c>
      <c r="G2545">
        <v>0.59979295203172001</v>
      </c>
      <c r="H2545">
        <v>424.85</v>
      </c>
      <c r="I2545">
        <v>13.24650414329415</v>
      </c>
    </row>
    <row r="2546" spans="5:9" x14ac:dyDescent="0.25">
      <c r="E2546">
        <v>2546</v>
      </c>
      <c r="F2546">
        <v>13.887218053957101</v>
      </c>
      <c r="G2546">
        <v>0.51380403092122195</v>
      </c>
      <c r="H2546">
        <v>425.15</v>
      </c>
      <c r="I2546">
        <v>13.24650414329415</v>
      </c>
    </row>
    <row r="2547" spans="5:9" x14ac:dyDescent="0.25">
      <c r="E2547">
        <v>2547</v>
      </c>
      <c r="F2547">
        <v>13.9174835017145</v>
      </c>
      <c r="G2547">
        <v>0.46904678196974797</v>
      </c>
      <c r="H2547">
        <v>425.15</v>
      </c>
      <c r="I2547">
        <v>14.28035546404525</v>
      </c>
    </row>
    <row r="2548" spans="5:9" x14ac:dyDescent="0.25">
      <c r="E2548">
        <v>2548</v>
      </c>
      <c r="F2548">
        <v>14.115286113730001</v>
      </c>
      <c r="G2548">
        <v>0.656990842417012</v>
      </c>
      <c r="H2548">
        <v>424.85</v>
      </c>
      <c r="I2548">
        <v>14.28035546404525</v>
      </c>
    </row>
    <row r="2549" spans="5:9" x14ac:dyDescent="0.25">
      <c r="E2549">
        <v>2549</v>
      </c>
      <c r="F2549">
        <v>14.1903631855914</v>
      </c>
      <c r="G2549">
        <v>0.57576092794067002</v>
      </c>
      <c r="H2549">
        <v>424.85</v>
      </c>
      <c r="I2549">
        <v>13.24650414329415</v>
      </c>
    </row>
    <row r="2550" spans="5:9" x14ac:dyDescent="0.25">
      <c r="E2550">
        <v>2550</v>
      </c>
      <c r="F2550">
        <v>14.0657867231197</v>
      </c>
      <c r="G2550">
        <v>0.397250043381566</v>
      </c>
      <c r="H2550" t="s">
        <v>455</v>
      </c>
      <c r="I2550" t="s">
        <v>455</v>
      </c>
    </row>
    <row r="2551" spans="5:9" x14ac:dyDescent="0.25">
      <c r="E2551">
        <v>2551</v>
      </c>
      <c r="F2551">
        <v>14.115196860447</v>
      </c>
      <c r="G2551">
        <v>0.77240274649382801</v>
      </c>
      <c r="H2551">
        <v>425.85</v>
      </c>
      <c r="I2551">
        <v>13.131348043475583</v>
      </c>
    </row>
    <row r="2552" spans="5:9" x14ac:dyDescent="0.25">
      <c r="E2552">
        <v>2552</v>
      </c>
      <c r="F2552">
        <v>14.028942903677301</v>
      </c>
      <c r="G2552">
        <v>0.58886193642432805</v>
      </c>
      <c r="H2552">
        <v>426.15</v>
      </c>
      <c r="I2552">
        <v>13.131348043475583</v>
      </c>
    </row>
    <row r="2553" spans="5:9" x14ac:dyDescent="0.25">
      <c r="E2553">
        <v>2553</v>
      </c>
      <c r="F2553">
        <v>14.158857687036599</v>
      </c>
      <c r="G2553">
        <v>0.70083804420149998</v>
      </c>
      <c r="H2553">
        <v>426.15</v>
      </c>
      <c r="I2553">
        <v>14.506768517207618</v>
      </c>
    </row>
    <row r="2554" spans="5:9" x14ac:dyDescent="0.25">
      <c r="E2554">
        <v>2554</v>
      </c>
      <c r="F2554">
        <v>14.021528165981101</v>
      </c>
      <c r="G2554">
        <v>0.37727580902084201</v>
      </c>
      <c r="H2554">
        <v>425.85</v>
      </c>
      <c r="I2554">
        <v>14.506768517207618</v>
      </c>
    </row>
    <row r="2555" spans="5:9" x14ac:dyDescent="0.25">
      <c r="E2555">
        <v>2555</v>
      </c>
      <c r="F2555">
        <v>14.2197384446751</v>
      </c>
      <c r="G2555">
        <v>0.91198710039423403</v>
      </c>
      <c r="H2555">
        <v>425.85</v>
      </c>
      <c r="I2555">
        <v>13.131348043475583</v>
      </c>
    </row>
    <row r="2556" spans="5:9" x14ac:dyDescent="0.25">
      <c r="E2556">
        <v>2556</v>
      </c>
      <c r="F2556">
        <v>14.2052407731271</v>
      </c>
      <c r="G2556">
        <v>0.76730948182249803</v>
      </c>
      <c r="H2556" t="s">
        <v>455</v>
      </c>
      <c r="I2556" t="s">
        <v>455</v>
      </c>
    </row>
    <row r="2557" spans="5:9" x14ac:dyDescent="0.25">
      <c r="E2557">
        <v>2557</v>
      </c>
      <c r="F2557">
        <v>14.2106645522204</v>
      </c>
      <c r="G2557">
        <v>0.45566704884459602</v>
      </c>
      <c r="H2557">
        <v>426.85</v>
      </c>
      <c r="I2557">
        <v>12.999537801661324</v>
      </c>
    </row>
    <row r="2558" spans="5:9" x14ac:dyDescent="0.25">
      <c r="E2558">
        <v>2558</v>
      </c>
      <c r="F2558">
        <v>14.0886052811095</v>
      </c>
      <c r="G2558">
        <v>0.63624395699906999</v>
      </c>
      <c r="H2558">
        <v>427.15</v>
      </c>
      <c r="I2558">
        <v>12.999537801661324</v>
      </c>
    </row>
    <row r="2559" spans="5:9" x14ac:dyDescent="0.25">
      <c r="E2559">
        <v>2559</v>
      </c>
      <c r="F2559">
        <v>13.9690554869072</v>
      </c>
      <c r="G2559">
        <v>0.45784978391341402</v>
      </c>
      <c r="H2559">
        <v>427.15</v>
      </c>
      <c r="I2559">
        <v>14.748937876315475</v>
      </c>
    </row>
    <row r="2560" spans="5:9" x14ac:dyDescent="0.25">
      <c r="E2560">
        <v>2560</v>
      </c>
      <c r="F2560">
        <v>14.111595310909101</v>
      </c>
      <c r="G2560">
        <v>0.32589045007096401</v>
      </c>
      <c r="H2560">
        <v>426.85</v>
      </c>
      <c r="I2560">
        <v>14.748937876315475</v>
      </c>
    </row>
    <row r="2561" spans="5:9" x14ac:dyDescent="0.25">
      <c r="E2561">
        <v>2561</v>
      </c>
      <c r="F2561">
        <v>13.991124077923899</v>
      </c>
      <c r="G2561">
        <v>0.49524003742253597</v>
      </c>
      <c r="H2561">
        <v>426.85</v>
      </c>
      <c r="I2561">
        <v>12.999537801661324</v>
      </c>
    </row>
    <row r="2562" spans="5:9" x14ac:dyDescent="0.25">
      <c r="E2562">
        <v>2562</v>
      </c>
      <c r="F2562">
        <v>14.039425268855499</v>
      </c>
      <c r="G2562">
        <v>0.54065919588223799</v>
      </c>
      <c r="H2562" t="s">
        <v>455</v>
      </c>
      <c r="I2562" t="s">
        <v>455</v>
      </c>
    </row>
    <row r="2563" spans="5:9" x14ac:dyDescent="0.25">
      <c r="E2563">
        <v>2563</v>
      </c>
      <c r="F2563">
        <v>14.089861030484499</v>
      </c>
      <c r="G2563">
        <v>0.944943675956188</v>
      </c>
      <c r="H2563">
        <v>427.85</v>
      </c>
      <c r="I2563">
        <v>12.497380264124896</v>
      </c>
    </row>
    <row r="2564" spans="5:9" x14ac:dyDescent="0.25">
      <c r="E2564">
        <v>2564</v>
      </c>
      <c r="F2564">
        <v>14.23557451986</v>
      </c>
      <c r="G2564">
        <v>0.60511308893860205</v>
      </c>
      <c r="H2564">
        <v>428.15</v>
      </c>
      <c r="I2564">
        <v>12.497380264124896</v>
      </c>
    </row>
    <row r="2565" spans="5:9" x14ac:dyDescent="0.25">
      <c r="E2565">
        <v>2565</v>
      </c>
      <c r="F2565">
        <v>14.0377089296311</v>
      </c>
      <c r="G2565">
        <v>0.48816564626562597</v>
      </c>
      <c r="H2565">
        <v>428.15</v>
      </c>
      <c r="I2565">
        <v>15.075775015959504</v>
      </c>
    </row>
    <row r="2566" spans="5:9" x14ac:dyDescent="0.25">
      <c r="E2566">
        <v>2566</v>
      </c>
      <c r="F2566">
        <v>14.145062381792</v>
      </c>
      <c r="G2566">
        <v>0.49830509696482</v>
      </c>
      <c r="H2566">
        <v>427.85</v>
      </c>
      <c r="I2566">
        <v>15.075775015959504</v>
      </c>
    </row>
    <row r="2567" spans="5:9" x14ac:dyDescent="0.25">
      <c r="E2567">
        <v>2567</v>
      </c>
      <c r="F2567">
        <v>14.042870874045301</v>
      </c>
      <c r="G2567">
        <v>0.49691609928270403</v>
      </c>
      <c r="H2567">
        <v>427.85</v>
      </c>
      <c r="I2567">
        <v>12.497380264124896</v>
      </c>
    </row>
    <row r="2568" spans="5:9" x14ac:dyDescent="0.25">
      <c r="E2568">
        <v>2568</v>
      </c>
      <c r="F2568">
        <v>13.979745358638301</v>
      </c>
      <c r="G2568">
        <v>0.56053114949245797</v>
      </c>
      <c r="H2568" t="s">
        <v>455</v>
      </c>
      <c r="I2568" t="s">
        <v>455</v>
      </c>
    </row>
    <row r="2569" spans="5:9" x14ac:dyDescent="0.25">
      <c r="E2569">
        <v>2569</v>
      </c>
      <c r="F2569">
        <v>13.863127810957399</v>
      </c>
      <c r="G2569">
        <v>0.63990497869737795</v>
      </c>
      <c r="H2569">
        <v>428.85</v>
      </c>
      <c r="I2569">
        <v>13.316162078485082</v>
      </c>
    </row>
    <row r="2570" spans="5:9" x14ac:dyDescent="0.25">
      <c r="E2570">
        <v>2570</v>
      </c>
      <c r="F2570">
        <v>13.951094393855399</v>
      </c>
      <c r="G2570">
        <v>0.95431249043803801</v>
      </c>
      <c r="H2570">
        <v>429.15</v>
      </c>
      <c r="I2570">
        <v>13.316162078485082</v>
      </c>
    </row>
    <row r="2571" spans="5:9" x14ac:dyDescent="0.25">
      <c r="E2571">
        <v>2571</v>
      </c>
      <c r="F2571">
        <v>14.0905809415246</v>
      </c>
      <c r="G2571">
        <v>0.65047688998623998</v>
      </c>
      <c r="H2571">
        <v>429.15</v>
      </c>
      <c r="I2571">
        <v>14.209654615820916</v>
      </c>
    </row>
    <row r="2572" spans="5:9" x14ac:dyDescent="0.25">
      <c r="E2572">
        <v>2572</v>
      </c>
      <c r="F2572">
        <v>14.276348544137001</v>
      </c>
      <c r="G2572">
        <v>0.56391739591003798</v>
      </c>
      <c r="H2572">
        <v>428.85</v>
      </c>
      <c r="I2572">
        <v>14.209654615820916</v>
      </c>
    </row>
    <row r="2573" spans="5:9" x14ac:dyDescent="0.25">
      <c r="E2573">
        <v>2573</v>
      </c>
      <c r="F2573">
        <v>13.923226650421601</v>
      </c>
      <c r="G2573">
        <v>0.74474428317673802</v>
      </c>
      <c r="H2573">
        <v>428.85</v>
      </c>
      <c r="I2573">
        <v>13.316162078485082</v>
      </c>
    </row>
    <row r="2574" spans="5:9" x14ac:dyDescent="0.25">
      <c r="E2574">
        <v>2574</v>
      </c>
      <c r="F2574">
        <v>13.9782604687766</v>
      </c>
      <c r="G2574">
        <v>0.70199003802190996</v>
      </c>
      <c r="H2574" t="s">
        <v>455</v>
      </c>
      <c r="I2574" t="s">
        <v>455</v>
      </c>
    </row>
    <row r="2575" spans="5:9" x14ac:dyDescent="0.25">
      <c r="E2575">
        <v>2575</v>
      </c>
      <c r="F2575">
        <v>14.0143689958878</v>
      </c>
      <c r="G2575">
        <v>0.64751527109425999</v>
      </c>
      <c r="H2575">
        <v>429.85</v>
      </c>
      <c r="I2575">
        <v>13.057207919276573</v>
      </c>
    </row>
    <row r="2576" spans="5:9" x14ac:dyDescent="0.25">
      <c r="E2576">
        <v>2576</v>
      </c>
      <c r="F2576">
        <v>13.9090584268254</v>
      </c>
      <c r="G2576">
        <v>0.25758005918798998</v>
      </c>
      <c r="H2576">
        <v>430.15</v>
      </c>
      <c r="I2576">
        <v>13.057207919276573</v>
      </c>
    </row>
    <row r="2577" spans="5:9" x14ac:dyDescent="0.25">
      <c r="E2577">
        <v>2577</v>
      </c>
      <c r="F2577">
        <v>14.046145842074599</v>
      </c>
      <c r="G2577">
        <v>0.74011836189308</v>
      </c>
      <c r="H2577">
        <v>430.15</v>
      </c>
      <c r="I2577">
        <v>14.677646896058627</v>
      </c>
    </row>
    <row r="2578" spans="5:9" x14ac:dyDescent="0.25">
      <c r="E2578">
        <v>2578</v>
      </c>
      <c r="F2578">
        <v>13.909488078157199</v>
      </c>
      <c r="G2578">
        <v>0.68164392998259604</v>
      </c>
      <c r="H2578">
        <v>429.85</v>
      </c>
      <c r="I2578">
        <v>14.677646896058627</v>
      </c>
    </row>
    <row r="2579" spans="5:9" x14ac:dyDescent="0.25">
      <c r="E2579">
        <v>2579</v>
      </c>
      <c r="F2579">
        <v>14.036255108964401</v>
      </c>
      <c r="G2579">
        <v>1.143412505034386</v>
      </c>
      <c r="H2579">
        <v>429.85</v>
      </c>
      <c r="I2579">
        <v>13.057207919276573</v>
      </c>
    </row>
    <row r="2580" spans="5:9" x14ac:dyDescent="0.25">
      <c r="E2580">
        <v>2580</v>
      </c>
      <c r="F2580">
        <v>14.172151642292899</v>
      </c>
      <c r="G2580">
        <v>0.70670719766947199</v>
      </c>
      <c r="H2580" t="s">
        <v>455</v>
      </c>
      <c r="I2580" t="s">
        <v>455</v>
      </c>
    </row>
    <row r="2581" spans="5:9" x14ac:dyDescent="0.25">
      <c r="E2581">
        <v>2581</v>
      </c>
      <c r="F2581">
        <v>14.130771768222999</v>
      </c>
      <c r="G2581">
        <v>0.58503041700941405</v>
      </c>
      <c r="H2581">
        <v>430.85</v>
      </c>
      <c r="I2581">
        <v>13.847556479324645</v>
      </c>
    </row>
    <row r="2582" spans="5:9" x14ac:dyDescent="0.25">
      <c r="E2582">
        <v>2582</v>
      </c>
      <c r="F2582">
        <v>14.254095036307101</v>
      </c>
      <c r="G2582">
        <v>0.70478108406593998</v>
      </c>
      <c r="H2582">
        <v>431.15</v>
      </c>
      <c r="I2582">
        <v>13.847556479324645</v>
      </c>
    </row>
    <row r="2583" spans="5:9" x14ac:dyDescent="0.25">
      <c r="E2583">
        <v>2583</v>
      </c>
      <c r="F2583">
        <v>13.9066175801201</v>
      </c>
      <c r="G2583">
        <v>0.91832576236974595</v>
      </c>
      <c r="H2583">
        <v>431.15</v>
      </c>
      <c r="I2583">
        <v>13.971486612289155</v>
      </c>
    </row>
    <row r="2584" spans="5:9" x14ac:dyDescent="0.25">
      <c r="E2584">
        <v>2584</v>
      </c>
      <c r="F2584">
        <v>13.8881227395945</v>
      </c>
      <c r="G2584">
        <v>0.35594393507405397</v>
      </c>
      <c r="H2584">
        <v>430.85</v>
      </c>
      <c r="I2584">
        <v>13.971486612289155</v>
      </c>
    </row>
    <row r="2585" spans="5:9" x14ac:dyDescent="0.25">
      <c r="E2585">
        <v>2585</v>
      </c>
      <c r="F2585">
        <v>14.023546751131899</v>
      </c>
      <c r="G2585">
        <v>0.45056330743136602</v>
      </c>
      <c r="H2585">
        <v>430.85</v>
      </c>
      <c r="I2585">
        <v>13.847556479324645</v>
      </c>
    </row>
    <row r="2586" spans="5:9" x14ac:dyDescent="0.25">
      <c r="E2586">
        <v>2586</v>
      </c>
      <c r="F2586">
        <v>14.252394780661</v>
      </c>
      <c r="G2586">
        <v>0.56844889351247596</v>
      </c>
      <c r="H2586" t="s">
        <v>455</v>
      </c>
      <c r="I2586" t="s">
        <v>455</v>
      </c>
    </row>
    <row r="2587" spans="5:9" x14ac:dyDescent="0.25">
      <c r="E2587">
        <v>2587</v>
      </c>
      <c r="F2587">
        <v>14.151134190784999</v>
      </c>
      <c r="G2587">
        <v>0.75171342424265597</v>
      </c>
      <c r="H2587">
        <v>431.85</v>
      </c>
      <c r="I2587">
        <v>13.812939859065255</v>
      </c>
    </row>
    <row r="2588" spans="5:9" x14ac:dyDescent="0.25">
      <c r="E2588">
        <v>2588</v>
      </c>
      <c r="F2588">
        <v>14.214644403428199</v>
      </c>
      <c r="G2588">
        <v>0.51755323823399402</v>
      </c>
      <c r="H2588">
        <v>432.15</v>
      </c>
      <c r="I2588">
        <v>13.812939859065255</v>
      </c>
    </row>
    <row r="2589" spans="5:9" x14ac:dyDescent="0.25">
      <c r="E2589">
        <v>2589</v>
      </c>
      <c r="F2589">
        <v>14.019011526262499</v>
      </c>
      <c r="G2589">
        <v>0.43606793733521199</v>
      </c>
      <c r="H2589">
        <v>432.15</v>
      </c>
      <c r="I2589">
        <v>14.062629409790345</v>
      </c>
    </row>
    <row r="2590" spans="5:9" x14ac:dyDescent="0.25">
      <c r="E2590">
        <v>2590</v>
      </c>
      <c r="F2590">
        <v>14.120651483794401</v>
      </c>
      <c r="G2590">
        <v>0.21489617925690799</v>
      </c>
      <c r="H2590">
        <v>431.85</v>
      </c>
      <c r="I2590">
        <v>14.062629409790345</v>
      </c>
    </row>
    <row r="2591" spans="5:9" x14ac:dyDescent="0.25">
      <c r="E2591">
        <v>2591</v>
      </c>
      <c r="F2591">
        <v>14.2541390278497</v>
      </c>
      <c r="G2591">
        <v>0.21057913397442601</v>
      </c>
      <c r="H2591">
        <v>431.85</v>
      </c>
      <c r="I2591">
        <v>13.812939859065255</v>
      </c>
    </row>
    <row r="2592" spans="5:9" x14ac:dyDescent="0.25">
      <c r="E2592">
        <v>2592</v>
      </c>
      <c r="F2592">
        <v>14.1928772515544</v>
      </c>
      <c r="G2592">
        <v>0.20397676311604199</v>
      </c>
      <c r="H2592" t="s">
        <v>455</v>
      </c>
      <c r="I2592" t="s">
        <v>455</v>
      </c>
    </row>
    <row r="2593" spans="5:9" x14ac:dyDescent="0.25">
      <c r="E2593">
        <v>2593</v>
      </c>
      <c r="F2593">
        <v>14.329182964124699</v>
      </c>
      <c r="G2593">
        <v>0.1743877348200952</v>
      </c>
      <c r="H2593">
        <v>432.85</v>
      </c>
      <c r="I2593">
        <v>13.814710721130444</v>
      </c>
    </row>
    <row r="2594" spans="5:9" x14ac:dyDescent="0.25">
      <c r="E2594">
        <v>2594</v>
      </c>
      <c r="F2594">
        <v>14.2043324721829</v>
      </c>
      <c r="G2594">
        <v>0.27762183263655799</v>
      </c>
      <c r="H2594">
        <v>433.15</v>
      </c>
      <c r="I2594">
        <v>13.814710721130444</v>
      </c>
    </row>
    <row r="2595" spans="5:9" x14ac:dyDescent="0.25">
      <c r="E2595">
        <v>2595</v>
      </c>
      <c r="F2595">
        <v>14.2927753046775</v>
      </c>
      <c r="G2595">
        <v>0.234185848951484</v>
      </c>
      <c r="H2595">
        <v>433.15</v>
      </c>
      <c r="I2595">
        <v>14.051260377210754</v>
      </c>
    </row>
    <row r="2596" spans="5:9" x14ac:dyDescent="0.25">
      <c r="E2596">
        <v>2596</v>
      </c>
      <c r="F2596">
        <v>14.3533582734409</v>
      </c>
      <c r="G2596">
        <v>0.1903892457967602</v>
      </c>
      <c r="H2596">
        <v>432.85</v>
      </c>
      <c r="I2596">
        <v>14.051260377210754</v>
      </c>
    </row>
    <row r="2597" spans="5:9" x14ac:dyDescent="0.25">
      <c r="E2597">
        <v>2597</v>
      </c>
      <c r="F2597">
        <v>14.2159803043471</v>
      </c>
      <c r="G2597">
        <v>0.29039528370025203</v>
      </c>
      <c r="H2597">
        <v>432.85</v>
      </c>
      <c r="I2597">
        <v>13.814710721130444</v>
      </c>
    </row>
    <row r="2598" spans="5:9" x14ac:dyDescent="0.25">
      <c r="E2598">
        <v>2598</v>
      </c>
      <c r="F2598">
        <v>14.2160627052683</v>
      </c>
      <c r="G2598">
        <v>0.32127911517750801</v>
      </c>
      <c r="H2598" t="s">
        <v>455</v>
      </c>
      <c r="I2598" t="s">
        <v>455</v>
      </c>
    </row>
    <row r="2599" spans="5:9" x14ac:dyDescent="0.25">
      <c r="E2599">
        <v>2599</v>
      </c>
      <c r="F2599">
        <v>14.3560892314722</v>
      </c>
      <c r="G2599">
        <v>0.30039427848942002</v>
      </c>
      <c r="H2599">
        <v>433.85</v>
      </c>
      <c r="I2599">
        <v>13.867275325521344</v>
      </c>
    </row>
    <row r="2600" spans="5:9" x14ac:dyDescent="0.25">
      <c r="E2600">
        <v>2600</v>
      </c>
      <c r="F2600">
        <v>14.337659056925199</v>
      </c>
      <c r="G2600">
        <v>0.27052406376243399</v>
      </c>
      <c r="H2600">
        <v>434.15</v>
      </c>
      <c r="I2600">
        <v>13.867275325521344</v>
      </c>
    </row>
    <row r="2601" spans="5:9" x14ac:dyDescent="0.25">
      <c r="E2601">
        <v>2601</v>
      </c>
      <c r="F2601">
        <v>14.3589353122204</v>
      </c>
      <c r="G2601">
        <v>0.26807056936568802</v>
      </c>
      <c r="H2601">
        <v>434.15</v>
      </c>
      <c r="I2601">
        <v>14.033609866766454</v>
      </c>
    </row>
    <row r="2602" spans="5:9" x14ac:dyDescent="0.25">
      <c r="E2602">
        <v>2602</v>
      </c>
      <c r="F2602">
        <v>14.373202279962699</v>
      </c>
      <c r="G2602">
        <v>0.23675329430051001</v>
      </c>
      <c r="H2602">
        <v>433.85</v>
      </c>
      <c r="I2602">
        <v>14.033609866766454</v>
      </c>
    </row>
    <row r="2603" spans="5:9" x14ac:dyDescent="0.25">
      <c r="E2603">
        <v>2603</v>
      </c>
      <c r="F2603">
        <v>14.336197223640999</v>
      </c>
      <c r="G2603">
        <v>0.1956648884142084</v>
      </c>
      <c r="H2603">
        <v>433.85</v>
      </c>
      <c r="I2603">
        <v>13.867275325521344</v>
      </c>
    </row>
    <row r="2604" spans="5:9" x14ac:dyDescent="0.25">
      <c r="E2604">
        <v>2604</v>
      </c>
      <c r="F2604">
        <v>14.2292900965006</v>
      </c>
      <c r="G2604">
        <v>0.224833315433112</v>
      </c>
      <c r="H2604" t="s">
        <v>455</v>
      </c>
      <c r="I2604" t="s">
        <v>455</v>
      </c>
    </row>
    <row r="2605" spans="5:9" x14ac:dyDescent="0.25">
      <c r="E2605">
        <v>2605</v>
      </c>
      <c r="F2605">
        <v>14.1874916421789</v>
      </c>
      <c r="G2605">
        <v>0.20803452814269399</v>
      </c>
      <c r="H2605">
        <v>434.85</v>
      </c>
      <c r="I2605">
        <v>13.853918877067233</v>
      </c>
    </row>
    <row r="2606" spans="5:9" x14ac:dyDescent="0.25">
      <c r="E2606">
        <v>2606</v>
      </c>
      <c r="F2606">
        <v>14.257272756029501</v>
      </c>
      <c r="G2606">
        <v>0.23885892558164801</v>
      </c>
      <c r="H2606">
        <v>435.15</v>
      </c>
      <c r="I2606">
        <v>13.853918877067233</v>
      </c>
    </row>
    <row r="2607" spans="5:9" x14ac:dyDescent="0.25">
      <c r="E2607">
        <v>2607</v>
      </c>
      <c r="F2607">
        <v>14.2895337951737</v>
      </c>
      <c r="G2607">
        <v>0.1780753928817598</v>
      </c>
      <c r="H2607">
        <v>435.15</v>
      </c>
      <c r="I2607">
        <v>13.981922438050368</v>
      </c>
    </row>
    <row r="2608" spans="5:9" x14ac:dyDescent="0.25">
      <c r="E2608">
        <v>2608</v>
      </c>
      <c r="F2608">
        <v>14.300444229569599</v>
      </c>
      <c r="G2608">
        <v>0.16550671175886861</v>
      </c>
      <c r="H2608">
        <v>434.85</v>
      </c>
      <c r="I2608">
        <v>13.981922438050368</v>
      </c>
    </row>
    <row r="2609" spans="5:9" x14ac:dyDescent="0.25">
      <c r="E2609">
        <v>2609</v>
      </c>
      <c r="F2609">
        <v>14.29093483482</v>
      </c>
      <c r="G2609">
        <v>0.177344197149894</v>
      </c>
      <c r="H2609">
        <v>434.85</v>
      </c>
      <c r="I2609">
        <v>13.853918877067233</v>
      </c>
    </row>
    <row r="2610" spans="5:9" x14ac:dyDescent="0.25">
      <c r="E2610">
        <v>2610</v>
      </c>
      <c r="F2610">
        <v>14.362532444747201</v>
      </c>
      <c r="G2610">
        <v>0.20377411052347599</v>
      </c>
      <c r="H2610" t="s">
        <v>455</v>
      </c>
      <c r="I2610" t="s">
        <v>455</v>
      </c>
    </row>
    <row r="2611" spans="5:9" x14ac:dyDescent="0.25">
      <c r="E2611">
        <v>2611</v>
      </c>
      <c r="F2611">
        <v>14.3624248894799</v>
      </c>
      <c r="G2611">
        <v>0.21290272245800601</v>
      </c>
      <c r="H2611">
        <v>435.85</v>
      </c>
      <c r="I2611">
        <v>13.796597421614573</v>
      </c>
    </row>
    <row r="2612" spans="5:9" x14ac:dyDescent="0.25">
      <c r="E2612">
        <v>2612</v>
      </c>
      <c r="F2612">
        <v>14.203582982737499</v>
      </c>
      <c r="G2612">
        <v>0.26181938548229999</v>
      </c>
      <c r="H2612">
        <v>436.15</v>
      </c>
      <c r="I2612">
        <v>13.796597421614573</v>
      </c>
    </row>
    <row r="2613" spans="5:9" x14ac:dyDescent="0.25">
      <c r="E2613">
        <v>2613</v>
      </c>
      <c r="F2613">
        <v>14.316117956599999</v>
      </c>
      <c r="G2613">
        <v>0.25581201723089603</v>
      </c>
      <c r="H2613">
        <v>436.15</v>
      </c>
      <c r="I2613">
        <v>13.960726525331628</v>
      </c>
    </row>
    <row r="2614" spans="5:9" x14ac:dyDescent="0.25">
      <c r="E2614">
        <v>2614</v>
      </c>
      <c r="F2614">
        <v>14.375920489655</v>
      </c>
      <c r="G2614">
        <v>0.250970786487696</v>
      </c>
      <c r="H2614">
        <v>435.85</v>
      </c>
      <c r="I2614">
        <v>13.960726525331628</v>
      </c>
    </row>
    <row r="2615" spans="5:9" x14ac:dyDescent="0.25">
      <c r="E2615">
        <v>2615</v>
      </c>
      <c r="F2615">
        <v>14.207534346805</v>
      </c>
      <c r="G2615">
        <v>0.18843941206541401</v>
      </c>
      <c r="H2615">
        <v>435.85</v>
      </c>
      <c r="I2615">
        <v>13.796597421614573</v>
      </c>
    </row>
    <row r="2616" spans="5:9" x14ac:dyDescent="0.25">
      <c r="E2616">
        <v>2616</v>
      </c>
      <c r="F2616">
        <v>14.163214626099901</v>
      </c>
      <c r="G2616">
        <v>0.1699763674989884</v>
      </c>
      <c r="H2616" t="s">
        <v>455</v>
      </c>
      <c r="I2616" t="s">
        <v>455</v>
      </c>
    </row>
    <row r="2617" spans="5:9" x14ac:dyDescent="0.25">
      <c r="E2617">
        <v>2617</v>
      </c>
      <c r="F2617">
        <v>14.3002221054583</v>
      </c>
      <c r="G2617">
        <v>0.19954983375760979</v>
      </c>
      <c r="H2617">
        <v>436.85</v>
      </c>
      <c r="I2617">
        <v>13.898282611105708</v>
      </c>
    </row>
    <row r="2618" spans="5:9" x14ac:dyDescent="0.25">
      <c r="E2618">
        <v>2618</v>
      </c>
      <c r="F2618">
        <v>14.301664608725</v>
      </c>
      <c r="G2618">
        <v>0.29252561392141002</v>
      </c>
      <c r="H2618">
        <v>437.15</v>
      </c>
      <c r="I2618">
        <v>13.898282611105708</v>
      </c>
    </row>
    <row r="2619" spans="5:9" x14ac:dyDescent="0.25">
      <c r="E2619">
        <v>2619</v>
      </c>
      <c r="F2619">
        <v>14.2138026802482</v>
      </c>
      <c r="G2619">
        <v>0.200258027756854</v>
      </c>
      <c r="H2619">
        <v>437.15</v>
      </c>
      <c r="I2619">
        <v>14.04958658378529</v>
      </c>
    </row>
    <row r="2620" spans="5:9" x14ac:dyDescent="0.25">
      <c r="E2620">
        <v>2620</v>
      </c>
      <c r="F2620">
        <v>14.2633147900933</v>
      </c>
      <c r="G2620">
        <v>0.1626977026620208</v>
      </c>
      <c r="H2620">
        <v>436.85</v>
      </c>
      <c r="I2620">
        <v>14.04958658378529</v>
      </c>
    </row>
    <row r="2621" spans="5:9" x14ac:dyDescent="0.25">
      <c r="E2621">
        <v>2621</v>
      </c>
      <c r="F2621">
        <v>14.2178531942121</v>
      </c>
      <c r="G2621">
        <v>0.31617683232766802</v>
      </c>
      <c r="H2621">
        <v>436.85</v>
      </c>
      <c r="I2621">
        <v>13.898282611105708</v>
      </c>
    </row>
    <row r="2622" spans="5:9" x14ac:dyDescent="0.25">
      <c r="E2622">
        <v>2622</v>
      </c>
      <c r="F2622">
        <v>14.1835737736181</v>
      </c>
      <c r="G2622">
        <v>0.26169551268473001</v>
      </c>
      <c r="H2622" t="s">
        <v>455</v>
      </c>
      <c r="I2622" t="s">
        <v>455</v>
      </c>
    </row>
    <row r="2623" spans="5:9" x14ac:dyDescent="0.25">
      <c r="E2623">
        <v>2623</v>
      </c>
      <c r="F2623">
        <v>14.2052345496187</v>
      </c>
      <c r="G2623">
        <v>0.22712115027406801</v>
      </c>
      <c r="H2623">
        <v>437.85</v>
      </c>
      <c r="I2623">
        <v>13.868352635937532</v>
      </c>
    </row>
    <row r="2624" spans="5:9" x14ac:dyDescent="0.25">
      <c r="E2624">
        <v>2624</v>
      </c>
      <c r="F2624">
        <v>14.186566266471599</v>
      </c>
      <c r="G2624">
        <v>0.19749920576789301</v>
      </c>
      <c r="H2624">
        <v>438.15</v>
      </c>
      <c r="I2624">
        <v>13.868352635937532</v>
      </c>
    </row>
    <row r="2625" spans="5:9" x14ac:dyDescent="0.25">
      <c r="E2625">
        <v>2625</v>
      </c>
      <c r="F2625">
        <v>14.0922990011656</v>
      </c>
      <c r="G2625">
        <v>0.23453820459083399</v>
      </c>
      <c r="H2625">
        <v>438.15</v>
      </c>
      <c r="I2625">
        <v>13.988069615155068</v>
      </c>
    </row>
    <row r="2626" spans="5:9" x14ac:dyDescent="0.25">
      <c r="E2626">
        <v>2626</v>
      </c>
      <c r="F2626">
        <v>14.074562237174501</v>
      </c>
      <c r="G2626">
        <v>0.17962424970100921</v>
      </c>
      <c r="H2626">
        <v>437.85</v>
      </c>
      <c r="I2626">
        <v>13.988069615155068</v>
      </c>
    </row>
    <row r="2627" spans="5:9" x14ac:dyDescent="0.25">
      <c r="E2627">
        <v>2627</v>
      </c>
      <c r="F2627">
        <v>14.272238860653299</v>
      </c>
      <c r="G2627">
        <v>0.241668267123508</v>
      </c>
      <c r="H2627">
        <v>437.85</v>
      </c>
      <c r="I2627">
        <v>13.868352635937532</v>
      </c>
    </row>
    <row r="2628" spans="5:9" x14ac:dyDescent="0.25">
      <c r="E2628">
        <v>2628</v>
      </c>
      <c r="F2628">
        <v>13.866108161385201</v>
      </c>
      <c r="G2628">
        <v>0.20805499009968401</v>
      </c>
      <c r="H2628" t="s">
        <v>455</v>
      </c>
      <c r="I2628" t="s">
        <v>455</v>
      </c>
    </row>
    <row r="2629" spans="5:9" x14ac:dyDescent="0.25">
      <c r="E2629">
        <v>2629</v>
      </c>
      <c r="F2629">
        <v>14.0421399645811</v>
      </c>
      <c r="G2629">
        <v>0.24528890688942001</v>
      </c>
      <c r="H2629">
        <v>438.85</v>
      </c>
      <c r="I2629">
        <v>13.741140054832243</v>
      </c>
    </row>
    <row r="2630" spans="5:9" x14ac:dyDescent="0.25">
      <c r="E2630">
        <v>2630</v>
      </c>
      <c r="F2630">
        <v>13.9233094522877</v>
      </c>
      <c r="G2630">
        <v>0.25852978686179201</v>
      </c>
      <c r="H2630">
        <v>439.15</v>
      </c>
      <c r="I2630">
        <v>13.741140054832243</v>
      </c>
    </row>
    <row r="2631" spans="5:9" x14ac:dyDescent="0.25">
      <c r="E2631">
        <v>2631</v>
      </c>
      <c r="F2631">
        <v>13.8516005915147</v>
      </c>
      <c r="G2631">
        <v>0.24918367765432201</v>
      </c>
      <c r="H2631">
        <v>439.15</v>
      </c>
      <c r="I2631">
        <v>14.175025048388957</v>
      </c>
    </row>
    <row r="2632" spans="5:9" x14ac:dyDescent="0.25">
      <c r="E2632">
        <v>2632</v>
      </c>
      <c r="F2632">
        <v>13.9257436522368</v>
      </c>
      <c r="G2632">
        <v>0.20707569917827001</v>
      </c>
      <c r="H2632">
        <v>438.85</v>
      </c>
      <c r="I2632">
        <v>14.175025048388957</v>
      </c>
    </row>
    <row r="2633" spans="5:9" x14ac:dyDescent="0.25">
      <c r="E2633">
        <v>2633</v>
      </c>
      <c r="F2633">
        <v>13.8053250300319</v>
      </c>
      <c r="G2633">
        <v>0.40066493891439398</v>
      </c>
      <c r="H2633">
        <v>438.85</v>
      </c>
      <c r="I2633">
        <v>13.741140054832243</v>
      </c>
    </row>
    <row r="2634" spans="5:9" x14ac:dyDescent="0.25">
      <c r="E2634">
        <v>2634</v>
      </c>
      <c r="F2634">
        <v>13.784978499444399</v>
      </c>
      <c r="G2634">
        <v>0.318027200145926</v>
      </c>
      <c r="H2634" t="s">
        <v>455</v>
      </c>
      <c r="I2634" t="s">
        <v>455</v>
      </c>
    </row>
    <row r="2635" spans="5:9" x14ac:dyDescent="0.25">
      <c r="E2635">
        <v>2635</v>
      </c>
      <c r="F2635">
        <v>13.820144354543601</v>
      </c>
      <c r="G2635">
        <v>0.21711681716610401</v>
      </c>
      <c r="H2635">
        <v>439.85</v>
      </c>
      <c r="I2635">
        <v>13.957220448138006</v>
      </c>
    </row>
    <row r="2636" spans="5:9" x14ac:dyDescent="0.25">
      <c r="E2636">
        <v>2636</v>
      </c>
      <c r="F2636">
        <v>13.985316542674701</v>
      </c>
      <c r="G2636">
        <v>0.24467582283845199</v>
      </c>
      <c r="H2636">
        <v>440.15</v>
      </c>
      <c r="I2636">
        <v>13.957220448138006</v>
      </c>
    </row>
    <row r="2637" spans="5:9" x14ac:dyDescent="0.25">
      <c r="E2637">
        <v>2637</v>
      </c>
      <c r="F2637">
        <v>13.9420564965365</v>
      </c>
      <c r="G2637">
        <v>0.22118042364533599</v>
      </c>
      <c r="H2637">
        <v>440.15</v>
      </c>
      <c r="I2637">
        <v>14.270847415608795</v>
      </c>
    </row>
    <row r="2638" spans="5:9" x14ac:dyDescent="0.25">
      <c r="E2638">
        <v>2638</v>
      </c>
      <c r="F2638">
        <v>13.961612444304899</v>
      </c>
      <c r="G2638">
        <v>0.27035666558033999</v>
      </c>
      <c r="H2638">
        <v>439.85</v>
      </c>
      <c r="I2638">
        <v>14.270847415608795</v>
      </c>
    </row>
    <row r="2639" spans="5:9" x14ac:dyDescent="0.25">
      <c r="E2639">
        <v>2639</v>
      </c>
      <c r="F2639">
        <v>13.9175603199224</v>
      </c>
      <c r="G2639">
        <v>0.29973862951914398</v>
      </c>
      <c r="H2639">
        <v>439.85</v>
      </c>
      <c r="I2639">
        <v>13.957220448138006</v>
      </c>
    </row>
    <row r="2640" spans="5:9" x14ac:dyDescent="0.25">
      <c r="E2640">
        <v>2640</v>
      </c>
      <c r="F2640">
        <v>13.8846407688096</v>
      </c>
      <c r="G2640">
        <v>0.24438136919942</v>
      </c>
      <c r="H2640" t="s">
        <v>455</v>
      </c>
      <c r="I2640" t="s">
        <v>455</v>
      </c>
    </row>
    <row r="2641" spans="5:9" x14ac:dyDescent="0.25">
      <c r="E2641">
        <v>2641</v>
      </c>
      <c r="F2641">
        <v>13.9882983940466</v>
      </c>
      <c r="G2641">
        <v>0.28096638858435202</v>
      </c>
      <c r="H2641">
        <v>440.85</v>
      </c>
      <c r="I2641">
        <v>13.849993214375491</v>
      </c>
    </row>
    <row r="2642" spans="5:9" x14ac:dyDescent="0.25">
      <c r="E2642">
        <v>2642</v>
      </c>
      <c r="F2642">
        <v>14.076492182102299</v>
      </c>
      <c r="G2642">
        <v>0.24603225308281201</v>
      </c>
      <c r="H2642">
        <v>441.15</v>
      </c>
      <c r="I2642">
        <v>13.849993214375491</v>
      </c>
    </row>
    <row r="2643" spans="5:9" x14ac:dyDescent="0.25">
      <c r="E2643">
        <v>2643</v>
      </c>
      <c r="F2643">
        <v>13.983983614790001</v>
      </c>
      <c r="G2643">
        <v>0.309565746584826</v>
      </c>
      <c r="H2643">
        <v>441.15</v>
      </c>
      <c r="I2643">
        <v>14.005913478064308</v>
      </c>
    </row>
    <row r="2644" spans="5:9" x14ac:dyDescent="0.25">
      <c r="E2644">
        <v>2644</v>
      </c>
      <c r="F2644">
        <v>13.9979709121118</v>
      </c>
      <c r="G2644">
        <v>0.20602308226997401</v>
      </c>
      <c r="H2644">
        <v>440.85</v>
      </c>
      <c r="I2644">
        <v>14.005913478064308</v>
      </c>
    </row>
    <row r="2645" spans="5:9" x14ac:dyDescent="0.25">
      <c r="E2645">
        <v>2645</v>
      </c>
      <c r="F2645">
        <v>13.9978610837335</v>
      </c>
      <c r="G2645">
        <v>0.27326303282541198</v>
      </c>
      <c r="H2645">
        <v>440.85</v>
      </c>
      <c r="I2645">
        <v>13.849993214375491</v>
      </c>
    </row>
    <row r="2646" spans="5:9" x14ac:dyDescent="0.25">
      <c r="E2646">
        <v>2646</v>
      </c>
      <c r="F2646">
        <v>13.9950487305025</v>
      </c>
      <c r="G2646">
        <v>0.231552348797392</v>
      </c>
      <c r="H2646" t="s">
        <v>455</v>
      </c>
      <c r="I2646" t="s">
        <v>455</v>
      </c>
    </row>
    <row r="2647" spans="5:9" x14ac:dyDescent="0.25">
      <c r="E2647">
        <v>2647</v>
      </c>
      <c r="F2647">
        <v>13.9502015687865</v>
      </c>
      <c r="G2647">
        <v>0.25157743924838799</v>
      </c>
      <c r="H2647">
        <v>441.85</v>
      </c>
      <c r="I2647">
        <v>13.846565784453025</v>
      </c>
    </row>
    <row r="2648" spans="5:9" x14ac:dyDescent="0.25">
      <c r="E2648">
        <v>2648</v>
      </c>
      <c r="F2648">
        <v>13.9762337273044</v>
      </c>
      <c r="G2648">
        <v>0.215373844649208</v>
      </c>
      <c r="H2648">
        <v>442.15</v>
      </c>
      <c r="I2648">
        <v>13.846565784453025</v>
      </c>
    </row>
    <row r="2649" spans="5:9" x14ac:dyDescent="0.25">
      <c r="E2649">
        <v>2649</v>
      </c>
      <c r="F2649">
        <v>13.9423546053081</v>
      </c>
      <c r="G2649">
        <v>0.36512813007931799</v>
      </c>
      <c r="H2649">
        <v>442.15</v>
      </c>
      <c r="I2649">
        <v>14.080107049040373</v>
      </c>
    </row>
    <row r="2650" spans="5:9" x14ac:dyDescent="0.25">
      <c r="E2650">
        <v>2650</v>
      </c>
      <c r="F2650">
        <v>14.0366183736637</v>
      </c>
      <c r="G2650">
        <v>0.23143861728926601</v>
      </c>
      <c r="H2650">
        <v>441.85</v>
      </c>
      <c r="I2650">
        <v>14.080107049040373</v>
      </c>
    </row>
    <row r="2651" spans="5:9" x14ac:dyDescent="0.25">
      <c r="E2651">
        <v>2651</v>
      </c>
      <c r="F2651">
        <v>13.938540852080999</v>
      </c>
      <c r="G2651">
        <v>0.21672788343167801</v>
      </c>
      <c r="H2651">
        <v>441.85</v>
      </c>
      <c r="I2651">
        <v>13.846565784453025</v>
      </c>
    </row>
    <row r="2652" spans="5:9" x14ac:dyDescent="0.25">
      <c r="E2652">
        <v>2652</v>
      </c>
      <c r="F2652">
        <v>13.925929615795001</v>
      </c>
      <c r="G2652">
        <v>0.37235090466728998</v>
      </c>
      <c r="H2652" t="s">
        <v>455</v>
      </c>
      <c r="I2652" t="s">
        <v>455</v>
      </c>
    </row>
    <row r="2653" spans="5:9" x14ac:dyDescent="0.25">
      <c r="E2653">
        <v>2653</v>
      </c>
      <c r="F2653">
        <v>13.9929124706357</v>
      </c>
      <c r="G2653">
        <v>0.23840736769728599</v>
      </c>
      <c r="H2653">
        <v>442.85</v>
      </c>
      <c r="I2653">
        <v>13.832430311936214</v>
      </c>
    </row>
    <row r="2654" spans="5:9" x14ac:dyDescent="0.25">
      <c r="E2654">
        <v>2654</v>
      </c>
      <c r="F2654">
        <v>13.903514751956999</v>
      </c>
      <c r="G2654">
        <v>0.23094367902072199</v>
      </c>
      <c r="H2654">
        <v>443.15</v>
      </c>
      <c r="I2654">
        <v>13.832430311936214</v>
      </c>
    </row>
    <row r="2655" spans="5:9" x14ac:dyDescent="0.25">
      <c r="E2655">
        <v>2655</v>
      </c>
      <c r="F2655">
        <v>13.823952035586199</v>
      </c>
      <c r="G2655">
        <v>0.32240433173778199</v>
      </c>
      <c r="H2655">
        <v>443.15</v>
      </c>
      <c r="I2655">
        <v>14.067056806354387</v>
      </c>
    </row>
    <row r="2656" spans="5:9" x14ac:dyDescent="0.25">
      <c r="E2656">
        <v>2656</v>
      </c>
      <c r="F2656">
        <v>13.994339374772901</v>
      </c>
      <c r="G2656">
        <v>0.37761210454892602</v>
      </c>
      <c r="H2656">
        <v>442.85</v>
      </c>
      <c r="I2656">
        <v>14.067056806354387</v>
      </c>
    </row>
    <row r="2657" spans="5:9" x14ac:dyDescent="0.25">
      <c r="E2657">
        <v>2657</v>
      </c>
      <c r="F2657">
        <v>13.8820423264069</v>
      </c>
      <c r="G2657">
        <v>0.31118562296755597</v>
      </c>
      <c r="H2657">
        <v>442.85</v>
      </c>
      <c r="I2657">
        <v>13.832430311936214</v>
      </c>
    </row>
    <row r="2658" spans="5:9" x14ac:dyDescent="0.25">
      <c r="E2658">
        <v>2658</v>
      </c>
      <c r="F2658">
        <v>13.925746542170399</v>
      </c>
      <c r="G2658">
        <v>0.1729083605975506</v>
      </c>
      <c r="H2658" t="s">
        <v>455</v>
      </c>
      <c r="I2658" t="s">
        <v>455</v>
      </c>
    </row>
    <row r="2659" spans="5:9" x14ac:dyDescent="0.25">
      <c r="E2659">
        <v>2659</v>
      </c>
      <c r="F2659">
        <v>13.9516763553956</v>
      </c>
      <c r="G2659">
        <v>0.1824561904915786</v>
      </c>
      <c r="H2659">
        <v>443.85</v>
      </c>
      <c r="I2659">
        <v>13.901029762351669</v>
      </c>
    </row>
    <row r="2660" spans="5:9" x14ac:dyDescent="0.25">
      <c r="E2660">
        <v>2660</v>
      </c>
      <c r="F2660">
        <v>13.8654053125367</v>
      </c>
      <c r="G2660">
        <v>0.34181660102909001</v>
      </c>
      <c r="H2660">
        <v>444.15</v>
      </c>
      <c r="I2660">
        <v>13.901029762351669</v>
      </c>
    </row>
    <row r="2661" spans="5:9" x14ac:dyDescent="0.25">
      <c r="E2661">
        <v>2661</v>
      </c>
      <c r="F2661">
        <v>13.848039086984899</v>
      </c>
      <c r="G2661">
        <v>0.21593692686565799</v>
      </c>
      <c r="H2661">
        <v>444.15</v>
      </c>
      <c r="I2661">
        <v>14.08552893388293</v>
      </c>
    </row>
    <row r="2662" spans="5:9" x14ac:dyDescent="0.25">
      <c r="E2662">
        <v>2662</v>
      </c>
      <c r="F2662">
        <v>13.8625505241661</v>
      </c>
      <c r="G2662">
        <v>0.11802063504268701</v>
      </c>
      <c r="H2662">
        <v>443.85</v>
      </c>
      <c r="I2662">
        <v>14.08552893388293</v>
      </c>
    </row>
    <row r="2663" spans="5:9" x14ac:dyDescent="0.25">
      <c r="E2663">
        <v>2663</v>
      </c>
      <c r="F2663">
        <v>13.8912473497554</v>
      </c>
      <c r="G2663">
        <v>0.17456995045131141</v>
      </c>
      <c r="H2663">
        <v>443.85</v>
      </c>
      <c r="I2663">
        <v>13.901029762351669</v>
      </c>
    </row>
    <row r="2664" spans="5:9" x14ac:dyDescent="0.25">
      <c r="E2664">
        <v>2664</v>
      </c>
      <c r="F2664">
        <v>13.7751478339393</v>
      </c>
      <c r="G2664">
        <v>0.18318403001255379</v>
      </c>
      <c r="H2664" t="s">
        <v>455</v>
      </c>
      <c r="I2664" t="s">
        <v>455</v>
      </c>
    </row>
    <row r="2665" spans="5:9" x14ac:dyDescent="0.25">
      <c r="E2665">
        <v>2665</v>
      </c>
      <c r="F2665">
        <v>13.869541401044801</v>
      </c>
      <c r="G2665">
        <v>0.25636903382319998</v>
      </c>
      <c r="H2665">
        <v>444.85</v>
      </c>
      <c r="I2665">
        <v>13.722231600572348</v>
      </c>
    </row>
    <row r="2666" spans="5:9" x14ac:dyDescent="0.25">
      <c r="E2666">
        <v>2666</v>
      </c>
      <c r="F2666">
        <v>13.946357256147</v>
      </c>
      <c r="G2666">
        <v>0.15392995531801401</v>
      </c>
      <c r="H2666">
        <v>445.15</v>
      </c>
      <c r="I2666">
        <v>13.722231600572348</v>
      </c>
    </row>
    <row r="2667" spans="5:9" x14ac:dyDescent="0.25">
      <c r="E2667">
        <v>2667</v>
      </c>
      <c r="F2667">
        <v>13.8092253709509</v>
      </c>
      <c r="G2667">
        <v>0.30932451838497199</v>
      </c>
      <c r="H2667">
        <v>445.15</v>
      </c>
      <c r="I2667">
        <v>14.023446233906453</v>
      </c>
    </row>
    <row r="2668" spans="5:9" x14ac:dyDescent="0.25">
      <c r="E2668">
        <v>2668</v>
      </c>
      <c r="F2668">
        <v>13.9668293363984</v>
      </c>
      <c r="G2668">
        <v>0.40204679608414001</v>
      </c>
      <c r="H2668">
        <v>444.85</v>
      </c>
      <c r="I2668">
        <v>14.023446233906453</v>
      </c>
    </row>
    <row r="2669" spans="5:9" x14ac:dyDescent="0.25">
      <c r="E2669">
        <v>2669</v>
      </c>
      <c r="F2669">
        <v>13.850585338168401</v>
      </c>
      <c r="G2669">
        <v>0.17442329955465419</v>
      </c>
      <c r="H2669">
        <v>444.85</v>
      </c>
      <c r="I2669">
        <v>13.722231600572348</v>
      </c>
    </row>
    <row r="2670" spans="5:9" x14ac:dyDescent="0.25">
      <c r="E2670">
        <v>2670</v>
      </c>
      <c r="F2670">
        <v>13.911389571331499</v>
      </c>
      <c r="G2670">
        <v>0.1842688142275494</v>
      </c>
      <c r="H2670" t="s">
        <v>455</v>
      </c>
      <c r="I2670" t="s">
        <v>455</v>
      </c>
    </row>
    <row r="2671" spans="5:9" x14ac:dyDescent="0.25">
      <c r="E2671">
        <v>2671</v>
      </c>
      <c r="F2671">
        <v>13.9750481991685</v>
      </c>
      <c r="G2671">
        <v>0.235069604001964</v>
      </c>
      <c r="H2671">
        <v>445.85</v>
      </c>
      <c r="I2671">
        <v>13.812098512851509</v>
      </c>
    </row>
    <row r="2672" spans="5:9" x14ac:dyDescent="0.25">
      <c r="E2672">
        <v>2672</v>
      </c>
      <c r="F2672">
        <v>13.881226830080999</v>
      </c>
      <c r="G2672">
        <v>0.208751985735044</v>
      </c>
      <c r="H2672">
        <v>446.15</v>
      </c>
      <c r="I2672">
        <v>13.812098512851509</v>
      </c>
    </row>
    <row r="2673" spans="5:9" x14ac:dyDescent="0.25">
      <c r="E2673">
        <v>2673</v>
      </c>
      <c r="F2673">
        <v>13.8509415031071</v>
      </c>
      <c r="G2673">
        <v>0.288221959914014</v>
      </c>
      <c r="H2673">
        <v>446.15</v>
      </c>
      <c r="I2673">
        <v>13.932483318654491</v>
      </c>
    </row>
    <row r="2674" spans="5:9" x14ac:dyDescent="0.25">
      <c r="E2674">
        <v>2674</v>
      </c>
      <c r="F2674">
        <v>13.8587451528524</v>
      </c>
      <c r="G2674">
        <v>0.19538018055046219</v>
      </c>
      <c r="H2674">
        <v>445.85</v>
      </c>
      <c r="I2674">
        <v>13.932483318654491</v>
      </c>
    </row>
    <row r="2675" spans="5:9" x14ac:dyDescent="0.25">
      <c r="E2675">
        <v>2675</v>
      </c>
      <c r="F2675">
        <v>13.903928382490401</v>
      </c>
      <c r="G2675">
        <v>9.9254034305800001E-2</v>
      </c>
      <c r="H2675">
        <v>445.85</v>
      </c>
      <c r="I2675">
        <v>13.812098512851509</v>
      </c>
    </row>
    <row r="2676" spans="5:9" x14ac:dyDescent="0.25">
      <c r="E2676">
        <v>2676</v>
      </c>
      <c r="F2676">
        <v>13.965555375478299</v>
      </c>
      <c r="G2676">
        <v>0.12793460011404101</v>
      </c>
      <c r="H2676" t="s">
        <v>455</v>
      </c>
      <c r="I2676" t="s">
        <v>455</v>
      </c>
    </row>
    <row r="2677" spans="5:9" x14ac:dyDescent="0.25">
      <c r="E2677">
        <v>2677</v>
      </c>
      <c r="F2677">
        <v>13.9596474675945</v>
      </c>
      <c r="G2677">
        <v>0.14159636456322541</v>
      </c>
      <c r="H2677">
        <v>446.85</v>
      </c>
      <c r="I2677">
        <v>13.981765316526523</v>
      </c>
    </row>
    <row r="2678" spans="5:9" x14ac:dyDescent="0.25">
      <c r="E2678">
        <v>2678</v>
      </c>
      <c r="F2678">
        <v>13.9059445731303</v>
      </c>
      <c r="G2678">
        <v>0.18647607784515721</v>
      </c>
      <c r="H2678">
        <v>447.15</v>
      </c>
      <c r="I2678">
        <v>13.981765316526523</v>
      </c>
    </row>
    <row r="2679" spans="5:9" x14ac:dyDescent="0.25">
      <c r="E2679">
        <v>2679</v>
      </c>
      <c r="F2679">
        <v>13.980100840261001</v>
      </c>
      <c r="G2679">
        <v>0.32373313927337599</v>
      </c>
      <c r="H2679">
        <v>447.15</v>
      </c>
      <c r="I2679">
        <v>14.010998444446276</v>
      </c>
    </row>
    <row r="2680" spans="5:9" x14ac:dyDescent="0.25">
      <c r="E2680">
        <v>2680</v>
      </c>
      <c r="F2680">
        <v>13.982476874346499</v>
      </c>
      <c r="G2680">
        <v>0.30602714928261199</v>
      </c>
      <c r="H2680">
        <v>446.85</v>
      </c>
      <c r="I2680">
        <v>14.010998444446276</v>
      </c>
    </row>
    <row r="2681" spans="5:9" x14ac:dyDescent="0.25">
      <c r="E2681">
        <v>2681</v>
      </c>
      <c r="F2681">
        <v>14.0015396997127</v>
      </c>
      <c r="G2681">
        <v>0.11823952550396941</v>
      </c>
      <c r="H2681">
        <v>446.85</v>
      </c>
      <c r="I2681">
        <v>13.981765316526523</v>
      </c>
    </row>
    <row r="2682" spans="5:9" x14ac:dyDescent="0.25">
      <c r="E2682">
        <v>2682</v>
      </c>
      <c r="F2682">
        <v>14.0069620066465</v>
      </c>
      <c r="G2682">
        <v>0.24763476696176401</v>
      </c>
      <c r="H2682" t="s">
        <v>455</v>
      </c>
      <c r="I2682" t="s">
        <v>455</v>
      </c>
    </row>
    <row r="2683" spans="5:9" x14ac:dyDescent="0.25">
      <c r="E2683">
        <v>2683</v>
      </c>
      <c r="F2683">
        <v>13.947289513079401</v>
      </c>
      <c r="G2683">
        <v>0.16234054445095861</v>
      </c>
      <c r="H2683">
        <v>447.85</v>
      </c>
      <c r="I2683">
        <v>13.831923102873439</v>
      </c>
    </row>
    <row r="2684" spans="5:9" x14ac:dyDescent="0.25">
      <c r="E2684">
        <v>2684</v>
      </c>
      <c r="F2684">
        <v>14.0122357520984</v>
      </c>
      <c r="G2684">
        <v>0.1597358726105394</v>
      </c>
      <c r="H2684">
        <v>448.15</v>
      </c>
      <c r="I2684">
        <v>13.831923102873439</v>
      </c>
    </row>
    <row r="2685" spans="5:9" x14ac:dyDescent="0.25">
      <c r="E2685">
        <v>2685</v>
      </c>
      <c r="F2685">
        <v>14.034822640837699</v>
      </c>
      <c r="G2685">
        <v>0.15322857737940099</v>
      </c>
      <c r="H2685">
        <v>448.15</v>
      </c>
      <c r="I2685">
        <v>13.964421428706562</v>
      </c>
    </row>
    <row r="2686" spans="5:9" x14ac:dyDescent="0.25">
      <c r="E2686">
        <v>2686</v>
      </c>
      <c r="F2686">
        <v>14.0193342140363</v>
      </c>
      <c r="G2686">
        <v>0.20200030178559999</v>
      </c>
      <c r="H2686">
        <v>447.85</v>
      </c>
      <c r="I2686">
        <v>13.964421428706562</v>
      </c>
    </row>
    <row r="2687" spans="5:9" x14ac:dyDescent="0.25">
      <c r="E2687">
        <v>2687</v>
      </c>
      <c r="F2687">
        <v>14.085579824584601</v>
      </c>
      <c r="G2687">
        <v>0.14062931136811541</v>
      </c>
      <c r="H2687">
        <v>447.85</v>
      </c>
      <c r="I2687">
        <v>13.831923102873439</v>
      </c>
    </row>
    <row r="2688" spans="5:9" x14ac:dyDescent="0.25">
      <c r="E2688">
        <v>2688</v>
      </c>
      <c r="F2688">
        <v>13.9942575092663</v>
      </c>
      <c r="G2688">
        <v>0.14569763189954121</v>
      </c>
      <c r="H2688" t="s">
        <v>455</v>
      </c>
      <c r="I2688" t="s">
        <v>455</v>
      </c>
    </row>
    <row r="2689" spans="5:9" x14ac:dyDescent="0.25">
      <c r="E2689">
        <v>2689</v>
      </c>
      <c r="F2689">
        <v>14.009042050038101</v>
      </c>
      <c r="G2689">
        <v>0.17784464515147219</v>
      </c>
      <c r="H2689">
        <v>448.85</v>
      </c>
      <c r="I2689">
        <v>13.86094712527736</v>
      </c>
    </row>
    <row r="2690" spans="5:9" x14ac:dyDescent="0.25">
      <c r="E2690">
        <v>2690</v>
      </c>
      <c r="F2690">
        <v>14.0818522256303</v>
      </c>
      <c r="G2690">
        <v>0.21824273132204</v>
      </c>
      <c r="H2690">
        <v>449.15</v>
      </c>
      <c r="I2690">
        <v>13.86094712527736</v>
      </c>
    </row>
    <row r="2691" spans="5:9" x14ac:dyDescent="0.25">
      <c r="E2691">
        <v>2691</v>
      </c>
      <c r="F2691">
        <v>14.039837962903</v>
      </c>
      <c r="G2691">
        <v>0.18464484044843421</v>
      </c>
      <c r="H2691">
        <v>449.15</v>
      </c>
      <c r="I2691">
        <v>14.149347361360242</v>
      </c>
    </row>
    <row r="2692" spans="5:9" x14ac:dyDescent="0.25">
      <c r="E2692">
        <v>2692</v>
      </c>
      <c r="F2692">
        <v>14.0886652330651</v>
      </c>
      <c r="G2692">
        <v>0.1865619477158896</v>
      </c>
      <c r="H2692">
        <v>448.85</v>
      </c>
      <c r="I2692">
        <v>14.149347361360242</v>
      </c>
    </row>
    <row r="2693" spans="5:9" x14ac:dyDescent="0.25">
      <c r="E2693">
        <v>2693</v>
      </c>
      <c r="F2693">
        <v>14.0765390633956</v>
      </c>
      <c r="G2693">
        <v>0.1561122403176522</v>
      </c>
      <c r="H2693">
        <v>448.85</v>
      </c>
      <c r="I2693">
        <v>13.86094712527736</v>
      </c>
    </row>
    <row r="2694" spans="5:9" x14ac:dyDescent="0.25">
      <c r="E2694">
        <v>2694</v>
      </c>
      <c r="F2694">
        <v>14.0637341159364</v>
      </c>
      <c r="G2694">
        <v>0.25962311864919402</v>
      </c>
      <c r="H2694" t="s">
        <v>455</v>
      </c>
      <c r="I2694" t="s">
        <v>455</v>
      </c>
    </row>
    <row r="2695" spans="5:9" x14ac:dyDescent="0.25">
      <c r="E2695">
        <v>2695</v>
      </c>
      <c r="F2695">
        <v>13.979182733649001</v>
      </c>
      <c r="G2695">
        <v>0.24201430522540399</v>
      </c>
      <c r="H2695">
        <v>449.85</v>
      </c>
      <c r="I2695">
        <v>13.768052435915713</v>
      </c>
    </row>
    <row r="2696" spans="5:9" x14ac:dyDescent="0.25">
      <c r="E2696">
        <v>2696</v>
      </c>
      <c r="F2696">
        <v>13.9336160658321</v>
      </c>
      <c r="G2696">
        <v>0.213311913145804</v>
      </c>
      <c r="H2696">
        <v>450.15</v>
      </c>
      <c r="I2696">
        <v>13.768052435915713</v>
      </c>
    </row>
    <row r="2697" spans="5:9" x14ac:dyDescent="0.25">
      <c r="E2697">
        <v>2697</v>
      </c>
      <c r="F2697">
        <v>14.0202846360389</v>
      </c>
      <c r="G2697">
        <v>0.20163852294279599</v>
      </c>
      <c r="H2697">
        <v>450.15</v>
      </c>
      <c r="I2697">
        <v>14.041548746523485</v>
      </c>
    </row>
    <row r="2698" spans="5:9" x14ac:dyDescent="0.25">
      <c r="E2698">
        <v>2698</v>
      </c>
      <c r="F2698">
        <v>13.9527817983258</v>
      </c>
      <c r="G2698">
        <v>0.204075180932694</v>
      </c>
      <c r="H2698">
        <v>449.85</v>
      </c>
      <c r="I2698">
        <v>14.041548746523485</v>
      </c>
    </row>
    <row r="2699" spans="5:9" x14ac:dyDescent="0.25">
      <c r="E2699">
        <v>2699</v>
      </c>
      <c r="F2699">
        <v>13.980489986991101</v>
      </c>
      <c r="G2699">
        <v>0.18836344418949441</v>
      </c>
      <c r="H2699">
        <v>449.85</v>
      </c>
      <c r="I2699">
        <v>13.768052435915713</v>
      </c>
    </row>
    <row r="2700" spans="5:9" x14ac:dyDescent="0.25">
      <c r="E2700">
        <v>2700</v>
      </c>
      <c r="F2700">
        <v>13.8720223203035</v>
      </c>
      <c r="G2700">
        <v>0.228454894074514</v>
      </c>
      <c r="H2700" t="s">
        <v>455</v>
      </c>
      <c r="I2700" t="s">
        <v>455</v>
      </c>
    </row>
    <row r="2701" spans="5:9" x14ac:dyDescent="0.25">
      <c r="E2701">
        <v>2701</v>
      </c>
      <c r="F2701">
        <v>13.978015474978401</v>
      </c>
      <c r="G2701">
        <v>0.1923543853618784</v>
      </c>
      <c r="H2701">
        <v>450.85</v>
      </c>
      <c r="I2701">
        <v>13.90516732693467</v>
      </c>
    </row>
    <row r="2702" spans="5:9" x14ac:dyDescent="0.25">
      <c r="E2702">
        <v>2702</v>
      </c>
      <c r="F2702">
        <v>13.981097837192999</v>
      </c>
      <c r="G2702">
        <v>0.20837758991581001</v>
      </c>
      <c r="H2702">
        <v>451.15</v>
      </c>
      <c r="I2702">
        <v>13.90516732693467</v>
      </c>
    </row>
    <row r="2703" spans="5:9" x14ac:dyDescent="0.25">
      <c r="E2703">
        <v>2703</v>
      </c>
      <c r="F2703">
        <v>14.0307883859639</v>
      </c>
      <c r="G2703">
        <v>0.1949780572755746</v>
      </c>
      <c r="H2703">
        <v>451.15</v>
      </c>
      <c r="I2703">
        <v>14.121179613645928</v>
      </c>
    </row>
    <row r="2704" spans="5:9" x14ac:dyDescent="0.25">
      <c r="E2704">
        <v>2704</v>
      </c>
      <c r="F2704">
        <v>13.9139618646537</v>
      </c>
      <c r="G2704">
        <v>0.22402641713568999</v>
      </c>
      <c r="H2704">
        <v>450.85</v>
      </c>
      <c r="I2704">
        <v>14.121179613645928</v>
      </c>
    </row>
    <row r="2705" spans="5:9" x14ac:dyDescent="0.25">
      <c r="E2705">
        <v>2705</v>
      </c>
      <c r="F2705">
        <v>13.964095266892601</v>
      </c>
      <c r="G2705">
        <v>0.42469240478709602</v>
      </c>
      <c r="H2705">
        <v>450.85</v>
      </c>
      <c r="I2705">
        <v>13.90516732693467</v>
      </c>
    </row>
    <row r="2706" spans="5:9" x14ac:dyDescent="0.25">
      <c r="E2706">
        <v>2706</v>
      </c>
      <c r="F2706">
        <v>13.937505286177201</v>
      </c>
      <c r="G2706">
        <v>0.23168840207073799</v>
      </c>
      <c r="H2706" t="s">
        <v>455</v>
      </c>
      <c r="I2706" t="s">
        <v>455</v>
      </c>
    </row>
    <row r="2707" spans="5:9" x14ac:dyDescent="0.25">
      <c r="E2707">
        <v>2707</v>
      </c>
      <c r="F2707">
        <v>13.8697368476122</v>
      </c>
      <c r="G2707">
        <v>0.20128425393121399</v>
      </c>
      <c r="H2707">
        <v>451.85</v>
      </c>
      <c r="I2707">
        <v>13.799046096666151</v>
      </c>
    </row>
    <row r="2708" spans="5:9" x14ac:dyDescent="0.25">
      <c r="E2708">
        <v>2708</v>
      </c>
      <c r="F2708">
        <v>13.8548937604033</v>
      </c>
      <c r="G2708">
        <v>0.25836415985709799</v>
      </c>
      <c r="H2708">
        <v>452.15</v>
      </c>
      <c r="I2708">
        <v>13.799046096666151</v>
      </c>
    </row>
    <row r="2709" spans="5:9" x14ac:dyDescent="0.25">
      <c r="E2709">
        <v>2709</v>
      </c>
      <c r="F2709">
        <v>13.819713387637499</v>
      </c>
      <c r="G2709">
        <v>0.262373775848942</v>
      </c>
      <c r="H2709">
        <v>452.15</v>
      </c>
      <c r="I2709">
        <v>14.044773424321848</v>
      </c>
    </row>
    <row r="2710" spans="5:9" x14ac:dyDescent="0.25">
      <c r="E2710">
        <v>2710</v>
      </c>
      <c r="F2710">
        <v>13.8363448349824</v>
      </c>
      <c r="G2710">
        <v>0.1791784354123464</v>
      </c>
      <c r="H2710">
        <v>451.85</v>
      </c>
      <c r="I2710">
        <v>14.044773424321848</v>
      </c>
    </row>
    <row r="2711" spans="5:9" x14ac:dyDescent="0.25">
      <c r="E2711">
        <v>2711</v>
      </c>
      <c r="F2711">
        <v>13.9602700465423</v>
      </c>
      <c r="G2711">
        <v>0.1553885415183778</v>
      </c>
      <c r="H2711">
        <v>451.85</v>
      </c>
      <c r="I2711">
        <v>13.799046096666151</v>
      </c>
    </row>
    <row r="2712" spans="5:9" x14ac:dyDescent="0.25">
      <c r="E2712">
        <v>2712</v>
      </c>
      <c r="F2712">
        <v>13.938117287015499</v>
      </c>
      <c r="G2712">
        <v>0.21128473883137</v>
      </c>
      <c r="H2712" t="s">
        <v>455</v>
      </c>
      <c r="I2712" t="s">
        <v>455</v>
      </c>
    </row>
    <row r="2713" spans="5:9" x14ac:dyDescent="0.25">
      <c r="E2713">
        <v>2713</v>
      </c>
      <c r="F2713">
        <v>13.945230881393</v>
      </c>
      <c r="G2713">
        <v>0.21069294948814801</v>
      </c>
      <c r="H2713">
        <v>452.85</v>
      </c>
      <c r="I2713">
        <v>13.836795098092026</v>
      </c>
    </row>
    <row r="2714" spans="5:9" x14ac:dyDescent="0.25">
      <c r="E2714">
        <v>2714</v>
      </c>
      <c r="F2714">
        <v>13.9949421517892</v>
      </c>
      <c r="G2714">
        <v>0.16123112731739481</v>
      </c>
      <c r="H2714">
        <v>453.15</v>
      </c>
      <c r="I2714">
        <v>13.836795098092026</v>
      </c>
    </row>
    <row r="2715" spans="5:9" x14ac:dyDescent="0.25">
      <c r="E2715">
        <v>2715</v>
      </c>
      <c r="F2715">
        <v>13.8476604609628</v>
      </c>
      <c r="G2715">
        <v>0.1914298632463392</v>
      </c>
      <c r="H2715">
        <v>453.15</v>
      </c>
      <c r="I2715">
        <v>14.095799451659374</v>
      </c>
    </row>
    <row r="2716" spans="5:9" x14ac:dyDescent="0.25">
      <c r="E2716">
        <v>2716</v>
      </c>
      <c r="F2716">
        <v>13.951811123885999</v>
      </c>
      <c r="G2716">
        <v>0.22849797789167001</v>
      </c>
      <c r="H2716">
        <v>452.85</v>
      </c>
      <c r="I2716">
        <v>14.095799451659374</v>
      </c>
    </row>
    <row r="2717" spans="5:9" x14ac:dyDescent="0.25">
      <c r="E2717">
        <v>2717</v>
      </c>
      <c r="F2717">
        <v>13.987276354303001</v>
      </c>
      <c r="G2717">
        <v>0.25413676069893398</v>
      </c>
      <c r="H2717">
        <v>452.85</v>
      </c>
      <c r="I2717">
        <v>13.836795098092026</v>
      </c>
    </row>
    <row r="2718" spans="5:9" x14ac:dyDescent="0.25">
      <c r="E2718">
        <v>2718</v>
      </c>
      <c r="F2718">
        <v>13.9136393034102</v>
      </c>
      <c r="G2718">
        <v>0.209048974417512</v>
      </c>
      <c r="H2718" t="s">
        <v>455</v>
      </c>
      <c r="I2718" t="s">
        <v>455</v>
      </c>
    </row>
    <row r="2719" spans="5:9" x14ac:dyDescent="0.25">
      <c r="E2719">
        <v>2719</v>
      </c>
      <c r="F2719">
        <v>13.980623706495001</v>
      </c>
      <c r="G2719">
        <v>0.20372227492129799</v>
      </c>
      <c r="H2719">
        <v>453.85</v>
      </c>
      <c r="I2719">
        <v>13.707568133845694</v>
      </c>
    </row>
    <row r="2720" spans="5:9" x14ac:dyDescent="0.25">
      <c r="E2720">
        <v>2720</v>
      </c>
      <c r="F2720">
        <v>13.8693363316968</v>
      </c>
      <c r="G2720">
        <v>0.22799306672084399</v>
      </c>
      <c r="H2720">
        <v>454.15</v>
      </c>
      <c r="I2720">
        <v>13.707568133845694</v>
      </c>
    </row>
    <row r="2721" spans="5:9" x14ac:dyDescent="0.25">
      <c r="E2721">
        <v>2721</v>
      </c>
      <c r="F2721">
        <v>14.045487051489999</v>
      </c>
      <c r="G2721">
        <v>0.20060199466927001</v>
      </c>
      <c r="H2721">
        <v>454.15</v>
      </c>
      <c r="I2721">
        <v>14.016394010484706</v>
      </c>
    </row>
    <row r="2722" spans="5:9" x14ac:dyDescent="0.25">
      <c r="E2722">
        <v>2722</v>
      </c>
      <c r="F2722">
        <v>13.9730382651539</v>
      </c>
      <c r="G2722">
        <v>0.1804053644365026</v>
      </c>
      <c r="H2722">
        <v>453.85</v>
      </c>
      <c r="I2722">
        <v>14.016394010484706</v>
      </c>
    </row>
    <row r="2723" spans="5:9" x14ac:dyDescent="0.25">
      <c r="E2723">
        <v>2723</v>
      </c>
      <c r="F2723">
        <v>13.940820581611399</v>
      </c>
      <c r="G2723">
        <v>0.31071942742179998</v>
      </c>
      <c r="H2723">
        <v>453.85</v>
      </c>
      <c r="I2723">
        <v>13.707568133845694</v>
      </c>
    </row>
    <row r="2724" spans="5:9" x14ac:dyDescent="0.25">
      <c r="E2724">
        <v>2724</v>
      </c>
      <c r="F2724">
        <v>13.9841365066069</v>
      </c>
      <c r="G2724">
        <v>0.22091867417804201</v>
      </c>
      <c r="H2724" t="s">
        <v>455</v>
      </c>
      <c r="I2724" t="s">
        <v>455</v>
      </c>
    </row>
    <row r="2725" spans="5:9" x14ac:dyDescent="0.25">
      <c r="E2725">
        <v>2725</v>
      </c>
      <c r="F2725">
        <v>14.026696091199</v>
      </c>
      <c r="G2725">
        <v>0.17060161942625279</v>
      </c>
      <c r="H2725">
        <v>454.85</v>
      </c>
      <c r="I2725">
        <v>13.819729548293337</v>
      </c>
    </row>
    <row r="2726" spans="5:9" x14ac:dyDescent="0.25">
      <c r="E2726">
        <v>2726</v>
      </c>
      <c r="F2726">
        <v>13.959839319598199</v>
      </c>
      <c r="G2726">
        <v>0.19538652556017719</v>
      </c>
      <c r="H2726">
        <v>455.15</v>
      </c>
      <c r="I2726">
        <v>13.819729548293337</v>
      </c>
    </row>
    <row r="2727" spans="5:9" x14ac:dyDescent="0.25">
      <c r="E2727">
        <v>2727</v>
      </c>
      <c r="F2727">
        <v>13.9038756587781</v>
      </c>
      <c r="G2727">
        <v>0.20313496403436601</v>
      </c>
      <c r="H2727">
        <v>455.15</v>
      </c>
      <c r="I2727">
        <v>13.986434389907862</v>
      </c>
    </row>
    <row r="2728" spans="5:9" x14ac:dyDescent="0.25">
      <c r="E2728">
        <v>2728</v>
      </c>
      <c r="F2728">
        <v>13.8884294098225</v>
      </c>
      <c r="G2728">
        <v>0.1815607854414556</v>
      </c>
      <c r="H2728">
        <v>454.85</v>
      </c>
      <c r="I2728">
        <v>13.986434389907862</v>
      </c>
    </row>
    <row r="2729" spans="5:9" x14ac:dyDescent="0.25">
      <c r="E2729">
        <v>2729</v>
      </c>
      <c r="F2729">
        <v>13.9372077351385</v>
      </c>
      <c r="G2729">
        <v>0.1764043936226696</v>
      </c>
      <c r="H2729">
        <v>454.85</v>
      </c>
      <c r="I2729">
        <v>13.819729548293337</v>
      </c>
    </row>
    <row r="2730" spans="5:9" x14ac:dyDescent="0.25">
      <c r="E2730">
        <v>2730</v>
      </c>
      <c r="F2730">
        <v>13.952979316814</v>
      </c>
      <c r="G2730">
        <v>0.1872356319288814</v>
      </c>
      <c r="H2730" t="s">
        <v>455</v>
      </c>
      <c r="I2730" t="s">
        <v>455</v>
      </c>
    </row>
    <row r="2731" spans="5:9" x14ac:dyDescent="0.25">
      <c r="E2731">
        <v>2731</v>
      </c>
      <c r="F2731">
        <v>13.9216124430507</v>
      </c>
      <c r="G2731">
        <v>0.16817070670279219</v>
      </c>
      <c r="H2731">
        <v>455.85</v>
      </c>
      <c r="I2731">
        <v>13.871495959324353</v>
      </c>
    </row>
    <row r="2732" spans="5:9" x14ac:dyDescent="0.25">
      <c r="E2732">
        <v>2732</v>
      </c>
      <c r="F2732">
        <v>13.947496649350599</v>
      </c>
      <c r="G2732">
        <v>0.1655370455940004</v>
      </c>
      <c r="H2732">
        <v>456.15</v>
      </c>
      <c r="I2732">
        <v>13.871495959324353</v>
      </c>
    </row>
    <row r="2733" spans="5:9" x14ac:dyDescent="0.25">
      <c r="E2733">
        <v>2733</v>
      </c>
      <c r="F2733">
        <v>13.8333265613359</v>
      </c>
      <c r="G2733">
        <v>0.226507001223444</v>
      </c>
      <c r="H2733">
        <v>456.15</v>
      </c>
      <c r="I2733">
        <v>14.039019469108847</v>
      </c>
    </row>
    <row r="2734" spans="5:9" x14ac:dyDescent="0.25">
      <c r="E2734">
        <v>2734</v>
      </c>
      <c r="F2734">
        <v>13.8551694868528</v>
      </c>
      <c r="G2734">
        <v>0.251478378128974</v>
      </c>
      <c r="H2734">
        <v>455.85</v>
      </c>
      <c r="I2734">
        <v>14.039019469108847</v>
      </c>
    </row>
    <row r="2735" spans="5:9" x14ac:dyDescent="0.25">
      <c r="E2735">
        <v>2735</v>
      </c>
      <c r="F2735">
        <v>13.9963238120511</v>
      </c>
      <c r="G2735">
        <v>0.21133293306843601</v>
      </c>
      <c r="H2735">
        <v>455.85</v>
      </c>
      <c r="I2735">
        <v>13.871495959324353</v>
      </c>
    </row>
    <row r="2736" spans="5:9" x14ac:dyDescent="0.25">
      <c r="E2736">
        <v>2736</v>
      </c>
      <c r="F2736">
        <v>13.8831678198296</v>
      </c>
      <c r="G2736">
        <v>0.24924716285808801</v>
      </c>
      <c r="H2736" t="s">
        <v>455</v>
      </c>
      <c r="I2736" t="s">
        <v>455</v>
      </c>
    </row>
    <row r="2737" spans="5:9" x14ac:dyDescent="0.25">
      <c r="E2737">
        <v>2737</v>
      </c>
      <c r="F2737">
        <v>13.8801250168029</v>
      </c>
      <c r="G2737">
        <v>0.17610559335608361</v>
      </c>
      <c r="H2737">
        <v>456.85</v>
      </c>
      <c r="I2737">
        <v>13.868056678814272</v>
      </c>
    </row>
    <row r="2738" spans="5:9" x14ac:dyDescent="0.25">
      <c r="E2738">
        <v>2738</v>
      </c>
      <c r="F2738">
        <v>13.8146147964778</v>
      </c>
      <c r="G2738">
        <v>0.18097440451387459</v>
      </c>
      <c r="H2738">
        <v>457.15</v>
      </c>
      <c r="I2738">
        <v>13.868056678814272</v>
      </c>
    </row>
    <row r="2739" spans="5:9" x14ac:dyDescent="0.25">
      <c r="E2739">
        <v>2739</v>
      </c>
      <c r="F2739">
        <v>13.950565830703701</v>
      </c>
      <c r="G2739">
        <v>0.1812788169914944</v>
      </c>
      <c r="H2739">
        <v>457.15</v>
      </c>
      <c r="I2739">
        <v>14.024597141081129</v>
      </c>
    </row>
    <row r="2740" spans="5:9" x14ac:dyDescent="0.25">
      <c r="E2740">
        <v>2740</v>
      </c>
      <c r="F2740">
        <v>13.829664214984099</v>
      </c>
      <c r="G2740">
        <v>0.20734450597368601</v>
      </c>
      <c r="H2740">
        <v>456.85</v>
      </c>
      <c r="I2740">
        <v>14.024597141081129</v>
      </c>
    </row>
    <row r="2741" spans="5:9" x14ac:dyDescent="0.25">
      <c r="E2741">
        <v>2741</v>
      </c>
      <c r="F2741">
        <v>13.929076582754099</v>
      </c>
      <c r="G2741">
        <v>0.1640492021859882</v>
      </c>
      <c r="H2741">
        <v>456.85</v>
      </c>
      <c r="I2741">
        <v>13.868056678814272</v>
      </c>
    </row>
    <row r="2742" spans="5:9" x14ac:dyDescent="0.25">
      <c r="E2742">
        <v>2742</v>
      </c>
      <c r="F2742">
        <v>13.862386210888401</v>
      </c>
      <c r="G2742">
        <v>0.22106767077057199</v>
      </c>
      <c r="H2742" t="s">
        <v>455</v>
      </c>
      <c r="I2742" t="s">
        <v>455</v>
      </c>
    </row>
    <row r="2743" spans="5:9" x14ac:dyDescent="0.25">
      <c r="E2743">
        <v>2743</v>
      </c>
      <c r="F2743">
        <v>13.9424653671523</v>
      </c>
      <c r="G2743">
        <v>0.210507676955666</v>
      </c>
      <c r="H2743">
        <v>457.85</v>
      </c>
      <c r="I2743">
        <v>13.692674967973872</v>
      </c>
    </row>
    <row r="2744" spans="5:9" x14ac:dyDescent="0.25">
      <c r="E2744">
        <v>2744</v>
      </c>
      <c r="F2744">
        <v>13.695999821894301</v>
      </c>
      <c r="G2744">
        <v>0.26804005774978601</v>
      </c>
      <c r="H2744">
        <v>458.15</v>
      </c>
      <c r="I2744">
        <v>13.692674967973872</v>
      </c>
    </row>
    <row r="2745" spans="5:9" x14ac:dyDescent="0.25">
      <c r="E2745">
        <v>2745</v>
      </c>
      <c r="F2745">
        <v>13.9789488672922</v>
      </c>
      <c r="G2745">
        <v>0.30445046070888399</v>
      </c>
      <c r="H2745">
        <v>458.15</v>
      </c>
      <c r="I2745">
        <v>14.071467829251727</v>
      </c>
    </row>
    <row r="2746" spans="5:9" x14ac:dyDescent="0.25">
      <c r="E2746">
        <v>2746</v>
      </c>
      <c r="F2746">
        <v>13.762970982757301</v>
      </c>
      <c r="G2746">
        <v>0.21060170678357601</v>
      </c>
      <c r="H2746">
        <v>457.85</v>
      </c>
      <c r="I2746">
        <v>14.071467829251727</v>
      </c>
    </row>
    <row r="2747" spans="5:9" x14ac:dyDescent="0.25">
      <c r="E2747">
        <v>2747</v>
      </c>
      <c r="F2747">
        <v>13.891636663775101</v>
      </c>
      <c r="G2747">
        <v>0.21505968690347199</v>
      </c>
      <c r="H2747">
        <v>457.85</v>
      </c>
      <c r="I2747">
        <v>13.692674967973872</v>
      </c>
    </row>
    <row r="2748" spans="5:9" x14ac:dyDescent="0.25">
      <c r="E2748">
        <v>2748</v>
      </c>
      <c r="F2748">
        <v>13.8096705285038</v>
      </c>
      <c r="G2748">
        <v>0.22028054633114799</v>
      </c>
      <c r="H2748" t="s">
        <v>455</v>
      </c>
      <c r="I2748" t="s">
        <v>455</v>
      </c>
    </row>
    <row r="2749" spans="5:9" x14ac:dyDescent="0.25">
      <c r="E2749">
        <v>2749</v>
      </c>
      <c r="F2749">
        <v>13.898267463900099</v>
      </c>
      <c r="G2749">
        <v>0.26720252282333601</v>
      </c>
      <c r="H2749">
        <v>458.85</v>
      </c>
      <c r="I2749">
        <v>13.7817548028108</v>
      </c>
    </row>
    <row r="2750" spans="5:9" x14ac:dyDescent="0.25">
      <c r="E2750">
        <v>2750</v>
      </c>
      <c r="F2750">
        <v>13.922075600344501</v>
      </c>
      <c r="G2750">
        <v>0.19039265512066639</v>
      </c>
      <c r="H2750">
        <v>459.15</v>
      </c>
      <c r="I2750">
        <v>13.7817548028108</v>
      </c>
    </row>
    <row r="2751" spans="5:9" x14ac:dyDescent="0.25">
      <c r="E2751">
        <v>2751</v>
      </c>
      <c r="F2751">
        <v>13.850582888840499</v>
      </c>
      <c r="G2751">
        <v>0.22673837986234599</v>
      </c>
      <c r="H2751">
        <v>459.15</v>
      </c>
      <c r="I2751">
        <v>14.167943078775201</v>
      </c>
    </row>
    <row r="2752" spans="5:9" x14ac:dyDescent="0.25">
      <c r="E2752">
        <v>2752</v>
      </c>
      <c r="F2752">
        <v>13.888243270666999</v>
      </c>
      <c r="G2752">
        <v>0.23119813359284799</v>
      </c>
      <c r="H2752">
        <v>458.85</v>
      </c>
      <c r="I2752">
        <v>14.167943078775201</v>
      </c>
    </row>
    <row r="2753" spans="5:9" x14ac:dyDescent="0.25">
      <c r="E2753">
        <v>2753</v>
      </c>
      <c r="F2753">
        <v>13.853313031991201</v>
      </c>
      <c r="G2753">
        <v>0.32128148862057798</v>
      </c>
      <c r="H2753">
        <v>458.85</v>
      </c>
      <c r="I2753">
        <v>13.7817548028108</v>
      </c>
    </row>
    <row r="2754" spans="5:9" x14ac:dyDescent="0.25">
      <c r="E2754">
        <v>2754</v>
      </c>
      <c r="F2754">
        <v>14.016559177661399</v>
      </c>
      <c r="G2754">
        <v>0.225681392789152</v>
      </c>
      <c r="H2754" t="s">
        <v>455</v>
      </c>
      <c r="I2754" t="s">
        <v>455</v>
      </c>
    </row>
    <row r="2755" spans="5:9" x14ac:dyDescent="0.25">
      <c r="E2755">
        <v>2755</v>
      </c>
      <c r="F2755">
        <v>13.9592839680457</v>
      </c>
      <c r="G2755">
        <v>0.18204746997556381</v>
      </c>
      <c r="H2755">
        <v>459.85</v>
      </c>
      <c r="I2755">
        <v>13.810303862837507</v>
      </c>
    </row>
    <row r="2756" spans="5:9" x14ac:dyDescent="0.25">
      <c r="E2756">
        <v>2756</v>
      </c>
      <c r="F2756">
        <v>13.9914026229921</v>
      </c>
      <c r="G2756">
        <v>0.58927066131403405</v>
      </c>
      <c r="H2756">
        <v>460.15</v>
      </c>
      <c r="I2756">
        <v>13.810303862837507</v>
      </c>
    </row>
    <row r="2757" spans="5:9" x14ac:dyDescent="0.25">
      <c r="E2757">
        <v>2757</v>
      </c>
      <c r="F2757">
        <v>13.9374432265507</v>
      </c>
      <c r="G2757">
        <v>0.203083713032392</v>
      </c>
      <c r="H2757">
        <v>460.15</v>
      </c>
      <c r="I2757">
        <v>14.060957273189292</v>
      </c>
    </row>
    <row r="2758" spans="5:9" x14ac:dyDescent="0.25">
      <c r="E2758">
        <v>2758</v>
      </c>
      <c r="F2758">
        <v>13.9615297912898</v>
      </c>
      <c r="G2758">
        <v>0.24373609580827599</v>
      </c>
      <c r="H2758">
        <v>459.85</v>
      </c>
      <c r="I2758">
        <v>14.060957273189292</v>
      </c>
    </row>
    <row r="2759" spans="5:9" x14ac:dyDescent="0.25">
      <c r="E2759">
        <v>2759</v>
      </c>
      <c r="F2759">
        <v>13.996956835575</v>
      </c>
      <c r="G2759">
        <v>0.1945364785793518</v>
      </c>
      <c r="H2759">
        <v>459.85</v>
      </c>
      <c r="I2759">
        <v>13.810303862837507</v>
      </c>
    </row>
    <row r="2760" spans="5:9" x14ac:dyDescent="0.25">
      <c r="E2760">
        <v>2760</v>
      </c>
      <c r="F2760">
        <v>14.010012049245301</v>
      </c>
      <c r="G2760">
        <v>0.17592786275014621</v>
      </c>
      <c r="H2760" t="s">
        <v>455</v>
      </c>
      <c r="I2760" t="s">
        <v>455</v>
      </c>
    </row>
    <row r="2761" spans="5:9" x14ac:dyDescent="0.25">
      <c r="E2761">
        <v>2761</v>
      </c>
      <c r="F2761">
        <v>14.109639132287001</v>
      </c>
      <c r="G2761">
        <v>0.1500074861495288</v>
      </c>
      <c r="H2761">
        <v>460.85</v>
      </c>
      <c r="I2761">
        <v>13.773683927340954</v>
      </c>
    </row>
    <row r="2762" spans="5:9" x14ac:dyDescent="0.25">
      <c r="E2762">
        <v>2762</v>
      </c>
      <c r="F2762">
        <v>14.084449431993599</v>
      </c>
      <c r="G2762">
        <v>0.23848797047827799</v>
      </c>
      <c r="H2762">
        <v>461.15</v>
      </c>
      <c r="I2762">
        <v>13.773683927340954</v>
      </c>
    </row>
    <row r="2763" spans="5:9" x14ac:dyDescent="0.25">
      <c r="E2763">
        <v>2763</v>
      </c>
      <c r="F2763">
        <v>14.0391561370782</v>
      </c>
      <c r="G2763">
        <v>0.1726672936830832</v>
      </c>
      <c r="H2763">
        <v>461.15</v>
      </c>
      <c r="I2763">
        <v>14.190604048687646</v>
      </c>
    </row>
    <row r="2764" spans="5:9" x14ac:dyDescent="0.25">
      <c r="E2764">
        <v>2764</v>
      </c>
      <c r="F2764">
        <v>14.0156227359123</v>
      </c>
      <c r="G2764">
        <v>0.17753769716208539</v>
      </c>
      <c r="H2764">
        <v>460.85</v>
      </c>
      <c r="I2764">
        <v>14.190604048687646</v>
      </c>
    </row>
    <row r="2765" spans="5:9" x14ac:dyDescent="0.25">
      <c r="E2765">
        <v>2765</v>
      </c>
      <c r="F2765">
        <v>14.103530877539299</v>
      </c>
      <c r="G2765">
        <v>0.27013125893813</v>
      </c>
      <c r="H2765">
        <v>460.85</v>
      </c>
      <c r="I2765">
        <v>13.773683927340954</v>
      </c>
    </row>
    <row r="2766" spans="5:9" x14ac:dyDescent="0.25">
      <c r="E2766">
        <v>2766</v>
      </c>
      <c r="F2766">
        <v>13.7630325375538</v>
      </c>
      <c r="G2766">
        <v>0.20685964782823199</v>
      </c>
      <c r="H2766" t="s">
        <v>455</v>
      </c>
      <c r="I2766" t="s">
        <v>455</v>
      </c>
    </row>
    <row r="2767" spans="5:9" x14ac:dyDescent="0.25">
      <c r="E2767">
        <v>2767</v>
      </c>
      <c r="F2767">
        <v>13.618985304363299</v>
      </c>
      <c r="G2767">
        <v>0.24381895513947599</v>
      </c>
      <c r="H2767">
        <v>461.85</v>
      </c>
      <c r="I2767">
        <v>13.849470064068747</v>
      </c>
    </row>
    <row r="2768" spans="5:9" x14ac:dyDescent="0.25">
      <c r="E2768">
        <v>2768</v>
      </c>
      <c r="F2768">
        <v>13.634768185754</v>
      </c>
      <c r="G2768">
        <v>0.31118305154637799</v>
      </c>
      <c r="H2768">
        <v>462.15</v>
      </c>
      <c r="I2768">
        <v>13.849470064068747</v>
      </c>
    </row>
    <row r="2769" spans="5:9" x14ac:dyDescent="0.25">
      <c r="E2769">
        <v>2769</v>
      </c>
      <c r="F2769">
        <v>13.705347713288599</v>
      </c>
      <c r="G2769">
        <v>0.23174634826982801</v>
      </c>
      <c r="H2769">
        <v>462.15</v>
      </c>
      <c r="I2769">
        <v>14.038633700311053</v>
      </c>
    </row>
    <row r="2770" spans="5:9" x14ac:dyDescent="0.25">
      <c r="E2770">
        <v>2770</v>
      </c>
      <c r="F2770">
        <v>13.7813140496798</v>
      </c>
      <c r="G2770">
        <v>0.27388990156797199</v>
      </c>
      <c r="H2770">
        <v>461.85</v>
      </c>
      <c r="I2770">
        <v>14.038633700311053</v>
      </c>
    </row>
    <row r="2771" spans="5:9" x14ac:dyDescent="0.25">
      <c r="E2771">
        <v>2771</v>
      </c>
      <c r="F2771">
        <v>13.737521965664399</v>
      </c>
      <c r="G2771">
        <v>0.22186474240954601</v>
      </c>
      <c r="H2771">
        <v>461.85</v>
      </c>
      <c r="I2771">
        <v>13.849470064068747</v>
      </c>
    </row>
    <row r="2772" spans="5:9" x14ac:dyDescent="0.25">
      <c r="E2772">
        <v>2772</v>
      </c>
      <c r="F2772">
        <v>13.677230644109599</v>
      </c>
      <c r="G2772">
        <v>0.20970587956783199</v>
      </c>
      <c r="H2772" t="s">
        <v>455</v>
      </c>
      <c r="I2772" t="s">
        <v>455</v>
      </c>
    </row>
    <row r="2773" spans="5:9" x14ac:dyDescent="0.25">
      <c r="E2773">
        <v>2773</v>
      </c>
      <c r="F2773">
        <v>13.7015501510328</v>
      </c>
      <c r="G2773">
        <v>0.241761040010088</v>
      </c>
      <c r="H2773">
        <v>462.85</v>
      </c>
      <c r="I2773">
        <v>13.7178639280373</v>
      </c>
    </row>
    <row r="2774" spans="5:9" x14ac:dyDescent="0.25">
      <c r="E2774">
        <v>2774</v>
      </c>
      <c r="F2774">
        <v>13.666433592852201</v>
      </c>
      <c r="G2774">
        <v>0.19715400238718961</v>
      </c>
      <c r="H2774">
        <v>463.15</v>
      </c>
      <c r="I2774">
        <v>13.7178639280373</v>
      </c>
    </row>
    <row r="2775" spans="5:9" x14ac:dyDescent="0.25">
      <c r="E2775">
        <v>2775</v>
      </c>
      <c r="F2775">
        <v>13.6644940658473</v>
      </c>
      <c r="G2775">
        <v>0.20334128389387399</v>
      </c>
      <c r="H2775">
        <v>463.15</v>
      </c>
      <c r="I2775">
        <v>14.2470068121583</v>
      </c>
    </row>
    <row r="2776" spans="5:9" x14ac:dyDescent="0.25">
      <c r="E2776">
        <v>2776</v>
      </c>
      <c r="F2776">
        <v>13.7528412649021</v>
      </c>
      <c r="G2776">
        <v>0.21413947729968999</v>
      </c>
      <c r="H2776">
        <v>462.85</v>
      </c>
      <c r="I2776">
        <v>14.2470068121583</v>
      </c>
    </row>
    <row r="2777" spans="5:9" x14ac:dyDescent="0.25">
      <c r="E2777">
        <v>2777</v>
      </c>
      <c r="F2777">
        <v>13.6107451371488</v>
      </c>
      <c r="G2777">
        <v>0.25857599610454401</v>
      </c>
      <c r="H2777">
        <v>462.85</v>
      </c>
      <c r="I2777">
        <v>13.7178639280373</v>
      </c>
    </row>
    <row r="2778" spans="5:9" x14ac:dyDescent="0.25">
      <c r="E2778">
        <v>2778</v>
      </c>
      <c r="F2778">
        <v>13.7192664702345</v>
      </c>
      <c r="G2778">
        <v>0.24351375541477199</v>
      </c>
      <c r="H2778" t="s">
        <v>455</v>
      </c>
      <c r="I2778" t="s">
        <v>455</v>
      </c>
    </row>
    <row r="2779" spans="5:9" x14ac:dyDescent="0.25">
      <c r="E2779">
        <v>2779</v>
      </c>
      <c r="F2779">
        <v>13.628709747934201</v>
      </c>
      <c r="G2779">
        <v>0.23070408119255001</v>
      </c>
      <c r="H2779">
        <v>463.85</v>
      </c>
      <c r="I2779">
        <v>13.766909878011504</v>
      </c>
    </row>
    <row r="2780" spans="5:9" x14ac:dyDescent="0.25">
      <c r="E2780">
        <v>2780</v>
      </c>
      <c r="F2780">
        <v>13.705226441419001</v>
      </c>
      <c r="G2780">
        <v>0.217404980425078</v>
      </c>
      <c r="H2780">
        <v>464.15</v>
      </c>
      <c r="I2780">
        <v>13.766909878011504</v>
      </c>
    </row>
    <row r="2781" spans="5:9" x14ac:dyDescent="0.25">
      <c r="E2781">
        <v>2781</v>
      </c>
      <c r="F2781">
        <v>13.775174087578799</v>
      </c>
      <c r="G2781">
        <v>0.26753373230980598</v>
      </c>
      <c r="H2781">
        <v>464.15</v>
      </c>
      <c r="I2781">
        <v>14.145756896055698</v>
      </c>
    </row>
    <row r="2782" spans="5:9" x14ac:dyDescent="0.25">
      <c r="E2782">
        <v>2782</v>
      </c>
      <c r="F2782">
        <v>13.5342371499906</v>
      </c>
      <c r="G2782">
        <v>0.29456624457298197</v>
      </c>
      <c r="H2782">
        <v>463.85</v>
      </c>
      <c r="I2782">
        <v>14.145756896055698</v>
      </c>
    </row>
    <row r="2783" spans="5:9" x14ac:dyDescent="0.25">
      <c r="E2783">
        <v>2783</v>
      </c>
      <c r="F2783">
        <v>13.581764162337899</v>
      </c>
      <c r="G2783">
        <v>0.44264014967209597</v>
      </c>
      <c r="H2783">
        <v>463.85</v>
      </c>
      <c r="I2783">
        <v>13.766909878011504</v>
      </c>
    </row>
    <row r="2784" spans="5:9" x14ac:dyDescent="0.25">
      <c r="E2784">
        <v>2784</v>
      </c>
      <c r="F2784">
        <v>13.598229039986199</v>
      </c>
      <c r="G2784">
        <v>0.240407793582328</v>
      </c>
      <c r="H2784" t="s">
        <v>455</v>
      </c>
      <c r="I2784" t="s">
        <v>455</v>
      </c>
    </row>
    <row r="2785" spans="5:9" x14ac:dyDescent="0.25">
      <c r="E2785">
        <v>2785</v>
      </c>
      <c r="F2785">
        <v>13.560812218624701</v>
      </c>
      <c r="G2785">
        <v>0.25817876322513</v>
      </c>
      <c r="H2785">
        <v>464.85</v>
      </c>
      <c r="I2785">
        <v>13.844306541576145</v>
      </c>
    </row>
    <row r="2786" spans="5:9" x14ac:dyDescent="0.25">
      <c r="E2786">
        <v>2786</v>
      </c>
      <c r="F2786">
        <v>13.615554776353999</v>
      </c>
      <c r="G2786">
        <v>0.210535108549112</v>
      </c>
      <c r="H2786">
        <v>465.15</v>
      </c>
      <c r="I2786">
        <v>13.844306541576145</v>
      </c>
    </row>
    <row r="2787" spans="5:9" x14ac:dyDescent="0.25">
      <c r="E2787">
        <v>2787</v>
      </c>
      <c r="F2787">
        <v>13.484349706417801</v>
      </c>
      <c r="G2787">
        <v>0.21994992477101</v>
      </c>
      <c r="H2787">
        <v>465.15</v>
      </c>
      <c r="I2787">
        <v>14.122361864730255</v>
      </c>
    </row>
    <row r="2788" spans="5:9" x14ac:dyDescent="0.25">
      <c r="E2788">
        <v>2788</v>
      </c>
      <c r="F2788">
        <v>13.559171517622801</v>
      </c>
      <c r="G2788">
        <v>0.17920059779879119</v>
      </c>
      <c r="H2788">
        <v>464.85</v>
      </c>
      <c r="I2788">
        <v>14.122361864730255</v>
      </c>
    </row>
    <row r="2789" spans="5:9" x14ac:dyDescent="0.25">
      <c r="E2789">
        <v>2789</v>
      </c>
      <c r="F2789">
        <v>13.488346364803199</v>
      </c>
      <c r="G2789">
        <v>0.47042671710489398</v>
      </c>
      <c r="H2789">
        <v>464.85</v>
      </c>
      <c r="I2789">
        <v>13.844306541576145</v>
      </c>
    </row>
    <row r="2790" spans="5:9" x14ac:dyDescent="0.25">
      <c r="E2790">
        <v>2790</v>
      </c>
      <c r="F2790">
        <v>13.5958171891231</v>
      </c>
      <c r="G2790">
        <v>0.26237338340907002</v>
      </c>
      <c r="H2790" t="s">
        <v>455</v>
      </c>
      <c r="I2790" t="s">
        <v>455</v>
      </c>
    </row>
    <row r="2791" spans="5:9" x14ac:dyDescent="0.25">
      <c r="E2791">
        <v>2791</v>
      </c>
      <c r="F2791">
        <v>13.6512687816479</v>
      </c>
      <c r="G2791">
        <v>0.16967782016931299</v>
      </c>
      <c r="H2791">
        <v>465.85</v>
      </c>
      <c r="I2791">
        <v>13.807605807283286</v>
      </c>
    </row>
    <row r="2792" spans="5:9" x14ac:dyDescent="0.25">
      <c r="E2792">
        <v>2792</v>
      </c>
      <c r="F2792">
        <v>13.721570781589399</v>
      </c>
      <c r="G2792">
        <v>0.16582795000312939</v>
      </c>
      <c r="H2792">
        <v>466.15</v>
      </c>
      <c r="I2792">
        <v>13.807605807283286</v>
      </c>
    </row>
    <row r="2793" spans="5:9" x14ac:dyDescent="0.25">
      <c r="E2793">
        <v>2793</v>
      </c>
      <c r="F2793">
        <v>13.558411598437401</v>
      </c>
      <c r="G2793">
        <v>0.20830174899460399</v>
      </c>
      <c r="H2793">
        <v>466.15</v>
      </c>
      <c r="I2793">
        <v>14.175994210133714</v>
      </c>
    </row>
    <row r="2794" spans="5:9" x14ac:dyDescent="0.25">
      <c r="E2794">
        <v>2794</v>
      </c>
      <c r="F2794">
        <v>13.4795963130024</v>
      </c>
      <c r="G2794">
        <v>0.24449782455802599</v>
      </c>
      <c r="H2794">
        <v>465.85</v>
      </c>
      <c r="I2794">
        <v>14.175994210133714</v>
      </c>
    </row>
    <row r="2795" spans="5:9" x14ac:dyDescent="0.25">
      <c r="E2795">
        <v>2795</v>
      </c>
      <c r="F2795">
        <v>13.6143562630571</v>
      </c>
      <c r="G2795">
        <v>0.23691496011905799</v>
      </c>
      <c r="H2795">
        <v>465.85</v>
      </c>
      <c r="I2795">
        <v>13.807605807283286</v>
      </c>
    </row>
    <row r="2796" spans="5:9" x14ac:dyDescent="0.25">
      <c r="E2796">
        <v>2796</v>
      </c>
      <c r="F2796">
        <v>13.6964307052358</v>
      </c>
      <c r="G2796">
        <v>0.23165514114285801</v>
      </c>
      <c r="H2796" t="s">
        <v>455</v>
      </c>
      <c r="I2796" t="s">
        <v>455</v>
      </c>
    </row>
    <row r="2797" spans="5:9" x14ac:dyDescent="0.25">
      <c r="E2797">
        <v>2797</v>
      </c>
      <c r="F2797">
        <v>13.5807514925147</v>
      </c>
      <c r="G2797">
        <v>0.1784514173657066</v>
      </c>
      <c r="H2797">
        <v>466.85</v>
      </c>
      <c r="I2797">
        <v>13.816838131540765</v>
      </c>
    </row>
    <row r="2798" spans="5:9" x14ac:dyDescent="0.25">
      <c r="E2798">
        <v>2798</v>
      </c>
      <c r="F2798">
        <v>13.6077332662821</v>
      </c>
      <c r="G2798">
        <v>0.229582454243552</v>
      </c>
      <c r="H2798">
        <v>467.15</v>
      </c>
      <c r="I2798">
        <v>13.816838131540765</v>
      </c>
    </row>
    <row r="2799" spans="5:9" x14ac:dyDescent="0.25">
      <c r="E2799">
        <v>2799</v>
      </c>
      <c r="F2799">
        <v>13.604562919622801</v>
      </c>
      <c r="G2799">
        <v>0.16225100940588719</v>
      </c>
      <c r="H2799">
        <v>467.15</v>
      </c>
      <c r="I2799">
        <v>14.090605259157835</v>
      </c>
    </row>
    <row r="2800" spans="5:9" x14ac:dyDescent="0.25">
      <c r="E2800">
        <v>2800</v>
      </c>
      <c r="F2800">
        <v>13.5345358779413</v>
      </c>
      <c r="G2800">
        <v>0.23428229599587999</v>
      </c>
      <c r="H2800">
        <v>466.85</v>
      </c>
      <c r="I2800">
        <v>14.090605259157835</v>
      </c>
    </row>
    <row r="2801" spans="5:9" x14ac:dyDescent="0.25">
      <c r="E2801">
        <v>2801</v>
      </c>
      <c r="F2801">
        <v>13.468457044674899</v>
      </c>
      <c r="G2801">
        <v>0.26294965348742599</v>
      </c>
      <c r="H2801">
        <v>466.85</v>
      </c>
      <c r="I2801">
        <v>13.816838131540765</v>
      </c>
    </row>
    <row r="2802" spans="5:9" x14ac:dyDescent="0.25">
      <c r="E2802">
        <v>2802</v>
      </c>
      <c r="F2802">
        <v>13.659709211443801</v>
      </c>
      <c r="G2802">
        <v>0.309088016209766</v>
      </c>
      <c r="H2802" t="s">
        <v>455</v>
      </c>
      <c r="I2802" t="s">
        <v>455</v>
      </c>
    </row>
    <row r="2803" spans="5:9" x14ac:dyDescent="0.25">
      <c r="E2803">
        <v>2803</v>
      </c>
      <c r="F2803">
        <v>13.5389444896618</v>
      </c>
      <c r="G2803">
        <v>0.26227061528117201</v>
      </c>
      <c r="H2803">
        <v>467.85</v>
      </c>
      <c r="I2803">
        <v>13.818151362201315</v>
      </c>
    </row>
    <row r="2804" spans="5:9" x14ac:dyDescent="0.25">
      <c r="E2804">
        <v>2804</v>
      </c>
      <c r="F2804">
        <v>13.641928767004</v>
      </c>
      <c r="G2804">
        <v>0.24229765792110999</v>
      </c>
      <c r="H2804">
        <v>468.15</v>
      </c>
      <c r="I2804">
        <v>13.818151362201315</v>
      </c>
    </row>
    <row r="2805" spans="5:9" x14ac:dyDescent="0.25">
      <c r="E2805">
        <v>2805</v>
      </c>
      <c r="F2805">
        <v>13.440788347738801</v>
      </c>
      <c r="G2805">
        <v>0.24211559419588599</v>
      </c>
      <c r="H2805">
        <v>468.15</v>
      </c>
      <c r="I2805">
        <v>14.106847985472884</v>
      </c>
    </row>
    <row r="2806" spans="5:9" x14ac:dyDescent="0.25">
      <c r="E2806">
        <v>2806</v>
      </c>
      <c r="F2806">
        <v>13.479454021133</v>
      </c>
      <c r="G2806">
        <v>0.25706276869164202</v>
      </c>
      <c r="H2806">
        <v>467.85</v>
      </c>
      <c r="I2806">
        <v>14.106847985472884</v>
      </c>
    </row>
    <row r="2807" spans="5:9" x14ac:dyDescent="0.25">
      <c r="E2807">
        <v>2807</v>
      </c>
      <c r="F2807">
        <v>13.647209104472999</v>
      </c>
      <c r="G2807">
        <v>0.29866410654778203</v>
      </c>
      <c r="H2807">
        <v>467.85</v>
      </c>
      <c r="I2807">
        <v>13.818151362201315</v>
      </c>
    </row>
    <row r="2808" spans="5:9" x14ac:dyDescent="0.25">
      <c r="E2808">
        <v>2808</v>
      </c>
      <c r="F2808">
        <v>13.5705075568629</v>
      </c>
      <c r="G2808">
        <v>0.27638531209267803</v>
      </c>
      <c r="H2808" t="s">
        <v>455</v>
      </c>
      <c r="I2808" t="s">
        <v>455</v>
      </c>
    </row>
    <row r="2809" spans="5:9" x14ac:dyDescent="0.25">
      <c r="E2809">
        <v>2809</v>
      </c>
      <c r="F2809">
        <v>13.5644826682278</v>
      </c>
      <c r="G2809">
        <v>0.25780735897378199</v>
      </c>
      <c r="H2809">
        <v>468.85</v>
      </c>
      <c r="I2809">
        <v>13.659232026488471</v>
      </c>
    </row>
    <row r="2810" spans="5:9" x14ac:dyDescent="0.25">
      <c r="E2810">
        <v>2810</v>
      </c>
      <c r="F2810">
        <v>13.546401392790701</v>
      </c>
      <c r="G2810">
        <v>0.22084333552098001</v>
      </c>
      <c r="H2810">
        <v>469.15</v>
      </c>
      <c r="I2810">
        <v>13.659232026488471</v>
      </c>
    </row>
    <row r="2811" spans="5:9" x14ac:dyDescent="0.25">
      <c r="E2811">
        <v>2811</v>
      </c>
      <c r="F2811">
        <v>13.5325625666337</v>
      </c>
      <c r="G2811">
        <v>0.20547298124905999</v>
      </c>
      <c r="H2811">
        <v>469.15</v>
      </c>
      <c r="I2811">
        <v>14.316951253964728</v>
      </c>
    </row>
    <row r="2812" spans="5:9" x14ac:dyDescent="0.25">
      <c r="E2812">
        <v>2812</v>
      </c>
      <c r="F2812">
        <v>13.655283230568299</v>
      </c>
      <c r="G2812">
        <v>0.35236295376048199</v>
      </c>
      <c r="H2812">
        <v>468.85</v>
      </c>
      <c r="I2812">
        <v>14.316951253964728</v>
      </c>
    </row>
    <row r="2813" spans="5:9" x14ac:dyDescent="0.25">
      <c r="E2813">
        <v>2813</v>
      </c>
      <c r="F2813">
        <v>13.6459137612053</v>
      </c>
      <c r="G2813">
        <v>0.35966843561179801</v>
      </c>
      <c r="H2813">
        <v>468.85</v>
      </c>
      <c r="I2813">
        <v>13.659232026488471</v>
      </c>
    </row>
    <row r="2814" spans="5:9" x14ac:dyDescent="0.25">
      <c r="E2814">
        <v>2814</v>
      </c>
      <c r="F2814">
        <v>13.565808122626301</v>
      </c>
      <c r="G2814">
        <v>0.26254651968037401</v>
      </c>
      <c r="H2814" t="s">
        <v>455</v>
      </c>
      <c r="I2814" t="s">
        <v>455</v>
      </c>
    </row>
    <row r="2815" spans="5:9" x14ac:dyDescent="0.25">
      <c r="E2815">
        <v>2815</v>
      </c>
      <c r="F2815">
        <v>13.51602428542</v>
      </c>
      <c r="G2815">
        <v>0.24548209270149601</v>
      </c>
      <c r="H2815">
        <v>469.85</v>
      </c>
      <c r="I2815">
        <v>13.550802495062898</v>
      </c>
    </row>
    <row r="2816" spans="5:9" x14ac:dyDescent="0.25">
      <c r="E2816">
        <v>2816</v>
      </c>
      <c r="F2816">
        <v>13.5374902026676</v>
      </c>
      <c r="G2816">
        <v>0.27575961653018199</v>
      </c>
      <c r="H2816">
        <v>470.15</v>
      </c>
      <c r="I2816">
        <v>13.550802495062898</v>
      </c>
    </row>
    <row r="2817" spans="5:9" x14ac:dyDescent="0.25">
      <c r="E2817">
        <v>2817</v>
      </c>
      <c r="F2817">
        <v>13.44338892467</v>
      </c>
      <c r="G2817">
        <v>0.25629868060187</v>
      </c>
      <c r="H2817">
        <v>470.15</v>
      </c>
      <c r="I2817">
        <v>14.284787347190703</v>
      </c>
    </row>
    <row r="2818" spans="5:9" x14ac:dyDescent="0.25">
      <c r="E2818">
        <v>2818</v>
      </c>
      <c r="F2818">
        <v>13.4409485256484</v>
      </c>
      <c r="G2818">
        <v>0.27716173645215197</v>
      </c>
      <c r="H2818">
        <v>469.85</v>
      </c>
      <c r="I2818">
        <v>14.284787347190703</v>
      </c>
    </row>
    <row r="2819" spans="5:9" x14ac:dyDescent="0.25">
      <c r="E2819">
        <v>2819</v>
      </c>
      <c r="F2819">
        <v>13.5292080357248</v>
      </c>
      <c r="G2819">
        <v>0.240367639941168</v>
      </c>
      <c r="H2819">
        <v>469.85</v>
      </c>
      <c r="I2819">
        <v>13.550802495062898</v>
      </c>
    </row>
    <row r="2820" spans="5:9" x14ac:dyDescent="0.25">
      <c r="E2820">
        <v>2820</v>
      </c>
      <c r="F2820">
        <v>13.576044118056</v>
      </c>
      <c r="G2820">
        <v>0.24682088367058</v>
      </c>
      <c r="H2820" t="s">
        <v>455</v>
      </c>
      <c r="I2820" t="s">
        <v>455</v>
      </c>
    </row>
    <row r="2821" spans="5:9" x14ac:dyDescent="0.25">
      <c r="E2821">
        <v>2821</v>
      </c>
      <c r="F2821">
        <v>13.485181085187801</v>
      </c>
      <c r="G2821">
        <v>0.278524000350652</v>
      </c>
      <c r="H2821">
        <v>470.85</v>
      </c>
      <c r="I2821">
        <v>13.790552664890662</v>
      </c>
    </row>
    <row r="2822" spans="5:9" x14ac:dyDescent="0.25">
      <c r="E2822">
        <v>2822</v>
      </c>
      <c r="F2822">
        <v>13.365286058002001</v>
      </c>
      <c r="G2822">
        <v>0.235506926999212</v>
      </c>
      <c r="H2822">
        <v>471.15</v>
      </c>
      <c r="I2822">
        <v>13.790552664890662</v>
      </c>
    </row>
    <row r="2823" spans="5:9" x14ac:dyDescent="0.25">
      <c r="E2823">
        <v>2823</v>
      </c>
      <c r="F2823">
        <v>13.4136078885488</v>
      </c>
      <c r="G2823">
        <v>0.27037352229352601</v>
      </c>
      <c r="H2823">
        <v>471.15</v>
      </c>
      <c r="I2823">
        <v>14.039810693914539</v>
      </c>
    </row>
    <row r="2824" spans="5:9" x14ac:dyDescent="0.25">
      <c r="E2824">
        <v>2824</v>
      </c>
      <c r="F2824">
        <v>13.4265022053315</v>
      </c>
      <c r="G2824">
        <v>0.23810912996770001</v>
      </c>
      <c r="H2824">
        <v>470.85</v>
      </c>
      <c r="I2824">
        <v>14.039810693914539</v>
      </c>
    </row>
    <row r="2825" spans="5:9" x14ac:dyDescent="0.25">
      <c r="E2825">
        <v>2825</v>
      </c>
      <c r="F2825">
        <v>13.6036286755884</v>
      </c>
      <c r="G2825">
        <v>0.26959967497954801</v>
      </c>
      <c r="H2825">
        <v>470.85</v>
      </c>
      <c r="I2825">
        <v>13.790552664890662</v>
      </c>
    </row>
    <row r="2826" spans="5:9" x14ac:dyDescent="0.25">
      <c r="E2826">
        <v>2826</v>
      </c>
      <c r="F2826">
        <v>13.502668778176901</v>
      </c>
      <c r="G2826">
        <v>0.28130903791829998</v>
      </c>
      <c r="H2826" t="s">
        <v>455</v>
      </c>
      <c r="I2826" t="s">
        <v>455</v>
      </c>
    </row>
    <row r="2827" spans="5:9" x14ac:dyDescent="0.25">
      <c r="E2827">
        <v>2827</v>
      </c>
      <c r="F2827">
        <v>13.465946674693299</v>
      </c>
      <c r="G2827">
        <v>0.25484428282616201</v>
      </c>
      <c r="H2827">
        <v>471.85</v>
      </c>
      <c r="I2827">
        <v>13.832600141957458</v>
      </c>
    </row>
    <row r="2828" spans="5:9" x14ac:dyDescent="0.25">
      <c r="E2828">
        <v>2828</v>
      </c>
      <c r="F2828">
        <v>13.4747441816028</v>
      </c>
      <c r="G2828">
        <v>0.45526203683788802</v>
      </c>
      <c r="H2828">
        <v>472.15</v>
      </c>
      <c r="I2828">
        <v>13.832600141957458</v>
      </c>
    </row>
    <row r="2829" spans="5:9" x14ac:dyDescent="0.25">
      <c r="E2829">
        <v>2829</v>
      </c>
      <c r="F2829">
        <v>13.510342205035</v>
      </c>
      <c r="G2829">
        <v>0.23736040153136401</v>
      </c>
      <c r="H2829">
        <v>472.15</v>
      </c>
      <c r="I2829">
        <v>14.081454904364142</v>
      </c>
    </row>
    <row r="2830" spans="5:9" x14ac:dyDescent="0.25">
      <c r="E2830">
        <v>2830</v>
      </c>
      <c r="F2830">
        <v>13.526132536357499</v>
      </c>
      <c r="G2830">
        <v>0.24215035511864799</v>
      </c>
      <c r="H2830">
        <v>471.85</v>
      </c>
      <c r="I2830">
        <v>14.081454904364142</v>
      </c>
    </row>
    <row r="2831" spans="5:9" x14ac:dyDescent="0.25">
      <c r="E2831">
        <v>2831</v>
      </c>
      <c r="F2831">
        <v>13.569362298618801</v>
      </c>
      <c r="G2831">
        <v>0.26481661826579</v>
      </c>
      <c r="H2831">
        <v>471.85</v>
      </c>
      <c r="I2831">
        <v>13.832600141957458</v>
      </c>
    </row>
    <row r="2832" spans="5:9" x14ac:dyDescent="0.25">
      <c r="E2832">
        <v>2832</v>
      </c>
      <c r="F2832">
        <v>13.529964064013299</v>
      </c>
      <c r="G2832">
        <v>0.25846604417563201</v>
      </c>
      <c r="H2832" t="s">
        <v>455</v>
      </c>
      <c r="I2832" t="s">
        <v>455</v>
      </c>
    </row>
    <row r="2833" spans="5:9" x14ac:dyDescent="0.25">
      <c r="E2833">
        <v>2833</v>
      </c>
      <c r="F2833">
        <v>13.644407035577601</v>
      </c>
      <c r="G2833">
        <v>0.32028977905185602</v>
      </c>
      <c r="H2833">
        <v>472.85</v>
      </c>
      <c r="I2833">
        <v>13.492473078877381</v>
      </c>
    </row>
    <row r="2834" spans="5:9" x14ac:dyDescent="0.25">
      <c r="E2834">
        <v>2834</v>
      </c>
      <c r="F2834">
        <v>13.5250692486771</v>
      </c>
      <c r="G2834">
        <v>0.28661382918184802</v>
      </c>
      <c r="H2834">
        <v>473.15</v>
      </c>
      <c r="I2834">
        <v>13.492473078877381</v>
      </c>
    </row>
    <row r="2835" spans="5:9" x14ac:dyDescent="0.25">
      <c r="E2835">
        <v>2835</v>
      </c>
      <c r="F2835">
        <v>13.483803035471899</v>
      </c>
      <c r="G2835">
        <v>0.35607464181652998</v>
      </c>
      <c r="H2835">
        <v>473.15</v>
      </c>
      <c r="I2835">
        <v>14.503103568133017</v>
      </c>
    </row>
    <row r="2836" spans="5:9" x14ac:dyDescent="0.25">
      <c r="E2836">
        <v>2836</v>
      </c>
      <c r="F2836">
        <v>13.4977199925072</v>
      </c>
      <c r="G2836">
        <v>0.284202793996502</v>
      </c>
      <c r="H2836">
        <v>472.85</v>
      </c>
      <c r="I2836">
        <v>14.503103568133017</v>
      </c>
    </row>
    <row r="2837" spans="5:9" x14ac:dyDescent="0.25">
      <c r="E2837">
        <v>2837</v>
      </c>
      <c r="F2837">
        <v>14.034550820240501</v>
      </c>
      <c r="G2837">
        <v>0.126234031109275</v>
      </c>
      <c r="H2837">
        <v>472.85</v>
      </c>
      <c r="I2837">
        <v>13.492473078877381</v>
      </c>
    </row>
    <row r="2838" spans="5:9" x14ac:dyDescent="0.25">
      <c r="E2838">
        <v>2838</v>
      </c>
      <c r="F2838">
        <v>14.111871445199601</v>
      </c>
      <c r="G2838">
        <v>0.1236279662516636</v>
      </c>
      <c r="H2838" t="s">
        <v>455</v>
      </c>
      <c r="I2838" t="s">
        <v>455</v>
      </c>
    </row>
    <row r="2839" spans="5:9" x14ac:dyDescent="0.25">
      <c r="E2839">
        <v>2839</v>
      </c>
      <c r="F2839">
        <v>14.0003158734081</v>
      </c>
      <c r="G2839">
        <v>9.1807649594181598E-2</v>
      </c>
      <c r="H2839">
        <v>473.85</v>
      </c>
      <c r="I2839">
        <v>13.7974881332631</v>
      </c>
    </row>
    <row r="2840" spans="5:9" x14ac:dyDescent="0.25">
      <c r="E2840">
        <v>2840</v>
      </c>
      <c r="F2840">
        <v>14.0859695041267</v>
      </c>
      <c r="G2840">
        <v>0.12309971677630099</v>
      </c>
      <c r="H2840">
        <v>474.15</v>
      </c>
      <c r="I2840">
        <v>13.7974881332631</v>
      </c>
    </row>
    <row r="2841" spans="5:9" x14ac:dyDescent="0.25">
      <c r="E2841">
        <v>2841</v>
      </c>
      <c r="F2841">
        <v>14.0192077093931</v>
      </c>
      <c r="G2841">
        <v>0.10838960840048301</v>
      </c>
      <c r="H2841">
        <v>474.15</v>
      </c>
      <c r="I2841">
        <v>14.150590959299899</v>
      </c>
    </row>
    <row r="2842" spans="5:9" x14ac:dyDescent="0.25">
      <c r="E2842">
        <v>2842</v>
      </c>
      <c r="F2842">
        <v>13.999749966862099</v>
      </c>
      <c r="G2842">
        <v>0.19700034462274921</v>
      </c>
      <c r="H2842">
        <v>473.85</v>
      </c>
      <c r="I2842">
        <v>14.150590959299899</v>
      </c>
    </row>
    <row r="2843" spans="5:9" x14ac:dyDescent="0.25">
      <c r="E2843">
        <v>2843</v>
      </c>
      <c r="F2843">
        <v>13.9919591559064</v>
      </c>
      <c r="G2843">
        <v>0.13382010089603599</v>
      </c>
      <c r="H2843">
        <v>473.85</v>
      </c>
      <c r="I2843">
        <v>13.7974881332631</v>
      </c>
    </row>
    <row r="2844" spans="5:9" x14ac:dyDescent="0.25">
      <c r="E2844">
        <v>2844</v>
      </c>
      <c r="F2844">
        <v>14.0595625469693</v>
      </c>
      <c r="G2844">
        <v>8.7187094794517597E-2</v>
      </c>
      <c r="H2844" t="s">
        <v>455</v>
      </c>
      <c r="I2844" t="s">
        <v>455</v>
      </c>
    </row>
    <row r="2845" spans="5:9" x14ac:dyDescent="0.25">
      <c r="E2845">
        <v>2845</v>
      </c>
      <c r="F2845">
        <v>14.0628566789663</v>
      </c>
      <c r="G2845">
        <v>0.11363399961632439</v>
      </c>
      <c r="H2845">
        <v>474.85</v>
      </c>
      <c r="I2845">
        <v>13.841050867798058</v>
      </c>
    </row>
    <row r="2846" spans="5:9" x14ac:dyDescent="0.25">
      <c r="E2846">
        <v>2846</v>
      </c>
      <c r="F2846">
        <v>14.0003259449135</v>
      </c>
      <c r="G2846">
        <v>0.11894303996393379</v>
      </c>
      <c r="H2846">
        <v>475.15</v>
      </c>
      <c r="I2846">
        <v>13.841050867798058</v>
      </c>
    </row>
    <row r="2847" spans="5:9" x14ac:dyDescent="0.25">
      <c r="E2847">
        <v>2847</v>
      </c>
      <c r="F2847">
        <v>13.966226777791</v>
      </c>
      <c r="G2847">
        <v>6.5996847218003196E-2</v>
      </c>
      <c r="H2847">
        <v>475.15</v>
      </c>
      <c r="I2847">
        <v>14.02384991724754</v>
      </c>
    </row>
    <row r="2848" spans="5:9" x14ac:dyDescent="0.25">
      <c r="E2848">
        <v>2848</v>
      </c>
      <c r="F2848">
        <v>14.0119716210951</v>
      </c>
      <c r="G2848">
        <v>0.13486003304960459</v>
      </c>
      <c r="H2848">
        <v>474.85</v>
      </c>
      <c r="I2848">
        <v>14.02384991724754</v>
      </c>
    </row>
    <row r="2849" spans="5:9" x14ac:dyDescent="0.25">
      <c r="E2849">
        <v>2849</v>
      </c>
      <c r="F2849">
        <v>13.9996441401957</v>
      </c>
      <c r="G2849">
        <v>0.11228108924085679</v>
      </c>
      <c r="H2849">
        <v>474.85</v>
      </c>
      <c r="I2849">
        <v>13.841050867798058</v>
      </c>
    </row>
    <row r="2850" spans="5:9" x14ac:dyDescent="0.25">
      <c r="E2850">
        <v>2850</v>
      </c>
      <c r="F2850">
        <v>14.0243653599958</v>
      </c>
      <c r="G2850">
        <v>0.14161458895778001</v>
      </c>
      <c r="H2850" t="s">
        <v>455</v>
      </c>
      <c r="I2850" t="s">
        <v>455</v>
      </c>
    </row>
    <row r="2851" spans="5:9" x14ac:dyDescent="0.25">
      <c r="E2851">
        <v>2851</v>
      </c>
      <c r="F2851">
        <v>13.992498842411701</v>
      </c>
      <c r="G2851">
        <v>0.14490219346447</v>
      </c>
      <c r="H2851">
        <v>475.85</v>
      </c>
      <c r="I2851">
        <v>13.633686929698062</v>
      </c>
    </row>
    <row r="2852" spans="5:9" x14ac:dyDescent="0.25">
      <c r="E2852">
        <v>2852</v>
      </c>
      <c r="F2852">
        <v>14.0428707830033</v>
      </c>
      <c r="G2852">
        <v>0.14732842929917081</v>
      </c>
      <c r="H2852">
        <v>476.15</v>
      </c>
      <c r="I2852">
        <v>13.633686929698062</v>
      </c>
    </row>
    <row r="2853" spans="5:9" x14ac:dyDescent="0.25">
      <c r="E2853">
        <v>2853</v>
      </c>
      <c r="F2853">
        <v>13.9831779962281</v>
      </c>
      <c r="G2853">
        <v>9.4002321087842206E-2</v>
      </c>
      <c r="H2853">
        <v>476.15</v>
      </c>
      <c r="I2853">
        <v>14.22529465082134</v>
      </c>
    </row>
    <row r="2854" spans="5:9" x14ac:dyDescent="0.25">
      <c r="E2854">
        <v>2854</v>
      </c>
      <c r="F2854">
        <v>13.8873832816295</v>
      </c>
      <c r="G2854">
        <v>0.1091558628848954</v>
      </c>
      <c r="H2854">
        <v>475.85</v>
      </c>
      <c r="I2854">
        <v>14.22529465082134</v>
      </c>
    </row>
    <row r="2855" spans="5:9" x14ac:dyDescent="0.25">
      <c r="E2855">
        <v>2855</v>
      </c>
      <c r="F2855">
        <v>13.931801800557199</v>
      </c>
      <c r="G2855">
        <v>0.16149318018156761</v>
      </c>
      <c r="H2855">
        <v>475.85</v>
      </c>
      <c r="I2855">
        <v>13.633686929698062</v>
      </c>
    </row>
    <row r="2856" spans="5:9" x14ac:dyDescent="0.25">
      <c r="E2856">
        <v>2856</v>
      </c>
      <c r="F2856">
        <v>14.107292806871</v>
      </c>
      <c r="G2856">
        <v>0.218510362391516</v>
      </c>
      <c r="H2856" t="s">
        <v>455</v>
      </c>
      <c r="I2856" t="s">
        <v>455</v>
      </c>
    </row>
    <row r="2857" spans="5:9" x14ac:dyDescent="0.25">
      <c r="E2857">
        <v>2857</v>
      </c>
      <c r="F2857">
        <v>13.8596184844171</v>
      </c>
      <c r="G2857">
        <v>0.15479275781208141</v>
      </c>
      <c r="H2857">
        <v>476.85</v>
      </c>
      <c r="I2857">
        <v>13.835205473202654</v>
      </c>
    </row>
    <row r="2858" spans="5:9" x14ac:dyDescent="0.25">
      <c r="E2858">
        <v>2858</v>
      </c>
      <c r="F2858">
        <v>13.8500402425692</v>
      </c>
      <c r="G2858">
        <v>0.15775377567175361</v>
      </c>
      <c r="H2858">
        <v>477.15</v>
      </c>
      <c r="I2858">
        <v>13.835205473202654</v>
      </c>
    </row>
    <row r="2859" spans="5:9" x14ac:dyDescent="0.25">
      <c r="E2859">
        <v>2859</v>
      </c>
      <c r="F2859">
        <v>13.8578160158141</v>
      </c>
      <c r="G2859">
        <v>0.1483341913748506</v>
      </c>
      <c r="H2859">
        <v>477.15</v>
      </c>
      <c r="I2859">
        <v>14.000659710169947</v>
      </c>
    </row>
    <row r="2860" spans="5:9" x14ac:dyDescent="0.25">
      <c r="E2860">
        <v>2860</v>
      </c>
      <c r="F2860">
        <v>13.8288342858364</v>
      </c>
      <c r="G2860">
        <v>0.13873456597487799</v>
      </c>
      <c r="H2860">
        <v>476.85</v>
      </c>
      <c r="I2860">
        <v>14.000659710169947</v>
      </c>
    </row>
    <row r="2861" spans="5:9" x14ac:dyDescent="0.25">
      <c r="E2861">
        <v>2861</v>
      </c>
      <c r="F2861">
        <v>13.858553347091</v>
      </c>
      <c r="G2861">
        <v>0.21929402400897599</v>
      </c>
      <c r="H2861">
        <v>476.85</v>
      </c>
      <c r="I2861">
        <v>13.835205473202654</v>
      </c>
    </row>
    <row r="2862" spans="5:9" x14ac:dyDescent="0.25">
      <c r="E2862">
        <v>2862</v>
      </c>
      <c r="F2862">
        <v>13.8291213693877</v>
      </c>
      <c r="G2862">
        <v>0.1537801332020366</v>
      </c>
      <c r="H2862" t="s">
        <v>455</v>
      </c>
      <c r="I2862" t="s">
        <v>455</v>
      </c>
    </row>
    <row r="2863" spans="5:9" x14ac:dyDescent="0.25">
      <c r="E2863">
        <v>2863</v>
      </c>
      <c r="F2863">
        <v>13.8739920586957</v>
      </c>
      <c r="G2863">
        <v>0.1097594110955686</v>
      </c>
      <c r="H2863">
        <v>477.85</v>
      </c>
      <c r="I2863">
        <v>13.839712576492174</v>
      </c>
    </row>
    <row r="2864" spans="5:9" x14ac:dyDescent="0.25">
      <c r="E2864">
        <v>2864</v>
      </c>
      <c r="F2864">
        <v>13.918869085100001</v>
      </c>
      <c r="G2864">
        <v>0.149858940735139</v>
      </c>
      <c r="H2864">
        <v>478.15</v>
      </c>
      <c r="I2864">
        <v>13.839712576492174</v>
      </c>
    </row>
    <row r="2865" spans="5:9" x14ac:dyDescent="0.25">
      <c r="E2865">
        <v>2865</v>
      </c>
      <c r="F2865">
        <v>13.849832029009001</v>
      </c>
      <c r="G2865">
        <v>0.1143238139859708</v>
      </c>
      <c r="H2865">
        <v>478.15</v>
      </c>
      <c r="I2865">
        <v>14.032406602130225</v>
      </c>
    </row>
    <row r="2866" spans="5:9" x14ac:dyDescent="0.25">
      <c r="E2866">
        <v>2866</v>
      </c>
      <c r="F2866">
        <v>13.851780922947</v>
      </c>
      <c r="G2866">
        <v>0.13456598295625399</v>
      </c>
      <c r="H2866">
        <v>477.85</v>
      </c>
      <c r="I2866">
        <v>14.032406602130225</v>
      </c>
    </row>
    <row r="2867" spans="5:9" x14ac:dyDescent="0.25">
      <c r="E2867">
        <v>2867</v>
      </c>
      <c r="F2867">
        <v>13.783921636384299</v>
      </c>
      <c r="G2867">
        <v>0.1032725131238504</v>
      </c>
      <c r="H2867">
        <v>477.85</v>
      </c>
      <c r="I2867">
        <v>13.839712576492174</v>
      </c>
    </row>
    <row r="2868" spans="5:9" x14ac:dyDescent="0.25">
      <c r="E2868">
        <v>2868</v>
      </c>
      <c r="F2868">
        <v>13.8418777844937</v>
      </c>
      <c r="G2868">
        <v>0.13798115113604559</v>
      </c>
      <c r="H2868" t="s">
        <v>455</v>
      </c>
      <c r="I2868" t="s">
        <v>455</v>
      </c>
    </row>
    <row r="2869" spans="5:9" x14ac:dyDescent="0.25">
      <c r="E2869">
        <v>2869</v>
      </c>
      <c r="F2869">
        <v>13.796625319731101</v>
      </c>
      <c r="G2869">
        <v>0.19072258482940679</v>
      </c>
      <c r="H2869">
        <v>478.85</v>
      </c>
      <c r="I2869">
        <v>13.833889414342249</v>
      </c>
    </row>
    <row r="2870" spans="5:9" x14ac:dyDescent="0.25">
      <c r="E2870">
        <v>2870</v>
      </c>
      <c r="F2870">
        <v>13.806045295472</v>
      </c>
      <c r="G2870">
        <v>0.1241640362982054</v>
      </c>
      <c r="H2870">
        <v>479.15</v>
      </c>
      <c r="I2870">
        <v>13.833889414342249</v>
      </c>
    </row>
    <row r="2871" spans="5:9" x14ac:dyDescent="0.25">
      <c r="E2871">
        <v>2871</v>
      </c>
      <c r="F2871">
        <v>13.740201601918301</v>
      </c>
      <c r="G2871">
        <v>0.19511351905465241</v>
      </c>
      <c r="H2871">
        <v>479.15</v>
      </c>
      <c r="I2871">
        <v>14.181249960428353</v>
      </c>
    </row>
    <row r="2872" spans="5:9" x14ac:dyDescent="0.25">
      <c r="E2872">
        <v>2872</v>
      </c>
      <c r="F2872">
        <v>13.7896009607434</v>
      </c>
      <c r="G2872">
        <v>0.1266609416936198</v>
      </c>
      <c r="H2872">
        <v>478.85</v>
      </c>
      <c r="I2872">
        <v>14.181249960428353</v>
      </c>
    </row>
    <row r="2873" spans="5:9" x14ac:dyDescent="0.25">
      <c r="E2873">
        <v>2873</v>
      </c>
      <c r="F2873">
        <v>13.8180918584584</v>
      </c>
      <c r="G2873">
        <v>0.1206475340033428</v>
      </c>
      <c r="H2873">
        <v>478.85</v>
      </c>
      <c r="I2873">
        <v>13.833889414342249</v>
      </c>
    </row>
    <row r="2874" spans="5:9" x14ac:dyDescent="0.25">
      <c r="E2874">
        <v>2874</v>
      </c>
      <c r="F2874">
        <v>13.7459974196908</v>
      </c>
      <c r="G2874">
        <v>0.12106087448975419</v>
      </c>
      <c r="H2874" t="s">
        <v>455</v>
      </c>
      <c r="I2874" t="s">
        <v>455</v>
      </c>
    </row>
    <row r="2875" spans="5:9" x14ac:dyDescent="0.25">
      <c r="E2875">
        <v>2875</v>
      </c>
      <c r="F2875">
        <v>13.7894886734562</v>
      </c>
      <c r="G2875">
        <v>0.111328825160403</v>
      </c>
      <c r="H2875">
        <v>479.85</v>
      </c>
      <c r="I2875">
        <v>13.862120345224353</v>
      </c>
    </row>
    <row r="2876" spans="5:9" x14ac:dyDescent="0.25">
      <c r="E2876">
        <v>2876</v>
      </c>
      <c r="F2876">
        <v>13.785613468411301</v>
      </c>
      <c r="G2876">
        <v>0.14197961145196139</v>
      </c>
      <c r="H2876">
        <v>480.15</v>
      </c>
      <c r="I2876">
        <v>13.862120345224353</v>
      </c>
    </row>
    <row r="2877" spans="5:9" x14ac:dyDescent="0.25">
      <c r="E2877">
        <v>2877</v>
      </c>
      <c r="F2877">
        <v>13.778407359216301</v>
      </c>
      <c r="G2877">
        <v>0.16983758759675399</v>
      </c>
      <c r="H2877">
        <v>480.15</v>
      </c>
      <c r="I2877">
        <v>14.100593453433445</v>
      </c>
    </row>
    <row r="2878" spans="5:9" x14ac:dyDescent="0.25">
      <c r="E2878">
        <v>2878</v>
      </c>
      <c r="F2878">
        <v>13.808104645277799</v>
      </c>
      <c r="G2878">
        <v>0.1549182926640128</v>
      </c>
      <c r="H2878">
        <v>479.85</v>
      </c>
      <c r="I2878">
        <v>14.100593453433445</v>
      </c>
    </row>
    <row r="2879" spans="5:9" x14ac:dyDescent="0.25">
      <c r="E2879">
        <v>2879</v>
      </c>
      <c r="F2879">
        <v>13.847851198893601</v>
      </c>
      <c r="G2879">
        <v>0.13227203229728979</v>
      </c>
      <c r="H2879">
        <v>479.85</v>
      </c>
      <c r="I2879">
        <v>13.862120345224353</v>
      </c>
    </row>
    <row r="2880" spans="5:9" x14ac:dyDescent="0.25">
      <c r="E2880">
        <v>2880</v>
      </c>
      <c r="F2880">
        <v>13.822949884238801</v>
      </c>
      <c r="G2880">
        <v>0.1605242056453868</v>
      </c>
      <c r="H2880" t="s">
        <v>455</v>
      </c>
      <c r="I2880" t="s">
        <v>455</v>
      </c>
    </row>
    <row r="2881" spans="5:9" x14ac:dyDescent="0.25">
      <c r="E2881">
        <v>2881</v>
      </c>
      <c r="F2881">
        <v>13.8600611840666</v>
      </c>
      <c r="G2881">
        <v>0.15145846958340081</v>
      </c>
      <c r="H2881">
        <v>480.85</v>
      </c>
      <c r="I2881">
        <v>13.765719570794387</v>
      </c>
    </row>
    <row r="2882" spans="5:9" x14ac:dyDescent="0.25">
      <c r="E2882">
        <v>2882</v>
      </c>
      <c r="F2882">
        <v>13.8908116505498</v>
      </c>
      <c r="G2882">
        <v>0.1158627784884544</v>
      </c>
      <c r="H2882">
        <v>481.15</v>
      </c>
      <c r="I2882">
        <v>13.765719570794387</v>
      </c>
    </row>
    <row r="2883" spans="5:9" x14ac:dyDescent="0.25">
      <c r="E2883">
        <v>2883</v>
      </c>
      <c r="F2883">
        <v>13.9279090900196</v>
      </c>
      <c r="G2883">
        <v>0.1283039843904446</v>
      </c>
      <c r="H2883">
        <v>481.15</v>
      </c>
      <c r="I2883">
        <v>14.205160246985214</v>
      </c>
    </row>
    <row r="2884" spans="5:9" x14ac:dyDescent="0.25">
      <c r="E2884">
        <v>2884</v>
      </c>
      <c r="F2884">
        <v>13.855670371204999</v>
      </c>
      <c r="G2884">
        <v>0.14234131529358221</v>
      </c>
      <c r="H2884">
        <v>480.85</v>
      </c>
      <c r="I2884">
        <v>14.205160246985214</v>
      </c>
    </row>
    <row r="2885" spans="5:9" x14ac:dyDescent="0.25">
      <c r="E2885">
        <v>2885</v>
      </c>
      <c r="F2885">
        <v>13.8810019779306</v>
      </c>
      <c r="G2885">
        <v>0.13022088398392159</v>
      </c>
      <c r="H2885">
        <v>480.85</v>
      </c>
      <c r="I2885">
        <v>13.765719570794387</v>
      </c>
    </row>
    <row r="2886" spans="5:9" x14ac:dyDescent="0.25">
      <c r="E2886">
        <v>2886</v>
      </c>
      <c r="F2886">
        <v>13.856883347368299</v>
      </c>
      <c r="G2886">
        <v>0.13413886279146719</v>
      </c>
      <c r="H2886" t="s">
        <v>455</v>
      </c>
      <c r="I2886" t="s">
        <v>455</v>
      </c>
    </row>
    <row r="2887" spans="5:9" x14ac:dyDescent="0.25">
      <c r="E2887">
        <v>2887</v>
      </c>
      <c r="F2887">
        <v>13.8628917931277</v>
      </c>
      <c r="G2887">
        <v>0.14083386817167801</v>
      </c>
      <c r="H2887">
        <v>481.85</v>
      </c>
      <c r="I2887">
        <v>13.823640526051509</v>
      </c>
    </row>
    <row r="2888" spans="5:9" x14ac:dyDescent="0.25">
      <c r="E2888">
        <v>2888</v>
      </c>
      <c r="F2888">
        <v>13.7491223739862</v>
      </c>
      <c r="G2888">
        <v>0.1190513734093276</v>
      </c>
      <c r="H2888">
        <v>482.15</v>
      </c>
      <c r="I2888">
        <v>13.823640526051509</v>
      </c>
    </row>
    <row r="2889" spans="5:9" x14ac:dyDescent="0.25">
      <c r="E2889">
        <v>2889</v>
      </c>
      <c r="F2889">
        <v>13.8651554286646</v>
      </c>
      <c r="G2889">
        <v>0.1282068558243028</v>
      </c>
      <c r="H2889">
        <v>482.15</v>
      </c>
      <c r="I2889">
        <v>14.103784626922092</v>
      </c>
    </row>
    <row r="2890" spans="5:9" x14ac:dyDescent="0.25">
      <c r="E2890">
        <v>2890</v>
      </c>
      <c r="F2890">
        <v>13.875449467695301</v>
      </c>
      <c r="G2890">
        <v>0.13433146325903661</v>
      </c>
      <c r="H2890">
        <v>481.85</v>
      </c>
      <c r="I2890">
        <v>14.103784626922092</v>
      </c>
    </row>
    <row r="2891" spans="5:9" x14ac:dyDescent="0.25">
      <c r="E2891">
        <v>2891</v>
      </c>
      <c r="F2891">
        <v>13.8059529797775</v>
      </c>
      <c r="G2891">
        <v>0.1532334051191126</v>
      </c>
      <c r="H2891">
        <v>481.85</v>
      </c>
      <c r="I2891">
        <v>13.823640526051509</v>
      </c>
    </row>
    <row r="2892" spans="5:9" x14ac:dyDescent="0.25">
      <c r="E2892">
        <v>2892</v>
      </c>
      <c r="F2892">
        <v>13.820991328941201</v>
      </c>
      <c r="G2892">
        <v>0.1418939067844624</v>
      </c>
      <c r="H2892" t="s">
        <v>455</v>
      </c>
      <c r="I2892" t="s">
        <v>455</v>
      </c>
    </row>
    <row r="2893" spans="5:9" x14ac:dyDescent="0.25">
      <c r="E2893">
        <v>2893</v>
      </c>
      <c r="F2893">
        <v>13.898970574836</v>
      </c>
      <c r="G2893">
        <v>9.8790945209814393E-2</v>
      </c>
      <c r="H2893">
        <v>482.85</v>
      </c>
      <c r="I2893">
        <v>13.832739292775658</v>
      </c>
    </row>
    <row r="2894" spans="5:9" x14ac:dyDescent="0.25">
      <c r="E2894">
        <v>2894</v>
      </c>
      <c r="F2894">
        <v>13.8116385253476</v>
      </c>
      <c r="G2894">
        <v>0.107723768579184</v>
      </c>
      <c r="H2894">
        <v>483.15</v>
      </c>
      <c r="I2894">
        <v>13.832739292775658</v>
      </c>
    </row>
    <row r="2895" spans="5:9" x14ac:dyDescent="0.25">
      <c r="E2895">
        <v>2895</v>
      </c>
      <c r="F2895">
        <v>13.8301272119822</v>
      </c>
      <c r="G2895">
        <v>0.1365334452851196</v>
      </c>
      <c r="H2895">
        <v>483.15</v>
      </c>
      <c r="I2895">
        <v>14.033311766080741</v>
      </c>
    </row>
    <row r="2896" spans="5:9" x14ac:dyDescent="0.25">
      <c r="E2896">
        <v>2896</v>
      </c>
      <c r="F2896">
        <v>13.8152325697822</v>
      </c>
      <c r="G2896">
        <v>0.1421881098776408</v>
      </c>
      <c r="H2896">
        <v>482.85</v>
      </c>
      <c r="I2896">
        <v>14.033311766080741</v>
      </c>
    </row>
    <row r="2897" spans="5:9" x14ac:dyDescent="0.25">
      <c r="E2897">
        <v>2897</v>
      </c>
      <c r="F2897">
        <v>13.8097807714959</v>
      </c>
      <c r="G2897">
        <v>0.1592636137871902</v>
      </c>
      <c r="H2897">
        <v>482.85</v>
      </c>
      <c r="I2897">
        <v>13.832739292775658</v>
      </c>
    </row>
    <row r="2898" spans="5:9" x14ac:dyDescent="0.25">
      <c r="E2898">
        <v>2898</v>
      </c>
      <c r="F2898">
        <v>13.716964691391301</v>
      </c>
      <c r="G2898">
        <v>0.15138232959202219</v>
      </c>
      <c r="H2898" t="s">
        <v>455</v>
      </c>
      <c r="I2898" t="s">
        <v>455</v>
      </c>
    </row>
    <row r="2899" spans="5:9" x14ac:dyDescent="0.25">
      <c r="E2899">
        <v>2899</v>
      </c>
      <c r="F2899">
        <v>13.6927229870891</v>
      </c>
      <c r="G2899">
        <v>0.1401247309318136</v>
      </c>
      <c r="H2899">
        <v>483.85</v>
      </c>
      <c r="I2899">
        <v>13.793805711045342</v>
      </c>
    </row>
    <row r="2900" spans="5:9" x14ac:dyDescent="0.25">
      <c r="E2900">
        <v>2900</v>
      </c>
      <c r="F2900">
        <v>13.6527947504739</v>
      </c>
      <c r="G2900">
        <v>0.15177525091026239</v>
      </c>
      <c r="H2900">
        <v>484.15</v>
      </c>
      <c r="I2900">
        <v>13.793805711045342</v>
      </c>
    </row>
    <row r="2901" spans="5:9" x14ac:dyDescent="0.25">
      <c r="E2901">
        <v>2901</v>
      </c>
      <c r="F2901">
        <v>13.795459350515699</v>
      </c>
      <c r="G2901">
        <v>0.139638987476048</v>
      </c>
      <c r="H2901">
        <v>484.15</v>
      </c>
      <c r="I2901">
        <v>14.116743398497258</v>
      </c>
    </row>
    <row r="2902" spans="5:9" x14ac:dyDescent="0.25">
      <c r="E2902">
        <v>2902</v>
      </c>
      <c r="F2902">
        <v>13.7584725260742</v>
      </c>
      <c r="G2902">
        <v>0.14551093018654379</v>
      </c>
      <c r="H2902">
        <v>483.85</v>
      </c>
      <c r="I2902">
        <v>14.116743398497258</v>
      </c>
    </row>
    <row r="2903" spans="5:9" x14ac:dyDescent="0.25">
      <c r="E2903">
        <v>2903</v>
      </c>
      <c r="F2903">
        <v>13.7470377065513</v>
      </c>
      <c r="G2903">
        <v>0.13112094676804159</v>
      </c>
      <c r="H2903">
        <v>483.85</v>
      </c>
      <c r="I2903">
        <v>13.793805711045342</v>
      </c>
    </row>
    <row r="2904" spans="5:9" x14ac:dyDescent="0.25">
      <c r="E2904">
        <v>2904</v>
      </c>
      <c r="F2904">
        <v>13.6423191289968</v>
      </c>
      <c r="G2904">
        <v>0.202045373621386</v>
      </c>
      <c r="H2904" t="s">
        <v>455</v>
      </c>
      <c r="I2904" t="s">
        <v>455</v>
      </c>
    </row>
    <row r="2905" spans="5:9" x14ac:dyDescent="0.25">
      <c r="E2905">
        <v>2905</v>
      </c>
      <c r="F2905">
        <v>13.651455502613199</v>
      </c>
      <c r="G2905">
        <v>0.19748111107407881</v>
      </c>
      <c r="H2905">
        <v>484.85</v>
      </c>
      <c r="I2905">
        <v>13.754560928463404</v>
      </c>
    </row>
    <row r="2906" spans="5:9" x14ac:dyDescent="0.25">
      <c r="E2906">
        <v>2906</v>
      </c>
      <c r="F2906">
        <v>13.6947089878983</v>
      </c>
      <c r="G2906">
        <v>0.166047059573811</v>
      </c>
      <c r="H2906">
        <v>485.15</v>
      </c>
      <c r="I2906">
        <v>13.754560928463404</v>
      </c>
    </row>
    <row r="2907" spans="5:9" x14ac:dyDescent="0.25">
      <c r="E2907">
        <v>2907</v>
      </c>
      <c r="F2907">
        <v>13.703673710810399</v>
      </c>
      <c r="G2907">
        <v>0.19650524238335379</v>
      </c>
      <c r="H2907">
        <v>485.15</v>
      </c>
      <c r="I2907">
        <v>14.152539526708397</v>
      </c>
    </row>
    <row r="2908" spans="5:9" x14ac:dyDescent="0.25">
      <c r="E2908">
        <v>2908</v>
      </c>
      <c r="F2908">
        <v>13.7261658472279</v>
      </c>
      <c r="G2908">
        <v>0.16634735562773639</v>
      </c>
      <c r="H2908">
        <v>484.85</v>
      </c>
      <c r="I2908">
        <v>14.152539526708397</v>
      </c>
    </row>
    <row r="2909" spans="5:9" x14ac:dyDescent="0.25">
      <c r="E2909">
        <v>2909</v>
      </c>
      <c r="F2909">
        <v>13.7620302653451</v>
      </c>
      <c r="G2909">
        <v>0.1425864417437232</v>
      </c>
      <c r="H2909">
        <v>484.85</v>
      </c>
      <c r="I2909">
        <v>13.754560928463404</v>
      </c>
    </row>
    <row r="2910" spans="5:9" x14ac:dyDescent="0.25">
      <c r="E2910">
        <v>2910</v>
      </c>
      <c r="F2910">
        <v>13.805800543955799</v>
      </c>
      <c r="G2910">
        <v>0.17002947984717659</v>
      </c>
      <c r="H2910" t="s">
        <v>455</v>
      </c>
      <c r="I2910" t="s">
        <v>455</v>
      </c>
    </row>
    <row r="2911" spans="5:9" x14ac:dyDescent="0.25">
      <c r="E2911">
        <v>2911</v>
      </c>
      <c r="F2911">
        <v>13.6517891727236</v>
      </c>
      <c r="G2911">
        <v>0.18511660040366179</v>
      </c>
      <c r="H2911">
        <v>485.85</v>
      </c>
      <c r="I2911">
        <v>13.613515048909724</v>
      </c>
    </row>
    <row r="2912" spans="5:9" x14ac:dyDescent="0.25">
      <c r="E2912">
        <v>2912</v>
      </c>
      <c r="F2912">
        <v>13.7164245832041</v>
      </c>
      <c r="G2912">
        <v>0.1691534573990848</v>
      </c>
      <c r="H2912">
        <v>486.15</v>
      </c>
      <c r="I2912">
        <v>13.613515048909724</v>
      </c>
    </row>
    <row r="2913" spans="5:9" x14ac:dyDescent="0.25">
      <c r="E2913">
        <v>2913</v>
      </c>
      <c r="F2913">
        <v>13.627041915382</v>
      </c>
      <c r="G2913">
        <v>0.1287675593840352</v>
      </c>
      <c r="H2913">
        <v>486.15</v>
      </c>
      <c r="I2913">
        <v>14.252133113424476</v>
      </c>
    </row>
    <row r="2914" spans="5:9" x14ac:dyDescent="0.25">
      <c r="E2914">
        <v>2914</v>
      </c>
      <c r="F2914">
        <v>13.7501801330368</v>
      </c>
      <c r="G2914">
        <v>0.1140251862957932</v>
      </c>
      <c r="H2914">
        <v>485.85</v>
      </c>
      <c r="I2914">
        <v>14.252133113424476</v>
      </c>
    </row>
    <row r="2915" spans="5:9" x14ac:dyDescent="0.25">
      <c r="E2915">
        <v>2915</v>
      </c>
      <c r="F2915">
        <v>13.7235793254992</v>
      </c>
      <c r="G2915">
        <v>0.14026213088860601</v>
      </c>
      <c r="H2915">
        <v>485.85</v>
      </c>
      <c r="I2915">
        <v>13.613515048909724</v>
      </c>
    </row>
    <row r="2916" spans="5:9" x14ac:dyDescent="0.25">
      <c r="E2916">
        <v>2916</v>
      </c>
      <c r="F2916">
        <v>13.7586890347197</v>
      </c>
      <c r="G2916">
        <v>9.9945094103653806E-2</v>
      </c>
      <c r="H2916" t="s">
        <v>455</v>
      </c>
      <c r="I2916" t="s">
        <v>455</v>
      </c>
    </row>
    <row r="2917" spans="5:9" x14ac:dyDescent="0.25">
      <c r="E2917">
        <v>2917</v>
      </c>
      <c r="F2917">
        <v>13.796822189483001</v>
      </c>
      <c r="G2917">
        <v>0.1343963397537756</v>
      </c>
      <c r="H2917">
        <v>486.85</v>
      </c>
      <c r="I2917">
        <v>13.529545374570091</v>
      </c>
    </row>
    <row r="2918" spans="5:9" x14ac:dyDescent="0.25">
      <c r="E2918">
        <v>2918</v>
      </c>
      <c r="F2918">
        <v>13.842513710466999</v>
      </c>
      <c r="G2918">
        <v>0.1105969997803212</v>
      </c>
      <c r="H2918">
        <v>487.15</v>
      </c>
      <c r="I2918">
        <v>13.529545374570091</v>
      </c>
    </row>
    <row r="2919" spans="5:9" x14ac:dyDescent="0.25">
      <c r="E2919">
        <v>2919</v>
      </c>
      <c r="F2919">
        <v>13.6691269655122</v>
      </c>
      <c r="G2919">
        <v>0.1203090263350312</v>
      </c>
      <c r="H2919">
        <v>487.15</v>
      </c>
      <c r="I2919">
        <v>14.216181675109109</v>
      </c>
    </row>
    <row r="2920" spans="5:9" x14ac:dyDescent="0.25">
      <c r="E2920">
        <v>2920</v>
      </c>
      <c r="F2920">
        <v>13.747098487087699</v>
      </c>
      <c r="G2920">
        <v>0.13722511477701399</v>
      </c>
      <c r="H2920">
        <v>486.85</v>
      </c>
      <c r="I2920">
        <v>14.216181675109109</v>
      </c>
    </row>
    <row r="2921" spans="5:9" x14ac:dyDescent="0.25">
      <c r="E2921">
        <v>2921</v>
      </c>
      <c r="F2921">
        <v>13.617152921122599</v>
      </c>
      <c r="G2921">
        <v>0.16713543711423681</v>
      </c>
      <c r="H2921">
        <v>486.85</v>
      </c>
      <c r="I2921">
        <v>13.529545374570091</v>
      </c>
    </row>
    <row r="2922" spans="5:9" x14ac:dyDescent="0.25">
      <c r="E2922">
        <v>2922</v>
      </c>
      <c r="F2922">
        <v>13.7499331793965</v>
      </c>
      <c r="G2922">
        <v>0.20428869370887601</v>
      </c>
      <c r="H2922" t="s">
        <v>455</v>
      </c>
      <c r="I2922" t="s">
        <v>455</v>
      </c>
    </row>
    <row r="2923" spans="5:9" x14ac:dyDescent="0.25">
      <c r="E2923">
        <v>2923</v>
      </c>
      <c r="F2923">
        <v>13.6929223065183</v>
      </c>
      <c r="G2923">
        <v>0.14860531359542081</v>
      </c>
      <c r="H2923">
        <v>487.85</v>
      </c>
      <c r="I2923">
        <v>13.789648668131518</v>
      </c>
    </row>
    <row r="2924" spans="5:9" x14ac:dyDescent="0.25">
      <c r="E2924">
        <v>2924</v>
      </c>
      <c r="F2924">
        <v>13.7558511038464</v>
      </c>
      <c r="G2924">
        <v>0.1435299601291376</v>
      </c>
      <c r="H2924">
        <v>488.15</v>
      </c>
      <c r="I2924">
        <v>13.789648668131518</v>
      </c>
    </row>
    <row r="2925" spans="5:9" x14ac:dyDescent="0.25">
      <c r="E2925">
        <v>2925</v>
      </c>
      <c r="F2925">
        <v>13.7325169090111</v>
      </c>
      <c r="G2925">
        <v>0.16868822702372679</v>
      </c>
      <c r="H2925">
        <v>488.15</v>
      </c>
      <c r="I2925">
        <v>14.094612060160083</v>
      </c>
    </row>
    <row r="2926" spans="5:9" x14ac:dyDescent="0.25">
      <c r="E2926">
        <v>2926</v>
      </c>
      <c r="F2926">
        <v>13.7085438028494</v>
      </c>
      <c r="G2926">
        <v>0.15674888797303521</v>
      </c>
      <c r="H2926">
        <v>487.85</v>
      </c>
      <c r="I2926">
        <v>14.094612060160083</v>
      </c>
    </row>
    <row r="2927" spans="5:9" x14ac:dyDescent="0.25">
      <c r="E2927">
        <v>2927</v>
      </c>
      <c r="F2927">
        <v>13.6282068276545</v>
      </c>
      <c r="G2927">
        <v>0.17909667625370679</v>
      </c>
      <c r="H2927">
        <v>487.85</v>
      </c>
      <c r="I2927">
        <v>13.789648668131518</v>
      </c>
    </row>
    <row r="2928" spans="5:9" x14ac:dyDescent="0.25">
      <c r="E2928">
        <v>2928</v>
      </c>
      <c r="F2928">
        <v>13.747717381659699</v>
      </c>
      <c r="G2928">
        <v>0.14800184849800879</v>
      </c>
      <c r="H2928" t="s">
        <v>455</v>
      </c>
      <c r="I2928" t="s">
        <v>455</v>
      </c>
    </row>
    <row r="2929" spans="5:9" x14ac:dyDescent="0.25">
      <c r="E2929">
        <v>2929</v>
      </c>
      <c r="F2929">
        <v>13.7361073069754</v>
      </c>
      <c r="G2929">
        <v>0.14505543013915101</v>
      </c>
      <c r="H2929">
        <v>488.85</v>
      </c>
      <c r="I2929">
        <v>13.652024786649749</v>
      </c>
    </row>
    <row r="2930" spans="5:9" x14ac:dyDescent="0.25">
      <c r="E2930">
        <v>2930</v>
      </c>
      <c r="F2930">
        <v>13.6732852015815</v>
      </c>
      <c r="G2930">
        <v>0.19749792292352561</v>
      </c>
      <c r="H2930">
        <v>489.15</v>
      </c>
      <c r="I2930">
        <v>13.652024786649749</v>
      </c>
    </row>
    <row r="2931" spans="5:9" x14ac:dyDescent="0.25">
      <c r="E2931">
        <v>2931</v>
      </c>
      <c r="F2931">
        <v>13.6936059337656</v>
      </c>
      <c r="G2931">
        <v>0.17276893243860261</v>
      </c>
      <c r="H2931">
        <v>489.15</v>
      </c>
      <c r="I2931">
        <v>14.202421186479052</v>
      </c>
    </row>
    <row r="2932" spans="5:9" x14ac:dyDescent="0.25">
      <c r="E2932">
        <v>2932</v>
      </c>
      <c r="F2932">
        <v>13.776767278402</v>
      </c>
      <c r="G2932">
        <v>0.14996441828118079</v>
      </c>
      <c r="H2932">
        <v>488.85</v>
      </c>
      <c r="I2932">
        <v>14.202421186479052</v>
      </c>
    </row>
    <row r="2933" spans="5:9" x14ac:dyDescent="0.25">
      <c r="E2933">
        <v>2933</v>
      </c>
      <c r="F2933">
        <v>13.824062776716</v>
      </c>
      <c r="G2933">
        <v>0.13093624974667659</v>
      </c>
      <c r="H2933">
        <v>488.85</v>
      </c>
      <c r="I2933">
        <v>13.652024786649749</v>
      </c>
    </row>
    <row r="2934" spans="5:9" x14ac:dyDescent="0.25">
      <c r="E2934">
        <v>2934</v>
      </c>
      <c r="F2934">
        <v>13.843921248819299</v>
      </c>
      <c r="G2934">
        <v>0.1096681204980126</v>
      </c>
      <c r="H2934" t="s">
        <v>455</v>
      </c>
      <c r="I2934" t="s">
        <v>455</v>
      </c>
    </row>
    <row r="2935" spans="5:9" x14ac:dyDescent="0.25">
      <c r="E2935">
        <v>2935</v>
      </c>
      <c r="F2935">
        <v>13.8859015282614</v>
      </c>
      <c r="G2935">
        <v>9.8834182025892794E-2</v>
      </c>
      <c r="H2935">
        <v>489.85</v>
      </c>
      <c r="I2935">
        <v>13.749936595689956</v>
      </c>
    </row>
    <row r="2936" spans="5:9" x14ac:dyDescent="0.25">
      <c r="E2936">
        <v>2936</v>
      </c>
      <c r="F2936">
        <v>13.917628417743799</v>
      </c>
      <c r="G2936">
        <v>0.10068504784414981</v>
      </c>
      <c r="H2936">
        <v>490.15</v>
      </c>
      <c r="I2936">
        <v>13.749936595689956</v>
      </c>
    </row>
    <row r="2937" spans="5:9" x14ac:dyDescent="0.25">
      <c r="E2937">
        <v>2937</v>
      </c>
      <c r="F2937">
        <v>13.864307620279501</v>
      </c>
      <c r="G2937">
        <v>0.13975406278922839</v>
      </c>
      <c r="H2937">
        <v>490.15</v>
      </c>
      <c r="I2937">
        <v>14.178641001909245</v>
      </c>
    </row>
    <row r="2938" spans="5:9" x14ac:dyDescent="0.25">
      <c r="E2938">
        <v>2938</v>
      </c>
      <c r="F2938">
        <v>13.848556856423199</v>
      </c>
      <c r="G2938">
        <v>0.1203466376629882</v>
      </c>
      <c r="H2938">
        <v>489.85</v>
      </c>
      <c r="I2938">
        <v>14.178641001909245</v>
      </c>
    </row>
    <row r="2939" spans="5:9" x14ac:dyDescent="0.25">
      <c r="E2939">
        <v>2939</v>
      </c>
      <c r="F2939">
        <v>13.812354936855099</v>
      </c>
      <c r="G2939">
        <v>0.13915284609657841</v>
      </c>
      <c r="H2939">
        <v>489.85</v>
      </c>
      <c r="I2939">
        <v>13.749936595689956</v>
      </c>
    </row>
    <row r="2940" spans="5:9" x14ac:dyDescent="0.25">
      <c r="E2940">
        <v>2940</v>
      </c>
      <c r="F2940">
        <v>13.9120287328674</v>
      </c>
      <c r="G2940">
        <v>0.1110952060262972</v>
      </c>
      <c r="H2940" t="s">
        <v>455</v>
      </c>
      <c r="I2940" t="s">
        <v>455</v>
      </c>
    </row>
    <row r="2941" spans="5:9" x14ac:dyDescent="0.25">
      <c r="E2941">
        <v>2941</v>
      </c>
      <c r="F2941">
        <v>13.789984720899399</v>
      </c>
      <c r="G2941">
        <v>0.1032299951811534</v>
      </c>
      <c r="H2941">
        <v>490.85</v>
      </c>
      <c r="I2941">
        <v>13.84165166549959</v>
      </c>
    </row>
    <row r="2942" spans="5:9" x14ac:dyDescent="0.25">
      <c r="E2942">
        <v>2942</v>
      </c>
      <c r="F2942">
        <v>13.8534486804009</v>
      </c>
      <c r="G2942">
        <v>0.1161902286187206</v>
      </c>
      <c r="H2942">
        <v>491.15</v>
      </c>
      <c r="I2942">
        <v>13.84165166549959</v>
      </c>
    </row>
    <row r="2943" spans="5:9" x14ac:dyDescent="0.25">
      <c r="E2943">
        <v>2943</v>
      </c>
      <c r="F2943">
        <v>13.8878260433025</v>
      </c>
      <c r="G2943">
        <v>7.8830121851067594E-2</v>
      </c>
      <c r="H2943">
        <v>491.15</v>
      </c>
      <c r="I2943">
        <v>14.250628909943611</v>
      </c>
    </row>
    <row r="2944" spans="5:9" x14ac:dyDescent="0.25">
      <c r="E2944">
        <v>2944</v>
      </c>
      <c r="F2944">
        <v>13.798761686802401</v>
      </c>
      <c r="G2944">
        <v>0.1119617811031586</v>
      </c>
      <c r="H2944">
        <v>490.85</v>
      </c>
      <c r="I2944">
        <v>14.250628909943611</v>
      </c>
    </row>
    <row r="2945" spans="5:9" x14ac:dyDescent="0.25">
      <c r="E2945">
        <v>2945</v>
      </c>
      <c r="F2945">
        <v>13.864052768449501</v>
      </c>
      <c r="G2945">
        <v>0.13690537227119459</v>
      </c>
      <c r="H2945">
        <v>490.85</v>
      </c>
      <c r="I2945">
        <v>13.84165166549959</v>
      </c>
    </row>
    <row r="2946" spans="5:9" x14ac:dyDescent="0.25">
      <c r="E2946">
        <v>2946</v>
      </c>
      <c r="F2946">
        <v>13.9191207384048</v>
      </c>
      <c r="G2946">
        <v>0.1044700959996958</v>
      </c>
      <c r="H2946" t="s">
        <v>455</v>
      </c>
      <c r="I2946" t="s">
        <v>455</v>
      </c>
    </row>
    <row r="2947" spans="5:9" x14ac:dyDescent="0.25">
      <c r="E2947">
        <v>2947</v>
      </c>
      <c r="F2947">
        <v>13.8560846430249</v>
      </c>
      <c r="G2947">
        <v>0.1207267809803302</v>
      </c>
      <c r="H2947">
        <v>491.85</v>
      </c>
      <c r="I2947">
        <v>13.810086134763015</v>
      </c>
    </row>
    <row r="2948" spans="5:9" x14ac:dyDescent="0.25">
      <c r="E2948">
        <v>2948</v>
      </c>
      <c r="F2948">
        <v>13.943282828899299</v>
      </c>
      <c r="G2948">
        <v>0.11026544402008299</v>
      </c>
      <c r="H2948">
        <v>492.15</v>
      </c>
      <c r="I2948">
        <v>13.810086134763015</v>
      </c>
    </row>
    <row r="2949" spans="5:9" x14ac:dyDescent="0.25">
      <c r="E2949">
        <v>2949</v>
      </c>
      <c r="F2949">
        <v>13.8437069861079</v>
      </c>
      <c r="G2949">
        <v>0.14419430611975539</v>
      </c>
      <c r="H2949">
        <v>492.15</v>
      </c>
      <c r="I2949">
        <v>14.262593488341587</v>
      </c>
    </row>
    <row r="2950" spans="5:9" x14ac:dyDescent="0.25">
      <c r="E2950">
        <v>2950</v>
      </c>
      <c r="F2950">
        <v>13.820857238521601</v>
      </c>
      <c r="G2950">
        <v>0.1216824576995232</v>
      </c>
      <c r="H2950">
        <v>491.85</v>
      </c>
      <c r="I2950">
        <v>14.262593488341587</v>
      </c>
    </row>
    <row r="2951" spans="5:9" x14ac:dyDescent="0.25">
      <c r="E2951">
        <v>2951</v>
      </c>
      <c r="F2951">
        <v>13.8494359436203</v>
      </c>
      <c r="G2951">
        <v>0.1210646173060332</v>
      </c>
      <c r="H2951">
        <v>491.85</v>
      </c>
      <c r="I2951">
        <v>13.810086134763015</v>
      </c>
    </row>
    <row r="2952" spans="5:9" x14ac:dyDescent="0.25">
      <c r="E2952">
        <v>2952</v>
      </c>
      <c r="F2952">
        <v>13.9064892573895</v>
      </c>
      <c r="G2952">
        <v>0.12419395565893381</v>
      </c>
      <c r="H2952" t="s">
        <v>455</v>
      </c>
      <c r="I2952" t="s">
        <v>455</v>
      </c>
    </row>
    <row r="2953" spans="5:9" x14ac:dyDescent="0.25">
      <c r="E2953">
        <v>2953</v>
      </c>
      <c r="F2953">
        <v>13.9313604213809</v>
      </c>
      <c r="G2953">
        <v>0.13128206802928241</v>
      </c>
      <c r="H2953">
        <v>492.85</v>
      </c>
      <c r="I2953">
        <v>13.797217538349834</v>
      </c>
    </row>
    <row r="2954" spans="5:9" x14ac:dyDescent="0.25">
      <c r="E2954">
        <v>2954</v>
      </c>
      <c r="F2954">
        <v>13.9728573738275</v>
      </c>
      <c r="G2954">
        <v>0.1084748857815568</v>
      </c>
      <c r="H2954">
        <v>493.15</v>
      </c>
      <c r="I2954">
        <v>13.797217538349834</v>
      </c>
    </row>
    <row r="2955" spans="5:9" x14ac:dyDescent="0.25">
      <c r="E2955">
        <v>2955</v>
      </c>
      <c r="F2955">
        <v>13.8584238802118</v>
      </c>
      <c r="G2955">
        <v>0.15981022773148121</v>
      </c>
      <c r="H2955">
        <v>493.15</v>
      </c>
      <c r="I2955">
        <v>14.273112450237967</v>
      </c>
    </row>
    <row r="2956" spans="5:9" x14ac:dyDescent="0.25">
      <c r="E2956">
        <v>2956</v>
      </c>
      <c r="F2956">
        <v>13.87155135089</v>
      </c>
      <c r="G2956">
        <v>0.1117823989491496</v>
      </c>
      <c r="H2956">
        <v>492.85</v>
      </c>
      <c r="I2956">
        <v>14.273112450237967</v>
      </c>
    </row>
    <row r="2957" spans="5:9" x14ac:dyDescent="0.25">
      <c r="E2957">
        <v>2957</v>
      </c>
      <c r="F2957">
        <v>13.939118858514799</v>
      </c>
      <c r="G2957">
        <v>0.117857977103663</v>
      </c>
      <c r="H2957">
        <v>492.85</v>
      </c>
      <c r="I2957">
        <v>13.797217538349834</v>
      </c>
    </row>
    <row r="2958" spans="5:9" x14ac:dyDescent="0.25">
      <c r="E2958">
        <v>2958</v>
      </c>
      <c r="F2958">
        <v>13.954728710059801</v>
      </c>
      <c r="G2958">
        <v>7.8954558603028399E-2</v>
      </c>
      <c r="H2958" t="s">
        <v>455</v>
      </c>
      <c r="I2958" t="s">
        <v>455</v>
      </c>
    </row>
    <row r="2959" spans="5:9" x14ac:dyDescent="0.25">
      <c r="E2959">
        <v>2959</v>
      </c>
      <c r="F2959">
        <v>13.9453503785048</v>
      </c>
      <c r="G2959">
        <v>0.12648111940293921</v>
      </c>
      <c r="H2959">
        <v>493.85</v>
      </c>
      <c r="I2959">
        <v>13.858128048589075</v>
      </c>
    </row>
    <row r="2960" spans="5:9" x14ac:dyDescent="0.25">
      <c r="E2960">
        <v>2960</v>
      </c>
      <c r="F2960">
        <v>13.8892023717932</v>
      </c>
      <c r="G2960">
        <v>0.1029880229264306</v>
      </c>
      <c r="H2960">
        <v>494.15</v>
      </c>
      <c r="I2960">
        <v>13.858128048589075</v>
      </c>
    </row>
    <row r="2961" spans="5:9" x14ac:dyDescent="0.25">
      <c r="E2961">
        <v>2961</v>
      </c>
      <c r="F2961">
        <v>13.8622687837073</v>
      </c>
      <c r="G2961">
        <v>0.19284466134375999</v>
      </c>
      <c r="H2961">
        <v>494.15</v>
      </c>
      <c r="I2961">
        <v>14.049153570825725</v>
      </c>
    </row>
    <row r="2962" spans="5:9" x14ac:dyDescent="0.25">
      <c r="E2962">
        <v>2962</v>
      </c>
      <c r="F2962">
        <v>13.883292338812</v>
      </c>
      <c r="G2962">
        <v>0.1880669283116736</v>
      </c>
      <c r="H2962">
        <v>493.85</v>
      </c>
      <c r="I2962">
        <v>14.049153570825725</v>
      </c>
    </row>
    <row r="2963" spans="5:9" x14ac:dyDescent="0.25">
      <c r="E2963">
        <v>2963</v>
      </c>
      <c r="F2963">
        <v>13.9644026910492</v>
      </c>
      <c r="G2963">
        <v>0.15592947203854879</v>
      </c>
      <c r="H2963">
        <v>493.85</v>
      </c>
      <c r="I2963">
        <v>13.858128048589075</v>
      </c>
    </row>
    <row r="2964" spans="5:9" x14ac:dyDescent="0.25">
      <c r="E2964">
        <v>2964</v>
      </c>
      <c r="F2964">
        <v>13.932029155434201</v>
      </c>
      <c r="G2964">
        <v>9.7596895167489803E-2</v>
      </c>
      <c r="H2964" t="s">
        <v>455</v>
      </c>
      <c r="I2964" t="s">
        <v>455</v>
      </c>
    </row>
    <row r="2965" spans="5:9" x14ac:dyDescent="0.25">
      <c r="E2965">
        <v>2965</v>
      </c>
      <c r="F2965">
        <v>13.629163540920301</v>
      </c>
      <c r="G2965">
        <v>0.26800676227679798</v>
      </c>
      <c r="H2965">
        <v>494.85</v>
      </c>
      <c r="I2965">
        <v>13.697889963963636</v>
      </c>
    </row>
    <row r="2966" spans="5:9" x14ac:dyDescent="0.25">
      <c r="E2966">
        <v>2966</v>
      </c>
      <c r="F2966">
        <v>13.7667883430719</v>
      </c>
      <c r="G2966">
        <v>0.27633903154203998</v>
      </c>
      <c r="H2966">
        <v>495.15</v>
      </c>
      <c r="I2966">
        <v>13.697889963963636</v>
      </c>
    </row>
    <row r="2967" spans="5:9" x14ac:dyDescent="0.25">
      <c r="E2967">
        <v>2967</v>
      </c>
      <c r="F2967">
        <v>13.7318013213541</v>
      </c>
      <c r="G2967">
        <v>0.15268040041201439</v>
      </c>
      <c r="H2967">
        <v>495.15</v>
      </c>
      <c r="I2967">
        <v>14.240195048105164</v>
      </c>
    </row>
    <row r="2968" spans="5:9" x14ac:dyDescent="0.25">
      <c r="E2968">
        <v>2968</v>
      </c>
      <c r="F2968">
        <v>13.7030347639894</v>
      </c>
      <c r="G2968">
        <v>0.27383880400189198</v>
      </c>
      <c r="H2968">
        <v>494.85</v>
      </c>
      <c r="I2968">
        <v>14.240195048105164</v>
      </c>
    </row>
    <row r="2969" spans="5:9" x14ac:dyDescent="0.25">
      <c r="E2969">
        <v>2969</v>
      </c>
      <c r="F2969">
        <v>13.703416986029699</v>
      </c>
      <c r="G2969">
        <v>0.14086285780414601</v>
      </c>
      <c r="H2969">
        <v>494.85</v>
      </c>
      <c r="I2969">
        <v>13.697889963963636</v>
      </c>
    </row>
    <row r="2970" spans="5:9" x14ac:dyDescent="0.25">
      <c r="E2970">
        <v>2970</v>
      </c>
      <c r="F2970">
        <v>13.639390679750001</v>
      </c>
      <c r="G2970">
        <v>0.1842502162104922</v>
      </c>
      <c r="H2970" t="s">
        <v>455</v>
      </c>
      <c r="I2970" t="s">
        <v>455</v>
      </c>
    </row>
    <row r="2971" spans="5:9" x14ac:dyDescent="0.25">
      <c r="E2971">
        <v>2971</v>
      </c>
      <c r="F2971">
        <v>13.763960482315801</v>
      </c>
      <c r="G2971">
        <v>0.13453802339254761</v>
      </c>
      <c r="H2971">
        <v>495.85</v>
      </c>
      <c r="I2971">
        <v>13.86600878708227</v>
      </c>
    </row>
    <row r="2972" spans="5:9" x14ac:dyDescent="0.25">
      <c r="E2972">
        <v>2972</v>
      </c>
      <c r="F2972">
        <v>13.6013231307999</v>
      </c>
      <c r="G2972">
        <v>0.21330609636105</v>
      </c>
      <c r="H2972">
        <v>496.15</v>
      </c>
      <c r="I2972">
        <v>13.86600878708227</v>
      </c>
    </row>
    <row r="2973" spans="5:9" x14ac:dyDescent="0.25">
      <c r="E2973">
        <v>2973</v>
      </c>
      <c r="F2973">
        <v>13.664334088029999</v>
      </c>
      <c r="G2973">
        <v>0.21116371251824401</v>
      </c>
      <c r="H2973">
        <v>496.15</v>
      </c>
      <c r="I2973">
        <v>14.104654740889531</v>
      </c>
    </row>
    <row r="2974" spans="5:9" x14ac:dyDescent="0.25">
      <c r="E2974">
        <v>2974</v>
      </c>
      <c r="F2974">
        <v>13.6483315308913</v>
      </c>
      <c r="G2974">
        <v>0.17676312636729721</v>
      </c>
      <c r="H2974">
        <v>495.85</v>
      </c>
      <c r="I2974">
        <v>14.104654740889531</v>
      </c>
    </row>
    <row r="2975" spans="5:9" x14ac:dyDescent="0.25">
      <c r="E2975">
        <v>2975</v>
      </c>
      <c r="F2975">
        <v>13.642027747392</v>
      </c>
      <c r="G2975">
        <v>0.20458953716343201</v>
      </c>
      <c r="H2975">
        <v>495.85</v>
      </c>
      <c r="I2975">
        <v>13.86600878708227</v>
      </c>
    </row>
    <row r="2976" spans="5:9" x14ac:dyDescent="0.25">
      <c r="E2976">
        <v>2976</v>
      </c>
      <c r="F2976">
        <v>13.5882584598031</v>
      </c>
      <c r="G2976">
        <v>0.1757830505542842</v>
      </c>
      <c r="H2976" t="s">
        <v>455</v>
      </c>
      <c r="I2976" t="s">
        <v>455</v>
      </c>
    </row>
    <row r="2977" spans="5:9" x14ac:dyDescent="0.25">
      <c r="E2977">
        <v>2977</v>
      </c>
      <c r="F2977">
        <v>13.696699884736301</v>
      </c>
      <c r="G2977">
        <v>0.12691235053466679</v>
      </c>
      <c r="H2977">
        <v>496.85</v>
      </c>
      <c r="I2977">
        <v>13.521047054165713</v>
      </c>
    </row>
    <row r="2978" spans="5:9" x14ac:dyDescent="0.25">
      <c r="E2978">
        <v>2978</v>
      </c>
      <c r="F2978">
        <v>13.6195228632346</v>
      </c>
      <c r="G2978">
        <v>0.1664262421293862</v>
      </c>
      <c r="H2978">
        <v>497.15</v>
      </c>
      <c r="I2978">
        <v>13.521047054165713</v>
      </c>
    </row>
    <row r="2979" spans="5:9" x14ac:dyDescent="0.25">
      <c r="E2979">
        <v>2979</v>
      </c>
      <c r="F2979">
        <v>13.6217376805737</v>
      </c>
      <c r="G2979">
        <v>0.15755327828774679</v>
      </c>
      <c r="H2979">
        <v>497.15</v>
      </c>
      <c r="I2979">
        <v>14.274382708509286</v>
      </c>
    </row>
    <row r="2980" spans="5:9" x14ac:dyDescent="0.25">
      <c r="E2980">
        <v>2980</v>
      </c>
      <c r="F2980">
        <v>13.664362545809499</v>
      </c>
      <c r="G2980">
        <v>0.17724335617044079</v>
      </c>
      <c r="H2980">
        <v>496.85</v>
      </c>
      <c r="I2980">
        <v>14.274382708509286</v>
      </c>
    </row>
    <row r="2981" spans="5:9" x14ac:dyDescent="0.25">
      <c r="E2981">
        <v>2981</v>
      </c>
      <c r="F2981">
        <v>13.6015508551853</v>
      </c>
      <c r="G2981">
        <v>0.15483613158235521</v>
      </c>
      <c r="H2981">
        <v>496.85</v>
      </c>
      <c r="I2981">
        <v>13.521047054165713</v>
      </c>
    </row>
    <row r="2982" spans="5:9" x14ac:dyDescent="0.25">
      <c r="E2982">
        <v>2982</v>
      </c>
      <c r="F2982">
        <v>13.697749758358601</v>
      </c>
      <c r="G2982">
        <v>0.13819268030753359</v>
      </c>
      <c r="H2982" t="s">
        <v>455</v>
      </c>
      <c r="I2982" t="s">
        <v>455</v>
      </c>
    </row>
    <row r="2983" spans="5:9" x14ac:dyDescent="0.25">
      <c r="E2983">
        <v>2983</v>
      </c>
      <c r="F2983">
        <v>13.7248962653275</v>
      </c>
      <c r="G2983">
        <v>0.261930355430326</v>
      </c>
      <c r="H2983">
        <v>497.85</v>
      </c>
      <c r="I2983">
        <v>13.70197630276693</v>
      </c>
    </row>
    <row r="2984" spans="5:9" x14ac:dyDescent="0.25">
      <c r="E2984">
        <v>2984</v>
      </c>
      <c r="F2984">
        <v>13.693782916161901</v>
      </c>
      <c r="G2984">
        <v>0.176654428185053</v>
      </c>
      <c r="H2984">
        <v>498.15</v>
      </c>
      <c r="I2984">
        <v>13.70197630276693</v>
      </c>
    </row>
    <row r="2985" spans="5:9" x14ac:dyDescent="0.25">
      <c r="E2985">
        <v>2985</v>
      </c>
      <c r="F2985">
        <v>13.6178531714092</v>
      </c>
      <c r="G2985">
        <v>0.218286634955452</v>
      </c>
      <c r="H2985">
        <v>498.15</v>
      </c>
      <c r="I2985">
        <v>14.27029287219947</v>
      </c>
    </row>
    <row r="2986" spans="5:9" x14ac:dyDescent="0.25">
      <c r="E2986">
        <v>2986</v>
      </c>
      <c r="F2986">
        <v>13.6594395740971</v>
      </c>
      <c r="G2986">
        <v>0.13734183251823021</v>
      </c>
      <c r="H2986">
        <v>497.85</v>
      </c>
      <c r="I2986">
        <v>14.27029287219947</v>
      </c>
    </row>
    <row r="2987" spans="5:9" x14ac:dyDescent="0.25">
      <c r="E2987">
        <v>2987</v>
      </c>
      <c r="F2987">
        <v>13.7403066337158</v>
      </c>
      <c r="G2987">
        <v>0.18526166213893239</v>
      </c>
      <c r="H2987">
        <v>497.85</v>
      </c>
      <c r="I2987">
        <v>13.70197630276693</v>
      </c>
    </row>
    <row r="2988" spans="5:9" x14ac:dyDescent="0.25">
      <c r="E2988">
        <v>2988</v>
      </c>
      <c r="F2988">
        <v>13.7051815952296</v>
      </c>
      <c r="G2988">
        <v>0.205573123230992</v>
      </c>
      <c r="H2988" t="s">
        <v>455</v>
      </c>
      <c r="I2988" t="s">
        <v>455</v>
      </c>
    </row>
    <row r="2989" spans="5:9" x14ac:dyDescent="0.25">
      <c r="E2989">
        <v>2989</v>
      </c>
      <c r="F2989">
        <v>13.720081168972399</v>
      </c>
      <c r="G2989">
        <v>0.29009475534767398</v>
      </c>
      <c r="H2989">
        <v>498.85</v>
      </c>
      <c r="I2989">
        <v>13.792874709108386</v>
      </c>
    </row>
    <row r="2990" spans="5:9" x14ac:dyDescent="0.25">
      <c r="E2990">
        <v>2990</v>
      </c>
      <c r="F2990">
        <v>13.6972571912739</v>
      </c>
      <c r="G2990">
        <v>0.17046078726639519</v>
      </c>
      <c r="H2990">
        <v>499.15</v>
      </c>
      <c r="I2990">
        <v>13.792874709108386</v>
      </c>
    </row>
    <row r="2991" spans="5:9" x14ac:dyDescent="0.25">
      <c r="E2991">
        <v>2991</v>
      </c>
      <c r="F2991">
        <v>13.7060237015057</v>
      </c>
      <c r="G2991">
        <v>0.1223723781431364</v>
      </c>
      <c r="H2991">
        <v>499.15</v>
      </c>
      <c r="I2991">
        <v>14.305831534510414</v>
      </c>
    </row>
    <row r="2992" spans="5:9" x14ac:dyDescent="0.25">
      <c r="E2992">
        <v>2992</v>
      </c>
      <c r="F2992">
        <v>13.701944962987</v>
      </c>
      <c r="G2992">
        <v>0.14393881863311719</v>
      </c>
      <c r="H2992">
        <v>498.85</v>
      </c>
      <c r="I2992">
        <v>14.305831534510414</v>
      </c>
    </row>
    <row r="2993" spans="5:9" x14ac:dyDescent="0.25">
      <c r="E2993">
        <v>2993</v>
      </c>
      <c r="F2993">
        <v>13.6907780058208</v>
      </c>
      <c r="G2993">
        <v>0.1505198916948412</v>
      </c>
      <c r="H2993">
        <v>498.85</v>
      </c>
      <c r="I2993">
        <v>13.792874709108386</v>
      </c>
    </row>
    <row r="2994" spans="5:9" x14ac:dyDescent="0.25">
      <c r="E2994">
        <v>2994</v>
      </c>
      <c r="F2994">
        <v>14.176173356790301</v>
      </c>
      <c r="G2994">
        <v>0.1179634167488028</v>
      </c>
      <c r="H2994" t="s">
        <v>455</v>
      </c>
      <c r="I2994" t="s">
        <v>455</v>
      </c>
    </row>
    <row r="2995" spans="5:9" x14ac:dyDescent="0.25">
      <c r="E2995">
        <v>2995</v>
      </c>
      <c r="F2995">
        <v>14.0954518801873</v>
      </c>
      <c r="G2995">
        <v>0.14761261214049959</v>
      </c>
      <c r="H2995">
        <v>499.85</v>
      </c>
      <c r="I2995">
        <v>13.879481886370847</v>
      </c>
    </row>
    <row r="2996" spans="5:9" x14ac:dyDescent="0.25">
      <c r="E2996">
        <v>2996</v>
      </c>
      <c r="F2996">
        <v>14.197893785062501</v>
      </c>
      <c r="G2996">
        <v>0.24018483853003</v>
      </c>
      <c r="H2996">
        <v>500.15</v>
      </c>
      <c r="I2996">
        <v>13.879481886370847</v>
      </c>
    </row>
    <row r="2997" spans="5:9" x14ac:dyDescent="0.25">
      <c r="E2997">
        <v>2997</v>
      </c>
      <c r="F2997">
        <v>14.163773132576001</v>
      </c>
      <c r="G2997">
        <v>0.1377690628776016</v>
      </c>
      <c r="H2997">
        <v>500.15</v>
      </c>
      <c r="I2997">
        <v>14.181718056571153</v>
      </c>
    </row>
    <row r="2998" spans="5:9" x14ac:dyDescent="0.25">
      <c r="E2998">
        <v>2998</v>
      </c>
      <c r="F2998">
        <v>14.107849897209499</v>
      </c>
      <c r="G2998">
        <v>0.14600607815137959</v>
      </c>
      <c r="H2998">
        <v>499.85</v>
      </c>
      <c r="I2998">
        <v>14.181718056571153</v>
      </c>
    </row>
    <row r="2999" spans="5:9" x14ac:dyDescent="0.25">
      <c r="E2999">
        <v>2999</v>
      </c>
      <c r="F2999">
        <v>14.221382640815699</v>
      </c>
      <c r="G2999">
        <v>0.16071458557595661</v>
      </c>
      <c r="H2999">
        <v>499.85</v>
      </c>
      <c r="I2999">
        <v>13.879481886370847</v>
      </c>
    </row>
    <row r="3000" spans="5:9" x14ac:dyDescent="0.25">
      <c r="E3000">
        <v>3000</v>
      </c>
      <c r="F3000">
        <v>14.2209768843797</v>
      </c>
      <c r="G3000">
        <v>0.13697542571017141</v>
      </c>
      <c r="H3000" t="s">
        <v>455</v>
      </c>
      <c r="I3000" t="s">
        <v>455</v>
      </c>
    </row>
    <row r="3001" spans="5:9" x14ac:dyDescent="0.25">
      <c r="E3001">
        <v>3001</v>
      </c>
      <c r="F3001">
        <v>14.116702962479099</v>
      </c>
      <c r="G3001">
        <v>0.102865880070586</v>
      </c>
      <c r="H3001">
        <v>500.85</v>
      </c>
      <c r="I3001">
        <v>13.794892629252393</v>
      </c>
    </row>
    <row r="3002" spans="5:9" x14ac:dyDescent="0.25">
      <c r="E3002">
        <v>3002</v>
      </c>
      <c r="F3002">
        <v>14.152681720963599</v>
      </c>
      <c r="G3002">
        <v>0.1153214061216324</v>
      </c>
      <c r="H3002">
        <v>501.15</v>
      </c>
      <c r="I3002">
        <v>13.794892629252393</v>
      </c>
    </row>
    <row r="3003" spans="5:9" x14ac:dyDescent="0.25">
      <c r="E3003">
        <v>3003</v>
      </c>
      <c r="F3003">
        <v>14.187570416413299</v>
      </c>
      <c r="G3003">
        <v>0.12413448815718341</v>
      </c>
      <c r="H3003">
        <v>501.15</v>
      </c>
      <c r="I3003">
        <v>14.262762396731008</v>
      </c>
    </row>
    <row r="3004" spans="5:9" x14ac:dyDescent="0.25">
      <c r="E3004">
        <v>3004</v>
      </c>
      <c r="F3004">
        <v>14.120680874665499</v>
      </c>
      <c r="G3004">
        <v>0.12746658207725139</v>
      </c>
      <c r="H3004">
        <v>500.85</v>
      </c>
      <c r="I3004">
        <v>14.262762396731008</v>
      </c>
    </row>
    <row r="3005" spans="5:9" x14ac:dyDescent="0.25">
      <c r="E3005">
        <v>3005</v>
      </c>
      <c r="F3005">
        <v>14.1568583552663</v>
      </c>
      <c r="G3005">
        <v>0.1009222150292954</v>
      </c>
      <c r="H3005">
        <v>500.85</v>
      </c>
      <c r="I3005">
        <v>13.794892629252393</v>
      </c>
    </row>
    <row r="3006" spans="5:9" x14ac:dyDescent="0.25">
      <c r="E3006">
        <v>3006</v>
      </c>
      <c r="F3006">
        <v>14.1146359866932</v>
      </c>
      <c r="G3006">
        <v>0.132060383459253</v>
      </c>
      <c r="H3006" t="s">
        <v>455</v>
      </c>
      <c r="I3006" t="s">
        <v>455</v>
      </c>
    </row>
    <row r="3007" spans="5:9" x14ac:dyDescent="0.25">
      <c r="E3007">
        <v>3007</v>
      </c>
      <c r="F3007">
        <v>14.1872515250368</v>
      </c>
      <c r="G3007">
        <v>0.1528262128460916</v>
      </c>
      <c r="H3007">
        <v>501.85</v>
      </c>
      <c r="I3007">
        <v>13.745228337510863</v>
      </c>
    </row>
    <row r="3008" spans="5:9" x14ac:dyDescent="0.25">
      <c r="E3008">
        <v>3008</v>
      </c>
      <c r="F3008">
        <v>14.0598212944839</v>
      </c>
      <c r="G3008">
        <v>0.123674886169229</v>
      </c>
      <c r="H3008">
        <v>502.15</v>
      </c>
      <c r="I3008">
        <v>13.745228337510863</v>
      </c>
    </row>
    <row r="3009" spans="5:9" x14ac:dyDescent="0.25">
      <c r="E3009">
        <v>3009</v>
      </c>
      <c r="F3009">
        <v>14.1622643995453</v>
      </c>
      <c r="G3009">
        <v>0.124569354185011</v>
      </c>
      <c r="H3009">
        <v>502.15</v>
      </c>
      <c r="I3009">
        <v>14.036929803809137</v>
      </c>
    </row>
    <row r="3010" spans="5:9" x14ac:dyDescent="0.25">
      <c r="E3010">
        <v>3010</v>
      </c>
      <c r="F3010">
        <v>14.070601648679</v>
      </c>
      <c r="G3010">
        <v>0.16012793194157501</v>
      </c>
      <c r="H3010">
        <v>501.85</v>
      </c>
      <c r="I3010">
        <v>14.036929803809137</v>
      </c>
    </row>
    <row r="3011" spans="5:9" x14ac:dyDescent="0.25">
      <c r="E3011">
        <v>3011</v>
      </c>
      <c r="F3011">
        <v>14.0590020427799</v>
      </c>
      <c r="G3011">
        <v>0.1712623674656196</v>
      </c>
      <c r="H3011">
        <v>501.85</v>
      </c>
      <c r="I3011">
        <v>13.745228337510863</v>
      </c>
    </row>
    <row r="3012" spans="5:9" x14ac:dyDescent="0.25">
      <c r="E3012">
        <v>3012</v>
      </c>
      <c r="F3012">
        <v>14.091182745543801</v>
      </c>
      <c r="G3012">
        <v>0.13622568495836559</v>
      </c>
      <c r="H3012" t="s">
        <v>455</v>
      </c>
      <c r="I3012" t="s">
        <v>455</v>
      </c>
    </row>
    <row r="3013" spans="5:9" x14ac:dyDescent="0.25">
      <c r="E3013">
        <v>3013</v>
      </c>
      <c r="F3013">
        <v>14.1010879215073</v>
      </c>
      <c r="G3013">
        <v>0.1391454850093084</v>
      </c>
      <c r="H3013">
        <v>502.85</v>
      </c>
      <c r="I3013">
        <v>13.92226639769879</v>
      </c>
    </row>
    <row r="3014" spans="5:9" x14ac:dyDescent="0.25">
      <c r="E3014">
        <v>3014</v>
      </c>
      <c r="F3014">
        <v>14.1324782757666</v>
      </c>
      <c r="G3014">
        <v>0.16637228893142139</v>
      </c>
      <c r="H3014">
        <v>503.15</v>
      </c>
      <c r="I3014">
        <v>13.92226639769879</v>
      </c>
    </row>
    <row r="3015" spans="5:9" x14ac:dyDescent="0.25">
      <c r="E3015">
        <v>3015</v>
      </c>
      <c r="F3015">
        <v>14.070852653686799</v>
      </c>
      <c r="G3015">
        <v>0.1462806184175002</v>
      </c>
      <c r="H3015">
        <v>503.15</v>
      </c>
      <c r="I3015">
        <v>14.18493004141701</v>
      </c>
    </row>
    <row r="3016" spans="5:9" x14ac:dyDescent="0.25">
      <c r="E3016">
        <v>3016</v>
      </c>
      <c r="F3016">
        <v>14.0624117106667</v>
      </c>
      <c r="G3016">
        <v>0.15205151269192901</v>
      </c>
      <c r="H3016">
        <v>502.85</v>
      </c>
      <c r="I3016">
        <v>14.18493004141701</v>
      </c>
    </row>
    <row r="3017" spans="5:9" x14ac:dyDescent="0.25">
      <c r="E3017">
        <v>3017</v>
      </c>
      <c r="F3017">
        <v>14.056216552115901</v>
      </c>
      <c r="G3017">
        <v>0.1549777449864928</v>
      </c>
      <c r="H3017">
        <v>502.85</v>
      </c>
      <c r="I3017">
        <v>13.92226639769879</v>
      </c>
    </row>
    <row r="3018" spans="5:9" x14ac:dyDescent="0.25">
      <c r="E3018">
        <v>3018</v>
      </c>
      <c r="F3018">
        <v>14.065549038191399</v>
      </c>
      <c r="G3018">
        <v>0.12380703225631599</v>
      </c>
      <c r="H3018" t="s">
        <v>455</v>
      </c>
      <c r="I3018" t="s">
        <v>455</v>
      </c>
    </row>
    <row r="3019" spans="5:9" x14ac:dyDescent="0.25">
      <c r="E3019">
        <v>3019</v>
      </c>
      <c r="F3019">
        <v>14.0046957162564</v>
      </c>
      <c r="G3019">
        <v>0.14821123152455501</v>
      </c>
      <c r="H3019">
        <v>503.85</v>
      </c>
      <c r="I3019">
        <v>13.771129100281975</v>
      </c>
    </row>
    <row r="3020" spans="5:9" x14ac:dyDescent="0.25">
      <c r="E3020">
        <v>3020</v>
      </c>
      <c r="F3020">
        <v>14.1036517723829</v>
      </c>
      <c r="G3020">
        <v>0.21760176325655001</v>
      </c>
      <c r="H3020">
        <v>504.15</v>
      </c>
      <c r="I3020">
        <v>13.771129100281975</v>
      </c>
    </row>
    <row r="3021" spans="5:9" x14ac:dyDescent="0.25">
      <c r="E3021">
        <v>3021</v>
      </c>
      <c r="F3021">
        <v>14.0733218822301</v>
      </c>
      <c r="G3021">
        <v>0.11466500936272379</v>
      </c>
      <c r="H3021">
        <v>504.15</v>
      </c>
      <c r="I3021">
        <v>14.302252240273827</v>
      </c>
    </row>
    <row r="3022" spans="5:9" x14ac:dyDescent="0.25">
      <c r="E3022">
        <v>3022</v>
      </c>
      <c r="F3022">
        <v>14.0836149791518</v>
      </c>
      <c r="G3022">
        <v>0.13187742657580359</v>
      </c>
      <c r="H3022">
        <v>503.85</v>
      </c>
      <c r="I3022">
        <v>14.302252240273827</v>
      </c>
    </row>
    <row r="3023" spans="5:9" x14ac:dyDescent="0.25">
      <c r="E3023">
        <v>3023</v>
      </c>
      <c r="F3023">
        <v>14.1059642983359</v>
      </c>
      <c r="G3023">
        <v>0.120796154644936</v>
      </c>
      <c r="H3023">
        <v>503.85</v>
      </c>
      <c r="I3023">
        <v>13.771129100281975</v>
      </c>
    </row>
    <row r="3024" spans="5:9" x14ac:dyDescent="0.25">
      <c r="E3024">
        <v>3024</v>
      </c>
      <c r="F3024">
        <v>14.091350977276999</v>
      </c>
      <c r="G3024">
        <v>0.26276431076874601</v>
      </c>
      <c r="H3024" t="s">
        <v>455</v>
      </c>
      <c r="I3024" t="s">
        <v>455</v>
      </c>
    </row>
    <row r="3025" spans="5:9" x14ac:dyDescent="0.25">
      <c r="E3025">
        <v>3025</v>
      </c>
      <c r="F3025">
        <v>14.098811377779899</v>
      </c>
      <c r="G3025">
        <v>0.246948268917038</v>
      </c>
      <c r="H3025">
        <v>504.85</v>
      </c>
      <c r="I3025">
        <v>13.825642388426775</v>
      </c>
    </row>
    <row r="3026" spans="5:9" x14ac:dyDescent="0.25">
      <c r="E3026">
        <v>3026</v>
      </c>
      <c r="F3026">
        <v>14.154768326892</v>
      </c>
      <c r="G3026">
        <v>0.1531246975089188</v>
      </c>
      <c r="H3026">
        <v>505.15</v>
      </c>
      <c r="I3026">
        <v>13.825642388426775</v>
      </c>
    </row>
    <row r="3027" spans="5:9" x14ac:dyDescent="0.25">
      <c r="E3027">
        <v>3027</v>
      </c>
      <c r="F3027">
        <v>14.062217599822199</v>
      </c>
      <c r="G3027">
        <v>0.1939583133335788</v>
      </c>
      <c r="H3027">
        <v>505.15</v>
      </c>
      <c r="I3027">
        <v>14.133628755741825</v>
      </c>
    </row>
    <row r="3028" spans="5:9" x14ac:dyDescent="0.25">
      <c r="E3028">
        <v>3028</v>
      </c>
      <c r="F3028">
        <v>13.9021663533071</v>
      </c>
      <c r="G3028">
        <v>0.15264393963274481</v>
      </c>
      <c r="H3028">
        <v>504.85</v>
      </c>
      <c r="I3028">
        <v>14.133628755741825</v>
      </c>
    </row>
    <row r="3029" spans="5:9" x14ac:dyDescent="0.25">
      <c r="E3029">
        <v>3029</v>
      </c>
      <c r="F3029">
        <v>13.842559488067501</v>
      </c>
      <c r="G3029">
        <v>0.1615901244643082</v>
      </c>
      <c r="H3029">
        <v>504.85</v>
      </c>
      <c r="I3029">
        <v>13.825642388426775</v>
      </c>
    </row>
    <row r="3030" spans="5:9" x14ac:dyDescent="0.25">
      <c r="E3030">
        <v>3030</v>
      </c>
      <c r="F3030">
        <v>13.8398594004041</v>
      </c>
      <c r="G3030">
        <v>0.16125678594298859</v>
      </c>
      <c r="H3030" t="s">
        <v>455</v>
      </c>
      <c r="I3030" t="s">
        <v>455</v>
      </c>
    </row>
    <row r="3031" spans="5:9" x14ac:dyDescent="0.25">
      <c r="E3031">
        <v>3031</v>
      </c>
      <c r="F3031">
        <v>13.841332953497099</v>
      </c>
      <c r="G3031">
        <v>0.16036940978498021</v>
      </c>
      <c r="H3031">
        <v>505.85</v>
      </c>
      <c r="I3031">
        <v>13.578240114648084</v>
      </c>
    </row>
    <row r="3032" spans="5:9" x14ac:dyDescent="0.25">
      <c r="E3032">
        <v>3032</v>
      </c>
      <c r="F3032">
        <v>13.892686198708001</v>
      </c>
      <c r="G3032">
        <v>0.10263581680931021</v>
      </c>
      <c r="H3032">
        <v>506.15</v>
      </c>
      <c r="I3032">
        <v>13.578240114648084</v>
      </c>
    </row>
    <row r="3033" spans="5:9" x14ac:dyDescent="0.25">
      <c r="E3033">
        <v>3033</v>
      </c>
      <c r="F3033">
        <v>13.9407694368644</v>
      </c>
      <c r="G3033">
        <v>0.16304391144813279</v>
      </c>
      <c r="H3033">
        <v>506.15</v>
      </c>
      <c r="I3033">
        <v>14.244863563138717</v>
      </c>
    </row>
    <row r="3034" spans="5:9" x14ac:dyDescent="0.25">
      <c r="E3034">
        <v>3034</v>
      </c>
      <c r="F3034">
        <v>13.876108409133</v>
      </c>
      <c r="G3034">
        <v>0.1382221139517946</v>
      </c>
      <c r="H3034">
        <v>505.85</v>
      </c>
      <c r="I3034">
        <v>14.244863563138717</v>
      </c>
    </row>
    <row r="3035" spans="5:9" x14ac:dyDescent="0.25">
      <c r="E3035">
        <v>3035</v>
      </c>
      <c r="F3035">
        <v>13.827209493503601</v>
      </c>
      <c r="G3035">
        <v>0.14327514772026201</v>
      </c>
      <c r="H3035">
        <v>505.85</v>
      </c>
      <c r="I3035">
        <v>13.578240114648084</v>
      </c>
    </row>
    <row r="3036" spans="5:9" x14ac:dyDescent="0.25">
      <c r="E3036">
        <v>3036</v>
      </c>
      <c r="F3036">
        <v>13.944342499127799</v>
      </c>
      <c r="G3036">
        <v>0.17488967395672481</v>
      </c>
      <c r="H3036" t="s">
        <v>455</v>
      </c>
      <c r="I3036" t="s">
        <v>455</v>
      </c>
    </row>
    <row r="3037" spans="5:9" x14ac:dyDescent="0.25">
      <c r="E3037">
        <v>3037</v>
      </c>
      <c r="F3037">
        <v>13.907148869283599</v>
      </c>
      <c r="G3037">
        <v>0.1689689606929578</v>
      </c>
      <c r="H3037">
        <v>506.85</v>
      </c>
      <c r="I3037">
        <v>13.824519843270917</v>
      </c>
    </row>
    <row r="3038" spans="5:9" x14ac:dyDescent="0.25">
      <c r="E3038">
        <v>3038</v>
      </c>
      <c r="F3038">
        <v>13.948770854533899</v>
      </c>
      <c r="G3038">
        <v>0.1191095497141072</v>
      </c>
      <c r="H3038">
        <v>507.15</v>
      </c>
      <c r="I3038">
        <v>13.824519843270917</v>
      </c>
    </row>
    <row r="3039" spans="5:9" x14ac:dyDescent="0.25">
      <c r="E3039">
        <v>3039</v>
      </c>
      <c r="F3039">
        <v>13.930275126568199</v>
      </c>
      <c r="G3039">
        <v>0.1472343299068592</v>
      </c>
      <c r="H3039">
        <v>507.15</v>
      </c>
      <c r="I3039">
        <v>14.098123812889284</v>
      </c>
    </row>
    <row r="3040" spans="5:9" x14ac:dyDescent="0.25">
      <c r="E3040">
        <v>3040</v>
      </c>
      <c r="F3040">
        <v>13.9439451249089</v>
      </c>
      <c r="G3040">
        <v>0.1651377172040184</v>
      </c>
      <c r="H3040">
        <v>506.85</v>
      </c>
      <c r="I3040">
        <v>14.098123812889284</v>
      </c>
    </row>
    <row r="3041" spans="5:9" x14ac:dyDescent="0.25">
      <c r="E3041">
        <v>3041</v>
      </c>
      <c r="F3041">
        <v>13.952507479624</v>
      </c>
      <c r="G3041">
        <v>0.25702580849972201</v>
      </c>
      <c r="H3041">
        <v>506.85</v>
      </c>
      <c r="I3041">
        <v>13.824519843270917</v>
      </c>
    </row>
    <row r="3042" spans="5:9" x14ac:dyDescent="0.25">
      <c r="E3042">
        <v>3042</v>
      </c>
      <c r="F3042">
        <v>13.9402660608537</v>
      </c>
      <c r="G3042">
        <v>0.1158635774168154</v>
      </c>
      <c r="H3042" t="s">
        <v>455</v>
      </c>
      <c r="I3042" t="s">
        <v>455</v>
      </c>
    </row>
    <row r="3043" spans="5:9" x14ac:dyDescent="0.25">
      <c r="E3043">
        <v>3043</v>
      </c>
      <c r="F3043">
        <v>13.9098260375092</v>
      </c>
      <c r="G3043">
        <v>0.13566449532985281</v>
      </c>
      <c r="H3043">
        <v>507.85</v>
      </c>
      <c r="I3043">
        <v>13.758735197182014</v>
      </c>
    </row>
    <row r="3044" spans="5:9" x14ac:dyDescent="0.25">
      <c r="E3044">
        <v>3044</v>
      </c>
      <c r="F3044">
        <v>13.9225542606906</v>
      </c>
      <c r="G3044">
        <v>9.8447600185804604E-2</v>
      </c>
      <c r="H3044">
        <v>508.15</v>
      </c>
      <c r="I3044">
        <v>13.758735197182014</v>
      </c>
    </row>
    <row r="3045" spans="5:9" x14ac:dyDescent="0.25">
      <c r="E3045">
        <v>3045</v>
      </c>
      <c r="F3045">
        <v>13.9227377621412</v>
      </c>
      <c r="G3045">
        <v>0.12236225804140299</v>
      </c>
      <c r="H3045">
        <v>508.15</v>
      </c>
      <c r="I3045">
        <v>14.310223165627386</v>
      </c>
    </row>
    <row r="3046" spans="5:9" x14ac:dyDescent="0.25">
      <c r="E3046">
        <v>3046</v>
      </c>
      <c r="F3046">
        <v>13.923960145454499</v>
      </c>
      <c r="G3046">
        <v>0.182488036968359</v>
      </c>
      <c r="H3046">
        <v>507.85</v>
      </c>
      <c r="I3046">
        <v>14.310223165627386</v>
      </c>
    </row>
    <row r="3047" spans="5:9" x14ac:dyDescent="0.25">
      <c r="E3047">
        <v>3047</v>
      </c>
      <c r="F3047">
        <v>13.8859160290323</v>
      </c>
      <c r="G3047">
        <v>0.1770894643308604</v>
      </c>
      <c r="H3047">
        <v>507.85</v>
      </c>
      <c r="I3047">
        <v>13.758735197182014</v>
      </c>
    </row>
    <row r="3048" spans="5:9" x14ac:dyDescent="0.25">
      <c r="E3048">
        <v>3048</v>
      </c>
      <c r="F3048">
        <v>13.8593941967428</v>
      </c>
      <c r="G3048">
        <v>0.19452539486897841</v>
      </c>
      <c r="H3048" t="s">
        <v>455</v>
      </c>
      <c r="I3048" t="s">
        <v>455</v>
      </c>
    </row>
    <row r="3049" spans="5:9" x14ac:dyDescent="0.25">
      <c r="E3049">
        <v>3049</v>
      </c>
      <c r="F3049">
        <v>13.8094228754809</v>
      </c>
      <c r="G3049">
        <v>0.14869819861525579</v>
      </c>
      <c r="H3049">
        <v>508.85</v>
      </c>
      <c r="I3049">
        <v>13.813699864464605</v>
      </c>
    </row>
    <row r="3050" spans="5:9" x14ac:dyDescent="0.25">
      <c r="E3050">
        <v>3050</v>
      </c>
      <c r="F3050">
        <v>13.839744417865401</v>
      </c>
      <c r="G3050">
        <v>0.16372598126180241</v>
      </c>
      <c r="H3050">
        <v>509.15</v>
      </c>
      <c r="I3050">
        <v>13.813699864464605</v>
      </c>
    </row>
    <row r="3051" spans="5:9" x14ac:dyDescent="0.25">
      <c r="E3051">
        <v>3051</v>
      </c>
      <c r="F3051">
        <v>13.8709233395907</v>
      </c>
      <c r="G3051">
        <v>0.17593173704630541</v>
      </c>
      <c r="H3051">
        <v>509.15</v>
      </c>
      <c r="I3051">
        <v>14.132996969957597</v>
      </c>
    </row>
    <row r="3052" spans="5:9" x14ac:dyDescent="0.25">
      <c r="E3052">
        <v>3052</v>
      </c>
      <c r="F3052">
        <v>13.821382820874399</v>
      </c>
      <c r="G3052">
        <v>9.3181408543591193E-2</v>
      </c>
      <c r="H3052">
        <v>508.85</v>
      </c>
      <c r="I3052">
        <v>14.132996969957597</v>
      </c>
    </row>
    <row r="3053" spans="5:9" x14ac:dyDescent="0.25">
      <c r="E3053">
        <v>3053</v>
      </c>
      <c r="F3053">
        <v>13.912093409544299</v>
      </c>
      <c r="G3053">
        <v>0.1489203670196248</v>
      </c>
      <c r="H3053">
        <v>508.85</v>
      </c>
      <c r="I3053">
        <v>13.813699864464605</v>
      </c>
    </row>
    <row r="3054" spans="5:9" x14ac:dyDescent="0.25">
      <c r="E3054">
        <v>3054</v>
      </c>
      <c r="F3054">
        <v>13.917594943058299</v>
      </c>
      <c r="G3054">
        <v>0.1677236530748844</v>
      </c>
      <c r="H3054" t="s">
        <v>455</v>
      </c>
      <c r="I3054" t="s">
        <v>455</v>
      </c>
    </row>
    <row r="3055" spans="5:9" x14ac:dyDescent="0.25">
      <c r="E3055">
        <v>3055</v>
      </c>
      <c r="F3055">
        <v>13.907310902943999</v>
      </c>
      <c r="G3055">
        <v>0.1516186457988416</v>
      </c>
      <c r="H3055">
        <v>509.85</v>
      </c>
      <c r="I3055">
        <v>13.774825809925343</v>
      </c>
    </row>
    <row r="3056" spans="5:9" x14ac:dyDescent="0.25">
      <c r="E3056">
        <v>3056</v>
      </c>
      <c r="F3056">
        <v>13.8646071468073</v>
      </c>
      <c r="G3056">
        <v>0.1084749632998836</v>
      </c>
      <c r="H3056">
        <v>510.15</v>
      </c>
      <c r="I3056">
        <v>13.774825809925343</v>
      </c>
    </row>
    <row r="3057" spans="5:9" x14ac:dyDescent="0.25">
      <c r="E3057">
        <v>3057</v>
      </c>
      <c r="F3057">
        <v>13.8696702996595</v>
      </c>
      <c r="G3057">
        <v>0.14312308539366181</v>
      </c>
      <c r="H3057">
        <v>510.15</v>
      </c>
      <c r="I3057">
        <v>14.149071819550858</v>
      </c>
    </row>
    <row r="3058" spans="5:9" x14ac:dyDescent="0.25">
      <c r="E3058">
        <v>3058</v>
      </c>
      <c r="F3058">
        <v>13.8424177558287</v>
      </c>
      <c r="G3058">
        <v>0.20413918042849</v>
      </c>
      <c r="H3058">
        <v>509.85</v>
      </c>
      <c r="I3058">
        <v>14.149071819550858</v>
      </c>
    </row>
    <row r="3059" spans="5:9" x14ac:dyDescent="0.25">
      <c r="E3059">
        <v>3059</v>
      </c>
      <c r="F3059">
        <v>13.8838188669407</v>
      </c>
      <c r="G3059">
        <v>0.1457993859429218</v>
      </c>
      <c r="H3059">
        <v>509.85</v>
      </c>
      <c r="I3059">
        <v>13.774825809925343</v>
      </c>
    </row>
    <row r="3060" spans="5:9" x14ac:dyDescent="0.25">
      <c r="E3060">
        <v>3060</v>
      </c>
      <c r="F3060">
        <v>13.9085277247443</v>
      </c>
      <c r="G3060">
        <v>0.20802039197325001</v>
      </c>
      <c r="H3060" t="s">
        <v>455</v>
      </c>
      <c r="I3060" t="s">
        <v>455</v>
      </c>
    </row>
    <row r="3061" spans="5:9" x14ac:dyDescent="0.25">
      <c r="E3061">
        <v>3061</v>
      </c>
      <c r="F3061">
        <v>13.879569266421299</v>
      </c>
      <c r="G3061">
        <v>0.14395939938756661</v>
      </c>
      <c r="H3061">
        <v>510.85</v>
      </c>
      <c r="I3061">
        <v>13.812269485041268</v>
      </c>
    </row>
    <row r="3062" spans="5:9" x14ac:dyDescent="0.25">
      <c r="E3062">
        <v>3062</v>
      </c>
      <c r="F3062">
        <v>13.8957522706795</v>
      </c>
      <c r="G3062">
        <v>0.18957607104557139</v>
      </c>
      <c r="H3062">
        <v>511.15</v>
      </c>
      <c r="I3062">
        <v>13.812269485041268</v>
      </c>
    </row>
    <row r="3063" spans="5:9" x14ac:dyDescent="0.25">
      <c r="E3063">
        <v>3063</v>
      </c>
      <c r="F3063">
        <v>13.904014247197299</v>
      </c>
      <c r="G3063">
        <v>0.1441303331920076</v>
      </c>
      <c r="H3063">
        <v>511.15</v>
      </c>
      <c r="I3063">
        <v>14.263980762688933</v>
      </c>
    </row>
    <row r="3064" spans="5:9" x14ac:dyDescent="0.25">
      <c r="E3064">
        <v>3064</v>
      </c>
      <c r="F3064">
        <v>13.934442718503099</v>
      </c>
      <c r="G3064">
        <v>0.1174550138760896</v>
      </c>
      <c r="H3064">
        <v>510.85</v>
      </c>
      <c r="I3064">
        <v>14.263980762688933</v>
      </c>
    </row>
    <row r="3065" spans="5:9" x14ac:dyDescent="0.25">
      <c r="E3065">
        <v>3065</v>
      </c>
      <c r="F3065">
        <v>14.1423298682849</v>
      </c>
      <c r="G3065">
        <v>0.23240100969434599</v>
      </c>
      <c r="H3065">
        <v>510.85</v>
      </c>
      <c r="I3065">
        <v>13.812269485041268</v>
      </c>
    </row>
    <row r="3066" spans="5:9" x14ac:dyDescent="0.25">
      <c r="E3066">
        <v>3066</v>
      </c>
      <c r="F3066">
        <v>14.131176939865201</v>
      </c>
      <c r="G3066">
        <v>0.16419796668961059</v>
      </c>
      <c r="H3066" t="s">
        <v>455</v>
      </c>
      <c r="I3066" t="s">
        <v>455</v>
      </c>
    </row>
    <row r="3067" spans="5:9" x14ac:dyDescent="0.25">
      <c r="E3067">
        <v>3067</v>
      </c>
      <c r="F3067">
        <v>14.1296598325078</v>
      </c>
      <c r="G3067">
        <v>0.12071040897584059</v>
      </c>
      <c r="H3067">
        <v>511.85</v>
      </c>
      <c r="I3067">
        <v>13.819287858434318</v>
      </c>
    </row>
    <row r="3068" spans="5:9" x14ac:dyDescent="0.25">
      <c r="E3068">
        <v>3068</v>
      </c>
      <c r="F3068">
        <v>14.088881498757299</v>
      </c>
      <c r="G3068">
        <v>0.14414930398652959</v>
      </c>
      <c r="H3068">
        <v>512.15</v>
      </c>
      <c r="I3068">
        <v>13.819287858434318</v>
      </c>
    </row>
    <row r="3069" spans="5:9" x14ac:dyDescent="0.25">
      <c r="E3069">
        <v>3069</v>
      </c>
      <c r="F3069">
        <v>14.039085074160701</v>
      </c>
      <c r="G3069">
        <v>0.15613678503648301</v>
      </c>
      <c r="H3069">
        <v>512.15</v>
      </c>
      <c r="I3069">
        <v>14.103220523376482</v>
      </c>
    </row>
    <row r="3070" spans="5:9" x14ac:dyDescent="0.25">
      <c r="E3070">
        <v>3070</v>
      </c>
      <c r="F3070">
        <v>14.1314578189264</v>
      </c>
      <c r="G3070">
        <v>0.1001623798710212</v>
      </c>
      <c r="H3070">
        <v>511.85</v>
      </c>
      <c r="I3070">
        <v>14.103220523376482</v>
      </c>
    </row>
    <row r="3071" spans="5:9" x14ac:dyDescent="0.25">
      <c r="E3071">
        <v>3071</v>
      </c>
      <c r="F3071">
        <v>14.0605989461967</v>
      </c>
      <c r="G3071">
        <v>0.13682603036893501</v>
      </c>
      <c r="H3071">
        <v>511.85</v>
      </c>
      <c r="I3071">
        <v>13.819287858434318</v>
      </c>
    </row>
    <row r="3072" spans="5:9" x14ac:dyDescent="0.25">
      <c r="E3072">
        <v>3072</v>
      </c>
      <c r="F3072">
        <v>14.0991171172601</v>
      </c>
      <c r="G3072">
        <v>0.11030781068183081</v>
      </c>
      <c r="H3072" t="s">
        <v>455</v>
      </c>
      <c r="I3072" t="s">
        <v>455</v>
      </c>
    </row>
    <row r="3073" spans="5:9" x14ac:dyDescent="0.25">
      <c r="E3073">
        <v>3073</v>
      </c>
      <c r="F3073">
        <v>14.137935569698699</v>
      </c>
      <c r="G3073">
        <v>0.13557202468323659</v>
      </c>
      <c r="H3073">
        <v>512.85</v>
      </c>
      <c r="I3073">
        <v>13.787306521525386</v>
      </c>
    </row>
    <row r="3074" spans="5:9" x14ac:dyDescent="0.25">
      <c r="E3074">
        <v>3074</v>
      </c>
      <c r="F3074">
        <v>14.0833710929021</v>
      </c>
      <c r="G3074">
        <v>0.118650810446707</v>
      </c>
      <c r="H3074">
        <v>513.15</v>
      </c>
      <c r="I3074">
        <v>13.787306521525386</v>
      </c>
    </row>
    <row r="3075" spans="5:9" x14ac:dyDescent="0.25">
      <c r="E3075">
        <v>3075</v>
      </c>
      <c r="F3075">
        <v>14.0684591509439</v>
      </c>
      <c r="G3075">
        <v>0.1148257161917992</v>
      </c>
      <c r="H3075">
        <v>513.15</v>
      </c>
      <c r="I3075">
        <v>14.289608581737015</v>
      </c>
    </row>
    <row r="3076" spans="5:9" x14ac:dyDescent="0.25">
      <c r="E3076">
        <v>3076</v>
      </c>
      <c r="F3076">
        <v>14.1474288104677</v>
      </c>
      <c r="G3076">
        <v>0.15710047572376859</v>
      </c>
      <c r="H3076">
        <v>512.85</v>
      </c>
      <c r="I3076">
        <v>14.289608581737015</v>
      </c>
    </row>
    <row r="3077" spans="5:9" x14ac:dyDescent="0.25">
      <c r="E3077">
        <v>3077</v>
      </c>
      <c r="F3077">
        <v>14.1153224170165</v>
      </c>
      <c r="G3077">
        <v>0.1502689984505024</v>
      </c>
      <c r="H3077">
        <v>512.85</v>
      </c>
      <c r="I3077">
        <v>13.787306521525386</v>
      </c>
    </row>
    <row r="3078" spans="5:9" x14ac:dyDescent="0.25">
      <c r="E3078">
        <v>3078</v>
      </c>
      <c r="F3078">
        <v>14.0078111949791</v>
      </c>
      <c r="G3078">
        <v>0.12700229997035839</v>
      </c>
      <c r="H3078" t="s">
        <v>455</v>
      </c>
      <c r="I3078" t="s">
        <v>455</v>
      </c>
    </row>
    <row r="3079" spans="5:9" x14ac:dyDescent="0.25">
      <c r="E3079">
        <v>3079</v>
      </c>
      <c r="F3079">
        <v>14.0959115392348</v>
      </c>
      <c r="G3079">
        <v>9.4497828268388401E-2</v>
      </c>
      <c r="H3079">
        <v>513.85</v>
      </c>
      <c r="I3079">
        <v>13.458434758346048</v>
      </c>
    </row>
    <row r="3080" spans="5:9" x14ac:dyDescent="0.25">
      <c r="E3080">
        <v>3080</v>
      </c>
      <c r="F3080">
        <v>14.088764110335701</v>
      </c>
      <c r="G3080">
        <v>0.11143390831777</v>
      </c>
      <c r="H3080">
        <v>514.15</v>
      </c>
      <c r="I3080">
        <v>13.458434758346048</v>
      </c>
    </row>
    <row r="3081" spans="5:9" x14ac:dyDescent="0.25">
      <c r="E3081">
        <v>3081</v>
      </c>
      <c r="F3081">
        <v>14.0727179104277</v>
      </c>
      <c r="G3081">
        <v>0.1144346055406516</v>
      </c>
      <c r="H3081">
        <v>514.15</v>
      </c>
      <c r="I3081">
        <v>13.789491458027751</v>
      </c>
    </row>
    <row r="3082" spans="5:9" x14ac:dyDescent="0.25">
      <c r="E3082">
        <v>3082</v>
      </c>
      <c r="F3082">
        <v>13.9890813162709</v>
      </c>
      <c r="G3082">
        <v>0.14099468363876841</v>
      </c>
      <c r="H3082">
        <v>513.85</v>
      </c>
      <c r="I3082">
        <v>13.789491458027751</v>
      </c>
    </row>
    <row r="3083" spans="5:9" x14ac:dyDescent="0.25">
      <c r="E3083">
        <v>3083</v>
      </c>
      <c r="F3083">
        <v>14.0653791864619</v>
      </c>
      <c r="G3083">
        <v>0.15684836348397699</v>
      </c>
      <c r="H3083">
        <v>513.85</v>
      </c>
      <c r="I3083">
        <v>13.458434758346048</v>
      </c>
    </row>
    <row r="3084" spans="5:9" x14ac:dyDescent="0.25">
      <c r="E3084">
        <v>3084</v>
      </c>
      <c r="F3084">
        <v>13.991204442680599</v>
      </c>
      <c r="G3084">
        <v>0.21244924275937799</v>
      </c>
      <c r="H3084" t="s">
        <v>455</v>
      </c>
      <c r="I3084" t="s">
        <v>455</v>
      </c>
    </row>
    <row r="3085" spans="5:9" x14ac:dyDescent="0.25">
      <c r="E3085">
        <v>3085</v>
      </c>
      <c r="F3085">
        <v>13.991146573358</v>
      </c>
      <c r="G3085">
        <v>0.1478176943253664</v>
      </c>
      <c r="H3085">
        <v>514.85</v>
      </c>
      <c r="I3085">
        <v>13.525197057535669</v>
      </c>
    </row>
    <row r="3086" spans="5:9" x14ac:dyDescent="0.25">
      <c r="E3086">
        <v>3086</v>
      </c>
      <c r="F3086">
        <v>13.988773844389399</v>
      </c>
      <c r="G3086">
        <v>0.18111360201595739</v>
      </c>
      <c r="H3086">
        <v>515.15</v>
      </c>
      <c r="I3086">
        <v>13.525197057535669</v>
      </c>
    </row>
    <row r="3087" spans="5:9" x14ac:dyDescent="0.25">
      <c r="E3087">
        <v>3087</v>
      </c>
      <c r="F3087">
        <v>13.9765065403107</v>
      </c>
      <c r="G3087">
        <v>0.12069080921770919</v>
      </c>
      <c r="H3087">
        <v>515.15</v>
      </c>
      <c r="I3087">
        <v>13.880212063334531</v>
      </c>
    </row>
    <row r="3088" spans="5:9" x14ac:dyDescent="0.25">
      <c r="E3088">
        <v>3088</v>
      </c>
      <c r="F3088">
        <v>14.0239345425171</v>
      </c>
      <c r="G3088">
        <v>0.16536535191026541</v>
      </c>
      <c r="H3088">
        <v>514.85</v>
      </c>
      <c r="I3088">
        <v>13.880212063334531</v>
      </c>
    </row>
    <row r="3089" spans="5:9" x14ac:dyDescent="0.25">
      <c r="E3089">
        <v>3089</v>
      </c>
      <c r="F3089">
        <v>14.004015282505501</v>
      </c>
      <c r="G3089">
        <v>0.14314968876144241</v>
      </c>
      <c r="H3089">
        <v>514.85</v>
      </c>
      <c r="I3089">
        <v>13.525197057535669</v>
      </c>
    </row>
    <row r="3090" spans="5:9" x14ac:dyDescent="0.25">
      <c r="E3090">
        <v>3090</v>
      </c>
      <c r="F3090">
        <v>14.023715842280099</v>
      </c>
      <c r="G3090">
        <v>0.25501444471930201</v>
      </c>
      <c r="H3090" t="s">
        <v>455</v>
      </c>
      <c r="I3090" t="s">
        <v>455</v>
      </c>
    </row>
    <row r="3091" spans="5:9" x14ac:dyDescent="0.25">
      <c r="E3091">
        <v>3091</v>
      </c>
      <c r="F3091">
        <v>13.972870436861299</v>
      </c>
      <c r="G3091">
        <v>0.267284430221438</v>
      </c>
      <c r="H3091">
        <v>515.85</v>
      </c>
      <c r="I3091">
        <v>13.450929113887826</v>
      </c>
    </row>
    <row r="3092" spans="5:9" x14ac:dyDescent="0.25">
      <c r="E3092">
        <v>3092</v>
      </c>
      <c r="F3092">
        <v>14.049607079892599</v>
      </c>
      <c r="G3092">
        <v>0.24818931333053401</v>
      </c>
      <c r="H3092">
        <v>516.15</v>
      </c>
      <c r="I3092">
        <v>13.450929113887826</v>
      </c>
    </row>
    <row r="3093" spans="5:9" x14ac:dyDescent="0.25">
      <c r="E3093">
        <v>3093</v>
      </c>
      <c r="F3093">
        <v>13.970239856216301</v>
      </c>
      <c r="G3093">
        <v>0.120963064696383</v>
      </c>
      <c r="H3093">
        <v>516.15</v>
      </c>
      <c r="I3093">
        <v>13.856878739012773</v>
      </c>
    </row>
    <row r="3094" spans="5:9" x14ac:dyDescent="0.25">
      <c r="E3094">
        <v>3094</v>
      </c>
      <c r="F3094">
        <v>13.975409163427599</v>
      </c>
      <c r="G3094">
        <v>0.20889465756959999</v>
      </c>
      <c r="H3094">
        <v>515.85</v>
      </c>
      <c r="I3094">
        <v>13.856878739012773</v>
      </c>
    </row>
    <row r="3095" spans="5:9" x14ac:dyDescent="0.25">
      <c r="E3095">
        <v>3095</v>
      </c>
      <c r="F3095">
        <v>13.9708068524337</v>
      </c>
      <c r="G3095">
        <v>0.11594911231993039</v>
      </c>
      <c r="H3095">
        <v>515.85</v>
      </c>
      <c r="I3095">
        <v>13.450929113887826</v>
      </c>
    </row>
    <row r="3096" spans="5:9" x14ac:dyDescent="0.25">
      <c r="E3096">
        <v>3096</v>
      </c>
      <c r="F3096">
        <v>14.0319888217513</v>
      </c>
      <c r="G3096">
        <v>0.16815553076365081</v>
      </c>
      <c r="H3096" t="s">
        <v>455</v>
      </c>
      <c r="I3096" t="s">
        <v>455</v>
      </c>
    </row>
    <row r="3097" spans="5:9" x14ac:dyDescent="0.25">
      <c r="E3097">
        <v>3097</v>
      </c>
      <c r="F3097">
        <v>13.9790258468551</v>
      </c>
      <c r="G3097">
        <v>0.104944463147445</v>
      </c>
      <c r="H3097">
        <v>516.85</v>
      </c>
      <c r="I3097">
        <v>13.401283269305024</v>
      </c>
    </row>
    <row r="3098" spans="5:9" x14ac:dyDescent="0.25">
      <c r="E3098">
        <v>3098</v>
      </c>
      <c r="F3098">
        <v>13.960567125517199</v>
      </c>
      <c r="G3098">
        <v>0.22982584599441599</v>
      </c>
      <c r="H3098">
        <v>517.15</v>
      </c>
      <c r="I3098">
        <v>13.401283269305024</v>
      </c>
    </row>
    <row r="3099" spans="5:9" x14ac:dyDescent="0.25">
      <c r="E3099">
        <v>3099</v>
      </c>
      <c r="F3099">
        <v>13.9537062330994</v>
      </c>
      <c r="G3099">
        <v>0.19637865927784179</v>
      </c>
      <c r="H3099">
        <v>517.15</v>
      </c>
      <c r="I3099">
        <v>13.938410664926776</v>
      </c>
    </row>
    <row r="3100" spans="5:9" x14ac:dyDescent="0.25">
      <c r="E3100">
        <v>3100</v>
      </c>
      <c r="F3100">
        <v>13.993025949360799</v>
      </c>
      <c r="G3100">
        <v>0.1248057883313758</v>
      </c>
      <c r="H3100">
        <v>516.85</v>
      </c>
      <c r="I3100">
        <v>13.938410664926776</v>
      </c>
    </row>
    <row r="3101" spans="5:9" x14ac:dyDescent="0.25">
      <c r="E3101">
        <v>3101</v>
      </c>
      <c r="F3101">
        <v>14.067265801706901</v>
      </c>
      <c r="G3101">
        <v>0.1187716144092954</v>
      </c>
      <c r="H3101">
        <v>516.85</v>
      </c>
      <c r="I3101">
        <v>13.401283269305024</v>
      </c>
    </row>
    <row r="3102" spans="5:9" x14ac:dyDescent="0.25">
      <c r="E3102">
        <v>3102</v>
      </c>
      <c r="F3102">
        <v>13.956581911001001</v>
      </c>
      <c r="G3102">
        <v>0.11592221164657041</v>
      </c>
      <c r="H3102" t="s">
        <v>455</v>
      </c>
      <c r="I3102" t="s">
        <v>455</v>
      </c>
    </row>
    <row r="3103" spans="5:9" x14ac:dyDescent="0.25">
      <c r="E3103">
        <v>3103</v>
      </c>
      <c r="F3103">
        <v>13.9538521249008</v>
      </c>
      <c r="G3103">
        <v>0.1101983341844178</v>
      </c>
      <c r="H3103">
        <v>517.85</v>
      </c>
      <c r="I3103">
        <v>13.359072404744252</v>
      </c>
    </row>
    <row r="3104" spans="5:9" x14ac:dyDescent="0.25">
      <c r="E3104">
        <v>3104</v>
      </c>
      <c r="F3104">
        <v>13.985444682108101</v>
      </c>
      <c r="G3104">
        <v>0.12191926858113961</v>
      </c>
      <c r="H3104">
        <v>518.15</v>
      </c>
      <c r="I3104">
        <v>13.359072404744252</v>
      </c>
    </row>
    <row r="3105" spans="5:9" x14ac:dyDescent="0.25">
      <c r="E3105">
        <v>3105</v>
      </c>
      <c r="F3105">
        <v>13.978846263604</v>
      </c>
      <c r="G3105">
        <v>0.1529652501312844</v>
      </c>
      <c r="H3105">
        <v>518.15</v>
      </c>
      <c r="I3105">
        <v>14.006086535264748</v>
      </c>
    </row>
    <row r="3106" spans="5:9" x14ac:dyDescent="0.25">
      <c r="E3106">
        <v>3106</v>
      </c>
      <c r="F3106">
        <v>14.0206602443946</v>
      </c>
      <c r="G3106">
        <v>0.1203065009248904</v>
      </c>
      <c r="H3106">
        <v>517.85</v>
      </c>
      <c r="I3106">
        <v>14.006086535264748</v>
      </c>
    </row>
    <row r="3107" spans="5:9" x14ac:dyDescent="0.25">
      <c r="E3107">
        <v>3107</v>
      </c>
      <c r="F3107">
        <v>13.945739097474201</v>
      </c>
      <c r="G3107">
        <v>0.18045461525483819</v>
      </c>
      <c r="H3107">
        <v>517.85</v>
      </c>
      <c r="I3107">
        <v>13.359072404744252</v>
      </c>
    </row>
    <row r="3108" spans="5:9" x14ac:dyDescent="0.25">
      <c r="E3108">
        <v>3108</v>
      </c>
      <c r="F3108">
        <v>14.000237610442101</v>
      </c>
      <c r="G3108">
        <v>0.1387416292864786</v>
      </c>
      <c r="H3108" t="s">
        <v>455</v>
      </c>
      <c r="I3108" t="s">
        <v>455</v>
      </c>
    </row>
    <row r="3109" spans="5:9" x14ac:dyDescent="0.25">
      <c r="E3109">
        <v>3109</v>
      </c>
      <c r="F3109">
        <v>14.0030694883186</v>
      </c>
      <c r="G3109">
        <v>0.11935439817988799</v>
      </c>
      <c r="H3109">
        <v>518.85</v>
      </c>
      <c r="I3109">
        <v>13.37681786304131</v>
      </c>
    </row>
    <row r="3110" spans="5:9" x14ac:dyDescent="0.25">
      <c r="E3110">
        <v>3110</v>
      </c>
      <c r="F3110">
        <v>14.005181099346901</v>
      </c>
      <c r="G3110">
        <v>0.142500981623124</v>
      </c>
      <c r="H3110">
        <v>519.15</v>
      </c>
      <c r="I3110">
        <v>13.37681786304131</v>
      </c>
    </row>
    <row r="3111" spans="5:9" x14ac:dyDescent="0.25">
      <c r="E3111">
        <v>3111</v>
      </c>
      <c r="F3111">
        <v>14.0038653513508</v>
      </c>
      <c r="G3111">
        <v>0.11123723398346019</v>
      </c>
      <c r="H3111">
        <v>519.15</v>
      </c>
      <c r="I3111">
        <v>13.92131594838369</v>
      </c>
    </row>
    <row r="3112" spans="5:9" x14ac:dyDescent="0.25">
      <c r="E3112">
        <v>3112</v>
      </c>
      <c r="F3112">
        <v>14.022199791475201</v>
      </c>
      <c r="G3112">
        <v>0.21184013525414999</v>
      </c>
      <c r="H3112">
        <v>518.85</v>
      </c>
      <c r="I3112">
        <v>13.92131594838369</v>
      </c>
    </row>
    <row r="3113" spans="5:9" x14ac:dyDescent="0.25">
      <c r="E3113">
        <v>3113</v>
      </c>
      <c r="F3113">
        <v>13.977314940825</v>
      </c>
      <c r="G3113">
        <v>9.3308573940392006E-2</v>
      </c>
      <c r="H3113">
        <v>518.85</v>
      </c>
      <c r="I3113">
        <v>13.37681786304131</v>
      </c>
    </row>
    <row r="3114" spans="5:9" x14ac:dyDescent="0.25">
      <c r="E3114">
        <v>3114</v>
      </c>
      <c r="F3114">
        <v>13.9933220674315</v>
      </c>
      <c r="G3114">
        <v>0.1201388339785678</v>
      </c>
      <c r="H3114" t="s">
        <v>455</v>
      </c>
      <c r="I3114" t="s">
        <v>455</v>
      </c>
    </row>
    <row r="3115" spans="5:9" x14ac:dyDescent="0.25">
      <c r="E3115">
        <v>3115</v>
      </c>
      <c r="F3115">
        <v>14.0189099906101</v>
      </c>
      <c r="G3115">
        <v>0.13945933783063999</v>
      </c>
      <c r="H3115">
        <v>519.85</v>
      </c>
      <c r="I3115">
        <v>13.25902998585704</v>
      </c>
    </row>
    <row r="3116" spans="5:9" x14ac:dyDescent="0.25">
      <c r="E3116">
        <v>3116</v>
      </c>
      <c r="F3116">
        <v>14.032122301303501</v>
      </c>
      <c r="G3116">
        <v>0.15872466301103261</v>
      </c>
      <c r="H3116">
        <v>520.15</v>
      </c>
      <c r="I3116">
        <v>13.25902998585704</v>
      </c>
    </row>
    <row r="3117" spans="5:9" x14ac:dyDescent="0.25">
      <c r="E3117">
        <v>3117</v>
      </c>
      <c r="F3117">
        <v>14.0190243649926</v>
      </c>
      <c r="G3117">
        <v>8.5576511046508194E-2</v>
      </c>
      <c r="H3117">
        <v>520.15</v>
      </c>
      <c r="I3117">
        <v>13.786205368193759</v>
      </c>
    </row>
    <row r="3118" spans="5:9" x14ac:dyDescent="0.25">
      <c r="E3118">
        <v>3118</v>
      </c>
      <c r="F3118">
        <v>13.962151451426999</v>
      </c>
      <c r="G3118">
        <v>0.1046048149889728</v>
      </c>
      <c r="H3118">
        <v>519.85</v>
      </c>
      <c r="I3118">
        <v>13.786205368193759</v>
      </c>
    </row>
    <row r="3119" spans="5:9" x14ac:dyDescent="0.25">
      <c r="E3119">
        <v>3119</v>
      </c>
      <c r="F3119">
        <v>13.9871990116083</v>
      </c>
      <c r="G3119">
        <v>0.16264956479568141</v>
      </c>
      <c r="H3119">
        <v>519.85</v>
      </c>
      <c r="I3119">
        <v>13.25902998585704</v>
      </c>
    </row>
    <row r="3120" spans="5:9" x14ac:dyDescent="0.25">
      <c r="E3120">
        <v>3120</v>
      </c>
      <c r="F3120">
        <v>14.0323290353339</v>
      </c>
      <c r="G3120">
        <v>0.151525625020169</v>
      </c>
      <c r="H3120" t="s">
        <v>455</v>
      </c>
      <c r="I3120" t="s">
        <v>455</v>
      </c>
    </row>
    <row r="3121" spans="5:9" x14ac:dyDescent="0.25">
      <c r="E3121">
        <v>3121</v>
      </c>
      <c r="F3121">
        <v>13.9817797115965</v>
      </c>
      <c r="G3121">
        <v>0.14555861792501959</v>
      </c>
      <c r="H3121">
        <v>520.85</v>
      </c>
      <c r="I3121">
        <v>13.227868298719184</v>
      </c>
    </row>
    <row r="3122" spans="5:9" x14ac:dyDescent="0.25">
      <c r="E3122">
        <v>3122</v>
      </c>
      <c r="F3122">
        <v>13.997022436586301</v>
      </c>
      <c r="G3122">
        <v>0.150471070676201</v>
      </c>
      <c r="H3122">
        <v>521.15</v>
      </c>
      <c r="I3122">
        <v>13.227868298719184</v>
      </c>
    </row>
    <row r="3123" spans="5:9" x14ac:dyDescent="0.25">
      <c r="E3123">
        <v>3123</v>
      </c>
      <c r="F3123">
        <v>13.9495529905445</v>
      </c>
      <c r="G3123">
        <v>0.15433748797167779</v>
      </c>
      <c r="H3123">
        <v>521.15</v>
      </c>
      <c r="I3123">
        <v>13.958713205586616</v>
      </c>
    </row>
    <row r="3124" spans="5:9" x14ac:dyDescent="0.25">
      <c r="E3124">
        <v>3124</v>
      </c>
      <c r="F3124">
        <v>14.033023979444</v>
      </c>
      <c r="G3124">
        <v>0.122095615206977</v>
      </c>
      <c r="H3124">
        <v>520.85</v>
      </c>
      <c r="I3124">
        <v>13.958713205586616</v>
      </c>
    </row>
    <row r="3125" spans="5:9" x14ac:dyDescent="0.25">
      <c r="E3125">
        <v>3125</v>
      </c>
      <c r="F3125">
        <v>13.957758575051299</v>
      </c>
      <c r="G3125">
        <v>0.18404026988973141</v>
      </c>
      <c r="H3125">
        <v>520.85</v>
      </c>
      <c r="I3125">
        <v>13.227868298719184</v>
      </c>
    </row>
    <row r="3126" spans="5:9" x14ac:dyDescent="0.25">
      <c r="E3126">
        <v>3126</v>
      </c>
      <c r="F3126">
        <v>14.0230029585786</v>
      </c>
      <c r="G3126">
        <v>0.1051345935106822</v>
      </c>
      <c r="H3126" t="s">
        <v>455</v>
      </c>
      <c r="I3126" t="s">
        <v>455</v>
      </c>
    </row>
    <row r="3127" spans="5:9" x14ac:dyDescent="0.25">
      <c r="E3127">
        <v>3127</v>
      </c>
      <c r="F3127">
        <v>14.0133425079025</v>
      </c>
      <c r="G3127">
        <v>0.211977469819224</v>
      </c>
      <c r="H3127">
        <v>521.85</v>
      </c>
      <c r="I3127">
        <v>13.233208656088763</v>
      </c>
    </row>
    <row r="3128" spans="5:9" x14ac:dyDescent="0.25">
      <c r="E3128">
        <v>3128</v>
      </c>
      <c r="F3128">
        <v>14.0019959107572</v>
      </c>
      <c r="G3128">
        <v>0.14522033549343519</v>
      </c>
      <c r="H3128">
        <v>522.15</v>
      </c>
      <c r="I3128">
        <v>13.233208656088763</v>
      </c>
    </row>
    <row r="3129" spans="5:9" x14ac:dyDescent="0.25">
      <c r="E3129">
        <v>3129</v>
      </c>
      <c r="F3129">
        <v>14.0013581669345</v>
      </c>
      <c r="G3129">
        <v>0.14788464452148101</v>
      </c>
      <c r="H3129">
        <v>522.15</v>
      </c>
      <c r="I3129">
        <v>14.078066511850036</v>
      </c>
    </row>
    <row r="3130" spans="5:9" x14ac:dyDescent="0.25">
      <c r="E3130">
        <v>3130</v>
      </c>
      <c r="F3130">
        <v>13.989890576809101</v>
      </c>
      <c r="G3130">
        <v>0.1083287556886636</v>
      </c>
      <c r="H3130">
        <v>521.85</v>
      </c>
      <c r="I3130">
        <v>14.078066511850036</v>
      </c>
    </row>
    <row r="3131" spans="5:9" x14ac:dyDescent="0.25">
      <c r="E3131">
        <v>3131</v>
      </c>
      <c r="F3131">
        <v>14.016643498946401</v>
      </c>
      <c r="G3131">
        <v>0.10095279238977441</v>
      </c>
      <c r="H3131">
        <v>521.85</v>
      </c>
      <c r="I3131">
        <v>13.233208656088763</v>
      </c>
    </row>
    <row r="3132" spans="5:9" x14ac:dyDescent="0.25">
      <c r="E3132">
        <v>3132</v>
      </c>
      <c r="F3132">
        <v>13.975745175647701</v>
      </c>
      <c r="G3132">
        <v>0.12630482993312681</v>
      </c>
      <c r="H3132" t="s">
        <v>455</v>
      </c>
      <c r="I3132" t="s">
        <v>455</v>
      </c>
    </row>
    <row r="3133" spans="5:9" x14ac:dyDescent="0.25">
      <c r="E3133">
        <v>3133</v>
      </c>
      <c r="F3133">
        <v>13.9019586630149</v>
      </c>
      <c r="G3133">
        <v>0.1456448239667206</v>
      </c>
      <c r="H3133">
        <v>522.85</v>
      </c>
      <c r="I3133">
        <v>13.304041829970123</v>
      </c>
    </row>
    <row r="3134" spans="5:9" x14ac:dyDescent="0.25">
      <c r="E3134">
        <v>3134</v>
      </c>
      <c r="F3134">
        <v>13.9706599265532</v>
      </c>
      <c r="G3134">
        <v>0.15359687030361799</v>
      </c>
      <c r="H3134">
        <v>523.15</v>
      </c>
      <c r="I3134">
        <v>13.304041829970123</v>
      </c>
    </row>
    <row r="3135" spans="5:9" x14ac:dyDescent="0.25">
      <c r="E3135">
        <v>3135</v>
      </c>
      <c r="F3135">
        <v>13.9793013163887</v>
      </c>
      <c r="G3135">
        <v>0.15962576672339879</v>
      </c>
      <c r="H3135">
        <v>523.15</v>
      </c>
      <c r="I3135">
        <v>13.929502493301877</v>
      </c>
    </row>
    <row r="3136" spans="5:9" x14ac:dyDescent="0.25">
      <c r="E3136">
        <v>3136</v>
      </c>
      <c r="F3136">
        <v>14.0124995603747</v>
      </c>
      <c r="G3136">
        <v>0.14021215894818481</v>
      </c>
      <c r="H3136">
        <v>522.85</v>
      </c>
      <c r="I3136">
        <v>13.929502493301877</v>
      </c>
    </row>
    <row r="3137" spans="5:9" x14ac:dyDescent="0.25">
      <c r="E3137">
        <v>3137</v>
      </c>
      <c r="F3137">
        <v>13.981884534277601</v>
      </c>
      <c r="G3137">
        <v>0.1831621997456982</v>
      </c>
      <c r="H3137">
        <v>522.85</v>
      </c>
      <c r="I3137">
        <v>13.304041829970123</v>
      </c>
    </row>
    <row r="3138" spans="5:9" x14ac:dyDescent="0.25">
      <c r="E3138">
        <v>3138</v>
      </c>
      <c r="F3138">
        <v>13.948207554314299</v>
      </c>
      <c r="G3138">
        <v>0.24138194718205799</v>
      </c>
      <c r="H3138" t="s">
        <v>455</v>
      </c>
      <c r="I3138" t="s">
        <v>455</v>
      </c>
    </row>
    <row r="3139" spans="5:9" x14ac:dyDescent="0.25">
      <c r="E3139">
        <v>3139</v>
      </c>
      <c r="F3139">
        <v>14.002667285893599</v>
      </c>
      <c r="G3139">
        <v>0.12176803569447479</v>
      </c>
      <c r="H3139">
        <v>523.85</v>
      </c>
      <c r="I3139">
        <v>13.208202139901594</v>
      </c>
    </row>
    <row r="3140" spans="5:9" x14ac:dyDescent="0.25">
      <c r="E3140">
        <v>3140</v>
      </c>
      <c r="F3140">
        <v>13.913907404162</v>
      </c>
      <c r="G3140">
        <v>0.24392051906793</v>
      </c>
      <c r="H3140">
        <v>524.15</v>
      </c>
      <c r="I3140">
        <v>13.208202139901594</v>
      </c>
    </row>
    <row r="3141" spans="5:9" x14ac:dyDescent="0.25">
      <c r="E3141">
        <v>3141</v>
      </c>
      <c r="F3141">
        <v>13.910358560633799</v>
      </c>
      <c r="G3141">
        <v>0.26092098159781801</v>
      </c>
      <c r="H3141">
        <v>524.15</v>
      </c>
      <c r="I3141">
        <v>13.833466089347407</v>
      </c>
    </row>
    <row r="3142" spans="5:9" x14ac:dyDescent="0.25">
      <c r="E3142">
        <v>3142</v>
      </c>
      <c r="F3142">
        <v>13.981727953957501</v>
      </c>
      <c r="G3142">
        <v>0.12072595815528619</v>
      </c>
      <c r="H3142">
        <v>523.85</v>
      </c>
      <c r="I3142">
        <v>13.833466089347407</v>
      </c>
    </row>
    <row r="3143" spans="5:9" x14ac:dyDescent="0.25">
      <c r="E3143">
        <v>3143</v>
      </c>
      <c r="F3143">
        <v>13.9553523664746</v>
      </c>
      <c r="G3143">
        <v>0.1206427577142994</v>
      </c>
      <c r="H3143">
        <v>523.85</v>
      </c>
      <c r="I3143">
        <v>13.208202139901594</v>
      </c>
    </row>
    <row r="3144" spans="5:9" x14ac:dyDescent="0.25">
      <c r="E3144">
        <v>3144</v>
      </c>
      <c r="F3144">
        <v>13.928682251113401</v>
      </c>
      <c r="G3144">
        <v>0.115082793272971</v>
      </c>
      <c r="H3144" t="s">
        <v>455</v>
      </c>
      <c r="I3144" t="s">
        <v>455</v>
      </c>
    </row>
    <row r="3145" spans="5:9" x14ac:dyDescent="0.25">
      <c r="E3145">
        <v>3145</v>
      </c>
      <c r="F3145">
        <v>13.9798286943906</v>
      </c>
      <c r="G3145">
        <v>0.13511828049439201</v>
      </c>
      <c r="H3145">
        <v>524.85</v>
      </c>
      <c r="I3145">
        <v>13.236109752903497</v>
      </c>
    </row>
    <row r="3146" spans="5:9" x14ac:dyDescent="0.25">
      <c r="E3146">
        <v>3146</v>
      </c>
      <c r="F3146">
        <v>13.922548113483799</v>
      </c>
      <c r="G3146">
        <v>0.13949579830620801</v>
      </c>
      <c r="H3146">
        <v>525.15</v>
      </c>
      <c r="I3146">
        <v>13.236109752903497</v>
      </c>
    </row>
    <row r="3147" spans="5:9" x14ac:dyDescent="0.25">
      <c r="E3147">
        <v>3147</v>
      </c>
      <c r="F3147">
        <v>13.935597444928501</v>
      </c>
      <c r="G3147">
        <v>0.16538471547144079</v>
      </c>
      <c r="H3147">
        <v>525.15</v>
      </c>
      <c r="I3147">
        <v>13.901063750496904</v>
      </c>
    </row>
    <row r="3148" spans="5:9" x14ac:dyDescent="0.25">
      <c r="E3148">
        <v>3148</v>
      </c>
      <c r="F3148">
        <v>13.9010575658805</v>
      </c>
      <c r="G3148">
        <v>0.24131801188468599</v>
      </c>
      <c r="H3148">
        <v>524.85</v>
      </c>
      <c r="I3148">
        <v>13.901063750496904</v>
      </c>
    </row>
    <row r="3149" spans="5:9" x14ac:dyDescent="0.25">
      <c r="E3149">
        <v>3149</v>
      </c>
      <c r="F3149">
        <v>13.9785461850171</v>
      </c>
      <c r="G3149">
        <v>9.1742457690453597E-2</v>
      </c>
      <c r="H3149">
        <v>524.85</v>
      </c>
      <c r="I3149">
        <v>13.236109752903497</v>
      </c>
    </row>
    <row r="3150" spans="5:9" x14ac:dyDescent="0.25">
      <c r="E3150">
        <v>3150</v>
      </c>
      <c r="F3150">
        <v>13.976273691070199</v>
      </c>
      <c r="G3150">
        <v>0.16545927035379959</v>
      </c>
      <c r="H3150" t="s">
        <v>455</v>
      </c>
      <c r="I3150" t="s">
        <v>455</v>
      </c>
    </row>
    <row r="3151" spans="5:9" x14ac:dyDescent="0.25">
      <c r="E3151">
        <v>3151</v>
      </c>
      <c r="F3151">
        <v>13.931450335272</v>
      </c>
      <c r="G3151">
        <v>0.14927700782127121</v>
      </c>
      <c r="H3151">
        <v>525.85</v>
      </c>
      <c r="I3151">
        <v>13.299937047790086</v>
      </c>
    </row>
    <row r="3152" spans="5:9" x14ac:dyDescent="0.25">
      <c r="E3152">
        <v>3152</v>
      </c>
      <c r="F3152">
        <v>13.980757219309099</v>
      </c>
      <c r="G3152">
        <v>0.121603771384472</v>
      </c>
      <c r="H3152">
        <v>526.15</v>
      </c>
      <c r="I3152">
        <v>13.299937047790086</v>
      </c>
    </row>
    <row r="3153" spans="5:9" x14ac:dyDescent="0.25">
      <c r="E3153">
        <v>3153</v>
      </c>
      <c r="F3153">
        <v>13.961383770789199</v>
      </c>
      <c r="G3153">
        <v>0.12859294261266799</v>
      </c>
      <c r="H3153">
        <v>526.15</v>
      </c>
      <c r="I3153">
        <v>13.817904475344713</v>
      </c>
    </row>
    <row r="3154" spans="5:9" x14ac:dyDescent="0.25">
      <c r="E3154">
        <v>3154</v>
      </c>
      <c r="F3154">
        <v>13.937137926698</v>
      </c>
      <c r="G3154">
        <v>0.126780866807812</v>
      </c>
      <c r="H3154">
        <v>525.85</v>
      </c>
      <c r="I3154">
        <v>13.817904475344713</v>
      </c>
    </row>
    <row r="3155" spans="5:9" x14ac:dyDescent="0.25">
      <c r="E3155">
        <v>3155</v>
      </c>
      <c r="F3155">
        <v>13.927659043512699</v>
      </c>
      <c r="G3155">
        <v>0.1217318921861696</v>
      </c>
      <c r="H3155">
        <v>525.85</v>
      </c>
      <c r="I3155">
        <v>13.299937047790086</v>
      </c>
    </row>
    <row r="3156" spans="5:9" x14ac:dyDescent="0.25">
      <c r="E3156">
        <v>3156</v>
      </c>
      <c r="F3156">
        <v>13.907174354229401</v>
      </c>
      <c r="G3156">
        <v>0.1246796614235518</v>
      </c>
      <c r="H3156" t="s">
        <v>455</v>
      </c>
      <c r="I3156" t="s">
        <v>455</v>
      </c>
    </row>
    <row r="3157" spans="5:9" x14ac:dyDescent="0.25">
      <c r="E3157">
        <v>3157</v>
      </c>
      <c r="F3157">
        <v>13.9471078471969</v>
      </c>
      <c r="G3157">
        <v>0.1022317201866466</v>
      </c>
      <c r="H3157">
        <v>526.85</v>
      </c>
      <c r="I3157">
        <v>13.138904842243797</v>
      </c>
    </row>
    <row r="3158" spans="5:9" x14ac:dyDescent="0.25">
      <c r="E3158">
        <v>3158</v>
      </c>
      <c r="F3158">
        <v>13.8665141413193</v>
      </c>
      <c r="G3158">
        <v>0.1054969372395768</v>
      </c>
      <c r="H3158">
        <v>527.15</v>
      </c>
      <c r="I3158">
        <v>13.138904842243797</v>
      </c>
    </row>
    <row r="3159" spans="5:9" x14ac:dyDescent="0.25">
      <c r="E3159">
        <v>3159</v>
      </c>
      <c r="F3159">
        <v>13.826264955910901</v>
      </c>
      <c r="G3159">
        <v>9.7280805995307404E-2</v>
      </c>
      <c r="H3159">
        <v>527.15</v>
      </c>
      <c r="I3159">
        <v>14.107991361698602</v>
      </c>
    </row>
    <row r="3160" spans="5:9" x14ac:dyDescent="0.25">
      <c r="E3160">
        <v>3160</v>
      </c>
      <c r="F3160">
        <v>13.8783390893201</v>
      </c>
      <c r="G3160">
        <v>0.1293116595772324</v>
      </c>
      <c r="H3160">
        <v>526.85</v>
      </c>
      <c r="I3160">
        <v>14.107991361698602</v>
      </c>
    </row>
    <row r="3161" spans="5:9" x14ac:dyDescent="0.25">
      <c r="E3161">
        <v>3161</v>
      </c>
      <c r="F3161">
        <v>13.840137716432301</v>
      </c>
      <c r="G3161">
        <v>0.1194551338275128</v>
      </c>
      <c r="H3161">
        <v>526.85</v>
      </c>
      <c r="I3161">
        <v>13.138904842243797</v>
      </c>
    </row>
    <row r="3162" spans="5:9" x14ac:dyDescent="0.25">
      <c r="E3162">
        <v>3162</v>
      </c>
      <c r="F3162">
        <v>13.845897764585001</v>
      </c>
      <c r="G3162">
        <v>0.1204769419832156</v>
      </c>
      <c r="H3162" t="s">
        <v>455</v>
      </c>
      <c r="I3162" t="s">
        <v>455</v>
      </c>
    </row>
    <row r="3163" spans="5:9" x14ac:dyDescent="0.25">
      <c r="E3163">
        <v>3163</v>
      </c>
      <c r="F3163">
        <v>13.8574556958184</v>
      </c>
      <c r="G3163">
        <v>0.17281963333987321</v>
      </c>
      <c r="H3163">
        <v>527.85</v>
      </c>
      <c r="I3163">
        <v>13.161182975050947</v>
      </c>
    </row>
    <row r="3164" spans="5:9" x14ac:dyDescent="0.25">
      <c r="E3164">
        <v>3164</v>
      </c>
      <c r="F3164">
        <v>13.822891187833401</v>
      </c>
      <c r="G3164">
        <v>0.1319647304705982</v>
      </c>
      <c r="H3164">
        <v>528.15</v>
      </c>
      <c r="I3164">
        <v>13.161182975050947</v>
      </c>
    </row>
    <row r="3165" spans="5:9" x14ac:dyDescent="0.25">
      <c r="E3165">
        <v>3165</v>
      </c>
      <c r="F3165">
        <v>13.820203443865401</v>
      </c>
      <c r="G3165">
        <v>0.1200001014764088</v>
      </c>
      <c r="H3165">
        <v>528.15</v>
      </c>
      <c r="I3165">
        <v>13.970378108515854</v>
      </c>
    </row>
    <row r="3166" spans="5:9" x14ac:dyDescent="0.25">
      <c r="E3166">
        <v>3166</v>
      </c>
      <c r="F3166">
        <v>13.885485518590199</v>
      </c>
      <c r="G3166">
        <v>0.14441064504807419</v>
      </c>
      <c r="H3166">
        <v>527.85</v>
      </c>
      <c r="I3166">
        <v>13.970378108515854</v>
      </c>
    </row>
    <row r="3167" spans="5:9" x14ac:dyDescent="0.25">
      <c r="E3167">
        <v>3167</v>
      </c>
      <c r="F3167">
        <v>13.841535372220999</v>
      </c>
      <c r="G3167">
        <v>0.1035009308662132</v>
      </c>
      <c r="H3167">
        <v>527.85</v>
      </c>
      <c r="I3167">
        <v>13.161182975050947</v>
      </c>
    </row>
    <row r="3168" spans="5:9" x14ac:dyDescent="0.25">
      <c r="E3168">
        <v>3168</v>
      </c>
      <c r="F3168">
        <v>13.871524035302601</v>
      </c>
      <c r="G3168">
        <v>0.11300308343856259</v>
      </c>
      <c r="H3168" t="s">
        <v>455</v>
      </c>
      <c r="I3168" t="s">
        <v>455</v>
      </c>
    </row>
    <row r="3169" spans="5:9" x14ac:dyDescent="0.25">
      <c r="E3169">
        <v>3169</v>
      </c>
      <c r="F3169">
        <v>13.833567677866499</v>
      </c>
      <c r="G3169">
        <v>0.10708021701554341</v>
      </c>
      <c r="H3169">
        <v>528.85</v>
      </c>
      <c r="I3169">
        <v>13.101387283929663</v>
      </c>
    </row>
    <row r="3170" spans="5:9" x14ac:dyDescent="0.25">
      <c r="E3170">
        <v>3170</v>
      </c>
      <c r="F3170">
        <v>13.860010619917499</v>
      </c>
      <c r="G3170">
        <v>0.1657798119043962</v>
      </c>
      <c r="H3170">
        <v>529.15</v>
      </c>
      <c r="I3170">
        <v>13.101387283929663</v>
      </c>
    </row>
    <row r="3171" spans="5:9" x14ac:dyDescent="0.25">
      <c r="E3171">
        <v>3171</v>
      </c>
      <c r="F3171">
        <v>13.859930207004201</v>
      </c>
      <c r="G3171">
        <v>0.1894218796867396</v>
      </c>
      <c r="H3171">
        <v>529.15</v>
      </c>
      <c r="I3171">
        <v>14.236013641392939</v>
      </c>
    </row>
    <row r="3172" spans="5:9" x14ac:dyDescent="0.25">
      <c r="E3172">
        <v>3172</v>
      </c>
      <c r="F3172">
        <v>13.834400689423401</v>
      </c>
      <c r="G3172">
        <v>0.14370808833627399</v>
      </c>
      <c r="H3172">
        <v>528.85</v>
      </c>
      <c r="I3172">
        <v>14.236013641392939</v>
      </c>
    </row>
    <row r="3173" spans="5:9" x14ac:dyDescent="0.25">
      <c r="E3173">
        <v>3173</v>
      </c>
      <c r="F3173">
        <v>13.845638946796299</v>
      </c>
      <c r="G3173">
        <v>0.103973599360347</v>
      </c>
      <c r="H3173">
        <v>528.85</v>
      </c>
      <c r="I3173">
        <v>13.101387283929663</v>
      </c>
    </row>
    <row r="3174" spans="5:9" x14ac:dyDescent="0.25">
      <c r="E3174">
        <v>3174</v>
      </c>
      <c r="F3174">
        <v>13.8210129198032</v>
      </c>
      <c r="G3174">
        <v>0.16132971935327739</v>
      </c>
      <c r="H3174" t="s">
        <v>455</v>
      </c>
      <c r="I3174" t="s">
        <v>455</v>
      </c>
    </row>
    <row r="3175" spans="5:9" x14ac:dyDescent="0.25">
      <c r="E3175">
        <v>3175</v>
      </c>
      <c r="F3175">
        <v>13.836775498385199</v>
      </c>
      <c r="G3175">
        <v>0.1222811194469782</v>
      </c>
      <c r="H3175">
        <v>529.85</v>
      </c>
      <c r="I3175">
        <v>13.164043627271528</v>
      </c>
    </row>
    <row r="3176" spans="5:9" x14ac:dyDescent="0.25">
      <c r="E3176">
        <v>3176</v>
      </c>
      <c r="F3176">
        <v>13.870140130966201</v>
      </c>
      <c r="G3176">
        <v>9.8662824006635994E-2</v>
      </c>
      <c r="H3176">
        <v>530.15</v>
      </c>
      <c r="I3176">
        <v>13.164043627271528</v>
      </c>
    </row>
    <row r="3177" spans="5:9" x14ac:dyDescent="0.25">
      <c r="E3177">
        <v>3177</v>
      </c>
      <c r="F3177">
        <v>13.859356028763999</v>
      </c>
      <c r="G3177">
        <v>0.16214712434443879</v>
      </c>
      <c r="H3177">
        <v>530.15</v>
      </c>
      <c r="I3177">
        <v>13.875594766897272</v>
      </c>
    </row>
    <row r="3178" spans="5:9" x14ac:dyDescent="0.25">
      <c r="E3178">
        <v>3178</v>
      </c>
      <c r="F3178">
        <v>13.8522814881015</v>
      </c>
      <c r="G3178">
        <v>0.166047010827237</v>
      </c>
      <c r="H3178">
        <v>529.85</v>
      </c>
      <c r="I3178">
        <v>13.875594766897272</v>
      </c>
    </row>
    <row r="3179" spans="5:9" x14ac:dyDescent="0.25">
      <c r="E3179">
        <v>3179</v>
      </c>
      <c r="F3179">
        <v>13.828277164985501</v>
      </c>
      <c r="G3179">
        <v>0.140827387587418</v>
      </c>
      <c r="H3179">
        <v>529.85</v>
      </c>
      <c r="I3179">
        <v>13.164043627271528</v>
      </c>
    </row>
    <row r="3180" spans="5:9" x14ac:dyDescent="0.25">
      <c r="E3180">
        <v>3180</v>
      </c>
      <c r="F3180">
        <v>13.8347331174167</v>
      </c>
      <c r="G3180">
        <v>0.20733855467689799</v>
      </c>
      <c r="H3180" t="s">
        <v>455</v>
      </c>
      <c r="I3180" t="s">
        <v>455</v>
      </c>
    </row>
    <row r="3181" spans="5:9" x14ac:dyDescent="0.25">
      <c r="E3181">
        <v>3181</v>
      </c>
      <c r="F3181">
        <v>13.850348989764701</v>
      </c>
      <c r="G3181">
        <v>0.126132539045855</v>
      </c>
      <c r="H3181">
        <v>530.85</v>
      </c>
      <c r="I3181">
        <v>13.244031718235757</v>
      </c>
    </row>
    <row r="3182" spans="5:9" x14ac:dyDescent="0.25">
      <c r="E3182">
        <v>3182</v>
      </c>
      <c r="F3182">
        <v>13.8810102446069</v>
      </c>
      <c r="G3182">
        <v>0.1263645233870048</v>
      </c>
      <c r="H3182">
        <v>531.15</v>
      </c>
      <c r="I3182">
        <v>13.244031718235757</v>
      </c>
    </row>
    <row r="3183" spans="5:9" x14ac:dyDescent="0.25">
      <c r="E3183">
        <v>3183</v>
      </c>
      <c r="F3183">
        <v>13.868660970395901</v>
      </c>
      <c r="G3183">
        <v>0.1401291107984938</v>
      </c>
      <c r="H3183">
        <v>531.15</v>
      </c>
      <c r="I3183">
        <v>13.837151863984442</v>
      </c>
    </row>
    <row r="3184" spans="5:9" x14ac:dyDescent="0.25">
      <c r="E3184">
        <v>3184</v>
      </c>
      <c r="F3184">
        <v>13.8277673041023</v>
      </c>
      <c r="G3184">
        <v>0.19952631123550479</v>
      </c>
      <c r="H3184">
        <v>530.85</v>
      </c>
      <c r="I3184">
        <v>13.837151863984442</v>
      </c>
    </row>
    <row r="3185" spans="5:9" x14ac:dyDescent="0.25">
      <c r="E3185">
        <v>3185</v>
      </c>
      <c r="F3185">
        <v>13.837038031991799</v>
      </c>
      <c r="G3185">
        <v>0.13239752084332679</v>
      </c>
      <c r="H3185">
        <v>530.85</v>
      </c>
      <c r="I3185">
        <v>13.244031718235757</v>
      </c>
    </row>
    <row r="3186" spans="5:9" x14ac:dyDescent="0.25">
      <c r="E3186">
        <v>3186</v>
      </c>
      <c r="F3186">
        <v>13.870722163358</v>
      </c>
      <c r="G3186">
        <v>0.17397311704156801</v>
      </c>
      <c r="H3186" t="s">
        <v>455</v>
      </c>
      <c r="I3186" t="s">
        <v>455</v>
      </c>
    </row>
    <row r="3187" spans="5:9" x14ac:dyDescent="0.25">
      <c r="E3187">
        <v>3187</v>
      </c>
      <c r="F3187">
        <v>13.8417843573644</v>
      </c>
      <c r="G3187">
        <v>0.15794247017510521</v>
      </c>
      <c r="H3187">
        <v>531.85</v>
      </c>
      <c r="I3187">
        <v>13.228858987773469</v>
      </c>
    </row>
    <row r="3188" spans="5:9" x14ac:dyDescent="0.25">
      <c r="E3188">
        <v>3188</v>
      </c>
      <c r="F3188">
        <v>13.8544959143117</v>
      </c>
      <c r="G3188">
        <v>0.1379900587834586</v>
      </c>
      <c r="H3188">
        <v>532.15</v>
      </c>
      <c r="I3188">
        <v>13.228858987773469</v>
      </c>
    </row>
    <row r="3189" spans="5:9" x14ac:dyDescent="0.25">
      <c r="E3189">
        <v>3189</v>
      </c>
      <c r="F3189">
        <v>13.871465390875899</v>
      </c>
      <c r="G3189">
        <v>0.1090116662477946</v>
      </c>
      <c r="H3189">
        <v>532.15</v>
      </c>
      <c r="I3189">
        <v>14.10301664878933</v>
      </c>
    </row>
    <row r="3190" spans="5:9" x14ac:dyDescent="0.25">
      <c r="E3190">
        <v>3190</v>
      </c>
      <c r="F3190">
        <v>13.878317996934999</v>
      </c>
      <c r="G3190">
        <v>0.15196791937640899</v>
      </c>
      <c r="H3190">
        <v>531.85</v>
      </c>
      <c r="I3190">
        <v>14.10301664878933</v>
      </c>
    </row>
    <row r="3191" spans="5:9" x14ac:dyDescent="0.25">
      <c r="E3191">
        <v>3191</v>
      </c>
      <c r="F3191">
        <v>13.8469709602425</v>
      </c>
      <c r="G3191">
        <v>0.1649297536350694</v>
      </c>
      <c r="H3191">
        <v>531.85</v>
      </c>
      <c r="I3191">
        <v>13.228858987773469</v>
      </c>
    </row>
    <row r="3192" spans="5:9" x14ac:dyDescent="0.25">
      <c r="E3192">
        <v>3192</v>
      </c>
      <c r="F3192">
        <v>13.8409983818839</v>
      </c>
      <c r="G3192">
        <v>0.13689422058532599</v>
      </c>
      <c r="H3192" t="s">
        <v>455</v>
      </c>
      <c r="I3192" t="s">
        <v>455</v>
      </c>
    </row>
    <row r="3193" spans="5:9" x14ac:dyDescent="0.25">
      <c r="E3193">
        <v>3193</v>
      </c>
      <c r="F3193">
        <v>13.838862663974799</v>
      </c>
      <c r="G3193">
        <v>0.14827465391796379</v>
      </c>
      <c r="H3193">
        <v>532.85</v>
      </c>
      <c r="I3193">
        <v>13.189611417370047</v>
      </c>
    </row>
    <row r="3194" spans="5:9" x14ac:dyDescent="0.25">
      <c r="E3194">
        <v>3194</v>
      </c>
      <c r="F3194">
        <v>13.8741643093537</v>
      </c>
      <c r="G3194">
        <v>0.1419085451611958</v>
      </c>
      <c r="H3194">
        <v>533.15</v>
      </c>
      <c r="I3194">
        <v>13.189611417370047</v>
      </c>
    </row>
    <row r="3195" spans="5:9" x14ac:dyDescent="0.25">
      <c r="E3195">
        <v>3195</v>
      </c>
      <c r="F3195">
        <v>13.8369379055453</v>
      </c>
      <c r="G3195">
        <v>0.1532353345971092</v>
      </c>
      <c r="H3195">
        <v>533.15</v>
      </c>
      <c r="I3195">
        <v>14.086599392966152</v>
      </c>
    </row>
    <row r="3196" spans="5:9" x14ac:dyDescent="0.25">
      <c r="E3196">
        <v>3196</v>
      </c>
      <c r="F3196">
        <v>13.6582439046514</v>
      </c>
      <c r="G3196">
        <v>0.12647080499969721</v>
      </c>
      <c r="H3196">
        <v>532.85</v>
      </c>
      <c r="I3196">
        <v>14.086599392966152</v>
      </c>
    </row>
    <row r="3197" spans="5:9" x14ac:dyDescent="0.25">
      <c r="E3197">
        <v>3197</v>
      </c>
      <c r="F3197">
        <v>13.8129141269504</v>
      </c>
      <c r="G3197">
        <v>0.17903186762490561</v>
      </c>
      <c r="H3197">
        <v>532.85</v>
      </c>
      <c r="I3197">
        <v>13.189611417370047</v>
      </c>
    </row>
    <row r="3198" spans="5:9" x14ac:dyDescent="0.25">
      <c r="E3198">
        <v>3198</v>
      </c>
      <c r="F3198">
        <v>13.7911432504047</v>
      </c>
      <c r="G3198">
        <v>0.16631859818533859</v>
      </c>
      <c r="H3198" t="s">
        <v>455</v>
      </c>
      <c r="I3198" t="s">
        <v>455</v>
      </c>
    </row>
    <row r="3199" spans="5:9" x14ac:dyDescent="0.25">
      <c r="E3199">
        <v>3199</v>
      </c>
      <c r="F3199">
        <v>13.667979170017899</v>
      </c>
      <c r="G3199">
        <v>0.1197596694898906</v>
      </c>
      <c r="H3199">
        <v>533.85</v>
      </c>
      <c r="I3199">
        <v>13.234415503379308</v>
      </c>
    </row>
    <row r="3200" spans="5:9" x14ac:dyDescent="0.25">
      <c r="E3200">
        <v>3200</v>
      </c>
      <c r="F3200">
        <v>13.6799874436909</v>
      </c>
      <c r="G3200">
        <v>0.1864341451373466</v>
      </c>
      <c r="H3200">
        <v>534.15</v>
      </c>
      <c r="I3200">
        <v>13.234415503379308</v>
      </c>
    </row>
    <row r="3201" spans="5:9" x14ac:dyDescent="0.25">
      <c r="E3201">
        <v>3201</v>
      </c>
      <c r="F3201">
        <v>13.829371358750601</v>
      </c>
      <c r="G3201">
        <v>0.13218175385860181</v>
      </c>
      <c r="H3201">
        <v>534.15</v>
      </c>
      <c r="I3201">
        <v>13.83983363143909</v>
      </c>
    </row>
    <row r="3202" spans="5:9" x14ac:dyDescent="0.25">
      <c r="E3202">
        <v>3202</v>
      </c>
      <c r="F3202">
        <v>13.674944104267301</v>
      </c>
      <c r="G3202">
        <v>0.15174903055043801</v>
      </c>
      <c r="H3202">
        <v>533.85</v>
      </c>
      <c r="I3202">
        <v>13.83983363143909</v>
      </c>
    </row>
    <row r="3203" spans="5:9" x14ac:dyDescent="0.25">
      <c r="E3203">
        <v>3203</v>
      </c>
      <c r="F3203">
        <v>13.694252099473401</v>
      </c>
      <c r="G3203">
        <v>0.120621815021729</v>
      </c>
      <c r="H3203">
        <v>533.85</v>
      </c>
      <c r="I3203">
        <v>13.234415503379308</v>
      </c>
    </row>
    <row r="3204" spans="5:9" x14ac:dyDescent="0.25">
      <c r="E3204">
        <v>3204</v>
      </c>
      <c r="F3204">
        <v>13.6794419605268</v>
      </c>
      <c r="G3204">
        <v>0.1116451755892882</v>
      </c>
      <c r="H3204" t="s">
        <v>455</v>
      </c>
      <c r="I3204" t="s">
        <v>455</v>
      </c>
    </row>
    <row r="3205" spans="5:9" x14ac:dyDescent="0.25">
      <c r="E3205">
        <v>3205</v>
      </c>
      <c r="F3205">
        <v>13.6416446797282</v>
      </c>
      <c r="G3205">
        <v>0.1692520055556454</v>
      </c>
      <c r="H3205">
        <v>534.85</v>
      </c>
      <c r="I3205">
        <v>13.295007310913697</v>
      </c>
    </row>
    <row r="3206" spans="5:9" x14ac:dyDescent="0.25">
      <c r="E3206">
        <v>3206</v>
      </c>
      <c r="F3206">
        <v>13.639831989359701</v>
      </c>
      <c r="G3206">
        <v>0.1252849864247802</v>
      </c>
      <c r="H3206">
        <v>535.15</v>
      </c>
      <c r="I3206">
        <v>13.295007310913697</v>
      </c>
    </row>
    <row r="3207" spans="5:9" x14ac:dyDescent="0.25">
      <c r="E3207">
        <v>3207</v>
      </c>
      <c r="F3207">
        <v>13.6281551618618</v>
      </c>
      <c r="G3207">
        <v>0.13315718656138539</v>
      </c>
      <c r="H3207">
        <v>535.15</v>
      </c>
      <c r="I3207">
        <v>13.974522764386304</v>
      </c>
    </row>
    <row r="3208" spans="5:9" x14ac:dyDescent="0.25">
      <c r="E3208">
        <v>3208</v>
      </c>
      <c r="F3208">
        <v>13.796580748376501</v>
      </c>
      <c r="G3208">
        <v>0.15424249941359719</v>
      </c>
      <c r="H3208">
        <v>534.85</v>
      </c>
      <c r="I3208">
        <v>13.974522764386304</v>
      </c>
    </row>
    <row r="3209" spans="5:9" x14ac:dyDescent="0.25">
      <c r="E3209">
        <v>3209</v>
      </c>
      <c r="F3209">
        <v>13.6535185455154</v>
      </c>
      <c r="G3209">
        <v>0.1190706215421222</v>
      </c>
      <c r="H3209">
        <v>534.85</v>
      </c>
      <c r="I3209">
        <v>13.295007310913697</v>
      </c>
    </row>
    <row r="3210" spans="5:9" x14ac:dyDescent="0.25">
      <c r="E3210">
        <v>3210</v>
      </c>
      <c r="F3210">
        <v>13.69441087191</v>
      </c>
      <c r="G3210">
        <v>0.12755526812541421</v>
      </c>
      <c r="H3210" t="s">
        <v>455</v>
      </c>
      <c r="I3210" t="s">
        <v>455</v>
      </c>
    </row>
    <row r="3211" spans="5:9" x14ac:dyDescent="0.25">
      <c r="E3211">
        <v>3211</v>
      </c>
      <c r="F3211">
        <v>13.6371713532158</v>
      </c>
      <c r="G3211">
        <v>0.1208069424326446</v>
      </c>
      <c r="H3211">
        <v>535.85</v>
      </c>
      <c r="I3211">
        <v>13.339256036900823</v>
      </c>
    </row>
    <row r="3212" spans="5:9" x14ac:dyDescent="0.25">
      <c r="E3212">
        <v>3212</v>
      </c>
      <c r="F3212">
        <v>13.775515970289799</v>
      </c>
      <c r="G3212">
        <v>0.16274360267925239</v>
      </c>
      <c r="H3212">
        <v>536.15</v>
      </c>
      <c r="I3212">
        <v>13.339256036900823</v>
      </c>
    </row>
    <row r="3213" spans="5:9" x14ac:dyDescent="0.25">
      <c r="E3213">
        <v>3213</v>
      </c>
      <c r="F3213">
        <v>13.684232588591099</v>
      </c>
      <c r="G3213">
        <v>0.12482702797070321</v>
      </c>
      <c r="H3213">
        <v>536.15</v>
      </c>
      <c r="I3213">
        <v>13.725164001595777</v>
      </c>
    </row>
    <row r="3214" spans="5:9" x14ac:dyDescent="0.25">
      <c r="E3214">
        <v>3214</v>
      </c>
      <c r="F3214">
        <v>13.6741361804687</v>
      </c>
      <c r="G3214">
        <v>0.11740968073987761</v>
      </c>
      <c r="H3214">
        <v>535.85</v>
      </c>
      <c r="I3214">
        <v>13.725164001595777</v>
      </c>
    </row>
    <row r="3215" spans="5:9" x14ac:dyDescent="0.25">
      <c r="E3215">
        <v>3215</v>
      </c>
      <c r="F3215">
        <v>13.663941756484601</v>
      </c>
      <c r="G3215">
        <v>0.12805070153097919</v>
      </c>
      <c r="H3215">
        <v>535.85</v>
      </c>
      <c r="I3215">
        <v>13.339256036900823</v>
      </c>
    </row>
    <row r="3216" spans="5:9" x14ac:dyDescent="0.25">
      <c r="E3216">
        <v>3216</v>
      </c>
      <c r="F3216">
        <v>13.6416538818099</v>
      </c>
      <c r="G3216">
        <v>0.120263374346456</v>
      </c>
      <c r="H3216" t="s">
        <v>455</v>
      </c>
      <c r="I3216" t="s">
        <v>455</v>
      </c>
    </row>
    <row r="3217" spans="5:9" x14ac:dyDescent="0.25">
      <c r="E3217">
        <v>3217</v>
      </c>
      <c r="F3217">
        <v>13.6436880320163</v>
      </c>
      <c r="G3217">
        <v>0.108489102726951</v>
      </c>
      <c r="H3217">
        <v>536.85</v>
      </c>
      <c r="I3217">
        <v>13.16950160056015</v>
      </c>
    </row>
    <row r="3218" spans="5:9" x14ac:dyDescent="0.25">
      <c r="E3218">
        <v>3218</v>
      </c>
      <c r="F3218">
        <v>13.6584929297843</v>
      </c>
      <c r="G3218">
        <v>0.12797429537231361</v>
      </c>
      <c r="H3218">
        <v>537.15</v>
      </c>
      <c r="I3218">
        <v>13.16950160056015</v>
      </c>
    </row>
    <row r="3219" spans="5:9" x14ac:dyDescent="0.25">
      <c r="E3219">
        <v>3219</v>
      </c>
      <c r="F3219">
        <v>13.6410738498444</v>
      </c>
      <c r="G3219">
        <v>0.1139798110719466</v>
      </c>
      <c r="H3219">
        <v>537.15</v>
      </c>
      <c r="I3219">
        <v>14.03685316442165</v>
      </c>
    </row>
    <row r="3220" spans="5:9" x14ac:dyDescent="0.25">
      <c r="E3220">
        <v>3220</v>
      </c>
      <c r="F3220">
        <v>13.678734507543799</v>
      </c>
      <c r="G3220">
        <v>9.7500144266359001E-2</v>
      </c>
      <c r="H3220">
        <v>536.85</v>
      </c>
      <c r="I3220">
        <v>14.03685316442165</v>
      </c>
    </row>
    <row r="3221" spans="5:9" x14ac:dyDescent="0.25">
      <c r="E3221">
        <v>3221</v>
      </c>
      <c r="F3221">
        <v>13.7909052710409</v>
      </c>
      <c r="G3221">
        <v>0.13875044045265819</v>
      </c>
      <c r="H3221">
        <v>536.85</v>
      </c>
      <c r="I3221">
        <v>13.16950160056015</v>
      </c>
    </row>
    <row r="3222" spans="5:9" x14ac:dyDescent="0.25">
      <c r="E3222">
        <v>3222</v>
      </c>
      <c r="F3222">
        <v>13.678894840757</v>
      </c>
      <c r="G3222">
        <v>0.1066148253145822</v>
      </c>
      <c r="H3222" t="s">
        <v>455</v>
      </c>
      <c r="I3222" t="s">
        <v>455</v>
      </c>
    </row>
    <row r="3223" spans="5:9" x14ac:dyDescent="0.25">
      <c r="E3223">
        <v>3223</v>
      </c>
      <c r="F3223">
        <v>13.6916508946007</v>
      </c>
      <c r="G3223">
        <v>8.9929880832618797E-2</v>
      </c>
      <c r="H3223">
        <v>537.85</v>
      </c>
      <c r="I3223">
        <v>13.071100385028766</v>
      </c>
    </row>
    <row r="3224" spans="5:9" x14ac:dyDescent="0.25">
      <c r="E3224">
        <v>3224</v>
      </c>
      <c r="F3224">
        <v>13.6645583439878</v>
      </c>
      <c r="G3224">
        <v>0.1409313661309104</v>
      </c>
      <c r="H3224">
        <v>538.15</v>
      </c>
      <c r="I3224">
        <v>13.071100385028766</v>
      </c>
    </row>
    <row r="3225" spans="5:9" x14ac:dyDescent="0.25">
      <c r="E3225">
        <v>3225</v>
      </c>
      <c r="F3225">
        <v>13.7902688225441</v>
      </c>
      <c r="G3225">
        <v>0.1124324077049666</v>
      </c>
      <c r="H3225">
        <v>538.15</v>
      </c>
      <c r="I3225">
        <v>13.856330003342434</v>
      </c>
    </row>
    <row r="3226" spans="5:9" x14ac:dyDescent="0.25">
      <c r="E3226">
        <v>3226</v>
      </c>
      <c r="F3226">
        <v>13.6738086227501</v>
      </c>
      <c r="G3226">
        <v>0.154966160672041</v>
      </c>
      <c r="H3226">
        <v>537.85</v>
      </c>
      <c r="I3226">
        <v>13.856330003342434</v>
      </c>
    </row>
    <row r="3227" spans="5:9" x14ac:dyDescent="0.25">
      <c r="E3227">
        <v>3227</v>
      </c>
      <c r="F3227">
        <v>13.7563834377913</v>
      </c>
      <c r="G3227">
        <v>0.1452857952309162</v>
      </c>
      <c r="H3227">
        <v>537.85</v>
      </c>
      <c r="I3227">
        <v>13.071100385028766</v>
      </c>
    </row>
    <row r="3228" spans="5:9" x14ac:dyDescent="0.25">
      <c r="E3228">
        <v>3228</v>
      </c>
      <c r="F3228">
        <v>13.6706381658502</v>
      </c>
      <c r="G3228">
        <v>0.14422577994351921</v>
      </c>
      <c r="H3228" t="s">
        <v>455</v>
      </c>
      <c r="I3228" t="s">
        <v>455</v>
      </c>
    </row>
    <row r="3229" spans="5:9" x14ac:dyDescent="0.25">
      <c r="E3229">
        <v>3229</v>
      </c>
      <c r="F3229">
        <v>13.6651173382783</v>
      </c>
      <c r="G3229">
        <v>0.115143665554747</v>
      </c>
      <c r="H3229">
        <v>538.85</v>
      </c>
      <c r="I3229">
        <v>13.411892952973099</v>
      </c>
    </row>
    <row r="3230" spans="5:9" x14ac:dyDescent="0.25">
      <c r="E3230">
        <v>3230</v>
      </c>
      <c r="F3230">
        <v>13.7126713276575</v>
      </c>
      <c r="G3230">
        <v>0.13101649760190279</v>
      </c>
      <c r="H3230">
        <v>539.15</v>
      </c>
      <c r="I3230">
        <v>13.411892952973099</v>
      </c>
    </row>
    <row r="3231" spans="5:9" x14ac:dyDescent="0.25">
      <c r="E3231">
        <v>3231</v>
      </c>
      <c r="F3231">
        <v>13.637987664189099</v>
      </c>
      <c r="G3231">
        <v>0.13836288983122341</v>
      </c>
      <c r="H3231">
        <v>539.15</v>
      </c>
      <c r="I3231">
        <v>13.844525290402901</v>
      </c>
    </row>
    <row r="3232" spans="5:9" x14ac:dyDescent="0.25">
      <c r="E3232">
        <v>3232</v>
      </c>
      <c r="F3232">
        <v>13.630615815227801</v>
      </c>
      <c r="G3232">
        <v>0.1553152196488464</v>
      </c>
      <c r="H3232">
        <v>538.85</v>
      </c>
      <c r="I3232">
        <v>13.844525290402901</v>
      </c>
    </row>
    <row r="3233" spans="5:9" x14ac:dyDescent="0.25">
      <c r="E3233">
        <v>3233</v>
      </c>
      <c r="F3233">
        <v>13.6789410071933</v>
      </c>
      <c r="G3233">
        <v>0.16432773251088181</v>
      </c>
      <c r="H3233">
        <v>538.85</v>
      </c>
      <c r="I3233">
        <v>13.411892952973099</v>
      </c>
    </row>
    <row r="3234" spans="5:9" x14ac:dyDescent="0.25">
      <c r="E3234">
        <v>3234</v>
      </c>
      <c r="F3234">
        <v>13.6271586037959</v>
      </c>
      <c r="G3234">
        <v>0.14775099069453079</v>
      </c>
      <c r="H3234" t="s">
        <v>455</v>
      </c>
      <c r="I3234" t="s">
        <v>455</v>
      </c>
    </row>
    <row r="3235" spans="5:9" x14ac:dyDescent="0.25">
      <c r="E3235">
        <v>3235</v>
      </c>
      <c r="F3235">
        <v>13.626493708880799</v>
      </c>
      <c r="G3235">
        <v>0.17304315951626559</v>
      </c>
      <c r="H3235">
        <v>539.85</v>
      </c>
      <c r="I3235">
        <v>13.572377780731308</v>
      </c>
    </row>
    <row r="3236" spans="5:9" x14ac:dyDescent="0.25">
      <c r="E3236">
        <v>3236</v>
      </c>
      <c r="F3236">
        <v>13.684250220336301</v>
      </c>
      <c r="G3236">
        <v>0.16265739169749999</v>
      </c>
      <c r="H3236">
        <v>540.15</v>
      </c>
      <c r="I3236">
        <v>13.572377780731308</v>
      </c>
    </row>
    <row r="3237" spans="5:9" x14ac:dyDescent="0.25">
      <c r="E3237">
        <v>3237</v>
      </c>
      <c r="F3237">
        <v>13.651480404340299</v>
      </c>
      <c r="G3237">
        <v>0.24812143243339399</v>
      </c>
      <c r="H3237">
        <v>540.15</v>
      </c>
      <c r="I3237">
        <v>13.925012143967692</v>
      </c>
    </row>
    <row r="3238" spans="5:9" x14ac:dyDescent="0.25">
      <c r="E3238">
        <v>3238</v>
      </c>
      <c r="F3238">
        <v>13.6477711118513</v>
      </c>
      <c r="G3238">
        <v>0.15916594515640919</v>
      </c>
      <c r="H3238">
        <v>539.85</v>
      </c>
      <c r="I3238">
        <v>13.925012143967692</v>
      </c>
    </row>
    <row r="3239" spans="5:9" x14ac:dyDescent="0.25">
      <c r="E3239">
        <v>3239</v>
      </c>
      <c r="F3239">
        <v>13.607855664680701</v>
      </c>
      <c r="G3239">
        <v>0.15022276212744359</v>
      </c>
      <c r="H3239">
        <v>539.85</v>
      </c>
      <c r="I3239">
        <v>13.572377780731308</v>
      </c>
    </row>
    <row r="3240" spans="5:9" x14ac:dyDescent="0.25">
      <c r="E3240">
        <v>3240</v>
      </c>
      <c r="F3240">
        <v>13.6420882760524</v>
      </c>
      <c r="G3240">
        <v>0.16676540827096159</v>
      </c>
      <c r="H3240" t="s">
        <v>455</v>
      </c>
      <c r="I3240" t="s">
        <v>455</v>
      </c>
    </row>
    <row r="3241" spans="5:9" x14ac:dyDescent="0.25">
      <c r="E3241">
        <v>3241</v>
      </c>
      <c r="F3241">
        <v>13.635859061728199</v>
      </c>
      <c r="G3241">
        <v>0.26101883154203998</v>
      </c>
      <c r="H3241">
        <v>540.85</v>
      </c>
      <c r="I3241">
        <v>13.491236038896977</v>
      </c>
    </row>
    <row r="3242" spans="5:9" x14ac:dyDescent="0.25">
      <c r="E3242">
        <v>3242</v>
      </c>
      <c r="F3242">
        <v>13.6545854027052</v>
      </c>
      <c r="G3242">
        <v>0.28543185739798799</v>
      </c>
      <c r="H3242">
        <v>541.15</v>
      </c>
      <c r="I3242">
        <v>13.491236038896977</v>
      </c>
    </row>
    <row r="3243" spans="5:9" x14ac:dyDescent="0.25">
      <c r="E3243">
        <v>3243</v>
      </c>
      <c r="F3243">
        <v>13.6390359115836</v>
      </c>
      <c r="G3243">
        <v>0.27531363022584998</v>
      </c>
      <c r="H3243">
        <v>541.15</v>
      </c>
      <c r="I3243">
        <v>13.896752191579624</v>
      </c>
    </row>
    <row r="3244" spans="5:9" x14ac:dyDescent="0.25">
      <c r="E3244">
        <v>3244</v>
      </c>
      <c r="F3244">
        <v>13.6232577940561</v>
      </c>
      <c r="G3244">
        <v>0.13658457019174219</v>
      </c>
      <c r="H3244">
        <v>540.85</v>
      </c>
      <c r="I3244">
        <v>13.896752191579624</v>
      </c>
    </row>
    <row r="3245" spans="5:9" x14ac:dyDescent="0.25">
      <c r="E3245">
        <v>3245</v>
      </c>
      <c r="F3245">
        <v>13.658338203943901</v>
      </c>
      <c r="G3245">
        <v>0.14258760346482521</v>
      </c>
      <c r="H3245">
        <v>540.85</v>
      </c>
      <c r="I3245">
        <v>13.491236038896977</v>
      </c>
    </row>
    <row r="3246" spans="5:9" x14ac:dyDescent="0.25">
      <c r="E3246">
        <v>3246</v>
      </c>
      <c r="F3246">
        <v>13.6456461404047</v>
      </c>
      <c r="G3246">
        <v>0.16865960180094361</v>
      </c>
      <c r="H3246" t="s">
        <v>455</v>
      </c>
      <c r="I3246" t="s">
        <v>455</v>
      </c>
    </row>
    <row r="3247" spans="5:9" x14ac:dyDescent="0.25">
      <c r="E3247">
        <v>3247</v>
      </c>
      <c r="F3247">
        <v>13.6488436540943</v>
      </c>
      <c r="G3247">
        <v>0.1635929872563206</v>
      </c>
      <c r="H3247">
        <v>541.85</v>
      </c>
      <c r="I3247">
        <v>13.566396166408234</v>
      </c>
    </row>
    <row r="3248" spans="5:9" x14ac:dyDescent="0.25">
      <c r="E3248">
        <v>3248</v>
      </c>
      <c r="F3248">
        <v>13.6221570096766</v>
      </c>
      <c r="G3248">
        <v>0.13491616836958201</v>
      </c>
      <c r="H3248">
        <v>542.15</v>
      </c>
      <c r="I3248">
        <v>13.566396166408234</v>
      </c>
    </row>
    <row r="3249" spans="5:9" x14ac:dyDescent="0.25">
      <c r="E3249">
        <v>3249</v>
      </c>
      <c r="F3249">
        <v>13.652129910463101</v>
      </c>
      <c r="G3249">
        <v>0.13002524972740739</v>
      </c>
      <c r="H3249">
        <v>542.15</v>
      </c>
      <c r="I3249">
        <v>13.829217501397364</v>
      </c>
    </row>
    <row r="3250" spans="5:9" x14ac:dyDescent="0.25">
      <c r="E3250">
        <v>3250</v>
      </c>
      <c r="F3250">
        <v>13.666929555396701</v>
      </c>
      <c r="G3250">
        <v>0.23235465622401799</v>
      </c>
      <c r="H3250">
        <v>541.85</v>
      </c>
      <c r="I3250">
        <v>13.829217501397364</v>
      </c>
    </row>
    <row r="3251" spans="5:9" x14ac:dyDescent="0.25">
      <c r="E3251">
        <v>3251</v>
      </c>
      <c r="F3251">
        <v>13.6155391970947</v>
      </c>
      <c r="G3251">
        <v>0.16609236619918979</v>
      </c>
      <c r="H3251">
        <v>541.85</v>
      </c>
      <c r="I3251">
        <v>13.566396166408234</v>
      </c>
    </row>
    <row r="3252" spans="5:9" x14ac:dyDescent="0.25">
      <c r="E3252">
        <v>3252</v>
      </c>
      <c r="F3252">
        <v>13.616693261661901</v>
      </c>
      <c r="G3252">
        <v>0.1144286132496998</v>
      </c>
      <c r="H3252" t="s">
        <v>455</v>
      </c>
      <c r="I3252" t="s">
        <v>455</v>
      </c>
    </row>
    <row r="3253" spans="5:9" x14ac:dyDescent="0.25">
      <c r="E3253">
        <v>3253</v>
      </c>
      <c r="F3253">
        <v>13.6249759588604</v>
      </c>
      <c r="G3253">
        <v>0.218521321388082</v>
      </c>
      <c r="H3253">
        <v>542.85</v>
      </c>
      <c r="I3253">
        <v>13.568844693881552</v>
      </c>
    </row>
    <row r="3254" spans="5:9" x14ac:dyDescent="0.25">
      <c r="E3254">
        <v>3254</v>
      </c>
      <c r="F3254">
        <v>13.6610486384822</v>
      </c>
      <c r="G3254">
        <v>0.17758937712401859</v>
      </c>
      <c r="H3254">
        <v>543.15</v>
      </c>
      <c r="I3254">
        <v>13.568844693881552</v>
      </c>
    </row>
    <row r="3255" spans="5:9" x14ac:dyDescent="0.25">
      <c r="E3255">
        <v>3255</v>
      </c>
      <c r="F3255">
        <v>13.6682584964648</v>
      </c>
      <c r="G3255">
        <v>0.15776154080768559</v>
      </c>
      <c r="H3255">
        <v>543.15</v>
      </c>
      <c r="I3255">
        <v>13.929490566751248</v>
      </c>
    </row>
    <row r="3256" spans="5:9" x14ac:dyDescent="0.25">
      <c r="E3256">
        <v>3256</v>
      </c>
      <c r="F3256">
        <v>13.6104645715793</v>
      </c>
      <c r="G3256">
        <v>0.16450523849778059</v>
      </c>
      <c r="H3256">
        <v>542.85</v>
      </c>
      <c r="I3256">
        <v>13.929490566751248</v>
      </c>
    </row>
    <row r="3257" spans="5:9" x14ac:dyDescent="0.25">
      <c r="E3257">
        <v>3257</v>
      </c>
      <c r="F3257">
        <v>13.6814588662331</v>
      </c>
      <c r="G3257">
        <v>0.1691354551390466</v>
      </c>
      <c r="H3257">
        <v>542.85</v>
      </c>
      <c r="I3257">
        <v>13.568844693881552</v>
      </c>
    </row>
    <row r="3258" spans="5:9" x14ac:dyDescent="0.25">
      <c r="E3258">
        <v>3258</v>
      </c>
      <c r="F3258">
        <v>13.6739092743305</v>
      </c>
      <c r="G3258">
        <v>0.12797917961080441</v>
      </c>
      <c r="H3258" t="s">
        <v>455</v>
      </c>
      <c r="I3258" t="s">
        <v>455</v>
      </c>
    </row>
    <row r="3259" spans="5:9" x14ac:dyDescent="0.25">
      <c r="E3259">
        <v>3259</v>
      </c>
      <c r="F3259">
        <v>13.6279757803149</v>
      </c>
      <c r="G3259">
        <v>0.1227710918952058</v>
      </c>
      <c r="H3259">
        <v>543.85</v>
      </c>
      <c r="I3259">
        <v>13.639984093628183</v>
      </c>
    </row>
    <row r="3260" spans="5:9" x14ac:dyDescent="0.25">
      <c r="E3260">
        <v>3260</v>
      </c>
      <c r="F3260">
        <v>13.629400704297</v>
      </c>
      <c r="G3260">
        <v>0.229287594980808</v>
      </c>
      <c r="H3260">
        <v>544.15</v>
      </c>
      <c r="I3260">
        <v>13.639984093628183</v>
      </c>
    </row>
    <row r="3261" spans="5:9" x14ac:dyDescent="0.25">
      <c r="E3261">
        <v>3261</v>
      </c>
      <c r="F3261">
        <v>13.6512025307914</v>
      </c>
      <c r="G3261">
        <v>0.1096511373013524</v>
      </c>
      <c r="H3261">
        <v>544.15</v>
      </c>
      <c r="I3261">
        <v>13.962225790720819</v>
      </c>
    </row>
    <row r="3262" spans="5:9" x14ac:dyDescent="0.25">
      <c r="E3262">
        <v>3262</v>
      </c>
      <c r="F3262">
        <v>13.6452003241375</v>
      </c>
      <c r="G3262">
        <v>0.1758026950884978</v>
      </c>
      <c r="H3262">
        <v>543.85</v>
      </c>
      <c r="I3262">
        <v>13.962225790720819</v>
      </c>
    </row>
    <row r="3263" spans="5:9" x14ac:dyDescent="0.25">
      <c r="E3263">
        <v>3263</v>
      </c>
      <c r="F3263">
        <v>13.6748475221848</v>
      </c>
      <c r="G3263">
        <v>0.28151705067044602</v>
      </c>
      <c r="H3263">
        <v>543.85</v>
      </c>
      <c r="I3263">
        <v>13.639984093628183</v>
      </c>
    </row>
    <row r="3264" spans="5:9" x14ac:dyDescent="0.25">
      <c r="E3264">
        <v>3264</v>
      </c>
      <c r="F3264">
        <v>13.660950538097801</v>
      </c>
      <c r="G3264">
        <v>0.1349541579702232</v>
      </c>
      <c r="H3264" t="s">
        <v>455</v>
      </c>
      <c r="I3264" t="s">
        <v>455</v>
      </c>
    </row>
    <row r="3265" spans="5:9" x14ac:dyDescent="0.25">
      <c r="E3265">
        <v>3265</v>
      </c>
      <c r="F3265">
        <v>13.8788573259227</v>
      </c>
      <c r="G3265">
        <v>0.23844829975481199</v>
      </c>
      <c r="H3265">
        <v>544.85</v>
      </c>
      <c r="I3265">
        <v>13.611012998862687</v>
      </c>
    </row>
    <row r="3266" spans="5:9" x14ac:dyDescent="0.25">
      <c r="E3266">
        <v>3266</v>
      </c>
      <c r="F3266">
        <v>13.927497139098801</v>
      </c>
      <c r="G3266">
        <v>0.13391349883806219</v>
      </c>
      <c r="H3266">
        <v>545.15</v>
      </c>
      <c r="I3266">
        <v>13.611012998862687</v>
      </c>
    </row>
    <row r="3267" spans="5:9" x14ac:dyDescent="0.25">
      <c r="E3267">
        <v>3267</v>
      </c>
      <c r="F3267">
        <v>13.897582212686199</v>
      </c>
      <c r="G3267">
        <v>0.14826469043890739</v>
      </c>
      <c r="H3267">
        <v>545.15</v>
      </c>
      <c r="I3267">
        <v>13.926527414317711</v>
      </c>
    </row>
    <row r="3268" spans="5:9" x14ac:dyDescent="0.25">
      <c r="E3268">
        <v>3268</v>
      </c>
      <c r="F3268">
        <v>13.8806476981551</v>
      </c>
      <c r="G3268">
        <v>0.1603659360879838</v>
      </c>
      <c r="H3268">
        <v>544.85</v>
      </c>
      <c r="I3268">
        <v>13.926527414317711</v>
      </c>
    </row>
    <row r="3269" spans="5:9" x14ac:dyDescent="0.25">
      <c r="E3269">
        <v>3269</v>
      </c>
      <c r="F3269">
        <v>13.8722215484669</v>
      </c>
      <c r="G3269">
        <v>0.150904762045623</v>
      </c>
      <c r="H3269">
        <v>544.85</v>
      </c>
      <c r="I3269">
        <v>13.611012998862687</v>
      </c>
    </row>
    <row r="3270" spans="5:9" x14ac:dyDescent="0.25">
      <c r="E3270">
        <v>3270</v>
      </c>
      <c r="F3270">
        <v>13.863403030090399</v>
      </c>
      <c r="G3270">
        <v>0.1235139042773204</v>
      </c>
      <c r="H3270" t="s">
        <v>455</v>
      </c>
      <c r="I3270" t="s">
        <v>455</v>
      </c>
    </row>
    <row r="3271" spans="5:9" x14ac:dyDescent="0.25">
      <c r="E3271">
        <v>3271</v>
      </c>
      <c r="F3271">
        <v>13.926403112172499</v>
      </c>
      <c r="G3271">
        <v>0.20764066042165</v>
      </c>
      <c r="H3271">
        <v>545.85</v>
      </c>
      <c r="I3271">
        <v>13.540245043079727</v>
      </c>
    </row>
    <row r="3272" spans="5:9" x14ac:dyDescent="0.25">
      <c r="E3272">
        <v>3272</v>
      </c>
      <c r="F3272">
        <v>13.922373993780299</v>
      </c>
      <c r="G3272">
        <v>0.12699712746858599</v>
      </c>
      <c r="H3272">
        <v>546.15</v>
      </c>
      <c r="I3272">
        <v>13.540245043079727</v>
      </c>
    </row>
    <row r="3273" spans="5:9" x14ac:dyDescent="0.25">
      <c r="E3273">
        <v>3273</v>
      </c>
      <c r="F3273">
        <v>13.8636358933135</v>
      </c>
      <c r="G3273">
        <v>0.122659571888442</v>
      </c>
      <c r="H3273">
        <v>546.15</v>
      </c>
      <c r="I3273">
        <v>14.112819175800274</v>
      </c>
    </row>
    <row r="3274" spans="5:9" x14ac:dyDescent="0.25">
      <c r="E3274">
        <v>3274</v>
      </c>
      <c r="F3274">
        <v>13.946631744222801</v>
      </c>
      <c r="G3274">
        <v>0.17654209784699521</v>
      </c>
      <c r="H3274">
        <v>545.85</v>
      </c>
      <c r="I3274">
        <v>14.112819175800274</v>
      </c>
    </row>
    <row r="3275" spans="5:9" x14ac:dyDescent="0.25">
      <c r="E3275">
        <v>3275</v>
      </c>
      <c r="F3275">
        <v>13.859145293898401</v>
      </c>
      <c r="G3275">
        <v>0.17644693800015801</v>
      </c>
      <c r="H3275">
        <v>545.85</v>
      </c>
      <c r="I3275">
        <v>13.540245043079727</v>
      </c>
    </row>
    <row r="3276" spans="5:9" x14ac:dyDescent="0.25">
      <c r="E3276">
        <v>3276</v>
      </c>
      <c r="F3276">
        <v>13.8466376937733</v>
      </c>
      <c r="G3276">
        <v>0.16132385144427219</v>
      </c>
      <c r="H3276" t="s">
        <v>455</v>
      </c>
      <c r="I3276" t="s">
        <v>455</v>
      </c>
    </row>
    <row r="3277" spans="5:9" x14ac:dyDescent="0.25">
      <c r="E3277">
        <v>3277</v>
      </c>
      <c r="F3277">
        <v>13.856797219400599</v>
      </c>
      <c r="G3277">
        <v>0.204231122616962</v>
      </c>
      <c r="H3277">
        <v>546.85</v>
      </c>
      <c r="I3277">
        <v>13.535962817570724</v>
      </c>
    </row>
    <row r="3278" spans="5:9" x14ac:dyDescent="0.25">
      <c r="E3278">
        <v>3278</v>
      </c>
      <c r="F3278">
        <v>13.8876056767908</v>
      </c>
      <c r="G3278">
        <v>0.13111305708859619</v>
      </c>
      <c r="H3278">
        <v>547.15</v>
      </c>
      <c r="I3278">
        <v>13.535962817570724</v>
      </c>
    </row>
    <row r="3279" spans="5:9" x14ac:dyDescent="0.25">
      <c r="E3279">
        <v>3279</v>
      </c>
      <c r="F3279">
        <v>13.8765058682191</v>
      </c>
      <c r="G3279">
        <v>0.15743860760552381</v>
      </c>
      <c r="H3279">
        <v>547.15</v>
      </c>
      <c r="I3279">
        <v>13.878095393457475</v>
      </c>
    </row>
    <row r="3280" spans="5:9" x14ac:dyDescent="0.25">
      <c r="E3280">
        <v>3280</v>
      </c>
      <c r="F3280">
        <v>13.890405474354999</v>
      </c>
      <c r="G3280">
        <v>8.9722886603514407E-2</v>
      </c>
      <c r="H3280">
        <v>546.85</v>
      </c>
      <c r="I3280">
        <v>13.878095393457475</v>
      </c>
    </row>
    <row r="3281" spans="5:9" x14ac:dyDescent="0.25">
      <c r="E3281">
        <v>3281</v>
      </c>
      <c r="F3281">
        <v>13.8743991711723</v>
      </c>
      <c r="G3281">
        <v>0.1287268946584974</v>
      </c>
      <c r="H3281">
        <v>546.85</v>
      </c>
      <c r="I3281">
        <v>13.535962817570724</v>
      </c>
    </row>
    <row r="3282" spans="5:9" x14ac:dyDescent="0.25">
      <c r="E3282">
        <v>3282</v>
      </c>
      <c r="F3282">
        <v>13.8360570478395</v>
      </c>
      <c r="G3282">
        <v>0.16128383701013119</v>
      </c>
      <c r="H3282" t="s">
        <v>455</v>
      </c>
      <c r="I3282" t="s">
        <v>455</v>
      </c>
    </row>
    <row r="3283" spans="5:9" x14ac:dyDescent="0.25">
      <c r="E3283">
        <v>3283</v>
      </c>
      <c r="F3283">
        <v>13.8361307666281</v>
      </c>
      <c r="G3283">
        <v>0.12446237279640721</v>
      </c>
      <c r="H3283">
        <v>547.85</v>
      </c>
      <c r="I3283">
        <v>13.553117633079918</v>
      </c>
    </row>
    <row r="3284" spans="5:9" x14ac:dyDescent="0.25">
      <c r="E3284">
        <v>3284</v>
      </c>
      <c r="F3284">
        <v>13.8393915018358</v>
      </c>
      <c r="G3284">
        <v>8.6841471290890995E-2</v>
      </c>
      <c r="H3284">
        <v>548.15</v>
      </c>
      <c r="I3284">
        <v>13.553117633079918</v>
      </c>
    </row>
    <row r="3285" spans="5:9" x14ac:dyDescent="0.25">
      <c r="E3285">
        <v>3285</v>
      </c>
      <c r="F3285">
        <v>13.8563489421265</v>
      </c>
      <c r="G3285">
        <v>9.2296557594089806E-2</v>
      </c>
      <c r="H3285">
        <v>548.15</v>
      </c>
      <c r="I3285">
        <v>13.780710999670681</v>
      </c>
    </row>
    <row r="3286" spans="5:9" x14ac:dyDescent="0.25">
      <c r="E3286">
        <v>3286</v>
      </c>
      <c r="F3286">
        <v>13.9348568853288</v>
      </c>
      <c r="G3286">
        <v>0.10853184174170941</v>
      </c>
      <c r="H3286">
        <v>547.85</v>
      </c>
      <c r="I3286">
        <v>13.780710999670681</v>
      </c>
    </row>
    <row r="3287" spans="5:9" x14ac:dyDescent="0.25">
      <c r="E3287">
        <v>3287</v>
      </c>
      <c r="F3287">
        <v>13.924959089986</v>
      </c>
      <c r="G3287">
        <v>0.15048040896288939</v>
      </c>
      <c r="H3287">
        <v>547.85</v>
      </c>
      <c r="I3287">
        <v>13.553117633079918</v>
      </c>
    </row>
    <row r="3288" spans="5:9" x14ac:dyDescent="0.25">
      <c r="E3288">
        <v>3288</v>
      </c>
      <c r="F3288">
        <v>13.8828780480303</v>
      </c>
      <c r="G3288">
        <v>9.4990183057701405E-2</v>
      </c>
      <c r="H3288" t="s">
        <v>455</v>
      </c>
      <c r="I3288" t="s">
        <v>455</v>
      </c>
    </row>
    <row r="3289" spans="5:9" x14ac:dyDescent="0.25">
      <c r="E3289">
        <v>3289</v>
      </c>
      <c r="F3289">
        <v>13.8406467940399</v>
      </c>
      <c r="G3289">
        <v>0.10120422019521159</v>
      </c>
      <c r="H3289">
        <v>548.85</v>
      </c>
      <c r="I3289">
        <v>13.610779322938086</v>
      </c>
    </row>
    <row r="3290" spans="5:9" x14ac:dyDescent="0.25">
      <c r="E3290">
        <v>3290</v>
      </c>
      <c r="F3290">
        <v>13.9287962264144</v>
      </c>
      <c r="G3290">
        <v>0.21638389973313801</v>
      </c>
      <c r="H3290">
        <v>549.15</v>
      </c>
      <c r="I3290">
        <v>13.610779322938086</v>
      </c>
    </row>
    <row r="3291" spans="5:9" x14ac:dyDescent="0.25">
      <c r="E3291">
        <v>3291</v>
      </c>
      <c r="F3291">
        <v>13.8436435827526</v>
      </c>
      <c r="G3291">
        <v>0.12799434751439701</v>
      </c>
      <c r="H3291">
        <v>549.15</v>
      </c>
      <c r="I3291">
        <v>13.832656846969115</v>
      </c>
    </row>
    <row r="3292" spans="5:9" x14ac:dyDescent="0.25">
      <c r="E3292">
        <v>3292</v>
      </c>
      <c r="F3292">
        <v>13.8638291770449</v>
      </c>
      <c r="G3292">
        <v>0.11031881360481439</v>
      </c>
      <c r="H3292">
        <v>548.85</v>
      </c>
      <c r="I3292">
        <v>13.832656846969115</v>
      </c>
    </row>
    <row r="3293" spans="5:9" x14ac:dyDescent="0.25">
      <c r="E3293">
        <v>3293</v>
      </c>
      <c r="F3293">
        <v>13.835628351806999</v>
      </c>
      <c r="G3293">
        <v>0.11232536625384359</v>
      </c>
      <c r="H3293">
        <v>548.85</v>
      </c>
      <c r="I3293">
        <v>13.610779322938086</v>
      </c>
    </row>
    <row r="3294" spans="5:9" x14ac:dyDescent="0.25">
      <c r="E3294">
        <v>3294</v>
      </c>
      <c r="F3294">
        <v>13.868668384305399</v>
      </c>
      <c r="G3294">
        <v>0.1933016608353382</v>
      </c>
      <c r="H3294" t="s">
        <v>455</v>
      </c>
      <c r="I3294" t="s">
        <v>455</v>
      </c>
    </row>
    <row r="3295" spans="5:9" x14ac:dyDescent="0.25">
      <c r="E3295">
        <v>3295</v>
      </c>
      <c r="F3295">
        <v>13.8740461127834</v>
      </c>
      <c r="G3295">
        <v>0.1548719837251098</v>
      </c>
      <c r="H3295">
        <v>549.85</v>
      </c>
      <c r="I3295">
        <v>13.525750890099593</v>
      </c>
    </row>
    <row r="3296" spans="5:9" x14ac:dyDescent="0.25">
      <c r="E3296">
        <v>3296</v>
      </c>
      <c r="F3296">
        <v>13.8293746717108</v>
      </c>
      <c r="G3296">
        <v>0.28349152997142801</v>
      </c>
      <c r="H3296">
        <v>550.15</v>
      </c>
      <c r="I3296">
        <v>13.525750890099593</v>
      </c>
    </row>
    <row r="3297" spans="5:9" x14ac:dyDescent="0.25">
      <c r="E3297">
        <v>3297</v>
      </c>
      <c r="F3297">
        <v>13.660552880155601</v>
      </c>
      <c r="G3297">
        <v>0.1451953373887912</v>
      </c>
      <c r="H3297">
        <v>550.15</v>
      </c>
      <c r="I3297">
        <v>13.906643101920208</v>
      </c>
    </row>
    <row r="3298" spans="5:9" x14ac:dyDescent="0.25">
      <c r="E3298">
        <v>3298</v>
      </c>
      <c r="F3298">
        <v>13.6343381875164</v>
      </c>
      <c r="G3298">
        <v>0.13193152384235399</v>
      </c>
      <c r="H3298">
        <v>549.85</v>
      </c>
      <c r="I3298">
        <v>13.906643101920208</v>
      </c>
    </row>
    <row r="3299" spans="5:9" x14ac:dyDescent="0.25">
      <c r="E3299">
        <v>3299</v>
      </c>
      <c r="F3299">
        <v>13.66691401692</v>
      </c>
      <c r="G3299">
        <v>0.14480583366968861</v>
      </c>
      <c r="H3299">
        <v>549.85</v>
      </c>
      <c r="I3299">
        <v>13.525750890099593</v>
      </c>
    </row>
    <row r="3300" spans="5:9" x14ac:dyDescent="0.25">
      <c r="E3300">
        <v>3300</v>
      </c>
      <c r="F3300">
        <v>13.6613061788045</v>
      </c>
      <c r="G3300">
        <v>0.24306011980678799</v>
      </c>
      <c r="H3300" t="s">
        <v>455</v>
      </c>
      <c r="I3300" t="s">
        <v>455</v>
      </c>
    </row>
    <row r="3301" spans="5:9" x14ac:dyDescent="0.25">
      <c r="E3301">
        <v>3301</v>
      </c>
      <c r="F3301">
        <v>13.664940195494999</v>
      </c>
      <c r="G3301">
        <v>0.22963938958864999</v>
      </c>
      <c r="H3301">
        <v>550.85</v>
      </c>
      <c r="I3301">
        <v>13.545235357171707</v>
      </c>
    </row>
    <row r="3302" spans="5:9" x14ac:dyDescent="0.25">
      <c r="E3302">
        <v>3302</v>
      </c>
      <c r="F3302">
        <v>13.605171492317099</v>
      </c>
      <c r="G3302">
        <v>0.14241308422495039</v>
      </c>
      <c r="H3302">
        <v>551.15</v>
      </c>
      <c r="I3302">
        <v>13.545235357171707</v>
      </c>
    </row>
    <row r="3303" spans="5:9" x14ac:dyDescent="0.25">
      <c r="E3303">
        <v>3303</v>
      </c>
      <c r="F3303">
        <v>13.625339418605</v>
      </c>
      <c r="G3303">
        <v>0.12935389583062601</v>
      </c>
      <c r="H3303">
        <v>551.15</v>
      </c>
      <c r="I3303">
        <v>13.810730173417491</v>
      </c>
    </row>
    <row r="3304" spans="5:9" x14ac:dyDescent="0.25">
      <c r="E3304">
        <v>3304</v>
      </c>
      <c r="F3304">
        <v>13.657421100583401</v>
      </c>
      <c r="G3304">
        <v>0.15710820329582559</v>
      </c>
      <c r="H3304">
        <v>550.85</v>
      </c>
      <c r="I3304">
        <v>13.810730173417491</v>
      </c>
    </row>
    <row r="3305" spans="5:9" x14ac:dyDescent="0.25">
      <c r="E3305">
        <v>3305</v>
      </c>
      <c r="F3305">
        <v>13.626569727799</v>
      </c>
      <c r="G3305">
        <v>0.1026181454861988</v>
      </c>
      <c r="H3305">
        <v>550.85</v>
      </c>
      <c r="I3305">
        <v>13.545235357171707</v>
      </c>
    </row>
    <row r="3306" spans="5:9" x14ac:dyDescent="0.25">
      <c r="E3306">
        <v>3306</v>
      </c>
      <c r="F3306">
        <v>13.629588052660001</v>
      </c>
      <c r="G3306">
        <v>0.1237654773827922</v>
      </c>
      <c r="H3306" t="s">
        <v>455</v>
      </c>
      <c r="I3306" t="s">
        <v>455</v>
      </c>
    </row>
    <row r="3307" spans="5:9" x14ac:dyDescent="0.25">
      <c r="E3307">
        <v>3307</v>
      </c>
      <c r="F3307">
        <v>13.660492390558</v>
      </c>
      <c r="G3307">
        <v>0.13144159116898799</v>
      </c>
      <c r="H3307">
        <v>551.85</v>
      </c>
      <c r="I3307">
        <v>13.58737045946425</v>
      </c>
    </row>
    <row r="3308" spans="5:9" x14ac:dyDescent="0.25">
      <c r="E3308">
        <v>3308</v>
      </c>
      <c r="F3308">
        <v>13.6504960752084</v>
      </c>
      <c r="G3308">
        <v>0.1173677528591094</v>
      </c>
      <c r="H3308">
        <v>552.15</v>
      </c>
      <c r="I3308">
        <v>13.58737045946425</v>
      </c>
    </row>
    <row r="3309" spans="5:9" x14ac:dyDescent="0.25">
      <c r="E3309">
        <v>3309</v>
      </c>
      <c r="F3309">
        <v>13.6074196921493</v>
      </c>
      <c r="G3309">
        <v>0.16596495877156059</v>
      </c>
      <c r="H3309">
        <v>552.15</v>
      </c>
      <c r="I3309">
        <v>13.87614523383235</v>
      </c>
    </row>
    <row r="3310" spans="5:9" x14ac:dyDescent="0.25">
      <c r="E3310">
        <v>3310</v>
      </c>
      <c r="F3310">
        <v>13.6605623300552</v>
      </c>
      <c r="G3310">
        <v>0.16109873108082401</v>
      </c>
      <c r="H3310">
        <v>551.85</v>
      </c>
      <c r="I3310">
        <v>13.87614523383235</v>
      </c>
    </row>
    <row r="3311" spans="5:9" x14ac:dyDescent="0.25">
      <c r="E3311">
        <v>3311</v>
      </c>
      <c r="F3311">
        <v>13.6472955174145</v>
      </c>
      <c r="G3311">
        <v>0.1214971544993384</v>
      </c>
      <c r="H3311">
        <v>551.85</v>
      </c>
      <c r="I3311">
        <v>13.58737045946425</v>
      </c>
    </row>
    <row r="3312" spans="5:9" x14ac:dyDescent="0.25">
      <c r="E3312">
        <v>3312</v>
      </c>
      <c r="F3312">
        <v>13.639640289286699</v>
      </c>
      <c r="G3312">
        <v>0.1729213237938784</v>
      </c>
      <c r="H3312" t="s">
        <v>455</v>
      </c>
      <c r="I3312" t="s">
        <v>455</v>
      </c>
    </row>
    <row r="3313" spans="5:9" x14ac:dyDescent="0.25">
      <c r="E3313">
        <v>3313</v>
      </c>
      <c r="F3313">
        <v>13.6586554683459</v>
      </c>
      <c r="G3313">
        <v>0.14996984760013779</v>
      </c>
      <c r="H3313">
        <v>552.85</v>
      </c>
      <c r="I3313">
        <v>13.610368288059638</v>
      </c>
    </row>
    <row r="3314" spans="5:9" x14ac:dyDescent="0.25">
      <c r="E3314">
        <v>3314</v>
      </c>
      <c r="F3314">
        <v>13.6326178685038</v>
      </c>
      <c r="G3314">
        <v>0.140210912519796</v>
      </c>
      <c r="H3314">
        <v>553.15</v>
      </c>
      <c r="I3314">
        <v>13.610368288059638</v>
      </c>
    </row>
    <row r="3315" spans="5:9" x14ac:dyDescent="0.25">
      <c r="E3315">
        <v>3315</v>
      </c>
      <c r="F3315">
        <v>13.6171945939391</v>
      </c>
      <c r="G3315">
        <v>0.13277691839459979</v>
      </c>
      <c r="H3315">
        <v>553.15</v>
      </c>
      <c r="I3315">
        <v>13.913407735119764</v>
      </c>
    </row>
    <row r="3316" spans="5:9" x14ac:dyDescent="0.25">
      <c r="E3316">
        <v>3316</v>
      </c>
      <c r="F3316">
        <v>13.6480106328696</v>
      </c>
      <c r="G3316">
        <v>0.13385470970855981</v>
      </c>
      <c r="H3316">
        <v>552.85</v>
      </c>
      <c r="I3316">
        <v>13.913407735119764</v>
      </c>
    </row>
    <row r="3317" spans="5:9" x14ac:dyDescent="0.25">
      <c r="E3317">
        <v>3317</v>
      </c>
      <c r="F3317">
        <v>13.6590246764165</v>
      </c>
      <c r="G3317">
        <v>0.12883298004286839</v>
      </c>
      <c r="H3317">
        <v>552.85</v>
      </c>
      <c r="I3317">
        <v>13.610368288059638</v>
      </c>
    </row>
    <row r="3318" spans="5:9" x14ac:dyDescent="0.25">
      <c r="E3318">
        <v>3318</v>
      </c>
      <c r="F3318">
        <v>13.620936628155301</v>
      </c>
      <c r="G3318">
        <v>0.13269080477430881</v>
      </c>
      <c r="H3318" t="s">
        <v>455</v>
      </c>
      <c r="I3318" t="s">
        <v>455</v>
      </c>
    </row>
    <row r="3319" spans="5:9" x14ac:dyDescent="0.25">
      <c r="E3319">
        <v>3319</v>
      </c>
      <c r="F3319">
        <v>13.6209045410278</v>
      </c>
      <c r="G3319">
        <v>0.1074733156159022</v>
      </c>
      <c r="H3319">
        <v>553.85</v>
      </c>
      <c r="I3319">
        <v>13.649662818507425</v>
      </c>
    </row>
    <row r="3320" spans="5:9" x14ac:dyDescent="0.25">
      <c r="E3320">
        <v>3320</v>
      </c>
      <c r="F3320">
        <v>13.600756941117</v>
      </c>
      <c r="G3320">
        <v>0.15193434100311179</v>
      </c>
      <c r="H3320">
        <v>554.15</v>
      </c>
      <c r="I3320">
        <v>13.649662818507425</v>
      </c>
    </row>
    <row r="3321" spans="5:9" x14ac:dyDescent="0.25">
      <c r="E3321">
        <v>3321</v>
      </c>
      <c r="F3321">
        <v>13.6540816875285</v>
      </c>
      <c r="G3321">
        <v>0.1857151663519972</v>
      </c>
      <c r="H3321">
        <v>554.15</v>
      </c>
      <c r="I3321">
        <v>13.961984388002774</v>
      </c>
    </row>
    <row r="3322" spans="5:9" x14ac:dyDescent="0.25">
      <c r="E3322">
        <v>3322</v>
      </c>
      <c r="F3322">
        <v>13.6433075098928</v>
      </c>
      <c r="G3322">
        <v>0.1318151120328114</v>
      </c>
      <c r="H3322">
        <v>553.85</v>
      </c>
      <c r="I3322">
        <v>13.961984388002774</v>
      </c>
    </row>
    <row r="3323" spans="5:9" x14ac:dyDescent="0.25">
      <c r="E3323">
        <v>3323</v>
      </c>
      <c r="F3323">
        <v>13.634011450269499</v>
      </c>
      <c r="G3323">
        <v>0.20167835625726399</v>
      </c>
      <c r="H3323">
        <v>553.85</v>
      </c>
      <c r="I3323">
        <v>13.649662818507425</v>
      </c>
    </row>
    <row r="3324" spans="5:9" x14ac:dyDescent="0.25">
      <c r="E3324">
        <v>3324</v>
      </c>
      <c r="F3324">
        <v>13.639332071113101</v>
      </c>
      <c r="G3324">
        <v>0.1639885518279656</v>
      </c>
      <c r="H3324" t="s">
        <v>455</v>
      </c>
      <c r="I3324" t="s">
        <v>455</v>
      </c>
    </row>
    <row r="3325" spans="5:9" x14ac:dyDescent="0.25">
      <c r="E3325">
        <v>3325</v>
      </c>
      <c r="F3325">
        <v>13.603753145797601</v>
      </c>
      <c r="G3325">
        <v>0.14475512217310521</v>
      </c>
      <c r="H3325">
        <v>554.85</v>
      </c>
      <c r="I3325">
        <v>13.529487495462682</v>
      </c>
    </row>
    <row r="3326" spans="5:9" x14ac:dyDescent="0.25">
      <c r="E3326">
        <v>3326</v>
      </c>
      <c r="F3326">
        <v>13.666725042442399</v>
      </c>
      <c r="G3326">
        <v>0.21079674248583399</v>
      </c>
      <c r="H3326">
        <v>555.15</v>
      </c>
      <c r="I3326">
        <v>13.529487495462682</v>
      </c>
    </row>
    <row r="3327" spans="5:9" x14ac:dyDescent="0.25">
      <c r="E3327">
        <v>3327</v>
      </c>
      <c r="F3327">
        <v>13.6338533623732</v>
      </c>
      <c r="G3327">
        <v>0.15202196126638881</v>
      </c>
      <c r="H3327">
        <v>555.15</v>
      </c>
      <c r="I3327">
        <v>13.907139441090116</v>
      </c>
    </row>
    <row r="3328" spans="5:9" x14ac:dyDescent="0.25">
      <c r="E3328">
        <v>3328</v>
      </c>
      <c r="F3328">
        <v>13.6125163093892</v>
      </c>
      <c r="G3328">
        <v>0.1443617527229544</v>
      </c>
      <c r="H3328">
        <v>554.85</v>
      </c>
      <c r="I3328">
        <v>13.907139441090116</v>
      </c>
    </row>
    <row r="3329" spans="5:9" x14ac:dyDescent="0.25">
      <c r="E3329">
        <v>3329</v>
      </c>
      <c r="F3329">
        <v>13.6310848308036</v>
      </c>
      <c r="G3329">
        <v>0.14072390190139</v>
      </c>
      <c r="H3329">
        <v>554.85</v>
      </c>
      <c r="I3329">
        <v>13.529487495462682</v>
      </c>
    </row>
    <row r="3330" spans="5:9" x14ac:dyDescent="0.25">
      <c r="E3330">
        <v>3330</v>
      </c>
      <c r="F3330">
        <v>13.6160974353716</v>
      </c>
      <c r="G3330">
        <v>0.19561210111447341</v>
      </c>
      <c r="H3330" t="s">
        <v>455</v>
      </c>
      <c r="I3330" t="s">
        <v>455</v>
      </c>
    </row>
    <row r="3331" spans="5:9" x14ac:dyDescent="0.25">
      <c r="E3331">
        <v>3331</v>
      </c>
      <c r="F3331">
        <v>13.654326676384899</v>
      </c>
      <c r="G3331">
        <v>0.188545792693011</v>
      </c>
      <c r="H3331">
        <v>555.85</v>
      </c>
      <c r="I3331">
        <v>13.542217655705025</v>
      </c>
    </row>
    <row r="3332" spans="5:9" x14ac:dyDescent="0.25">
      <c r="E3332">
        <v>3332</v>
      </c>
      <c r="F3332">
        <v>13.6295230325508</v>
      </c>
      <c r="G3332">
        <v>0.12814614055073439</v>
      </c>
      <c r="H3332">
        <v>556.15</v>
      </c>
      <c r="I3332">
        <v>13.542217655705025</v>
      </c>
    </row>
    <row r="3333" spans="5:9" x14ac:dyDescent="0.25">
      <c r="E3333">
        <v>3333</v>
      </c>
      <c r="F3333">
        <v>13.611605550341899</v>
      </c>
      <c r="G3333">
        <v>0.16321313771601581</v>
      </c>
      <c r="H3333">
        <v>556.15</v>
      </c>
      <c r="I3333">
        <v>13.777267489152775</v>
      </c>
    </row>
    <row r="3334" spans="5:9" x14ac:dyDescent="0.25">
      <c r="E3334">
        <v>3334</v>
      </c>
      <c r="F3334">
        <v>13.766388891510701</v>
      </c>
      <c r="G3334">
        <v>0.13722852967636839</v>
      </c>
      <c r="H3334">
        <v>555.85</v>
      </c>
      <c r="I3334">
        <v>13.777267489152775</v>
      </c>
    </row>
    <row r="3335" spans="5:9" x14ac:dyDescent="0.25">
      <c r="E3335">
        <v>3335</v>
      </c>
      <c r="F3335">
        <v>13.788179731300501</v>
      </c>
      <c r="G3335">
        <v>0.198251240794037</v>
      </c>
      <c r="H3335">
        <v>555.85</v>
      </c>
      <c r="I3335">
        <v>13.542217655705025</v>
      </c>
    </row>
    <row r="3336" spans="5:9" x14ac:dyDescent="0.25">
      <c r="E3336">
        <v>3336</v>
      </c>
      <c r="F3336">
        <v>13.816350700363101</v>
      </c>
      <c r="G3336">
        <v>0.133365597946728</v>
      </c>
      <c r="H3336" t="s">
        <v>455</v>
      </c>
      <c r="I3336" t="s">
        <v>455</v>
      </c>
    </row>
    <row r="3337" spans="5:9" x14ac:dyDescent="0.25">
      <c r="E3337">
        <v>3337</v>
      </c>
      <c r="F3337">
        <v>13.7827557671846</v>
      </c>
      <c r="G3337">
        <v>0.15206065688164341</v>
      </c>
      <c r="H3337">
        <v>556.85</v>
      </c>
      <c r="I3337">
        <v>13.536411821066023</v>
      </c>
    </row>
    <row r="3338" spans="5:9" x14ac:dyDescent="0.25">
      <c r="E3338">
        <v>3338</v>
      </c>
      <c r="F3338">
        <v>13.764818501236601</v>
      </c>
      <c r="G3338">
        <v>0.243109855406484</v>
      </c>
      <c r="H3338">
        <v>557.15</v>
      </c>
      <c r="I3338">
        <v>13.536411821066023</v>
      </c>
    </row>
    <row r="3339" spans="5:9" x14ac:dyDescent="0.25">
      <c r="E3339">
        <v>3339</v>
      </c>
      <c r="F3339">
        <v>13.7831448141485</v>
      </c>
      <c r="G3339">
        <v>0.14235778699198859</v>
      </c>
      <c r="H3339">
        <v>557.15</v>
      </c>
      <c r="I3339">
        <v>13.899784537089177</v>
      </c>
    </row>
    <row r="3340" spans="5:9" x14ac:dyDescent="0.25">
      <c r="E3340">
        <v>3340</v>
      </c>
      <c r="F3340">
        <v>13.778324346767199</v>
      </c>
      <c r="G3340">
        <v>0.1421247913088802</v>
      </c>
      <c r="H3340">
        <v>556.85</v>
      </c>
      <c r="I3340">
        <v>13.899784537089177</v>
      </c>
    </row>
    <row r="3341" spans="5:9" x14ac:dyDescent="0.25">
      <c r="E3341">
        <v>3341</v>
      </c>
      <c r="F3341">
        <v>13.781130631447301</v>
      </c>
      <c r="G3341">
        <v>0.15979435738204739</v>
      </c>
      <c r="H3341">
        <v>556.85</v>
      </c>
      <c r="I3341">
        <v>13.536411821066023</v>
      </c>
    </row>
    <row r="3342" spans="5:9" x14ac:dyDescent="0.25">
      <c r="E3342">
        <v>3342</v>
      </c>
      <c r="F3342">
        <v>13.794918731830601</v>
      </c>
      <c r="G3342">
        <v>0.16042963988403119</v>
      </c>
      <c r="H3342" t="s">
        <v>455</v>
      </c>
      <c r="I3342" t="s">
        <v>455</v>
      </c>
    </row>
    <row r="3343" spans="5:9" x14ac:dyDescent="0.25">
      <c r="E3343">
        <v>3343</v>
      </c>
      <c r="F3343">
        <v>13.7945120541899</v>
      </c>
      <c r="G3343">
        <v>0.14707786831465061</v>
      </c>
      <c r="H3343">
        <v>557.85</v>
      </c>
      <c r="I3343">
        <v>13.582368744657083</v>
      </c>
    </row>
    <row r="3344" spans="5:9" x14ac:dyDescent="0.25">
      <c r="E3344">
        <v>3344</v>
      </c>
      <c r="F3344">
        <v>13.806712101981301</v>
      </c>
      <c r="G3344">
        <v>0.1275837920968044</v>
      </c>
      <c r="H3344">
        <v>558.15</v>
      </c>
      <c r="I3344">
        <v>13.582368744657083</v>
      </c>
    </row>
    <row r="3345" spans="5:9" x14ac:dyDescent="0.25">
      <c r="E3345">
        <v>3345</v>
      </c>
      <c r="F3345">
        <v>13.7922790967155</v>
      </c>
      <c r="G3345">
        <v>0.23245723705642199</v>
      </c>
      <c r="H3345">
        <v>558.15</v>
      </c>
      <c r="I3345">
        <v>13.956416172240315</v>
      </c>
    </row>
    <row r="3346" spans="5:9" x14ac:dyDescent="0.25">
      <c r="E3346">
        <v>3346</v>
      </c>
      <c r="F3346">
        <v>13.815128695601199</v>
      </c>
      <c r="G3346">
        <v>0.15455695780900339</v>
      </c>
      <c r="H3346">
        <v>557.85</v>
      </c>
      <c r="I3346">
        <v>13.956416172240315</v>
      </c>
    </row>
    <row r="3347" spans="5:9" x14ac:dyDescent="0.25">
      <c r="E3347">
        <v>3347</v>
      </c>
      <c r="F3347">
        <v>13.7764955917237</v>
      </c>
      <c r="G3347">
        <v>0.15171401114114841</v>
      </c>
      <c r="H3347">
        <v>557.85</v>
      </c>
      <c r="I3347">
        <v>13.582368744657083</v>
      </c>
    </row>
    <row r="3348" spans="5:9" x14ac:dyDescent="0.25">
      <c r="E3348">
        <v>3348</v>
      </c>
      <c r="F3348">
        <v>13.8178997935194</v>
      </c>
      <c r="G3348">
        <v>0.13443597945200961</v>
      </c>
      <c r="H3348" t="s">
        <v>455</v>
      </c>
      <c r="I3348" t="s">
        <v>455</v>
      </c>
    </row>
    <row r="3349" spans="5:9" x14ac:dyDescent="0.25">
      <c r="E3349">
        <v>3349</v>
      </c>
      <c r="F3349">
        <v>13.724433901192899</v>
      </c>
      <c r="G3349">
        <v>0.1728449076273452</v>
      </c>
      <c r="H3349">
        <v>558.85</v>
      </c>
      <c r="I3349">
        <v>13.569366294886651</v>
      </c>
    </row>
    <row r="3350" spans="5:9" x14ac:dyDescent="0.25">
      <c r="E3350">
        <v>3350</v>
      </c>
      <c r="F3350">
        <v>13.737225298156099</v>
      </c>
      <c r="G3350">
        <v>0.18244191182398961</v>
      </c>
      <c r="H3350">
        <v>559.15</v>
      </c>
      <c r="I3350">
        <v>13.569366294886651</v>
      </c>
    </row>
    <row r="3351" spans="5:9" x14ac:dyDescent="0.25">
      <c r="E3351">
        <v>3351</v>
      </c>
      <c r="F3351">
        <v>13.771031770460199</v>
      </c>
      <c r="G3351">
        <v>0.149347820735931</v>
      </c>
      <c r="H3351">
        <v>559.15</v>
      </c>
      <c r="I3351">
        <v>13.86807730456175</v>
      </c>
    </row>
    <row r="3352" spans="5:9" x14ac:dyDescent="0.25">
      <c r="E3352">
        <v>3352</v>
      </c>
      <c r="F3352">
        <v>13.7180475252623</v>
      </c>
      <c r="G3352">
        <v>0.1627721762672914</v>
      </c>
      <c r="H3352">
        <v>558.85</v>
      </c>
      <c r="I3352">
        <v>13.86807730456175</v>
      </c>
    </row>
    <row r="3353" spans="5:9" x14ac:dyDescent="0.25">
      <c r="E3353">
        <v>3353</v>
      </c>
      <c r="F3353">
        <v>13.7255480171945</v>
      </c>
      <c r="G3353">
        <v>0.214145162596174</v>
      </c>
      <c r="H3353">
        <v>558.85</v>
      </c>
      <c r="I3353">
        <v>13.569366294886651</v>
      </c>
    </row>
    <row r="3354" spans="5:9" x14ac:dyDescent="0.25">
      <c r="E3354">
        <v>3354</v>
      </c>
      <c r="F3354">
        <v>13.7862938993774</v>
      </c>
      <c r="G3354">
        <v>0.1353946434703954</v>
      </c>
      <c r="H3354" t="s">
        <v>455</v>
      </c>
      <c r="I3354" t="s">
        <v>455</v>
      </c>
    </row>
    <row r="3355" spans="5:9" x14ac:dyDescent="0.25">
      <c r="E3355">
        <v>3355</v>
      </c>
      <c r="F3355">
        <v>13.751290314035099</v>
      </c>
      <c r="G3355">
        <v>0.1531962635488732</v>
      </c>
      <c r="H3355">
        <v>559.85</v>
      </c>
      <c r="I3355">
        <v>13.515302658953631</v>
      </c>
    </row>
    <row r="3356" spans="5:9" x14ac:dyDescent="0.25">
      <c r="E3356">
        <v>3356</v>
      </c>
      <c r="F3356">
        <v>13.7344932680416</v>
      </c>
      <c r="G3356">
        <v>0.264342729086262</v>
      </c>
      <c r="H3356">
        <v>560.15</v>
      </c>
      <c r="I3356">
        <v>13.515302658953631</v>
      </c>
    </row>
    <row r="3357" spans="5:9" x14ac:dyDescent="0.25">
      <c r="E3357">
        <v>3357</v>
      </c>
      <c r="F3357">
        <v>13.8083714326694</v>
      </c>
      <c r="G3357">
        <v>0.13185951961813899</v>
      </c>
      <c r="H3357">
        <v>560.15</v>
      </c>
      <c r="I3357">
        <v>13.89519117183057</v>
      </c>
    </row>
    <row r="3358" spans="5:9" x14ac:dyDescent="0.25">
      <c r="E3358">
        <v>3358</v>
      </c>
      <c r="F3358">
        <v>13.7303280931248</v>
      </c>
      <c r="G3358">
        <v>0.23353469489006001</v>
      </c>
      <c r="H3358">
        <v>559.85</v>
      </c>
      <c r="I3358">
        <v>13.89519117183057</v>
      </c>
    </row>
    <row r="3359" spans="5:9" x14ac:dyDescent="0.25">
      <c r="E3359">
        <v>3359</v>
      </c>
      <c r="F3359">
        <v>13.740560105224001</v>
      </c>
      <c r="G3359">
        <v>0.16347774764442741</v>
      </c>
      <c r="H3359">
        <v>559.85</v>
      </c>
      <c r="I3359">
        <v>13.515302658953631</v>
      </c>
    </row>
    <row r="3360" spans="5:9" x14ac:dyDescent="0.25">
      <c r="E3360">
        <v>3360</v>
      </c>
      <c r="F3360">
        <v>13.7537068424654</v>
      </c>
      <c r="G3360">
        <v>0.1703851856558162</v>
      </c>
      <c r="H3360" t="s">
        <v>455</v>
      </c>
      <c r="I3360" t="s">
        <v>455</v>
      </c>
    </row>
    <row r="3361" spans="5:9" x14ac:dyDescent="0.25">
      <c r="E3361">
        <v>3361</v>
      </c>
      <c r="F3361">
        <v>13.7330291303177</v>
      </c>
      <c r="G3361">
        <v>0.1884132804449738</v>
      </c>
      <c r="H3361">
        <v>560.85</v>
      </c>
      <c r="I3361">
        <v>13.613164898665943</v>
      </c>
    </row>
    <row r="3362" spans="5:9" x14ac:dyDescent="0.25">
      <c r="E3362">
        <v>3362</v>
      </c>
      <c r="F3362">
        <v>13.7771823175551</v>
      </c>
      <c r="G3362">
        <v>0.21658070372791799</v>
      </c>
      <c r="H3362">
        <v>561.15</v>
      </c>
      <c r="I3362">
        <v>13.613164898665943</v>
      </c>
    </row>
    <row r="3363" spans="5:9" x14ac:dyDescent="0.25">
      <c r="E3363">
        <v>3363</v>
      </c>
      <c r="F3363">
        <v>13.7892027275345</v>
      </c>
      <c r="G3363">
        <v>0.1564060614655346</v>
      </c>
      <c r="H3363">
        <v>561.15</v>
      </c>
      <c r="I3363">
        <v>13.910403572270056</v>
      </c>
    </row>
    <row r="3364" spans="5:9" x14ac:dyDescent="0.25">
      <c r="E3364">
        <v>3364</v>
      </c>
      <c r="F3364">
        <v>13.750548023343001</v>
      </c>
      <c r="G3364">
        <v>0.14797287238485801</v>
      </c>
      <c r="H3364">
        <v>560.85</v>
      </c>
      <c r="I3364">
        <v>13.910403572270056</v>
      </c>
    </row>
    <row r="3365" spans="5:9" x14ac:dyDescent="0.25">
      <c r="E3365">
        <v>3365</v>
      </c>
      <c r="F3365">
        <v>13.7896075338217</v>
      </c>
      <c r="G3365">
        <v>0.17101789563147221</v>
      </c>
      <c r="H3365">
        <v>560.85</v>
      </c>
      <c r="I3365">
        <v>13.613164898665943</v>
      </c>
    </row>
    <row r="3366" spans="5:9" x14ac:dyDescent="0.25">
      <c r="E3366">
        <v>3366</v>
      </c>
      <c r="F3366">
        <v>13.7792385092314</v>
      </c>
      <c r="G3366">
        <v>0.16442077861573559</v>
      </c>
      <c r="H3366" t="s">
        <v>455</v>
      </c>
      <c r="I3366" t="s">
        <v>455</v>
      </c>
    </row>
    <row r="3367" spans="5:9" x14ac:dyDescent="0.25">
      <c r="E3367">
        <v>3367</v>
      </c>
      <c r="F3367">
        <v>13.800058857758801</v>
      </c>
      <c r="G3367">
        <v>0.28208320843366402</v>
      </c>
      <c r="H3367">
        <v>561.85</v>
      </c>
      <c r="I3367">
        <v>13.568127539669844</v>
      </c>
    </row>
    <row r="3368" spans="5:9" x14ac:dyDescent="0.25">
      <c r="E3368">
        <v>3368</v>
      </c>
      <c r="F3368">
        <v>13.752630672887999</v>
      </c>
      <c r="G3368">
        <v>0.23667475901573801</v>
      </c>
      <c r="H3368">
        <v>562.15</v>
      </c>
      <c r="I3368">
        <v>13.568127539669844</v>
      </c>
    </row>
    <row r="3369" spans="5:9" x14ac:dyDescent="0.25">
      <c r="E3369">
        <v>3369</v>
      </c>
      <c r="F3369">
        <v>13.7906056866839</v>
      </c>
      <c r="G3369">
        <v>0.17215793067033661</v>
      </c>
      <c r="H3369">
        <v>562.15</v>
      </c>
      <c r="I3369">
        <v>13.877372502228555</v>
      </c>
    </row>
    <row r="3370" spans="5:9" x14ac:dyDescent="0.25">
      <c r="E3370">
        <v>3370</v>
      </c>
      <c r="F3370">
        <v>13.7445517020578</v>
      </c>
      <c r="G3370">
        <v>0.134927227651639</v>
      </c>
      <c r="H3370">
        <v>561.85</v>
      </c>
      <c r="I3370">
        <v>13.877372502228555</v>
      </c>
    </row>
    <row r="3371" spans="5:9" x14ac:dyDescent="0.25">
      <c r="E3371">
        <v>3371</v>
      </c>
      <c r="F3371">
        <v>13.791323935997999</v>
      </c>
      <c r="G3371">
        <v>0.1247177941929324</v>
      </c>
      <c r="H3371">
        <v>561.85</v>
      </c>
      <c r="I3371">
        <v>13.568127539669844</v>
      </c>
    </row>
    <row r="3372" spans="5:9" x14ac:dyDescent="0.25">
      <c r="E3372">
        <v>3372</v>
      </c>
      <c r="F3372">
        <v>13.695075046924501</v>
      </c>
      <c r="G3372">
        <v>0.16625663927458381</v>
      </c>
      <c r="H3372" t="s">
        <v>455</v>
      </c>
      <c r="I3372" t="s">
        <v>455</v>
      </c>
    </row>
    <row r="3373" spans="5:9" x14ac:dyDescent="0.25">
      <c r="E3373">
        <v>3373</v>
      </c>
      <c r="F3373">
        <v>13.720953752941</v>
      </c>
      <c r="G3373">
        <v>0.1440723494365658</v>
      </c>
      <c r="H3373">
        <v>562.85</v>
      </c>
      <c r="I3373">
        <v>13.617667269176556</v>
      </c>
    </row>
    <row r="3374" spans="5:9" x14ac:dyDescent="0.25">
      <c r="E3374">
        <v>3374</v>
      </c>
      <c r="F3374">
        <v>13.7392611843701</v>
      </c>
      <c r="G3374">
        <v>0.12653437078104141</v>
      </c>
      <c r="H3374">
        <v>563.15</v>
      </c>
      <c r="I3374">
        <v>13.617667269176556</v>
      </c>
    </row>
    <row r="3375" spans="5:9" x14ac:dyDescent="0.25">
      <c r="E3375">
        <v>3375</v>
      </c>
      <c r="F3375">
        <v>13.7716232266191</v>
      </c>
      <c r="G3375">
        <v>0.16128398527456081</v>
      </c>
      <c r="H3375">
        <v>563.15</v>
      </c>
      <c r="I3375">
        <v>13.874156203525844</v>
      </c>
    </row>
    <row r="3376" spans="5:9" x14ac:dyDescent="0.25">
      <c r="E3376">
        <v>3376</v>
      </c>
      <c r="F3376">
        <v>13.7245752766111</v>
      </c>
      <c r="G3376">
        <v>0.16195735277825021</v>
      </c>
      <c r="H3376">
        <v>562.85</v>
      </c>
      <c r="I3376">
        <v>13.874156203525844</v>
      </c>
    </row>
    <row r="3377" spans="5:9" x14ac:dyDescent="0.25">
      <c r="E3377">
        <v>3377</v>
      </c>
      <c r="F3377">
        <v>13.655343376015599</v>
      </c>
      <c r="G3377">
        <v>0.24655656360341599</v>
      </c>
      <c r="H3377">
        <v>562.85</v>
      </c>
      <c r="I3377">
        <v>13.617667269176556</v>
      </c>
    </row>
    <row r="3378" spans="5:9" x14ac:dyDescent="0.25">
      <c r="E3378">
        <v>3378</v>
      </c>
      <c r="F3378">
        <v>13.7217293890613</v>
      </c>
      <c r="G3378">
        <v>0.16488127573183839</v>
      </c>
      <c r="H3378" t="s">
        <v>455</v>
      </c>
      <c r="I3378" t="s">
        <v>455</v>
      </c>
    </row>
    <row r="3379" spans="5:9" x14ac:dyDescent="0.25">
      <c r="E3379">
        <v>3379</v>
      </c>
      <c r="F3379">
        <v>13.689482099464399</v>
      </c>
      <c r="G3379">
        <v>0.404434951369678</v>
      </c>
      <c r="H3379">
        <v>563.85</v>
      </c>
      <c r="I3379">
        <v>13.519582279587626</v>
      </c>
    </row>
    <row r="3380" spans="5:9" x14ac:dyDescent="0.25">
      <c r="E3380">
        <v>3380</v>
      </c>
      <c r="F3380">
        <v>13.6852260410396</v>
      </c>
      <c r="G3380">
        <v>0.15079229760701779</v>
      </c>
      <c r="H3380">
        <v>564.15</v>
      </c>
      <c r="I3380">
        <v>13.519582279587626</v>
      </c>
    </row>
    <row r="3381" spans="5:9" x14ac:dyDescent="0.25">
      <c r="E3381">
        <v>3381</v>
      </c>
      <c r="F3381">
        <v>13.6997541537099</v>
      </c>
      <c r="G3381">
        <v>0.1190461425467904</v>
      </c>
      <c r="H3381">
        <v>564.15</v>
      </c>
      <c r="I3381">
        <v>13.737284160518373</v>
      </c>
    </row>
    <row r="3382" spans="5:9" x14ac:dyDescent="0.25">
      <c r="E3382">
        <v>3382</v>
      </c>
      <c r="F3382">
        <v>13.7954839215161</v>
      </c>
      <c r="G3382">
        <v>0.17145137991650861</v>
      </c>
      <c r="H3382">
        <v>563.85</v>
      </c>
      <c r="I3382">
        <v>13.737284160518373</v>
      </c>
    </row>
    <row r="3383" spans="5:9" x14ac:dyDescent="0.25">
      <c r="E3383">
        <v>3383</v>
      </c>
      <c r="F3383">
        <v>13.6961997202416</v>
      </c>
      <c r="G3383">
        <v>0.19947598318430601</v>
      </c>
      <c r="H3383">
        <v>563.85</v>
      </c>
      <c r="I3383">
        <v>13.519582279587626</v>
      </c>
    </row>
    <row r="3384" spans="5:9" x14ac:dyDescent="0.25">
      <c r="E3384">
        <v>3384</v>
      </c>
      <c r="F3384">
        <v>13.757029626884901</v>
      </c>
      <c r="G3384">
        <v>0.14955914521116959</v>
      </c>
      <c r="H3384" t="s">
        <v>455</v>
      </c>
      <c r="I3384" t="s">
        <v>455</v>
      </c>
    </row>
    <row r="3385" spans="5:9" x14ac:dyDescent="0.25">
      <c r="E3385">
        <v>3385</v>
      </c>
      <c r="F3385">
        <v>13.662595294899999</v>
      </c>
      <c r="G3385">
        <v>0.15234306629529881</v>
      </c>
      <c r="H3385">
        <v>564.85</v>
      </c>
      <c r="I3385">
        <v>13.560280862529485</v>
      </c>
    </row>
    <row r="3386" spans="5:9" x14ac:dyDescent="0.25">
      <c r="E3386">
        <v>3386</v>
      </c>
      <c r="F3386">
        <v>13.6648386366388</v>
      </c>
      <c r="G3386">
        <v>0.1142137066159266</v>
      </c>
      <c r="H3386">
        <v>565.15</v>
      </c>
      <c r="I3386">
        <v>13.560280862529485</v>
      </c>
    </row>
    <row r="3387" spans="5:9" x14ac:dyDescent="0.25">
      <c r="E3387">
        <v>3387</v>
      </c>
      <c r="F3387">
        <v>13.666289143409401</v>
      </c>
      <c r="G3387">
        <v>0.32209215709522199</v>
      </c>
      <c r="H3387">
        <v>565.15</v>
      </c>
      <c r="I3387">
        <v>13.904330934461715</v>
      </c>
    </row>
    <row r="3388" spans="5:9" x14ac:dyDescent="0.25">
      <c r="E3388">
        <v>3388</v>
      </c>
      <c r="F3388">
        <v>13.701990072431199</v>
      </c>
      <c r="G3388">
        <v>0.23225619072513801</v>
      </c>
      <c r="H3388">
        <v>564.85</v>
      </c>
      <c r="I3388">
        <v>13.904330934461715</v>
      </c>
    </row>
    <row r="3389" spans="5:9" x14ac:dyDescent="0.25">
      <c r="E3389">
        <v>3389</v>
      </c>
      <c r="F3389">
        <v>13.6729259700068</v>
      </c>
      <c r="G3389">
        <v>0.22294289545290999</v>
      </c>
      <c r="H3389">
        <v>564.85</v>
      </c>
      <c r="I3389">
        <v>13.560280862529485</v>
      </c>
    </row>
    <row r="3390" spans="5:9" x14ac:dyDescent="0.25">
      <c r="E3390">
        <v>3390</v>
      </c>
      <c r="F3390">
        <v>13.719066392839199</v>
      </c>
      <c r="G3390">
        <v>0.17896680925777819</v>
      </c>
      <c r="H3390" t="s">
        <v>455</v>
      </c>
      <c r="I3390" t="s">
        <v>455</v>
      </c>
    </row>
    <row r="3391" spans="5:9" x14ac:dyDescent="0.25">
      <c r="E3391">
        <v>3391</v>
      </c>
      <c r="F3391">
        <v>13.6699850962263</v>
      </c>
      <c r="G3391">
        <v>0.1737886577693748</v>
      </c>
      <c r="H3391">
        <v>565.85</v>
      </c>
      <c r="I3391">
        <v>13.602462802960076</v>
      </c>
    </row>
    <row r="3392" spans="5:9" x14ac:dyDescent="0.25">
      <c r="E3392">
        <v>3392</v>
      </c>
      <c r="F3392">
        <v>13.7873346380921</v>
      </c>
      <c r="G3392">
        <v>0.147255093304549</v>
      </c>
      <c r="H3392">
        <v>566.15</v>
      </c>
      <c r="I3392">
        <v>13.602462802960076</v>
      </c>
    </row>
    <row r="3393" spans="5:9" x14ac:dyDescent="0.25">
      <c r="E3393">
        <v>3393</v>
      </c>
      <c r="F3393">
        <v>13.7395040052465</v>
      </c>
      <c r="G3393">
        <v>0.13320448425161041</v>
      </c>
      <c r="H3393">
        <v>566.15</v>
      </c>
      <c r="I3393">
        <v>13.904269090814324</v>
      </c>
    </row>
    <row r="3394" spans="5:9" x14ac:dyDescent="0.25">
      <c r="E3394">
        <v>3394</v>
      </c>
      <c r="F3394">
        <v>13.7126442503266</v>
      </c>
      <c r="G3394">
        <v>0.18495904149153161</v>
      </c>
      <c r="H3394">
        <v>565.85</v>
      </c>
      <c r="I3394">
        <v>13.904269090814324</v>
      </c>
    </row>
    <row r="3395" spans="5:9" x14ac:dyDescent="0.25">
      <c r="E3395">
        <v>3395</v>
      </c>
      <c r="F3395">
        <v>13.748769084611901</v>
      </c>
      <c r="G3395">
        <v>0.1776905716161242</v>
      </c>
      <c r="H3395">
        <v>565.85</v>
      </c>
      <c r="I3395">
        <v>13.602462802960076</v>
      </c>
    </row>
    <row r="3396" spans="5:9" x14ac:dyDescent="0.25">
      <c r="E3396">
        <v>3396</v>
      </c>
      <c r="F3396">
        <v>13.787235833466999</v>
      </c>
      <c r="G3396">
        <v>0.1149456580053614</v>
      </c>
      <c r="H3396" t="s">
        <v>455</v>
      </c>
      <c r="I3396" t="s">
        <v>455</v>
      </c>
    </row>
    <row r="3397" spans="5:9" x14ac:dyDescent="0.25">
      <c r="E3397">
        <v>3397</v>
      </c>
      <c r="F3397">
        <v>13.747583077269301</v>
      </c>
      <c r="G3397">
        <v>0.19694801684174501</v>
      </c>
      <c r="H3397">
        <v>566.85</v>
      </c>
      <c r="I3397">
        <v>13.512182197986366</v>
      </c>
    </row>
    <row r="3398" spans="5:9" x14ac:dyDescent="0.25">
      <c r="E3398">
        <v>3398</v>
      </c>
      <c r="F3398">
        <v>13.717984436229299</v>
      </c>
      <c r="G3398">
        <v>0.1959197388716134</v>
      </c>
      <c r="H3398">
        <v>567.15</v>
      </c>
      <c r="I3398">
        <v>13.512182197986366</v>
      </c>
    </row>
    <row r="3399" spans="5:9" x14ac:dyDescent="0.25">
      <c r="E3399">
        <v>3399</v>
      </c>
      <c r="F3399">
        <v>13.7452951928178</v>
      </c>
      <c r="G3399">
        <v>0.14743436327637999</v>
      </c>
      <c r="H3399">
        <v>567.15</v>
      </c>
      <c r="I3399">
        <v>13.851873530048433</v>
      </c>
    </row>
    <row r="3400" spans="5:9" x14ac:dyDescent="0.25">
      <c r="E3400">
        <v>3400</v>
      </c>
      <c r="F3400">
        <v>13.763416806204299</v>
      </c>
      <c r="G3400">
        <v>0.1362097310129394</v>
      </c>
      <c r="H3400">
        <v>566.85</v>
      </c>
      <c r="I3400">
        <v>13.851873530048433</v>
      </c>
    </row>
    <row r="3401" spans="5:9" x14ac:dyDescent="0.25">
      <c r="E3401">
        <v>3401</v>
      </c>
      <c r="F3401">
        <v>13.7400973330464</v>
      </c>
      <c r="G3401">
        <v>0.17785873559380841</v>
      </c>
      <c r="H3401">
        <v>566.85</v>
      </c>
      <c r="I3401">
        <v>13.512182197986366</v>
      </c>
    </row>
    <row r="3402" spans="5:9" x14ac:dyDescent="0.25">
      <c r="E3402">
        <v>3402</v>
      </c>
      <c r="F3402">
        <v>13.791648280996201</v>
      </c>
      <c r="G3402">
        <v>0.1701572327773368</v>
      </c>
      <c r="H3402" t="s">
        <v>455</v>
      </c>
      <c r="I3402" t="s">
        <v>455</v>
      </c>
    </row>
    <row r="3403" spans="5:9" x14ac:dyDescent="0.25">
      <c r="E3403">
        <v>3403</v>
      </c>
      <c r="F3403">
        <v>13.7499678469985</v>
      </c>
      <c r="G3403">
        <v>0.14949054290328459</v>
      </c>
      <c r="H3403">
        <v>567.85</v>
      </c>
      <c r="I3403">
        <v>13.537964518054295</v>
      </c>
    </row>
    <row r="3404" spans="5:9" x14ac:dyDescent="0.25">
      <c r="E3404">
        <v>3404</v>
      </c>
      <c r="F3404">
        <v>13.786017816083</v>
      </c>
      <c r="G3404">
        <v>0.17648163275379219</v>
      </c>
      <c r="H3404">
        <v>568.15</v>
      </c>
      <c r="I3404">
        <v>13.537964518054295</v>
      </c>
    </row>
    <row r="3405" spans="5:9" x14ac:dyDescent="0.25">
      <c r="E3405">
        <v>3405</v>
      </c>
      <c r="F3405">
        <v>13.725062147306</v>
      </c>
      <c r="G3405">
        <v>0.224401771799734</v>
      </c>
      <c r="H3405">
        <v>568.15</v>
      </c>
      <c r="I3405">
        <v>13.788478344117905</v>
      </c>
    </row>
    <row r="3406" spans="5:9" x14ac:dyDescent="0.25">
      <c r="E3406">
        <v>3406</v>
      </c>
      <c r="F3406">
        <v>13.7786231257498</v>
      </c>
      <c r="G3406">
        <v>0.28636052593945399</v>
      </c>
      <c r="H3406">
        <v>567.85</v>
      </c>
      <c r="I3406">
        <v>13.788478344117905</v>
      </c>
    </row>
    <row r="3407" spans="5:9" x14ac:dyDescent="0.25">
      <c r="E3407">
        <v>3407</v>
      </c>
      <c r="F3407">
        <v>13.767142364324799</v>
      </c>
      <c r="G3407">
        <v>0.16978536168571659</v>
      </c>
      <c r="H3407">
        <v>567.85</v>
      </c>
      <c r="I3407">
        <v>13.537964518054295</v>
      </c>
    </row>
    <row r="3408" spans="5:9" x14ac:dyDescent="0.25">
      <c r="E3408">
        <v>3408</v>
      </c>
      <c r="F3408">
        <v>13.7786442418452</v>
      </c>
      <c r="G3408">
        <v>0.1476445075397578</v>
      </c>
      <c r="H3408" t="s">
        <v>455</v>
      </c>
      <c r="I3408" t="s">
        <v>455</v>
      </c>
    </row>
    <row r="3409" spans="5:9" x14ac:dyDescent="0.25">
      <c r="E3409">
        <v>3409</v>
      </c>
      <c r="F3409">
        <v>13.998075785873599</v>
      </c>
      <c r="G3409">
        <v>0.1942558112454088</v>
      </c>
      <c r="H3409">
        <v>568.85</v>
      </c>
      <c r="I3409">
        <v>13.551427739008693</v>
      </c>
    </row>
    <row r="3410" spans="5:9" x14ac:dyDescent="0.25">
      <c r="E3410">
        <v>3410</v>
      </c>
      <c r="F3410">
        <v>14.005309548443901</v>
      </c>
      <c r="G3410">
        <v>0.19970438006836441</v>
      </c>
      <c r="H3410">
        <v>569.15</v>
      </c>
      <c r="I3410">
        <v>13.551427739008693</v>
      </c>
    </row>
    <row r="3411" spans="5:9" x14ac:dyDescent="0.25">
      <c r="E3411">
        <v>3411</v>
      </c>
      <c r="F3411">
        <v>14.0073411478763</v>
      </c>
      <c r="G3411">
        <v>0.14875150832945061</v>
      </c>
      <c r="H3411">
        <v>569.15</v>
      </c>
      <c r="I3411">
        <v>13.736399380504109</v>
      </c>
    </row>
    <row r="3412" spans="5:9" x14ac:dyDescent="0.25">
      <c r="E3412">
        <v>3412</v>
      </c>
      <c r="F3412">
        <v>13.9762376373743</v>
      </c>
      <c r="G3412">
        <v>0.1887936642180594</v>
      </c>
      <c r="H3412">
        <v>568.85</v>
      </c>
      <c r="I3412">
        <v>13.736399380504109</v>
      </c>
    </row>
    <row r="3413" spans="5:9" x14ac:dyDescent="0.25">
      <c r="E3413">
        <v>3413</v>
      </c>
      <c r="F3413">
        <v>13.9633783759949</v>
      </c>
      <c r="G3413">
        <v>0.138961705481598</v>
      </c>
      <c r="H3413">
        <v>568.85</v>
      </c>
      <c r="I3413">
        <v>13.551427739008693</v>
      </c>
    </row>
    <row r="3414" spans="5:9" x14ac:dyDescent="0.25">
      <c r="E3414">
        <v>3414</v>
      </c>
      <c r="F3414">
        <v>14.0228377933937</v>
      </c>
      <c r="G3414">
        <v>0.18659382144206799</v>
      </c>
      <c r="H3414" t="s">
        <v>455</v>
      </c>
      <c r="I3414" t="s">
        <v>455</v>
      </c>
    </row>
    <row r="3415" spans="5:9" x14ac:dyDescent="0.25">
      <c r="E3415">
        <v>3415</v>
      </c>
      <c r="F3415">
        <v>14.000342379284699</v>
      </c>
      <c r="G3415">
        <v>0.1208383077190118</v>
      </c>
      <c r="H3415">
        <v>569.85</v>
      </c>
      <c r="I3415">
        <v>13.51019556654218</v>
      </c>
    </row>
    <row r="3416" spans="5:9" x14ac:dyDescent="0.25">
      <c r="E3416">
        <v>3416</v>
      </c>
      <c r="F3416">
        <v>13.9325312206227</v>
      </c>
      <c r="G3416">
        <v>0.1511043042635524</v>
      </c>
      <c r="H3416">
        <v>570.15</v>
      </c>
      <c r="I3416">
        <v>13.51019556654218</v>
      </c>
    </row>
    <row r="3417" spans="5:9" x14ac:dyDescent="0.25">
      <c r="E3417">
        <v>3417</v>
      </c>
      <c r="F3417">
        <v>14.0350375237599</v>
      </c>
      <c r="G3417">
        <v>0.13247203889361861</v>
      </c>
      <c r="H3417">
        <v>570.15</v>
      </c>
      <c r="I3417">
        <v>13.91801094542242</v>
      </c>
    </row>
    <row r="3418" spans="5:9" x14ac:dyDescent="0.25">
      <c r="E3418">
        <v>3418</v>
      </c>
      <c r="F3418">
        <v>13.943896876675</v>
      </c>
      <c r="G3418">
        <v>0.17997314386360999</v>
      </c>
      <c r="H3418">
        <v>569.85</v>
      </c>
      <c r="I3418">
        <v>13.91801094542242</v>
      </c>
    </row>
    <row r="3419" spans="5:9" x14ac:dyDescent="0.25">
      <c r="E3419">
        <v>3419</v>
      </c>
      <c r="F3419">
        <v>13.994286987908399</v>
      </c>
      <c r="G3419">
        <v>0.16732879090672381</v>
      </c>
      <c r="H3419">
        <v>569.85</v>
      </c>
      <c r="I3419">
        <v>13.51019556654218</v>
      </c>
    </row>
    <row r="3420" spans="5:9" x14ac:dyDescent="0.25">
      <c r="E3420">
        <v>3420</v>
      </c>
      <c r="F3420">
        <v>13.9375508203536</v>
      </c>
      <c r="G3420">
        <v>0.1741415305652336</v>
      </c>
      <c r="H3420" t="s">
        <v>455</v>
      </c>
      <c r="I3420" t="s">
        <v>455</v>
      </c>
    </row>
    <row r="3421" spans="5:9" x14ac:dyDescent="0.25">
      <c r="E3421">
        <v>3421</v>
      </c>
      <c r="F3421">
        <v>14.018529599560299</v>
      </c>
      <c r="G3421">
        <v>0.1122218520553126</v>
      </c>
      <c r="H3421">
        <v>570.85</v>
      </c>
      <c r="I3421">
        <v>13.615467727739027</v>
      </c>
    </row>
    <row r="3422" spans="5:9" x14ac:dyDescent="0.25">
      <c r="E3422">
        <v>3422</v>
      </c>
      <c r="F3422">
        <v>13.994990727539699</v>
      </c>
      <c r="G3422">
        <v>0.1108859044951194</v>
      </c>
      <c r="H3422">
        <v>571.15</v>
      </c>
      <c r="I3422">
        <v>13.615467727739027</v>
      </c>
    </row>
    <row r="3423" spans="5:9" x14ac:dyDescent="0.25">
      <c r="E3423">
        <v>3423</v>
      </c>
      <c r="F3423">
        <v>13.9514295812202</v>
      </c>
      <c r="G3423">
        <v>0.1855859504009352</v>
      </c>
      <c r="H3423">
        <v>571.15</v>
      </c>
      <c r="I3423">
        <v>13.786225256099772</v>
      </c>
    </row>
    <row r="3424" spans="5:9" x14ac:dyDescent="0.25">
      <c r="E3424">
        <v>3424</v>
      </c>
      <c r="F3424">
        <v>13.9805273446757</v>
      </c>
      <c r="G3424">
        <v>0.20197134719377399</v>
      </c>
      <c r="H3424">
        <v>570.85</v>
      </c>
      <c r="I3424">
        <v>13.786225256099772</v>
      </c>
    </row>
    <row r="3425" spans="5:9" x14ac:dyDescent="0.25">
      <c r="E3425">
        <v>3425</v>
      </c>
      <c r="F3425">
        <v>13.975045669742901</v>
      </c>
      <c r="G3425">
        <v>0.13385369502550079</v>
      </c>
      <c r="H3425">
        <v>570.85</v>
      </c>
      <c r="I3425">
        <v>13.615467727739027</v>
      </c>
    </row>
    <row r="3426" spans="5:9" x14ac:dyDescent="0.25">
      <c r="E3426">
        <v>3426</v>
      </c>
      <c r="F3426">
        <v>13.9799269391503</v>
      </c>
      <c r="G3426">
        <v>0.13130455308888259</v>
      </c>
      <c r="H3426" t="s">
        <v>455</v>
      </c>
      <c r="I3426" t="s">
        <v>455</v>
      </c>
    </row>
    <row r="3427" spans="5:9" x14ac:dyDescent="0.25">
      <c r="E3427">
        <v>3427</v>
      </c>
      <c r="F3427">
        <v>13.954497181895199</v>
      </c>
      <c r="G3427">
        <v>0.24279895121917799</v>
      </c>
      <c r="H3427">
        <v>571.85</v>
      </c>
      <c r="I3427">
        <v>13.553446216841603</v>
      </c>
    </row>
    <row r="3428" spans="5:9" x14ac:dyDescent="0.25">
      <c r="E3428">
        <v>3428</v>
      </c>
      <c r="F3428">
        <v>13.951011754761399</v>
      </c>
      <c r="G3428">
        <v>0.1203784053888004</v>
      </c>
      <c r="H3428">
        <v>572.15</v>
      </c>
      <c r="I3428">
        <v>13.553446216841603</v>
      </c>
    </row>
    <row r="3429" spans="5:9" x14ac:dyDescent="0.25">
      <c r="E3429">
        <v>3429</v>
      </c>
      <c r="F3429">
        <v>13.997193223434399</v>
      </c>
      <c r="G3429">
        <v>0.13892037842355839</v>
      </c>
      <c r="H3429">
        <v>572.15</v>
      </c>
      <c r="I3429">
        <v>14.005035837600396</v>
      </c>
    </row>
    <row r="3430" spans="5:9" x14ac:dyDescent="0.25">
      <c r="E3430">
        <v>3430</v>
      </c>
      <c r="F3430">
        <v>13.966640726625601</v>
      </c>
      <c r="G3430">
        <v>0.1992235533107648</v>
      </c>
      <c r="H3430">
        <v>571.85</v>
      </c>
      <c r="I3430">
        <v>14.005035837600396</v>
      </c>
    </row>
    <row r="3431" spans="5:9" x14ac:dyDescent="0.25">
      <c r="E3431">
        <v>3431</v>
      </c>
      <c r="F3431">
        <v>14.002566940851899</v>
      </c>
      <c r="G3431">
        <v>8.6848090844651005E-2</v>
      </c>
      <c r="H3431">
        <v>571.85</v>
      </c>
      <c r="I3431">
        <v>13.553446216841603</v>
      </c>
    </row>
    <row r="3432" spans="5:9" x14ac:dyDescent="0.25">
      <c r="E3432">
        <v>3432</v>
      </c>
      <c r="F3432">
        <v>13.99448002992</v>
      </c>
      <c r="G3432">
        <v>0.13160715874496881</v>
      </c>
      <c r="H3432" t="s">
        <v>455</v>
      </c>
      <c r="I3432" t="s">
        <v>455</v>
      </c>
    </row>
    <row r="3433" spans="5:9" x14ac:dyDescent="0.25">
      <c r="E3433">
        <v>3433</v>
      </c>
      <c r="F3433">
        <v>13.9852107312554</v>
      </c>
      <c r="G3433">
        <v>0.18279911836590501</v>
      </c>
      <c r="H3433">
        <v>572.85</v>
      </c>
      <c r="I3433">
        <v>13.501572388498532</v>
      </c>
    </row>
    <row r="3434" spans="5:9" x14ac:dyDescent="0.25">
      <c r="E3434">
        <v>3434</v>
      </c>
      <c r="F3434">
        <v>13.9646825211289</v>
      </c>
      <c r="G3434">
        <v>0.1509773535369936</v>
      </c>
      <c r="H3434">
        <v>573.15</v>
      </c>
      <c r="I3434">
        <v>13.501572388498532</v>
      </c>
    </row>
    <row r="3435" spans="5:9" x14ac:dyDescent="0.25">
      <c r="E3435">
        <v>3435</v>
      </c>
      <c r="F3435">
        <v>13.952353281732799</v>
      </c>
      <c r="G3435">
        <v>0.1229898716650904</v>
      </c>
      <c r="H3435">
        <v>573.15</v>
      </c>
      <c r="I3435">
        <v>14.217141309834668</v>
      </c>
    </row>
    <row r="3436" spans="5:9" x14ac:dyDescent="0.25">
      <c r="E3436">
        <v>3436</v>
      </c>
      <c r="F3436">
        <v>13.993861305603</v>
      </c>
      <c r="G3436">
        <v>0.1820067981845172</v>
      </c>
      <c r="H3436">
        <v>572.85</v>
      </c>
      <c r="I3436">
        <v>14.217141309834668</v>
      </c>
    </row>
    <row r="3437" spans="5:9" x14ac:dyDescent="0.25">
      <c r="E3437">
        <v>3437</v>
      </c>
      <c r="F3437">
        <v>13.9595619606028</v>
      </c>
      <c r="G3437">
        <v>0.18553066034324639</v>
      </c>
      <c r="H3437">
        <v>572.85</v>
      </c>
      <c r="I3437">
        <v>13.501572388498532</v>
      </c>
    </row>
    <row r="3438" spans="5:9" x14ac:dyDescent="0.25">
      <c r="E3438">
        <v>3438</v>
      </c>
      <c r="F3438">
        <v>14.019003963276701</v>
      </c>
      <c r="G3438">
        <v>0.15662343268565859</v>
      </c>
      <c r="H3438" t="s">
        <v>455</v>
      </c>
      <c r="I3438" t="s">
        <v>455</v>
      </c>
    </row>
    <row r="3439" spans="5:9" x14ac:dyDescent="0.25">
      <c r="E3439">
        <v>3439</v>
      </c>
      <c r="F3439">
        <v>13.965318823551801</v>
      </c>
      <c r="G3439">
        <v>0.11427155219496279</v>
      </c>
      <c r="H3439">
        <v>573.85</v>
      </c>
      <c r="I3439">
        <v>13.565334680567817</v>
      </c>
    </row>
    <row r="3440" spans="5:9" x14ac:dyDescent="0.25">
      <c r="E3440">
        <v>3440</v>
      </c>
      <c r="F3440">
        <v>14.0227561217798</v>
      </c>
      <c r="G3440">
        <v>0.13868458803814021</v>
      </c>
      <c r="H3440">
        <v>574.15</v>
      </c>
      <c r="I3440">
        <v>13.565334680567817</v>
      </c>
    </row>
    <row r="3441" spans="5:9" x14ac:dyDescent="0.25">
      <c r="E3441">
        <v>3441</v>
      </c>
      <c r="F3441">
        <v>14.006567468699901</v>
      </c>
      <c r="G3441">
        <v>0.101748982171918</v>
      </c>
      <c r="H3441">
        <v>574.15</v>
      </c>
      <c r="I3441">
        <v>13.898833628449383</v>
      </c>
    </row>
    <row r="3442" spans="5:9" x14ac:dyDescent="0.25">
      <c r="E3442">
        <v>3442</v>
      </c>
      <c r="F3442">
        <v>13.9694013929525</v>
      </c>
      <c r="G3442">
        <v>0.18667174082807561</v>
      </c>
      <c r="H3442">
        <v>573.85</v>
      </c>
      <c r="I3442">
        <v>13.898833628449383</v>
      </c>
    </row>
    <row r="3443" spans="5:9" x14ac:dyDescent="0.25">
      <c r="E3443">
        <v>3443</v>
      </c>
      <c r="F3443">
        <v>13.995980972506599</v>
      </c>
      <c r="G3443">
        <v>0.158197707632068</v>
      </c>
      <c r="H3443">
        <v>573.85</v>
      </c>
      <c r="I3443">
        <v>13.565334680567817</v>
      </c>
    </row>
    <row r="3444" spans="5:9" x14ac:dyDescent="0.25">
      <c r="E3444">
        <v>3444</v>
      </c>
      <c r="F3444">
        <v>14.010975648965699</v>
      </c>
      <c r="G3444">
        <v>0.13915069268733399</v>
      </c>
      <c r="H3444" t="s">
        <v>455</v>
      </c>
      <c r="I3444" t="s">
        <v>455</v>
      </c>
    </row>
    <row r="3445" spans="5:9" x14ac:dyDescent="0.25">
      <c r="E3445">
        <v>3445</v>
      </c>
      <c r="F3445">
        <v>14.0127173826301</v>
      </c>
      <c r="G3445">
        <v>0.17724893673382039</v>
      </c>
      <c r="H3445">
        <v>574.85</v>
      </c>
      <c r="I3445">
        <v>13.790502301396105</v>
      </c>
    </row>
    <row r="3446" spans="5:9" x14ac:dyDescent="0.25">
      <c r="E3446">
        <v>3446</v>
      </c>
      <c r="F3446">
        <v>14.041092911403</v>
      </c>
      <c r="G3446">
        <v>0.22498978754816201</v>
      </c>
      <c r="H3446">
        <v>575.15</v>
      </c>
      <c r="I3446">
        <v>13.790502301396105</v>
      </c>
    </row>
    <row r="3447" spans="5:9" x14ac:dyDescent="0.25">
      <c r="E3447">
        <v>3447</v>
      </c>
      <c r="F3447">
        <v>14.1868516136308</v>
      </c>
      <c r="G3447">
        <v>0.13930225505129321</v>
      </c>
      <c r="H3447">
        <v>575.15</v>
      </c>
      <c r="I3447">
        <v>13.921845392729095</v>
      </c>
    </row>
    <row r="3448" spans="5:9" x14ac:dyDescent="0.25">
      <c r="E3448">
        <v>3448</v>
      </c>
      <c r="F3448">
        <v>14.046449175929199</v>
      </c>
      <c r="G3448">
        <v>0.230135977394646</v>
      </c>
      <c r="H3448">
        <v>574.85</v>
      </c>
      <c r="I3448">
        <v>13.921845392729095</v>
      </c>
    </row>
    <row r="3449" spans="5:9" x14ac:dyDescent="0.25">
      <c r="E3449">
        <v>3449</v>
      </c>
      <c r="F3449">
        <v>14.134203323037999</v>
      </c>
      <c r="G3449">
        <v>0.33183188387917001</v>
      </c>
      <c r="H3449">
        <v>574.85</v>
      </c>
      <c r="I3449">
        <v>13.790502301396105</v>
      </c>
    </row>
    <row r="3450" spans="5:9" x14ac:dyDescent="0.25">
      <c r="E3450">
        <v>3450</v>
      </c>
      <c r="F3450">
        <v>14.0454749144519</v>
      </c>
      <c r="G3450">
        <v>0.1909213441177148</v>
      </c>
      <c r="H3450" t="s">
        <v>455</v>
      </c>
      <c r="I3450" t="s">
        <v>455</v>
      </c>
    </row>
    <row r="3451" spans="5:9" x14ac:dyDescent="0.25">
      <c r="E3451">
        <v>3451</v>
      </c>
      <c r="F3451">
        <v>14.1515981559191</v>
      </c>
      <c r="G3451">
        <v>0.463547492556458</v>
      </c>
      <c r="H3451">
        <v>575.85</v>
      </c>
      <c r="I3451">
        <v>13.753752236674201</v>
      </c>
    </row>
    <row r="3452" spans="5:9" x14ac:dyDescent="0.25">
      <c r="E3452">
        <v>3452</v>
      </c>
      <c r="F3452">
        <v>14.231708821100099</v>
      </c>
      <c r="G3452">
        <v>0.13155955141317699</v>
      </c>
      <c r="H3452">
        <v>576.15</v>
      </c>
      <c r="I3452">
        <v>13.753752236674201</v>
      </c>
    </row>
    <row r="3453" spans="5:9" x14ac:dyDescent="0.25">
      <c r="E3453">
        <v>3453</v>
      </c>
      <c r="F3453">
        <v>14.214309447296101</v>
      </c>
      <c r="G3453">
        <v>0.30848779435655199</v>
      </c>
      <c r="H3453">
        <v>576.15</v>
      </c>
      <c r="I3453">
        <v>13.933652953343801</v>
      </c>
    </row>
    <row r="3454" spans="5:9" x14ac:dyDescent="0.25">
      <c r="E3454">
        <v>3454</v>
      </c>
      <c r="F3454">
        <v>14.040630876130701</v>
      </c>
      <c r="G3454">
        <v>0.1764531503764718</v>
      </c>
      <c r="H3454">
        <v>575.85</v>
      </c>
      <c r="I3454">
        <v>13.933652953343801</v>
      </c>
    </row>
    <row r="3455" spans="5:9" x14ac:dyDescent="0.25">
      <c r="E3455">
        <v>3455</v>
      </c>
      <c r="F3455">
        <v>14.234578256533</v>
      </c>
      <c r="G3455">
        <v>0.33993871949245602</v>
      </c>
      <c r="H3455">
        <v>575.85</v>
      </c>
      <c r="I3455">
        <v>13.753752236674201</v>
      </c>
    </row>
    <row r="3456" spans="5:9" x14ac:dyDescent="0.25">
      <c r="E3456">
        <v>3456</v>
      </c>
      <c r="F3456">
        <v>14.2160264419161</v>
      </c>
      <c r="G3456">
        <v>0.37361445326964199</v>
      </c>
      <c r="H3456" t="s">
        <v>455</v>
      </c>
      <c r="I3456" t="s">
        <v>455</v>
      </c>
    </row>
    <row r="3457" spans="5:9" x14ac:dyDescent="0.25">
      <c r="E3457">
        <v>3457</v>
      </c>
      <c r="F3457">
        <v>14.0799385842597</v>
      </c>
      <c r="G3457">
        <v>0.27901057899098203</v>
      </c>
      <c r="H3457">
        <v>576.85</v>
      </c>
      <c r="I3457">
        <v>13.66159054544387</v>
      </c>
    </row>
    <row r="3458" spans="5:9" x14ac:dyDescent="0.25">
      <c r="E3458">
        <v>3458</v>
      </c>
      <c r="F3458">
        <v>14.1063054192603</v>
      </c>
      <c r="G3458">
        <v>0.17543112590964541</v>
      </c>
      <c r="H3458">
        <v>577.15</v>
      </c>
      <c r="I3458">
        <v>13.66159054544387</v>
      </c>
    </row>
    <row r="3459" spans="5:9" x14ac:dyDescent="0.25">
      <c r="E3459">
        <v>3459</v>
      </c>
      <c r="F3459">
        <v>14.0800593096842</v>
      </c>
      <c r="G3459">
        <v>0.18470287328413559</v>
      </c>
      <c r="H3459">
        <v>577.15</v>
      </c>
      <c r="I3459">
        <v>13.972731544793531</v>
      </c>
    </row>
    <row r="3460" spans="5:9" x14ac:dyDescent="0.25">
      <c r="E3460">
        <v>3460</v>
      </c>
      <c r="F3460">
        <v>14.1565945334826</v>
      </c>
      <c r="G3460">
        <v>0.18811629381255179</v>
      </c>
      <c r="H3460">
        <v>576.85</v>
      </c>
      <c r="I3460">
        <v>13.972731544793531</v>
      </c>
    </row>
    <row r="3461" spans="5:9" x14ac:dyDescent="0.25">
      <c r="E3461">
        <v>3461</v>
      </c>
      <c r="F3461">
        <v>14.089375888463</v>
      </c>
      <c r="G3461">
        <v>0.154488455804801</v>
      </c>
      <c r="H3461">
        <v>576.85</v>
      </c>
      <c r="I3461">
        <v>13.66159054544387</v>
      </c>
    </row>
    <row r="3462" spans="5:9" x14ac:dyDescent="0.25">
      <c r="E3462">
        <v>3462</v>
      </c>
      <c r="F3462">
        <v>14.127283123342799</v>
      </c>
      <c r="G3462">
        <v>0.22518063556819001</v>
      </c>
      <c r="H3462" t="s">
        <v>455</v>
      </c>
      <c r="I3462" t="s">
        <v>455</v>
      </c>
    </row>
    <row r="3463" spans="5:9" x14ac:dyDescent="0.25">
      <c r="E3463">
        <v>3463</v>
      </c>
      <c r="F3463">
        <v>14.212610237423</v>
      </c>
      <c r="G3463">
        <v>0.237741331896758</v>
      </c>
      <c r="H3463">
        <v>577.85</v>
      </c>
      <c r="I3463">
        <v>13.721811461519849</v>
      </c>
    </row>
    <row r="3464" spans="5:9" x14ac:dyDescent="0.25">
      <c r="E3464">
        <v>3464</v>
      </c>
      <c r="F3464">
        <v>14.1355946739841</v>
      </c>
      <c r="G3464">
        <v>0.15558009512191559</v>
      </c>
      <c r="H3464">
        <v>578.15</v>
      </c>
      <c r="I3464">
        <v>13.721811461519849</v>
      </c>
    </row>
    <row r="3465" spans="5:9" x14ac:dyDescent="0.25">
      <c r="E3465">
        <v>3465</v>
      </c>
      <c r="F3465">
        <v>14.203711702116101</v>
      </c>
      <c r="G3465">
        <v>0.24625314961859601</v>
      </c>
      <c r="H3465">
        <v>578.15</v>
      </c>
      <c r="I3465">
        <v>13.980736092547151</v>
      </c>
    </row>
    <row r="3466" spans="5:9" x14ac:dyDescent="0.25">
      <c r="E3466">
        <v>3466</v>
      </c>
      <c r="F3466">
        <v>14.1118843681179</v>
      </c>
      <c r="G3466">
        <v>0.19050956626984519</v>
      </c>
      <c r="H3466">
        <v>577.85</v>
      </c>
      <c r="I3466">
        <v>13.980736092547151</v>
      </c>
    </row>
    <row r="3467" spans="5:9" x14ac:dyDescent="0.25">
      <c r="E3467">
        <v>3467</v>
      </c>
      <c r="F3467">
        <v>14.186590903736599</v>
      </c>
      <c r="G3467">
        <v>0.30793107036725598</v>
      </c>
      <c r="H3467">
        <v>577.85</v>
      </c>
      <c r="I3467">
        <v>13.721811461519849</v>
      </c>
    </row>
    <row r="3468" spans="5:9" x14ac:dyDescent="0.25">
      <c r="E3468">
        <v>3468</v>
      </c>
      <c r="F3468">
        <v>14.134844424981701</v>
      </c>
      <c r="G3468">
        <v>0.25941934406785999</v>
      </c>
      <c r="H3468" t="s">
        <v>455</v>
      </c>
      <c r="I3468" t="s">
        <v>455</v>
      </c>
    </row>
    <row r="3469" spans="5:9" x14ac:dyDescent="0.25">
      <c r="E3469">
        <v>3469</v>
      </c>
      <c r="F3469">
        <v>14.2217574407148</v>
      </c>
      <c r="G3469">
        <v>0.22942821301666799</v>
      </c>
      <c r="H3469">
        <v>578.85</v>
      </c>
      <c r="I3469">
        <v>13.709179930288512</v>
      </c>
    </row>
    <row r="3470" spans="5:9" x14ac:dyDescent="0.25">
      <c r="E3470">
        <v>3470</v>
      </c>
      <c r="F3470">
        <v>14.107498288934799</v>
      </c>
      <c r="G3470">
        <v>0.197487882059246</v>
      </c>
      <c r="H3470">
        <v>579.15</v>
      </c>
      <c r="I3470">
        <v>13.709179930288512</v>
      </c>
    </row>
    <row r="3471" spans="5:9" x14ac:dyDescent="0.25">
      <c r="E3471">
        <v>3471</v>
      </c>
      <c r="F3471">
        <v>14.1500464517495</v>
      </c>
      <c r="G3471">
        <v>0.13700497314398599</v>
      </c>
      <c r="H3471">
        <v>579.15</v>
      </c>
      <c r="I3471">
        <v>13.971968555049289</v>
      </c>
    </row>
    <row r="3472" spans="5:9" x14ac:dyDescent="0.25">
      <c r="E3472">
        <v>3472</v>
      </c>
      <c r="F3472">
        <v>13.7380636773375</v>
      </c>
      <c r="G3472">
        <v>0.21013134623944399</v>
      </c>
      <c r="H3472">
        <v>578.85</v>
      </c>
      <c r="I3472">
        <v>13.971968555049289</v>
      </c>
    </row>
    <row r="3473" spans="5:9" x14ac:dyDescent="0.25">
      <c r="E3473">
        <v>3473</v>
      </c>
      <c r="F3473">
        <v>13.7360239859808</v>
      </c>
      <c r="G3473">
        <v>0.16900114668023719</v>
      </c>
      <c r="H3473">
        <v>578.85</v>
      </c>
      <c r="I3473">
        <v>13.709179930288512</v>
      </c>
    </row>
    <row r="3474" spans="5:9" x14ac:dyDescent="0.25">
      <c r="E3474">
        <v>3474</v>
      </c>
      <c r="F3474">
        <v>13.814882263003801</v>
      </c>
      <c r="G3474">
        <v>0.16877229523022499</v>
      </c>
      <c r="H3474" t="s">
        <v>455</v>
      </c>
      <c r="I3474" t="s">
        <v>455</v>
      </c>
    </row>
    <row r="3475" spans="5:9" x14ac:dyDescent="0.25">
      <c r="E3475">
        <v>3475</v>
      </c>
      <c r="F3475">
        <v>13.7500051819201</v>
      </c>
      <c r="G3475">
        <v>0.1446317980509754</v>
      </c>
      <c r="H3475">
        <v>579.85</v>
      </c>
      <c r="I3475">
        <v>13.748033773535278</v>
      </c>
    </row>
    <row r="3476" spans="5:9" x14ac:dyDescent="0.25">
      <c r="E3476">
        <v>3476</v>
      </c>
      <c r="F3476">
        <v>13.7357161650588</v>
      </c>
      <c r="G3476">
        <v>0.1325302947769664</v>
      </c>
      <c r="H3476">
        <v>580.15</v>
      </c>
      <c r="I3476">
        <v>13.748033773535278</v>
      </c>
    </row>
    <row r="3477" spans="5:9" x14ac:dyDescent="0.25">
      <c r="E3477">
        <v>3477</v>
      </c>
      <c r="F3477">
        <v>13.7579539491768</v>
      </c>
      <c r="G3477">
        <v>0.15785848426451021</v>
      </c>
      <c r="H3477">
        <v>580.15</v>
      </c>
      <c r="I3477">
        <v>13.879065834307321</v>
      </c>
    </row>
    <row r="3478" spans="5:9" x14ac:dyDescent="0.25">
      <c r="E3478">
        <v>3478</v>
      </c>
      <c r="F3478">
        <v>13.7886915676838</v>
      </c>
      <c r="G3478">
        <v>0.1744971187275812</v>
      </c>
      <c r="H3478">
        <v>579.85</v>
      </c>
      <c r="I3478">
        <v>13.879065834307321</v>
      </c>
    </row>
    <row r="3479" spans="5:9" x14ac:dyDescent="0.25">
      <c r="E3479">
        <v>3479</v>
      </c>
      <c r="F3479">
        <v>13.7266397273095</v>
      </c>
      <c r="G3479">
        <v>0.23107437543710199</v>
      </c>
      <c r="H3479">
        <v>579.85</v>
      </c>
      <c r="I3479">
        <v>13.748033773535278</v>
      </c>
    </row>
    <row r="3480" spans="5:9" x14ac:dyDescent="0.25">
      <c r="E3480">
        <v>3480</v>
      </c>
      <c r="F3480">
        <v>13.8181190545434</v>
      </c>
      <c r="G3480">
        <v>0.15309034700044399</v>
      </c>
      <c r="H3480" t="s">
        <v>455</v>
      </c>
      <c r="I3480" t="s">
        <v>455</v>
      </c>
    </row>
    <row r="3481" spans="5:9" x14ac:dyDescent="0.25">
      <c r="E3481">
        <v>3481</v>
      </c>
      <c r="F3481">
        <v>13.683802075094</v>
      </c>
      <c r="G3481">
        <v>0.21085718831425199</v>
      </c>
      <c r="H3481">
        <v>580.85</v>
      </c>
      <c r="I3481">
        <v>13.791541503624076</v>
      </c>
    </row>
    <row r="3482" spans="5:9" x14ac:dyDescent="0.25">
      <c r="E3482">
        <v>3482</v>
      </c>
      <c r="F3482">
        <v>13.847872933907301</v>
      </c>
      <c r="G3482">
        <v>0.121583471998866</v>
      </c>
      <c r="H3482">
        <v>581.15</v>
      </c>
      <c r="I3482">
        <v>13.791541503624076</v>
      </c>
    </row>
    <row r="3483" spans="5:9" x14ac:dyDescent="0.25">
      <c r="E3483">
        <v>3483</v>
      </c>
      <c r="F3483">
        <v>13.7512387595294</v>
      </c>
      <c r="G3483">
        <v>0.1396553881915758</v>
      </c>
      <c r="H3483">
        <v>581.15</v>
      </c>
      <c r="I3483">
        <v>13.991481837268124</v>
      </c>
    </row>
    <row r="3484" spans="5:9" x14ac:dyDescent="0.25">
      <c r="E3484">
        <v>3484</v>
      </c>
      <c r="F3484">
        <v>13.7829741565746</v>
      </c>
      <c r="G3484">
        <v>0.18500460828740781</v>
      </c>
      <c r="H3484">
        <v>580.85</v>
      </c>
      <c r="I3484">
        <v>13.991481837268124</v>
      </c>
    </row>
    <row r="3485" spans="5:9" x14ac:dyDescent="0.25">
      <c r="E3485">
        <v>3485</v>
      </c>
      <c r="F3485">
        <v>13.757872854587699</v>
      </c>
      <c r="G3485">
        <v>0.1716411929556978</v>
      </c>
      <c r="H3485">
        <v>580.85</v>
      </c>
      <c r="I3485">
        <v>13.791541503624076</v>
      </c>
    </row>
    <row r="3486" spans="5:9" x14ac:dyDescent="0.25">
      <c r="E3486">
        <v>3486</v>
      </c>
      <c r="F3486">
        <v>13.728614620719799</v>
      </c>
      <c r="G3486">
        <v>0.16264400132793419</v>
      </c>
      <c r="H3486" t="s">
        <v>455</v>
      </c>
      <c r="I3486" t="s">
        <v>455</v>
      </c>
    </row>
    <row r="3487" spans="5:9" x14ac:dyDescent="0.25">
      <c r="E3487">
        <v>3487</v>
      </c>
      <c r="F3487">
        <v>13.842905679105501</v>
      </c>
      <c r="G3487">
        <v>0.132571261153132</v>
      </c>
      <c r="H3487">
        <v>581.85</v>
      </c>
      <c r="I3487">
        <v>13.702055772238328</v>
      </c>
    </row>
    <row r="3488" spans="5:9" x14ac:dyDescent="0.25">
      <c r="E3488">
        <v>3488</v>
      </c>
      <c r="F3488">
        <v>13.8382095935157</v>
      </c>
      <c r="G3488">
        <v>0.1920147064586262</v>
      </c>
      <c r="H3488">
        <v>582.15</v>
      </c>
      <c r="I3488">
        <v>13.702055772238328</v>
      </c>
    </row>
    <row r="3489" spans="5:9" x14ac:dyDescent="0.25">
      <c r="E3489">
        <v>3489</v>
      </c>
      <c r="F3489">
        <v>13.704180061874</v>
      </c>
      <c r="G3489">
        <v>0.15021076063854541</v>
      </c>
      <c r="H3489">
        <v>582.15</v>
      </c>
      <c r="I3489">
        <v>13.982075715763671</v>
      </c>
    </row>
    <row r="3490" spans="5:9" x14ac:dyDescent="0.25">
      <c r="E3490">
        <v>3490</v>
      </c>
      <c r="F3490">
        <v>13.795209521301899</v>
      </c>
      <c r="G3490">
        <v>0.13243789997722541</v>
      </c>
      <c r="H3490">
        <v>581.85</v>
      </c>
      <c r="I3490">
        <v>13.982075715763671</v>
      </c>
    </row>
    <row r="3491" spans="5:9" x14ac:dyDescent="0.25">
      <c r="E3491">
        <v>3491</v>
      </c>
      <c r="F3491">
        <v>13.838832602659499</v>
      </c>
      <c r="G3491">
        <v>0.11525748133363981</v>
      </c>
      <c r="H3491">
        <v>581.85</v>
      </c>
      <c r="I3491">
        <v>13.702055772238328</v>
      </c>
    </row>
    <row r="3492" spans="5:9" x14ac:dyDescent="0.25">
      <c r="E3492">
        <v>3492</v>
      </c>
      <c r="F3492">
        <v>13.712522877094999</v>
      </c>
      <c r="G3492">
        <v>0.15753821252446301</v>
      </c>
      <c r="H3492" t="s">
        <v>455</v>
      </c>
      <c r="I3492" t="s">
        <v>455</v>
      </c>
    </row>
    <row r="3493" spans="5:9" x14ac:dyDescent="0.25">
      <c r="E3493">
        <v>3493</v>
      </c>
      <c r="F3493">
        <v>13.736347856761</v>
      </c>
      <c r="G3493">
        <v>0.18954159134948559</v>
      </c>
      <c r="H3493">
        <v>582.85</v>
      </c>
      <c r="I3493">
        <v>13.669888483573409</v>
      </c>
    </row>
    <row r="3494" spans="5:9" x14ac:dyDescent="0.25">
      <c r="E3494">
        <v>3494</v>
      </c>
      <c r="F3494">
        <v>13.795682492481699</v>
      </c>
      <c r="G3494">
        <v>0.1378680560172014</v>
      </c>
      <c r="H3494">
        <v>583.15</v>
      </c>
      <c r="I3494">
        <v>13.669888483573409</v>
      </c>
    </row>
    <row r="3495" spans="5:9" x14ac:dyDescent="0.25">
      <c r="E3495">
        <v>3495</v>
      </c>
      <c r="F3495">
        <v>13.8179594930996</v>
      </c>
      <c r="G3495">
        <v>0.13831137437861021</v>
      </c>
      <c r="H3495">
        <v>583.15</v>
      </c>
      <c r="I3495">
        <v>13.99019092530019</v>
      </c>
    </row>
    <row r="3496" spans="5:9" x14ac:dyDescent="0.25">
      <c r="E3496">
        <v>3496</v>
      </c>
      <c r="F3496">
        <v>13.6772372643669</v>
      </c>
      <c r="G3496">
        <v>0.15380956137708279</v>
      </c>
      <c r="H3496">
        <v>582.85</v>
      </c>
      <c r="I3496">
        <v>13.99019092530019</v>
      </c>
    </row>
    <row r="3497" spans="5:9" x14ac:dyDescent="0.25">
      <c r="E3497">
        <v>3497</v>
      </c>
      <c r="F3497">
        <v>13.7697745130803</v>
      </c>
      <c r="G3497">
        <v>0.24010173380834399</v>
      </c>
      <c r="H3497">
        <v>582.85</v>
      </c>
      <c r="I3497">
        <v>13.669888483573409</v>
      </c>
    </row>
    <row r="3498" spans="5:9" x14ac:dyDescent="0.25">
      <c r="E3498">
        <v>3498</v>
      </c>
      <c r="F3498">
        <v>13.790737418751799</v>
      </c>
      <c r="G3498">
        <v>0.1095467246512274</v>
      </c>
      <c r="H3498" t="s">
        <v>455</v>
      </c>
      <c r="I3498" t="s">
        <v>455</v>
      </c>
    </row>
    <row r="3499" spans="5:9" x14ac:dyDescent="0.25">
      <c r="E3499">
        <v>3499</v>
      </c>
      <c r="F3499">
        <v>13.741000527166101</v>
      </c>
      <c r="G3499">
        <v>0.1199539346144794</v>
      </c>
      <c r="H3499">
        <v>583.85</v>
      </c>
      <c r="I3499">
        <v>13.76210954310811</v>
      </c>
    </row>
    <row r="3500" spans="5:9" x14ac:dyDescent="0.25">
      <c r="E3500">
        <v>3500</v>
      </c>
      <c r="F3500">
        <v>13.795116708905599</v>
      </c>
      <c r="G3500">
        <v>0.163974985597755</v>
      </c>
      <c r="H3500">
        <v>584.15</v>
      </c>
      <c r="I3500">
        <v>13.76210954310811</v>
      </c>
    </row>
    <row r="3501" spans="5:9" x14ac:dyDescent="0.25">
      <c r="E3501">
        <v>3501</v>
      </c>
      <c r="F3501">
        <v>13.7135379085666</v>
      </c>
      <c r="G3501">
        <v>0.18148826345331959</v>
      </c>
      <c r="H3501">
        <v>584.15</v>
      </c>
      <c r="I3501">
        <v>13.895288764431491</v>
      </c>
    </row>
    <row r="3502" spans="5:9" x14ac:dyDescent="0.25">
      <c r="E3502">
        <v>3502</v>
      </c>
      <c r="F3502">
        <v>13.757210772453501</v>
      </c>
      <c r="G3502">
        <v>0.16966768194740059</v>
      </c>
      <c r="H3502">
        <v>583.85</v>
      </c>
      <c r="I3502">
        <v>13.895288764431491</v>
      </c>
    </row>
    <row r="3503" spans="5:9" x14ac:dyDescent="0.25">
      <c r="E3503">
        <v>3503</v>
      </c>
      <c r="F3503">
        <v>13.817696199013501</v>
      </c>
      <c r="G3503">
        <v>0.18935752751552939</v>
      </c>
      <c r="H3503">
        <v>583.85</v>
      </c>
      <c r="I3503">
        <v>13.76210954310811</v>
      </c>
    </row>
    <row r="3504" spans="5:9" x14ac:dyDescent="0.25">
      <c r="E3504">
        <v>3504</v>
      </c>
      <c r="F3504">
        <v>13.785365187592999</v>
      </c>
      <c r="G3504">
        <v>0.27560735059237401</v>
      </c>
      <c r="H3504" t="s">
        <v>455</v>
      </c>
      <c r="I3504" t="s">
        <v>455</v>
      </c>
    </row>
    <row r="3505" spans="5:9" x14ac:dyDescent="0.25">
      <c r="E3505">
        <v>3505</v>
      </c>
      <c r="F3505">
        <v>13.8117170533253</v>
      </c>
      <c r="G3505">
        <v>0.13967964690345019</v>
      </c>
      <c r="H3505">
        <v>584.85</v>
      </c>
      <c r="I3505">
        <v>13.700092676113764</v>
      </c>
    </row>
    <row r="3506" spans="5:9" x14ac:dyDescent="0.25">
      <c r="E3506">
        <v>3506</v>
      </c>
      <c r="F3506">
        <v>13.7615534699679</v>
      </c>
      <c r="G3506">
        <v>0.1858988942080036</v>
      </c>
      <c r="H3506">
        <v>585.15</v>
      </c>
      <c r="I3506">
        <v>13.700092676113764</v>
      </c>
    </row>
    <row r="3507" spans="5:9" x14ac:dyDescent="0.25">
      <c r="E3507">
        <v>3507</v>
      </c>
      <c r="F3507">
        <v>13.7869454134146</v>
      </c>
      <c r="G3507">
        <v>0.20590515673232601</v>
      </c>
      <c r="H3507">
        <v>585.15</v>
      </c>
      <c r="I3507">
        <v>13.935153728447036</v>
      </c>
    </row>
    <row r="3508" spans="5:9" x14ac:dyDescent="0.25">
      <c r="E3508">
        <v>3508</v>
      </c>
      <c r="F3508">
        <v>13.7453194381758</v>
      </c>
      <c r="G3508">
        <v>0.12854913358181641</v>
      </c>
      <c r="H3508">
        <v>584.85</v>
      </c>
      <c r="I3508">
        <v>13.935153728447036</v>
      </c>
    </row>
    <row r="3509" spans="5:9" x14ac:dyDescent="0.25">
      <c r="E3509">
        <v>3509</v>
      </c>
      <c r="F3509">
        <v>13.7261534723413</v>
      </c>
      <c r="G3509">
        <v>0.249283786561386</v>
      </c>
      <c r="H3509">
        <v>584.85</v>
      </c>
      <c r="I3509">
        <v>13.700092676113764</v>
      </c>
    </row>
    <row r="3510" spans="5:9" x14ac:dyDescent="0.25">
      <c r="E3510">
        <v>3510</v>
      </c>
      <c r="F3510">
        <v>13.7180351003824</v>
      </c>
      <c r="G3510">
        <v>0.19543302060358561</v>
      </c>
      <c r="H3510" t="s">
        <v>455</v>
      </c>
      <c r="I3510" t="s">
        <v>455</v>
      </c>
    </row>
    <row r="3511" spans="5:9" x14ac:dyDescent="0.25">
      <c r="E3511">
        <v>3511</v>
      </c>
      <c r="F3511">
        <v>13.7679462189387</v>
      </c>
      <c r="G3511">
        <v>0.13801962625870479</v>
      </c>
      <c r="H3511">
        <v>585.85</v>
      </c>
      <c r="I3511">
        <v>13.769996895994527</v>
      </c>
    </row>
    <row r="3512" spans="5:9" x14ac:dyDescent="0.25">
      <c r="E3512">
        <v>3512</v>
      </c>
      <c r="F3512">
        <v>13.797158715403301</v>
      </c>
      <c r="G3512">
        <v>0.14779612934559741</v>
      </c>
      <c r="H3512">
        <v>586.15</v>
      </c>
      <c r="I3512">
        <v>13.769996895994527</v>
      </c>
    </row>
    <row r="3513" spans="5:9" x14ac:dyDescent="0.25">
      <c r="E3513">
        <v>3513</v>
      </c>
      <c r="F3513">
        <v>13.8489168401137</v>
      </c>
      <c r="G3513">
        <v>0.15877889919206439</v>
      </c>
      <c r="H3513">
        <v>586.15</v>
      </c>
      <c r="I3513">
        <v>13.893211906007874</v>
      </c>
    </row>
    <row r="3514" spans="5:9" x14ac:dyDescent="0.25">
      <c r="E3514">
        <v>3514</v>
      </c>
      <c r="F3514">
        <v>13.836908182495099</v>
      </c>
      <c r="G3514">
        <v>0.17895962583572839</v>
      </c>
      <c r="H3514">
        <v>585.85</v>
      </c>
      <c r="I3514">
        <v>13.893211906007874</v>
      </c>
    </row>
    <row r="3515" spans="5:9" x14ac:dyDescent="0.25">
      <c r="E3515">
        <v>3515</v>
      </c>
      <c r="F3515">
        <v>13.828584188668399</v>
      </c>
      <c r="G3515">
        <v>0.23719573938757599</v>
      </c>
      <c r="H3515">
        <v>585.85</v>
      </c>
      <c r="I3515">
        <v>13.769996895994527</v>
      </c>
    </row>
    <row r="3516" spans="5:9" x14ac:dyDescent="0.25">
      <c r="E3516">
        <v>3516</v>
      </c>
      <c r="F3516">
        <v>13.827371750374001</v>
      </c>
      <c r="G3516">
        <v>0.16880273230758519</v>
      </c>
      <c r="H3516" t="s">
        <v>455</v>
      </c>
      <c r="I3516" t="s">
        <v>455</v>
      </c>
    </row>
    <row r="3517" spans="5:9" x14ac:dyDescent="0.25">
      <c r="E3517">
        <v>3517</v>
      </c>
      <c r="F3517">
        <v>13.8394941533082</v>
      </c>
      <c r="G3517">
        <v>0.15079564011897501</v>
      </c>
      <c r="H3517">
        <v>586.85</v>
      </c>
      <c r="I3517">
        <v>13.726925516126471</v>
      </c>
    </row>
    <row r="3518" spans="5:9" x14ac:dyDescent="0.25">
      <c r="E3518">
        <v>3518</v>
      </c>
      <c r="F3518">
        <v>13.8895848859183</v>
      </c>
      <c r="G3518">
        <v>0.24901306477697599</v>
      </c>
      <c r="H3518">
        <v>587.15</v>
      </c>
      <c r="I3518">
        <v>13.726925516126471</v>
      </c>
    </row>
    <row r="3519" spans="5:9" x14ac:dyDescent="0.25">
      <c r="E3519">
        <v>3519</v>
      </c>
      <c r="F3519">
        <v>13.825624162010699</v>
      </c>
      <c r="G3519">
        <v>0.12785361480907501</v>
      </c>
      <c r="H3519">
        <v>587.15</v>
      </c>
      <c r="I3519">
        <v>13.944940211087928</v>
      </c>
    </row>
    <row r="3520" spans="5:9" x14ac:dyDescent="0.25">
      <c r="E3520">
        <v>3520</v>
      </c>
      <c r="F3520">
        <v>13.769598596400099</v>
      </c>
      <c r="G3520">
        <v>0.1900957623698106</v>
      </c>
      <c r="H3520">
        <v>586.85</v>
      </c>
      <c r="I3520">
        <v>13.944940211087928</v>
      </c>
    </row>
    <row r="3521" spans="5:9" x14ac:dyDescent="0.25">
      <c r="E3521">
        <v>3521</v>
      </c>
      <c r="F3521">
        <v>13.851509106724</v>
      </c>
      <c r="G3521">
        <v>0.221579678501268</v>
      </c>
      <c r="H3521">
        <v>586.85</v>
      </c>
      <c r="I3521">
        <v>13.726925516126471</v>
      </c>
    </row>
    <row r="3522" spans="5:9" x14ac:dyDescent="0.25">
      <c r="E3522">
        <v>3522</v>
      </c>
      <c r="F3522">
        <v>13.8141643806798</v>
      </c>
      <c r="G3522">
        <v>0.14558818826429459</v>
      </c>
      <c r="H3522" t="s">
        <v>455</v>
      </c>
      <c r="I3522" t="s">
        <v>455</v>
      </c>
    </row>
    <row r="3523" spans="5:9" x14ac:dyDescent="0.25">
      <c r="E3523">
        <v>3523</v>
      </c>
      <c r="F3523">
        <v>13.832592929094201</v>
      </c>
      <c r="G3523">
        <v>0.169247924846187</v>
      </c>
      <c r="H3523">
        <v>587.85</v>
      </c>
      <c r="I3523">
        <v>13.728934158887183</v>
      </c>
    </row>
    <row r="3524" spans="5:9" x14ac:dyDescent="0.25">
      <c r="E3524">
        <v>3524</v>
      </c>
      <c r="F3524">
        <v>13.8271718192153</v>
      </c>
      <c r="G3524">
        <v>0.1645819968359814</v>
      </c>
      <c r="H3524">
        <v>588.15</v>
      </c>
      <c r="I3524">
        <v>13.728934158887183</v>
      </c>
    </row>
    <row r="3525" spans="5:9" x14ac:dyDescent="0.25">
      <c r="E3525">
        <v>3525</v>
      </c>
      <c r="F3525">
        <v>13.849114662741201</v>
      </c>
      <c r="G3525">
        <v>0.227422291861026</v>
      </c>
      <c r="H3525">
        <v>588.15</v>
      </c>
      <c r="I3525">
        <v>13.936106940238416</v>
      </c>
    </row>
    <row r="3526" spans="5:9" x14ac:dyDescent="0.25">
      <c r="E3526">
        <v>3526</v>
      </c>
      <c r="F3526">
        <v>13.9652807515901</v>
      </c>
      <c r="G3526">
        <v>0.23579751667250401</v>
      </c>
      <c r="H3526">
        <v>587.85</v>
      </c>
      <c r="I3526">
        <v>13.936106940238416</v>
      </c>
    </row>
    <row r="3527" spans="5:9" x14ac:dyDescent="0.25">
      <c r="E3527">
        <v>3527</v>
      </c>
      <c r="F3527">
        <v>13.8989750920758</v>
      </c>
      <c r="G3527">
        <v>0.266770344463792</v>
      </c>
      <c r="H3527">
        <v>587.85</v>
      </c>
      <c r="I3527">
        <v>13.728934158887183</v>
      </c>
    </row>
    <row r="3528" spans="5:9" x14ac:dyDescent="0.25">
      <c r="E3528">
        <v>3528</v>
      </c>
      <c r="F3528">
        <v>13.943432321610199</v>
      </c>
      <c r="G3528">
        <v>0.15719585963740601</v>
      </c>
      <c r="H3528" t="s">
        <v>455</v>
      </c>
      <c r="I3528" t="s">
        <v>455</v>
      </c>
    </row>
    <row r="3529" spans="5:9" x14ac:dyDescent="0.25">
      <c r="E3529">
        <v>3529</v>
      </c>
      <c r="F3529">
        <v>13.8392288892591</v>
      </c>
      <c r="G3529">
        <v>0.240839755638142</v>
      </c>
      <c r="H3529">
        <v>588.85</v>
      </c>
      <c r="I3529">
        <v>13.749156132172285</v>
      </c>
    </row>
    <row r="3530" spans="5:9" x14ac:dyDescent="0.25">
      <c r="E3530">
        <v>3530</v>
      </c>
      <c r="F3530">
        <v>13.770331180068901</v>
      </c>
      <c r="G3530">
        <v>0.1699331129334368</v>
      </c>
      <c r="H3530">
        <v>589.15</v>
      </c>
      <c r="I3530">
        <v>13.749156132172285</v>
      </c>
    </row>
    <row r="3531" spans="5:9" x14ac:dyDescent="0.25">
      <c r="E3531">
        <v>3531</v>
      </c>
      <c r="F3531">
        <v>13.915351876521999</v>
      </c>
      <c r="G3531">
        <v>0.17739323555119979</v>
      </c>
      <c r="H3531">
        <v>589.15</v>
      </c>
      <c r="I3531">
        <v>13.951327363663715</v>
      </c>
    </row>
    <row r="3532" spans="5:9" x14ac:dyDescent="0.25">
      <c r="E3532">
        <v>3532</v>
      </c>
      <c r="F3532">
        <v>13.8703409622031</v>
      </c>
      <c r="G3532">
        <v>0.15324325274521119</v>
      </c>
      <c r="H3532">
        <v>588.85</v>
      </c>
      <c r="I3532">
        <v>13.951327363663715</v>
      </c>
    </row>
    <row r="3533" spans="5:9" x14ac:dyDescent="0.25">
      <c r="E3533">
        <v>3533</v>
      </c>
      <c r="F3533">
        <v>13.95615167723</v>
      </c>
      <c r="G3533">
        <v>0.16486974328068699</v>
      </c>
      <c r="H3533">
        <v>588.85</v>
      </c>
      <c r="I3533">
        <v>13.749156132172285</v>
      </c>
    </row>
    <row r="3534" spans="5:9" x14ac:dyDescent="0.25">
      <c r="E3534">
        <v>3534</v>
      </c>
      <c r="F3534">
        <v>13.8077138350568</v>
      </c>
      <c r="G3534">
        <v>0.23817691468937599</v>
      </c>
      <c r="H3534" t="s">
        <v>455</v>
      </c>
      <c r="I3534" t="s">
        <v>455</v>
      </c>
    </row>
    <row r="3535" spans="5:9" x14ac:dyDescent="0.25">
      <c r="E3535">
        <v>3535</v>
      </c>
      <c r="F3535">
        <v>13.946042563360001</v>
      </c>
      <c r="G3535">
        <v>0.14125687353882699</v>
      </c>
      <c r="H3535">
        <v>589.85</v>
      </c>
      <c r="I3535">
        <v>13.755632581667848</v>
      </c>
    </row>
    <row r="3536" spans="5:9" x14ac:dyDescent="0.25">
      <c r="E3536">
        <v>3536</v>
      </c>
      <c r="F3536">
        <v>13.946193662732</v>
      </c>
      <c r="G3536">
        <v>0.1868285225027454</v>
      </c>
      <c r="H3536">
        <v>590.15</v>
      </c>
      <c r="I3536">
        <v>13.755632581667848</v>
      </c>
    </row>
    <row r="3537" spans="5:9" x14ac:dyDescent="0.25">
      <c r="E3537">
        <v>3537</v>
      </c>
      <c r="F3537">
        <v>13.928585646319</v>
      </c>
      <c r="G3537">
        <v>0.19344508030104979</v>
      </c>
      <c r="H3537">
        <v>590.15</v>
      </c>
      <c r="I3537">
        <v>13.93174822125315</v>
      </c>
    </row>
    <row r="3538" spans="5:9" x14ac:dyDescent="0.25">
      <c r="E3538">
        <v>3538</v>
      </c>
      <c r="F3538">
        <v>13.821469095604099</v>
      </c>
      <c r="G3538">
        <v>0.1624140377123762</v>
      </c>
      <c r="H3538">
        <v>589.85</v>
      </c>
      <c r="I3538">
        <v>13.93174822125315</v>
      </c>
    </row>
    <row r="3539" spans="5:9" x14ac:dyDescent="0.25">
      <c r="E3539">
        <v>3539</v>
      </c>
      <c r="F3539">
        <v>13.872994295875801</v>
      </c>
      <c r="G3539">
        <v>0.21632767473574799</v>
      </c>
      <c r="H3539">
        <v>589.85</v>
      </c>
      <c r="I3539">
        <v>13.755632581667848</v>
      </c>
    </row>
    <row r="3540" spans="5:9" x14ac:dyDescent="0.25">
      <c r="E3540">
        <v>3540</v>
      </c>
      <c r="F3540">
        <v>13.7623288431297</v>
      </c>
      <c r="G3540">
        <v>0.26160671776565803</v>
      </c>
      <c r="H3540" t="s">
        <v>455</v>
      </c>
      <c r="I3540" t="s">
        <v>455</v>
      </c>
    </row>
    <row r="3541" spans="5:9" x14ac:dyDescent="0.25">
      <c r="E3541">
        <v>3541</v>
      </c>
      <c r="F3541">
        <v>13.9111023946116</v>
      </c>
      <c r="G3541">
        <v>0.14399609191177601</v>
      </c>
      <c r="H3541">
        <v>590.85</v>
      </c>
      <c r="I3541">
        <v>13.76921688777804</v>
      </c>
    </row>
    <row r="3542" spans="5:9" x14ac:dyDescent="0.25">
      <c r="E3542">
        <v>3542</v>
      </c>
      <c r="F3542">
        <v>13.784696217367401</v>
      </c>
      <c r="G3542">
        <v>0.17869823966932141</v>
      </c>
      <c r="H3542">
        <v>591.15</v>
      </c>
      <c r="I3542">
        <v>13.76921688777804</v>
      </c>
    </row>
    <row r="3543" spans="5:9" x14ac:dyDescent="0.25">
      <c r="E3543">
        <v>3543</v>
      </c>
      <c r="F3543">
        <v>13.832828738282201</v>
      </c>
      <c r="G3543">
        <v>0.17249423160573679</v>
      </c>
      <c r="H3543">
        <v>591.15</v>
      </c>
      <c r="I3543">
        <v>13.863689397951159</v>
      </c>
    </row>
    <row r="3544" spans="5:9" x14ac:dyDescent="0.25">
      <c r="E3544">
        <v>3544</v>
      </c>
      <c r="F3544">
        <v>13.7592073361535</v>
      </c>
      <c r="G3544">
        <v>0.13269594584464339</v>
      </c>
      <c r="H3544">
        <v>590.85</v>
      </c>
      <c r="I3544">
        <v>13.863689397951159</v>
      </c>
    </row>
    <row r="3545" spans="5:9" x14ac:dyDescent="0.25">
      <c r="E3545">
        <v>3545</v>
      </c>
      <c r="F3545">
        <v>13.869860022003801</v>
      </c>
      <c r="G3545">
        <v>0.15696087071816139</v>
      </c>
      <c r="H3545">
        <v>590.85</v>
      </c>
      <c r="I3545">
        <v>13.76921688777804</v>
      </c>
    </row>
    <row r="3546" spans="5:9" x14ac:dyDescent="0.25">
      <c r="E3546">
        <v>3546</v>
      </c>
      <c r="F3546">
        <v>13.9479931365401</v>
      </c>
      <c r="G3546">
        <v>0.20582558223320199</v>
      </c>
      <c r="H3546" t="s">
        <v>455</v>
      </c>
      <c r="I3546" t="s">
        <v>455</v>
      </c>
    </row>
    <row r="3547" spans="5:9" x14ac:dyDescent="0.25">
      <c r="E3547">
        <v>3547</v>
      </c>
      <c r="F3547">
        <v>13.9905610448817</v>
      </c>
      <c r="G3547">
        <v>0.15629817197080581</v>
      </c>
      <c r="H3547">
        <v>591.85</v>
      </c>
      <c r="I3547">
        <v>13.737165619748708</v>
      </c>
    </row>
    <row r="3548" spans="5:9" x14ac:dyDescent="0.25">
      <c r="E3548">
        <v>3548</v>
      </c>
      <c r="F3548">
        <v>13.925051174279</v>
      </c>
      <c r="G3548">
        <v>0.1778924075515346</v>
      </c>
      <c r="H3548">
        <v>592.15</v>
      </c>
      <c r="I3548">
        <v>13.737165619748708</v>
      </c>
    </row>
    <row r="3549" spans="5:9" x14ac:dyDescent="0.25">
      <c r="E3549">
        <v>3549</v>
      </c>
      <c r="F3549">
        <v>13.962558538627199</v>
      </c>
      <c r="G3549">
        <v>0.1466349095572968</v>
      </c>
      <c r="H3549">
        <v>592.15</v>
      </c>
      <c r="I3549">
        <v>13.89088735268389</v>
      </c>
    </row>
    <row r="3550" spans="5:9" x14ac:dyDescent="0.25">
      <c r="E3550">
        <v>3550</v>
      </c>
      <c r="F3550">
        <v>13.8913941274549</v>
      </c>
      <c r="G3550">
        <v>0.14690958204524579</v>
      </c>
      <c r="H3550">
        <v>591.85</v>
      </c>
      <c r="I3550">
        <v>13.89088735268389</v>
      </c>
    </row>
    <row r="3551" spans="5:9" x14ac:dyDescent="0.25">
      <c r="E3551">
        <v>3551</v>
      </c>
      <c r="F3551">
        <v>14.0075649003069</v>
      </c>
      <c r="G3551">
        <v>0.27321576926598001</v>
      </c>
      <c r="H3551">
        <v>591.85</v>
      </c>
      <c r="I3551">
        <v>13.737165619748708</v>
      </c>
    </row>
    <row r="3552" spans="5:9" x14ac:dyDescent="0.25">
      <c r="E3552">
        <v>3552</v>
      </c>
      <c r="F3552">
        <v>13.990185793360499</v>
      </c>
      <c r="G3552">
        <v>0.23259518906028601</v>
      </c>
      <c r="H3552" t="s">
        <v>455</v>
      </c>
      <c r="I3552" t="s">
        <v>455</v>
      </c>
    </row>
    <row r="3553" spans="5:9" x14ac:dyDescent="0.25">
      <c r="E3553">
        <v>3553</v>
      </c>
      <c r="F3553">
        <v>13.8996983247917</v>
      </c>
      <c r="G3553">
        <v>0.19364777886101139</v>
      </c>
      <c r="H3553">
        <v>592.85</v>
      </c>
      <c r="I3553">
        <v>13.752584004778717</v>
      </c>
    </row>
    <row r="3554" spans="5:9" x14ac:dyDescent="0.25">
      <c r="E3554">
        <v>3554</v>
      </c>
      <c r="F3554">
        <v>13.8685047780896</v>
      </c>
      <c r="G3554">
        <v>0.1983749328906674</v>
      </c>
      <c r="H3554">
        <v>593.15</v>
      </c>
      <c r="I3554">
        <v>13.752584004778717</v>
      </c>
    </row>
    <row r="3555" spans="5:9" x14ac:dyDescent="0.25">
      <c r="E3555">
        <v>3555</v>
      </c>
      <c r="F3555">
        <v>13.902285949072301</v>
      </c>
      <c r="G3555">
        <v>0.1637524541860258</v>
      </c>
      <c r="H3555">
        <v>593.15</v>
      </c>
      <c r="I3555">
        <v>13.891840305338482</v>
      </c>
    </row>
    <row r="3556" spans="5:9" x14ac:dyDescent="0.25">
      <c r="E3556">
        <v>3556</v>
      </c>
      <c r="F3556">
        <v>13.9528570939631</v>
      </c>
      <c r="G3556">
        <v>0.1419576238476096</v>
      </c>
      <c r="H3556">
        <v>592.85</v>
      </c>
      <c r="I3556">
        <v>13.891840305338482</v>
      </c>
    </row>
    <row r="3557" spans="5:9" x14ac:dyDescent="0.25">
      <c r="E3557">
        <v>3557</v>
      </c>
      <c r="F3557">
        <v>13.9604515577526</v>
      </c>
      <c r="G3557">
        <v>0.15288154829848041</v>
      </c>
      <c r="H3557">
        <v>592.85</v>
      </c>
      <c r="I3557">
        <v>13.752584004778717</v>
      </c>
    </row>
    <row r="3558" spans="5:9" x14ac:dyDescent="0.25">
      <c r="E3558">
        <v>3558</v>
      </c>
      <c r="F3558">
        <v>13.986396403703401</v>
      </c>
      <c r="G3558">
        <v>0.19219141056779859</v>
      </c>
      <c r="H3558" t="s">
        <v>455</v>
      </c>
      <c r="I3558" t="s">
        <v>455</v>
      </c>
    </row>
    <row r="3559" spans="5:9" x14ac:dyDescent="0.25">
      <c r="E3559">
        <v>3559</v>
      </c>
      <c r="F3559">
        <v>13.935930933085601</v>
      </c>
      <c r="G3559">
        <v>0.1711090837393372</v>
      </c>
      <c r="H3559">
        <v>593.85</v>
      </c>
      <c r="I3559">
        <v>13.747441957513155</v>
      </c>
    </row>
    <row r="3560" spans="5:9" x14ac:dyDescent="0.25">
      <c r="E3560">
        <v>3560</v>
      </c>
      <c r="F3560">
        <v>14.006192424958201</v>
      </c>
      <c r="G3560">
        <v>0.1241499890208818</v>
      </c>
      <c r="H3560">
        <v>594.15</v>
      </c>
      <c r="I3560">
        <v>13.747441957513155</v>
      </c>
    </row>
    <row r="3561" spans="5:9" x14ac:dyDescent="0.25">
      <c r="E3561">
        <v>3561</v>
      </c>
      <c r="F3561">
        <v>14.01052606358</v>
      </c>
      <c r="G3561">
        <v>0.237503970796064</v>
      </c>
      <c r="H3561">
        <v>594.15</v>
      </c>
      <c r="I3561">
        <v>13.916443583444446</v>
      </c>
    </row>
    <row r="3562" spans="5:9" x14ac:dyDescent="0.25">
      <c r="E3562">
        <v>3562</v>
      </c>
      <c r="F3562">
        <v>13.9656593311569</v>
      </c>
      <c r="G3562">
        <v>0.214540860645174</v>
      </c>
      <c r="H3562">
        <v>593.85</v>
      </c>
      <c r="I3562">
        <v>13.916443583444446</v>
      </c>
    </row>
    <row r="3563" spans="5:9" x14ac:dyDescent="0.25">
      <c r="E3563">
        <v>3563</v>
      </c>
      <c r="F3563">
        <v>13.967220426976599</v>
      </c>
      <c r="G3563">
        <v>0.20451178088185601</v>
      </c>
      <c r="H3563">
        <v>593.85</v>
      </c>
      <c r="I3563">
        <v>13.747441957513155</v>
      </c>
    </row>
    <row r="3564" spans="5:9" x14ac:dyDescent="0.25">
      <c r="E3564">
        <v>3564</v>
      </c>
      <c r="F3564">
        <v>13.9565777274809</v>
      </c>
      <c r="G3564">
        <v>0.16571338046882239</v>
      </c>
      <c r="H3564" t="s">
        <v>455</v>
      </c>
      <c r="I3564" t="s">
        <v>455</v>
      </c>
    </row>
    <row r="3565" spans="5:9" x14ac:dyDescent="0.25">
      <c r="E3565">
        <v>3565</v>
      </c>
      <c r="F3565">
        <v>13.948807550526199</v>
      </c>
      <c r="G3565">
        <v>0.1154785097379504</v>
      </c>
      <c r="H3565">
        <v>594.85</v>
      </c>
      <c r="I3565">
        <v>13.787056001184483</v>
      </c>
    </row>
    <row r="3566" spans="5:9" x14ac:dyDescent="0.25">
      <c r="E3566">
        <v>3566</v>
      </c>
      <c r="F3566">
        <v>14.014323165698499</v>
      </c>
      <c r="G3566">
        <v>0.16520791666635301</v>
      </c>
      <c r="H3566">
        <v>595.15</v>
      </c>
      <c r="I3566">
        <v>13.787056001184483</v>
      </c>
    </row>
    <row r="3567" spans="5:9" x14ac:dyDescent="0.25">
      <c r="E3567">
        <v>3567</v>
      </c>
      <c r="F3567">
        <v>13.9436097150938</v>
      </c>
      <c r="G3567">
        <v>0.18570566281734621</v>
      </c>
      <c r="H3567">
        <v>595.15</v>
      </c>
      <c r="I3567">
        <v>13.914975172479517</v>
      </c>
    </row>
    <row r="3568" spans="5:9" x14ac:dyDescent="0.25">
      <c r="E3568">
        <v>3568</v>
      </c>
      <c r="F3568">
        <v>13.9348491655219</v>
      </c>
      <c r="G3568">
        <v>0.14701847226424999</v>
      </c>
      <c r="H3568">
        <v>594.85</v>
      </c>
      <c r="I3568">
        <v>13.914975172479517</v>
      </c>
    </row>
    <row r="3569" spans="5:9" x14ac:dyDescent="0.25">
      <c r="E3569">
        <v>3569</v>
      </c>
      <c r="F3569">
        <v>13.9447759979787</v>
      </c>
      <c r="G3569">
        <v>0.11066875635415881</v>
      </c>
      <c r="H3569">
        <v>594.85</v>
      </c>
      <c r="I3569">
        <v>13.787056001184483</v>
      </c>
    </row>
    <row r="3570" spans="5:9" x14ac:dyDescent="0.25">
      <c r="E3570">
        <v>3570</v>
      </c>
      <c r="F3570">
        <v>13.9145146232455</v>
      </c>
      <c r="G3570">
        <v>0.17672857938800299</v>
      </c>
      <c r="H3570" t="s">
        <v>455</v>
      </c>
      <c r="I3570" t="s">
        <v>455</v>
      </c>
    </row>
    <row r="3571" spans="5:9" x14ac:dyDescent="0.25">
      <c r="E3571">
        <v>3571</v>
      </c>
      <c r="F3571">
        <v>13.866057377442701</v>
      </c>
      <c r="G3571">
        <v>0.1922230756679412</v>
      </c>
      <c r="H3571">
        <v>595.85</v>
      </c>
      <c r="I3571">
        <v>13.720924525841484</v>
      </c>
    </row>
    <row r="3572" spans="5:9" x14ac:dyDescent="0.25">
      <c r="E3572">
        <v>3572</v>
      </c>
      <c r="F3572">
        <v>13.9759686402463</v>
      </c>
      <c r="G3572">
        <v>0.16245318017722479</v>
      </c>
      <c r="H3572">
        <v>596.15</v>
      </c>
      <c r="I3572">
        <v>13.720924525841484</v>
      </c>
    </row>
    <row r="3573" spans="5:9" x14ac:dyDescent="0.25">
      <c r="E3573">
        <v>3573</v>
      </c>
      <c r="F3573">
        <v>13.838662423953</v>
      </c>
      <c r="G3573">
        <v>0.173802131676418</v>
      </c>
      <c r="H3573">
        <v>596.15</v>
      </c>
      <c r="I3573">
        <v>13.915601527670114</v>
      </c>
    </row>
    <row r="3574" spans="5:9" x14ac:dyDescent="0.25">
      <c r="E3574">
        <v>3574</v>
      </c>
      <c r="F3574">
        <v>13.885676555801901</v>
      </c>
      <c r="G3574">
        <v>0.206500528936858</v>
      </c>
      <c r="H3574">
        <v>595.85</v>
      </c>
      <c r="I3574">
        <v>13.915601527670114</v>
      </c>
    </row>
    <row r="3575" spans="5:9" x14ac:dyDescent="0.25">
      <c r="E3575">
        <v>3575</v>
      </c>
      <c r="F3575">
        <v>13.8927273307464</v>
      </c>
      <c r="G3575">
        <v>0.14037978584191441</v>
      </c>
      <c r="H3575">
        <v>595.85</v>
      </c>
      <c r="I3575">
        <v>13.720924525841484</v>
      </c>
    </row>
    <row r="3576" spans="5:9" x14ac:dyDescent="0.25">
      <c r="E3576">
        <v>3576</v>
      </c>
      <c r="F3576">
        <v>13.835841817520601</v>
      </c>
      <c r="G3576">
        <v>0.19497802134520981</v>
      </c>
      <c r="H3576" t="s">
        <v>455</v>
      </c>
      <c r="I3576" t="s">
        <v>455</v>
      </c>
    </row>
    <row r="3577" spans="5:9" x14ac:dyDescent="0.25">
      <c r="E3577">
        <v>3577</v>
      </c>
      <c r="F3577">
        <v>13.828852560849899</v>
      </c>
      <c r="G3577">
        <v>0.1991786068956298</v>
      </c>
      <c r="H3577">
        <v>596.85</v>
      </c>
      <c r="I3577">
        <v>13.606796776821444</v>
      </c>
    </row>
    <row r="3578" spans="5:9" x14ac:dyDescent="0.25">
      <c r="E3578">
        <v>3578</v>
      </c>
      <c r="F3578">
        <v>13.850226527836201</v>
      </c>
      <c r="G3578">
        <v>0.35106500276239</v>
      </c>
      <c r="H3578">
        <v>597.15</v>
      </c>
      <c r="I3578">
        <v>13.606796776821444</v>
      </c>
    </row>
    <row r="3579" spans="5:9" x14ac:dyDescent="0.25">
      <c r="E3579">
        <v>3579</v>
      </c>
      <c r="F3579">
        <v>13.8806134410975</v>
      </c>
      <c r="G3579">
        <v>0.1682660308609312</v>
      </c>
      <c r="H3579">
        <v>597.15</v>
      </c>
      <c r="I3579">
        <v>14.236335860641557</v>
      </c>
    </row>
    <row r="3580" spans="5:9" x14ac:dyDescent="0.25">
      <c r="E3580">
        <v>3580</v>
      </c>
      <c r="F3580">
        <v>13.8465323016827</v>
      </c>
      <c r="G3580">
        <v>0.14888667063444039</v>
      </c>
      <c r="H3580">
        <v>596.85</v>
      </c>
      <c r="I3580">
        <v>14.236335860641557</v>
      </c>
    </row>
    <row r="3581" spans="5:9" x14ac:dyDescent="0.25">
      <c r="E3581">
        <v>3581</v>
      </c>
      <c r="F3581">
        <v>13.8455867820009</v>
      </c>
      <c r="G3581">
        <v>0.23506107165652801</v>
      </c>
      <c r="H3581">
        <v>596.85</v>
      </c>
      <c r="I3581">
        <v>13.606796776821444</v>
      </c>
    </row>
    <row r="3582" spans="5:9" x14ac:dyDescent="0.25">
      <c r="E3582">
        <v>3582</v>
      </c>
      <c r="F3582">
        <v>13.897430726117699</v>
      </c>
      <c r="G3582">
        <v>0.1550278952972956</v>
      </c>
      <c r="H3582" t="s">
        <v>455</v>
      </c>
      <c r="I3582" t="s">
        <v>455</v>
      </c>
    </row>
    <row r="3583" spans="5:9" x14ac:dyDescent="0.25">
      <c r="E3583">
        <v>3583</v>
      </c>
      <c r="F3583">
        <v>13.8567739445378</v>
      </c>
      <c r="G3583">
        <v>0.1403549168921146</v>
      </c>
      <c r="H3583">
        <v>597.85</v>
      </c>
      <c r="I3583">
        <v>13.544366069834471</v>
      </c>
    </row>
    <row r="3584" spans="5:9" x14ac:dyDescent="0.25">
      <c r="E3584">
        <v>3584</v>
      </c>
      <c r="F3584">
        <v>13.774987073925301</v>
      </c>
      <c r="G3584">
        <v>0.1194630464291512</v>
      </c>
      <c r="H3584">
        <v>598.15</v>
      </c>
      <c r="I3584">
        <v>13.544366069834471</v>
      </c>
    </row>
    <row r="3585" spans="5:9" x14ac:dyDescent="0.25">
      <c r="E3585">
        <v>3585</v>
      </c>
      <c r="F3585">
        <v>13.781503726928999</v>
      </c>
      <c r="G3585">
        <v>0.12639338462628921</v>
      </c>
      <c r="H3585">
        <v>598.15</v>
      </c>
      <c r="I3585">
        <v>14.140846122567527</v>
      </c>
    </row>
    <row r="3586" spans="5:9" x14ac:dyDescent="0.25">
      <c r="E3586">
        <v>3586</v>
      </c>
      <c r="F3586">
        <v>13.829011217984799</v>
      </c>
      <c r="G3586">
        <v>0.15433098404029419</v>
      </c>
      <c r="H3586">
        <v>597.85</v>
      </c>
      <c r="I3586">
        <v>14.140846122567527</v>
      </c>
    </row>
    <row r="3587" spans="5:9" x14ac:dyDescent="0.25">
      <c r="E3587">
        <v>3587</v>
      </c>
      <c r="F3587">
        <v>13.815465640631601</v>
      </c>
      <c r="G3587">
        <v>0.15170691191118141</v>
      </c>
      <c r="H3587">
        <v>597.85</v>
      </c>
      <c r="I3587">
        <v>13.544366069834471</v>
      </c>
    </row>
    <row r="3588" spans="5:9" x14ac:dyDescent="0.25">
      <c r="E3588">
        <v>3588</v>
      </c>
      <c r="F3588">
        <v>13.713380149099301</v>
      </c>
      <c r="G3588">
        <v>0.37285897156183201</v>
      </c>
      <c r="H3588" t="s">
        <v>455</v>
      </c>
      <c r="I3588" t="s">
        <v>455</v>
      </c>
    </row>
    <row r="3589" spans="5:9" x14ac:dyDescent="0.25">
      <c r="E3589">
        <v>3589</v>
      </c>
      <c r="F3589">
        <v>13.8227742341541</v>
      </c>
      <c r="G3589">
        <v>0.1880159290821172</v>
      </c>
      <c r="H3589">
        <v>598.85</v>
      </c>
      <c r="I3589">
        <v>13.610809659602754</v>
      </c>
    </row>
    <row r="3590" spans="5:9" x14ac:dyDescent="0.25">
      <c r="E3590">
        <v>3590</v>
      </c>
      <c r="F3590">
        <v>13.797093556609701</v>
      </c>
      <c r="G3590">
        <v>0.21037439844262401</v>
      </c>
      <c r="H3590">
        <v>599.15</v>
      </c>
      <c r="I3590">
        <v>13.610809659602754</v>
      </c>
    </row>
    <row r="3591" spans="5:9" x14ac:dyDescent="0.25">
      <c r="E3591">
        <v>3591</v>
      </c>
      <c r="F3591">
        <v>13.7949683729623</v>
      </c>
      <c r="G3591">
        <v>0.1552835139423582</v>
      </c>
      <c r="H3591">
        <v>599.15</v>
      </c>
      <c r="I3591">
        <v>14.204346632059647</v>
      </c>
    </row>
    <row r="3592" spans="5:9" x14ac:dyDescent="0.25">
      <c r="E3592">
        <v>3592</v>
      </c>
      <c r="F3592">
        <v>13.843314889237201</v>
      </c>
      <c r="G3592">
        <v>0.16705354174776921</v>
      </c>
      <c r="H3592">
        <v>598.85</v>
      </c>
      <c r="I3592">
        <v>14.204346632059647</v>
      </c>
    </row>
    <row r="3593" spans="5:9" x14ac:dyDescent="0.25">
      <c r="E3593">
        <v>3593</v>
      </c>
      <c r="F3593">
        <v>13.7510579679118</v>
      </c>
      <c r="G3593">
        <v>0.23937557679639199</v>
      </c>
      <c r="H3593">
        <v>598.85</v>
      </c>
      <c r="I3593">
        <v>13.610809659602754</v>
      </c>
    </row>
    <row r="3594" spans="5:9" x14ac:dyDescent="0.25">
      <c r="E3594">
        <v>3594</v>
      </c>
      <c r="F3594">
        <v>13.8534306192104</v>
      </c>
      <c r="G3594">
        <v>0.18416546408827841</v>
      </c>
      <c r="H3594" t="s">
        <v>455</v>
      </c>
      <c r="I3594" t="s">
        <v>455</v>
      </c>
    </row>
    <row r="3595" spans="5:9" x14ac:dyDescent="0.25">
      <c r="E3595">
        <v>3595</v>
      </c>
      <c r="F3595">
        <v>13.858537438110501</v>
      </c>
      <c r="G3595">
        <v>0.13224145938376539</v>
      </c>
      <c r="H3595">
        <v>599.85</v>
      </c>
      <c r="I3595">
        <v>13.392615567391877</v>
      </c>
    </row>
    <row r="3596" spans="5:9" x14ac:dyDescent="0.25">
      <c r="E3596">
        <v>3596</v>
      </c>
      <c r="F3596">
        <v>13.819189568498601</v>
      </c>
      <c r="G3596">
        <v>0.1204432409753342</v>
      </c>
      <c r="H3596">
        <v>600.15</v>
      </c>
      <c r="I3596">
        <v>13.392615567391877</v>
      </c>
    </row>
    <row r="3597" spans="5:9" x14ac:dyDescent="0.25">
      <c r="E3597">
        <v>3597</v>
      </c>
      <c r="F3597">
        <v>13.8851415621847</v>
      </c>
      <c r="G3597">
        <v>0.16284067872416061</v>
      </c>
      <c r="H3597">
        <v>600.15</v>
      </c>
      <c r="I3597">
        <v>14.301669323142724</v>
      </c>
    </row>
    <row r="3598" spans="5:9" x14ac:dyDescent="0.25">
      <c r="E3598">
        <v>3598</v>
      </c>
      <c r="F3598">
        <v>13.8382121714044</v>
      </c>
      <c r="G3598">
        <v>0.136628526344338</v>
      </c>
      <c r="H3598">
        <v>599.85</v>
      </c>
      <c r="I3598">
        <v>14.301669323142724</v>
      </c>
    </row>
    <row r="3599" spans="5:9" x14ac:dyDescent="0.25">
      <c r="E3599">
        <v>3599</v>
      </c>
      <c r="F3599">
        <v>13.852237999397</v>
      </c>
      <c r="G3599">
        <v>0.14097445431325201</v>
      </c>
      <c r="H3599">
        <v>599.85</v>
      </c>
      <c r="I3599">
        <v>13.392615567391877</v>
      </c>
    </row>
    <row r="3600" spans="5:9" x14ac:dyDescent="0.25">
      <c r="E3600">
        <v>3600</v>
      </c>
      <c r="F3600">
        <v>13.914171612629699</v>
      </c>
      <c r="G3600">
        <v>0.1184799753631408</v>
      </c>
      <c r="H3600" t="s">
        <v>455</v>
      </c>
      <c r="I3600" t="s">
        <v>455</v>
      </c>
    </row>
    <row r="3601" spans="5:9" x14ac:dyDescent="0.25">
      <c r="E3601">
        <v>3601</v>
      </c>
      <c r="F3601">
        <v>13.870461783936801</v>
      </c>
      <c r="G3601">
        <v>0.18319836196817901</v>
      </c>
      <c r="H3601">
        <v>600.85</v>
      </c>
      <c r="I3601">
        <v>13.498716997643109</v>
      </c>
    </row>
    <row r="3602" spans="5:9" x14ac:dyDescent="0.25">
      <c r="E3602">
        <v>3602</v>
      </c>
      <c r="F3602">
        <v>13.787716831943399</v>
      </c>
      <c r="G3602">
        <v>0.11194314355825501</v>
      </c>
      <c r="H3602">
        <v>601.15</v>
      </c>
      <c r="I3602">
        <v>13.498716997643109</v>
      </c>
    </row>
    <row r="3603" spans="5:9" x14ac:dyDescent="0.25">
      <c r="E3603">
        <v>3603</v>
      </c>
      <c r="F3603">
        <v>13.947507216102601</v>
      </c>
      <c r="G3603">
        <v>0.14517008690789021</v>
      </c>
      <c r="H3603">
        <v>601.15</v>
      </c>
      <c r="I3603">
        <v>14.068704002337091</v>
      </c>
    </row>
    <row r="3604" spans="5:9" x14ac:dyDescent="0.25">
      <c r="E3604">
        <v>3604</v>
      </c>
      <c r="F3604">
        <v>13.838168002589001</v>
      </c>
      <c r="G3604">
        <v>0.20159930134426399</v>
      </c>
      <c r="H3604">
        <v>600.85</v>
      </c>
      <c r="I3604">
        <v>14.068704002337091</v>
      </c>
    </row>
    <row r="3605" spans="5:9" x14ac:dyDescent="0.25">
      <c r="E3605">
        <v>3605</v>
      </c>
      <c r="F3605">
        <v>13.872476023596899</v>
      </c>
      <c r="G3605">
        <v>0.14502151589821879</v>
      </c>
      <c r="H3605">
        <v>600.85</v>
      </c>
      <c r="I3605">
        <v>13.498716997643109</v>
      </c>
    </row>
    <row r="3606" spans="5:9" x14ac:dyDescent="0.25">
      <c r="E3606">
        <v>3606</v>
      </c>
      <c r="F3606">
        <v>13.8031695175523</v>
      </c>
      <c r="G3606">
        <v>0.216422972346766</v>
      </c>
      <c r="H3606" t="s">
        <v>455</v>
      </c>
      <c r="I3606" t="s">
        <v>455</v>
      </c>
    </row>
    <row r="3607" spans="5:9" x14ac:dyDescent="0.25">
      <c r="E3607">
        <v>3607</v>
      </c>
      <c r="F3607">
        <v>13.7493466325203</v>
      </c>
      <c r="G3607">
        <v>0.19498033178370139</v>
      </c>
      <c r="H3607">
        <v>601.85</v>
      </c>
      <c r="I3607">
        <v>13.105406262093716</v>
      </c>
    </row>
    <row r="3608" spans="5:9" x14ac:dyDescent="0.25">
      <c r="E3608">
        <v>3608</v>
      </c>
      <c r="F3608">
        <v>13.928176629572301</v>
      </c>
      <c r="G3608">
        <v>0.16617001062037001</v>
      </c>
      <c r="H3608">
        <v>602.15</v>
      </c>
      <c r="I3608">
        <v>13.105406262093716</v>
      </c>
    </row>
    <row r="3609" spans="5:9" x14ac:dyDescent="0.25">
      <c r="E3609">
        <v>3609</v>
      </c>
      <c r="F3609">
        <v>13.950348748550599</v>
      </c>
      <c r="G3609">
        <v>0.15037258939203699</v>
      </c>
      <c r="H3609">
        <v>602.15</v>
      </c>
      <c r="I3609">
        <v>14.326954817675883</v>
      </c>
    </row>
    <row r="3610" spans="5:9" x14ac:dyDescent="0.25">
      <c r="E3610">
        <v>3610</v>
      </c>
      <c r="F3610">
        <v>13.877313642686699</v>
      </c>
      <c r="G3610">
        <v>0.202751682137502</v>
      </c>
      <c r="H3610">
        <v>601.85</v>
      </c>
      <c r="I3610">
        <v>14.326954817675883</v>
      </c>
    </row>
    <row r="3611" spans="5:9" x14ac:dyDescent="0.25">
      <c r="E3611">
        <v>3611</v>
      </c>
      <c r="F3611">
        <v>13.955155527627401</v>
      </c>
      <c r="G3611">
        <v>0.21067478427636799</v>
      </c>
      <c r="H3611">
        <v>601.85</v>
      </c>
      <c r="I3611">
        <v>13.105406262093716</v>
      </c>
    </row>
    <row r="3612" spans="5:9" x14ac:dyDescent="0.25">
      <c r="E3612">
        <v>3612</v>
      </c>
      <c r="F3612">
        <v>13.959916072975799</v>
      </c>
      <c r="G3612">
        <v>0.1594491919654232</v>
      </c>
      <c r="H3612" t="s">
        <v>455</v>
      </c>
      <c r="I3612" t="s">
        <v>455</v>
      </c>
    </row>
    <row r="3613" spans="5:9" x14ac:dyDescent="0.25">
      <c r="E3613">
        <v>3613</v>
      </c>
      <c r="F3613">
        <v>13.9229363758811</v>
      </c>
      <c r="G3613">
        <v>0.25020450772845199</v>
      </c>
      <c r="H3613">
        <v>602.85</v>
      </c>
      <c r="I3613">
        <v>13.520279877186324</v>
      </c>
    </row>
    <row r="3614" spans="5:9" x14ac:dyDescent="0.25">
      <c r="E3614">
        <v>3614</v>
      </c>
      <c r="F3614">
        <v>13.977554150621801</v>
      </c>
      <c r="G3614">
        <v>0.12949255614260899</v>
      </c>
      <c r="H3614">
        <v>603.15</v>
      </c>
      <c r="I3614">
        <v>13.520279877186324</v>
      </c>
    </row>
    <row r="3615" spans="5:9" x14ac:dyDescent="0.25">
      <c r="E3615">
        <v>3615</v>
      </c>
      <c r="F3615">
        <v>14.0080411485227</v>
      </c>
      <c r="G3615">
        <v>0.1257411784769418</v>
      </c>
      <c r="H3615">
        <v>603.15</v>
      </c>
      <c r="I3615">
        <v>14.271984338364275</v>
      </c>
    </row>
    <row r="3616" spans="5:9" x14ac:dyDescent="0.25">
      <c r="E3616">
        <v>3616</v>
      </c>
      <c r="F3616">
        <v>13.909863834517299</v>
      </c>
      <c r="G3616">
        <v>0.22762535929807801</v>
      </c>
      <c r="H3616">
        <v>602.85</v>
      </c>
      <c r="I3616">
        <v>14.271984338364275</v>
      </c>
    </row>
    <row r="3617" spans="5:9" x14ac:dyDescent="0.25">
      <c r="E3617">
        <v>3617</v>
      </c>
      <c r="F3617">
        <v>13.950736182045</v>
      </c>
      <c r="G3617">
        <v>0.24033231086088</v>
      </c>
      <c r="H3617">
        <v>602.85</v>
      </c>
      <c r="I3617">
        <v>13.520279877186324</v>
      </c>
    </row>
    <row r="3618" spans="5:9" x14ac:dyDescent="0.25">
      <c r="E3618">
        <v>3618</v>
      </c>
      <c r="F3618">
        <v>13.938470245877999</v>
      </c>
      <c r="G3618">
        <v>0.19532375813052119</v>
      </c>
      <c r="H3618" t="s">
        <v>455</v>
      </c>
      <c r="I3618" t="s">
        <v>455</v>
      </c>
    </row>
    <row r="3619" spans="5:9" x14ac:dyDescent="0.25">
      <c r="E3619">
        <v>3619</v>
      </c>
      <c r="F3619">
        <v>13.9916442307598</v>
      </c>
      <c r="G3619">
        <v>0.185131798298939</v>
      </c>
      <c r="H3619">
        <v>603.85</v>
      </c>
      <c r="I3619">
        <v>13.467775231941383</v>
      </c>
    </row>
    <row r="3620" spans="5:9" x14ac:dyDescent="0.25">
      <c r="E3620">
        <v>3620</v>
      </c>
      <c r="F3620">
        <v>13.9350782228251</v>
      </c>
      <c r="G3620">
        <v>0.1433727167638576</v>
      </c>
      <c r="H3620">
        <v>604.15</v>
      </c>
      <c r="I3620">
        <v>13.467775231941383</v>
      </c>
    </row>
    <row r="3621" spans="5:9" x14ac:dyDescent="0.25">
      <c r="E3621">
        <v>3621</v>
      </c>
      <c r="F3621">
        <v>14.001269433375199</v>
      </c>
      <c r="G3621">
        <v>0.27538765802087001</v>
      </c>
      <c r="H3621">
        <v>604.15</v>
      </c>
      <c r="I3621">
        <v>14.181319466032216</v>
      </c>
    </row>
    <row r="3622" spans="5:9" x14ac:dyDescent="0.25">
      <c r="E3622">
        <v>3622</v>
      </c>
      <c r="F3622">
        <v>13.8984802049149</v>
      </c>
      <c r="G3622">
        <v>0.201518209826548</v>
      </c>
      <c r="H3622">
        <v>603.85</v>
      </c>
      <c r="I3622">
        <v>14.181319466032216</v>
      </c>
    </row>
    <row r="3623" spans="5:9" x14ac:dyDescent="0.25">
      <c r="E3623">
        <v>3623</v>
      </c>
      <c r="F3623">
        <v>13.855437917912599</v>
      </c>
      <c r="G3623">
        <v>0.17255537361676579</v>
      </c>
      <c r="H3623">
        <v>603.85</v>
      </c>
      <c r="I3623">
        <v>13.467775231941383</v>
      </c>
    </row>
    <row r="3624" spans="5:9" x14ac:dyDescent="0.25">
      <c r="E3624">
        <v>3624</v>
      </c>
      <c r="F3624">
        <v>13.958073083047401</v>
      </c>
      <c r="G3624">
        <v>0.18695138710087081</v>
      </c>
      <c r="H3624" t="s">
        <v>455</v>
      </c>
      <c r="I3624" t="s">
        <v>455</v>
      </c>
    </row>
    <row r="3625" spans="5:9" x14ac:dyDescent="0.25">
      <c r="E3625">
        <v>3625</v>
      </c>
      <c r="F3625">
        <v>13.896719897699599</v>
      </c>
      <c r="G3625">
        <v>0.1341464645091956</v>
      </c>
      <c r="H3625">
        <v>604.85</v>
      </c>
      <c r="I3625">
        <v>13.25322171117968</v>
      </c>
    </row>
    <row r="3626" spans="5:9" x14ac:dyDescent="0.25">
      <c r="E3626">
        <v>3626</v>
      </c>
      <c r="F3626">
        <v>13.9684045944025</v>
      </c>
      <c r="G3626">
        <v>0.1176122538799606</v>
      </c>
      <c r="H3626">
        <v>605.15</v>
      </c>
      <c r="I3626">
        <v>13.25322171117968</v>
      </c>
    </row>
    <row r="3627" spans="5:9" x14ac:dyDescent="0.25">
      <c r="E3627">
        <v>3627</v>
      </c>
      <c r="F3627">
        <v>13.944564228953</v>
      </c>
      <c r="G3627">
        <v>0.17304158827185279</v>
      </c>
      <c r="H3627">
        <v>605.15</v>
      </c>
      <c r="I3627">
        <v>14.391035309708521</v>
      </c>
    </row>
    <row r="3628" spans="5:9" x14ac:dyDescent="0.25">
      <c r="E3628">
        <v>3628</v>
      </c>
      <c r="F3628">
        <v>13.902023175016501</v>
      </c>
      <c r="G3628">
        <v>0.19911942728999699</v>
      </c>
      <c r="H3628">
        <v>604.85</v>
      </c>
      <c r="I3628">
        <v>14.391035309708521</v>
      </c>
    </row>
    <row r="3629" spans="5:9" x14ac:dyDescent="0.25">
      <c r="E3629">
        <v>3629</v>
      </c>
      <c r="F3629">
        <v>13.8236375442132</v>
      </c>
      <c r="G3629">
        <v>0.1005719601348154</v>
      </c>
      <c r="H3629">
        <v>604.85</v>
      </c>
      <c r="I3629">
        <v>13.25322171117968</v>
      </c>
    </row>
    <row r="3630" spans="5:9" x14ac:dyDescent="0.25">
      <c r="E3630">
        <v>3630</v>
      </c>
      <c r="F3630">
        <v>13.9526615953957</v>
      </c>
      <c r="G3630">
        <v>0.16633673846217159</v>
      </c>
      <c r="H3630" t="s">
        <v>455</v>
      </c>
      <c r="I3630" t="s">
        <v>455</v>
      </c>
    </row>
    <row r="3631" spans="5:9" x14ac:dyDescent="0.25">
      <c r="E3631">
        <v>3631</v>
      </c>
      <c r="F3631">
        <v>13.849120265523799</v>
      </c>
      <c r="G3631">
        <v>0.19113072282216939</v>
      </c>
      <c r="H3631">
        <v>605.85</v>
      </c>
      <c r="I3631">
        <v>13.029146679483894</v>
      </c>
    </row>
    <row r="3632" spans="5:9" x14ac:dyDescent="0.25">
      <c r="E3632">
        <v>3632</v>
      </c>
      <c r="F3632">
        <v>13.8509033641815</v>
      </c>
      <c r="G3632">
        <v>0.201696225376952</v>
      </c>
      <c r="H3632">
        <v>606.15</v>
      </c>
      <c r="I3632">
        <v>13.029146679483894</v>
      </c>
    </row>
    <row r="3633" spans="5:9" x14ac:dyDescent="0.25">
      <c r="E3633">
        <v>3633</v>
      </c>
      <c r="F3633">
        <v>13.8887120415132</v>
      </c>
      <c r="G3633">
        <v>0.219131732848658</v>
      </c>
      <c r="H3633">
        <v>606.15</v>
      </c>
      <c r="I3633">
        <v>14.649204081782706</v>
      </c>
    </row>
    <row r="3634" spans="5:9" x14ac:dyDescent="0.25">
      <c r="E3634">
        <v>3634</v>
      </c>
      <c r="F3634">
        <v>13.859098123087399</v>
      </c>
      <c r="G3634">
        <v>0.19079432782985961</v>
      </c>
      <c r="H3634">
        <v>605.85</v>
      </c>
      <c r="I3634">
        <v>14.649204081782706</v>
      </c>
    </row>
    <row r="3635" spans="5:9" x14ac:dyDescent="0.25">
      <c r="E3635">
        <v>3635</v>
      </c>
      <c r="F3635">
        <v>13.875028077668</v>
      </c>
      <c r="G3635">
        <v>0.15731781219438121</v>
      </c>
      <c r="H3635">
        <v>605.85</v>
      </c>
      <c r="I3635">
        <v>13.029146679483894</v>
      </c>
    </row>
    <row r="3636" spans="5:9" x14ac:dyDescent="0.25">
      <c r="E3636">
        <v>3636</v>
      </c>
      <c r="F3636">
        <v>13.853884333946599</v>
      </c>
      <c r="G3636">
        <v>0.22499808911386199</v>
      </c>
      <c r="H3636" t="s">
        <v>455</v>
      </c>
      <c r="I3636" t="s">
        <v>455</v>
      </c>
    </row>
    <row r="3637" spans="5:9" x14ac:dyDescent="0.25">
      <c r="E3637">
        <v>3637</v>
      </c>
      <c r="F3637">
        <v>13.891355655896501</v>
      </c>
      <c r="G3637">
        <v>0.1978357347796762</v>
      </c>
      <c r="H3637">
        <v>606.85</v>
      </c>
      <c r="I3637">
        <v>13.386481720874315</v>
      </c>
    </row>
    <row r="3638" spans="5:9" x14ac:dyDescent="0.25">
      <c r="E3638">
        <v>3638</v>
      </c>
      <c r="F3638">
        <v>13.869211764892301</v>
      </c>
      <c r="G3638">
        <v>0.18266929766549261</v>
      </c>
      <c r="H3638">
        <v>607.15</v>
      </c>
      <c r="I3638">
        <v>13.386481720874315</v>
      </c>
    </row>
    <row r="3639" spans="5:9" x14ac:dyDescent="0.25">
      <c r="E3639">
        <v>3639</v>
      </c>
      <c r="F3639">
        <v>13.900190713681299</v>
      </c>
      <c r="G3639">
        <v>0.22768236978145401</v>
      </c>
      <c r="H3639">
        <v>607.15</v>
      </c>
      <c r="I3639">
        <v>14.694258558577285</v>
      </c>
    </row>
    <row r="3640" spans="5:9" x14ac:dyDescent="0.25">
      <c r="E3640">
        <v>3640</v>
      </c>
      <c r="F3640">
        <v>13.7932745013389</v>
      </c>
      <c r="G3640">
        <v>0.1554054964395182</v>
      </c>
      <c r="H3640">
        <v>606.85</v>
      </c>
      <c r="I3640">
        <v>14.694258558577285</v>
      </c>
    </row>
    <row r="3641" spans="5:9" x14ac:dyDescent="0.25">
      <c r="E3641">
        <v>3641</v>
      </c>
      <c r="F3641">
        <v>13.7453970390553</v>
      </c>
      <c r="G3641">
        <v>0.16235320976018019</v>
      </c>
      <c r="H3641">
        <v>606.85</v>
      </c>
      <c r="I3641">
        <v>13.386481720874315</v>
      </c>
    </row>
    <row r="3642" spans="5:9" x14ac:dyDescent="0.25">
      <c r="E3642">
        <v>3642</v>
      </c>
      <c r="F3642">
        <v>13.6710201270499</v>
      </c>
      <c r="G3642">
        <v>0.1982610786455416</v>
      </c>
      <c r="H3642" t="s">
        <v>455</v>
      </c>
      <c r="I3642" t="s">
        <v>455</v>
      </c>
    </row>
    <row r="3643" spans="5:9" x14ac:dyDescent="0.25">
      <c r="E3643">
        <v>3643</v>
      </c>
      <c r="F3643">
        <v>13.7501059694543</v>
      </c>
      <c r="G3643">
        <v>0.19652014539574719</v>
      </c>
      <c r="H3643">
        <v>607.85</v>
      </c>
      <c r="I3643">
        <v>13.474446139587759</v>
      </c>
    </row>
    <row r="3644" spans="5:9" x14ac:dyDescent="0.25">
      <c r="E3644">
        <v>3644</v>
      </c>
      <c r="F3644">
        <v>13.763668402412801</v>
      </c>
      <c r="G3644">
        <v>0.1196570014631332</v>
      </c>
      <c r="H3644">
        <v>608.15</v>
      </c>
      <c r="I3644">
        <v>13.474446139587759</v>
      </c>
    </row>
    <row r="3645" spans="5:9" x14ac:dyDescent="0.25">
      <c r="E3645">
        <v>3645</v>
      </c>
      <c r="F3645">
        <v>13.810018865203</v>
      </c>
      <c r="G3645">
        <v>0.244217700642472</v>
      </c>
      <c r="H3645">
        <v>608.15</v>
      </c>
      <c r="I3645">
        <v>14.388167468146442</v>
      </c>
    </row>
    <row r="3646" spans="5:9" x14ac:dyDescent="0.25">
      <c r="E3646">
        <v>3646</v>
      </c>
      <c r="F3646">
        <v>13.7465844282374</v>
      </c>
      <c r="G3646">
        <v>0.14544510344779979</v>
      </c>
      <c r="H3646">
        <v>607.85</v>
      </c>
      <c r="I3646">
        <v>14.388167468146442</v>
      </c>
    </row>
    <row r="3647" spans="5:9" x14ac:dyDescent="0.25">
      <c r="E3647">
        <v>3647</v>
      </c>
      <c r="F3647">
        <v>13.741549465182</v>
      </c>
      <c r="G3647">
        <v>0.1617270221882994</v>
      </c>
      <c r="H3647">
        <v>607.85</v>
      </c>
      <c r="I3647">
        <v>13.474446139587759</v>
      </c>
    </row>
    <row r="3648" spans="5:9" x14ac:dyDescent="0.25">
      <c r="E3648">
        <v>3648</v>
      </c>
      <c r="F3648">
        <v>13.766664087927101</v>
      </c>
      <c r="G3648">
        <v>0.236330449437826</v>
      </c>
      <c r="H3648" t="s">
        <v>455</v>
      </c>
      <c r="I3648" t="s">
        <v>455</v>
      </c>
    </row>
    <row r="3649" spans="5:9" x14ac:dyDescent="0.25">
      <c r="E3649">
        <v>3649</v>
      </c>
      <c r="F3649">
        <v>13.811791352061199</v>
      </c>
      <c r="G3649">
        <v>0.16618646085355379</v>
      </c>
      <c r="H3649">
        <v>608.85</v>
      </c>
      <c r="I3649">
        <v>13.358709916689083</v>
      </c>
    </row>
    <row r="3650" spans="5:9" x14ac:dyDescent="0.25">
      <c r="E3650">
        <v>3650</v>
      </c>
      <c r="F3650">
        <v>13.733077078152601</v>
      </c>
      <c r="G3650">
        <v>0.19269149690391621</v>
      </c>
      <c r="H3650">
        <v>609.15</v>
      </c>
      <c r="I3650">
        <v>13.358709916689083</v>
      </c>
    </row>
    <row r="3651" spans="5:9" x14ac:dyDescent="0.25">
      <c r="E3651">
        <v>3651</v>
      </c>
      <c r="F3651">
        <v>13.8323006116222</v>
      </c>
      <c r="G3651">
        <v>0.225817123113396</v>
      </c>
      <c r="H3651">
        <v>609.15</v>
      </c>
      <c r="I3651">
        <v>14.581677385396116</v>
      </c>
    </row>
    <row r="3652" spans="5:9" x14ac:dyDescent="0.25">
      <c r="E3652">
        <v>3652</v>
      </c>
      <c r="F3652">
        <v>13.7822740880083</v>
      </c>
      <c r="G3652">
        <v>0.20999940554422</v>
      </c>
      <c r="H3652">
        <v>608.85</v>
      </c>
      <c r="I3652">
        <v>14.581677385396116</v>
      </c>
    </row>
    <row r="3653" spans="5:9" x14ac:dyDescent="0.25">
      <c r="E3653">
        <v>3653</v>
      </c>
      <c r="F3653">
        <v>13.733635762826101</v>
      </c>
      <c r="G3653">
        <v>0.17456340043085339</v>
      </c>
      <c r="H3653">
        <v>608.85</v>
      </c>
      <c r="I3653">
        <v>13.358709916689083</v>
      </c>
    </row>
    <row r="3654" spans="5:9" x14ac:dyDescent="0.25">
      <c r="E3654">
        <v>3654</v>
      </c>
      <c r="F3654">
        <v>13.775626788939899</v>
      </c>
      <c r="G3654">
        <v>0.1869077346225318</v>
      </c>
      <c r="H3654" t="s">
        <v>455</v>
      </c>
      <c r="I3654" t="s">
        <v>455</v>
      </c>
    </row>
    <row r="3655" spans="5:9" x14ac:dyDescent="0.25">
      <c r="E3655">
        <v>3655</v>
      </c>
      <c r="F3655">
        <v>13.6874984647738</v>
      </c>
      <c r="G3655">
        <v>0.15303018685603301</v>
      </c>
      <c r="H3655">
        <v>609.85</v>
      </c>
      <c r="I3655">
        <v>13.401159926975351</v>
      </c>
    </row>
    <row r="3656" spans="5:9" x14ac:dyDescent="0.25">
      <c r="E3656">
        <v>3656</v>
      </c>
      <c r="F3656">
        <v>13.744618428420599</v>
      </c>
      <c r="G3656">
        <v>0.16083799299864041</v>
      </c>
      <c r="H3656">
        <v>610.15</v>
      </c>
      <c r="I3656">
        <v>13.401159926975351</v>
      </c>
    </row>
    <row r="3657" spans="5:9" x14ac:dyDescent="0.25">
      <c r="E3657">
        <v>3657</v>
      </c>
      <c r="F3657">
        <v>13.6989379091097</v>
      </c>
      <c r="G3657">
        <v>0.13083592543051481</v>
      </c>
      <c r="H3657">
        <v>610.15</v>
      </c>
      <c r="I3657">
        <v>14.53245554260865</v>
      </c>
    </row>
    <row r="3658" spans="5:9" x14ac:dyDescent="0.25">
      <c r="E3658">
        <v>3658</v>
      </c>
      <c r="F3658">
        <v>13.686113642721899</v>
      </c>
      <c r="G3658">
        <v>0.18643527439791641</v>
      </c>
      <c r="H3658">
        <v>609.85</v>
      </c>
      <c r="I3658">
        <v>14.53245554260865</v>
      </c>
    </row>
    <row r="3659" spans="5:9" x14ac:dyDescent="0.25">
      <c r="E3659">
        <v>3659</v>
      </c>
      <c r="F3659">
        <v>13.6382998571752</v>
      </c>
      <c r="G3659">
        <v>0.20219319802446201</v>
      </c>
      <c r="H3659">
        <v>609.85</v>
      </c>
      <c r="I3659">
        <v>13.401159926975351</v>
      </c>
    </row>
    <row r="3660" spans="5:9" x14ac:dyDescent="0.25">
      <c r="E3660">
        <v>3660</v>
      </c>
      <c r="F3660">
        <v>13.6150556738188</v>
      </c>
      <c r="G3660">
        <v>0.14916431684599679</v>
      </c>
      <c r="H3660" t="s">
        <v>455</v>
      </c>
      <c r="I3660" t="s">
        <v>455</v>
      </c>
    </row>
    <row r="3661" spans="5:9" x14ac:dyDescent="0.25">
      <c r="E3661">
        <v>3661</v>
      </c>
      <c r="F3661">
        <v>13.673821344947701</v>
      </c>
      <c r="G3661">
        <v>0.1673230334197332</v>
      </c>
      <c r="H3661">
        <v>610.85</v>
      </c>
      <c r="I3661">
        <v>13.341644598954721</v>
      </c>
    </row>
    <row r="3662" spans="5:9" x14ac:dyDescent="0.25">
      <c r="E3662">
        <v>3662</v>
      </c>
      <c r="F3662">
        <v>13.624868531326101</v>
      </c>
      <c r="G3662">
        <v>0.18537935633684419</v>
      </c>
      <c r="H3662">
        <v>611.15</v>
      </c>
      <c r="I3662">
        <v>13.341644598954721</v>
      </c>
    </row>
    <row r="3663" spans="5:9" x14ac:dyDescent="0.25">
      <c r="E3663">
        <v>3663</v>
      </c>
      <c r="F3663">
        <v>13.732142077734601</v>
      </c>
      <c r="G3663">
        <v>0.20030740280598</v>
      </c>
      <c r="H3663">
        <v>611.15</v>
      </c>
      <c r="I3663">
        <v>14.45041038392648</v>
      </c>
    </row>
    <row r="3664" spans="5:9" x14ac:dyDescent="0.25">
      <c r="E3664">
        <v>3664</v>
      </c>
      <c r="F3664">
        <v>13.622145767404501</v>
      </c>
      <c r="G3664">
        <v>0.103141787729034</v>
      </c>
      <c r="H3664">
        <v>610.85</v>
      </c>
      <c r="I3664">
        <v>14.45041038392648</v>
      </c>
    </row>
    <row r="3665" spans="5:9" x14ac:dyDescent="0.25">
      <c r="E3665">
        <v>3665</v>
      </c>
      <c r="F3665">
        <v>13.675684064384299</v>
      </c>
      <c r="G3665">
        <v>0.13483529990469259</v>
      </c>
      <c r="H3665">
        <v>610.85</v>
      </c>
      <c r="I3665">
        <v>13.341644598954721</v>
      </c>
    </row>
    <row r="3666" spans="5:9" x14ac:dyDescent="0.25">
      <c r="E3666">
        <v>3666</v>
      </c>
      <c r="F3666">
        <v>13.8120476532927</v>
      </c>
      <c r="G3666">
        <v>0.245335976896944</v>
      </c>
      <c r="H3666" t="s">
        <v>455</v>
      </c>
      <c r="I3666" t="s">
        <v>455</v>
      </c>
    </row>
    <row r="3667" spans="5:9" x14ac:dyDescent="0.25">
      <c r="E3667">
        <v>3667</v>
      </c>
      <c r="F3667">
        <v>13.5727842263399</v>
      </c>
      <c r="G3667">
        <v>0.26102440456799803</v>
      </c>
      <c r="H3667">
        <v>611.85</v>
      </c>
      <c r="I3667">
        <v>13.370214091548796</v>
      </c>
    </row>
    <row r="3668" spans="5:9" x14ac:dyDescent="0.25">
      <c r="E3668">
        <v>3668</v>
      </c>
      <c r="F3668">
        <v>13.6101182124125</v>
      </c>
      <c r="G3668">
        <v>0.114455300401597</v>
      </c>
      <c r="H3668">
        <v>612.15</v>
      </c>
      <c r="I3668">
        <v>13.370214091548796</v>
      </c>
    </row>
    <row r="3669" spans="5:9" x14ac:dyDescent="0.25">
      <c r="E3669">
        <v>3669</v>
      </c>
      <c r="F3669">
        <v>13.592721789820001</v>
      </c>
      <c r="G3669">
        <v>0.1909684194961232</v>
      </c>
      <c r="H3669">
        <v>612.15</v>
      </c>
      <c r="I3669">
        <v>14.625775043110803</v>
      </c>
    </row>
    <row r="3670" spans="5:9" x14ac:dyDescent="0.25">
      <c r="E3670">
        <v>3670</v>
      </c>
      <c r="F3670">
        <v>13.4990920983326</v>
      </c>
      <c r="G3670">
        <v>0.13606071090386779</v>
      </c>
      <c r="H3670">
        <v>611.85</v>
      </c>
      <c r="I3670">
        <v>14.625775043110803</v>
      </c>
    </row>
    <row r="3671" spans="5:9" x14ac:dyDescent="0.25">
      <c r="E3671">
        <v>3671</v>
      </c>
      <c r="F3671">
        <v>13.549411859415599</v>
      </c>
      <c r="G3671">
        <v>0.20246084106475001</v>
      </c>
      <c r="H3671">
        <v>611.85</v>
      </c>
      <c r="I3671">
        <v>13.370214091548796</v>
      </c>
    </row>
    <row r="3672" spans="5:9" x14ac:dyDescent="0.25">
      <c r="E3672">
        <v>3672</v>
      </c>
      <c r="F3672">
        <v>13.573481615498601</v>
      </c>
      <c r="G3672">
        <v>0.13925399963546639</v>
      </c>
      <c r="H3672" t="s">
        <v>455</v>
      </c>
      <c r="I3672" t="s">
        <v>455</v>
      </c>
    </row>
    <row r="3673" spans="5:9" x14ac:dyDescent="0.25">
      <c r="E3673">
        <v>3673</v>
      </c>
      <c r="F3673">
        <v>13.558769896132199</v>
      </c>
      <c r="G3673">
        <v>0.17091793928650659</v>
      </c>
      <c r="H3673">
        <v>612.85</v>
      </c>
      <c r="I3673">
        <v>13.41866076951095</v>
      </c>
    </row>
    <row r="3674" spans="5:9" x14ac:dyDescent="0.25">
      <c r="E3674">
        <v>3674</v>
      </c>
      <c r="F3674">
        <v>13.528365151253499</v>
      </c>
      <c r="G3674">
        <v>0.22816004031069601</v>
      </c>
      <c r="H3674">
        <v>613.15</v>
      </c>
      <c r="I3674">
        <v>13.41866076951095</v>
      </c>
    </row>
    <row r="3675" spans="5:9" x14ac:dyDescent="0.25">
      <c r="E3675">
        <v>3675</v>
      </c>
      <c r="F3675">
        <v>13.5744938374295</v>
      </c>
      <c r="G3675">
        <v>0.18120939950174381</v>
      </c>
      <c r="H3675">
        <v>613.15</v>
      </c>
      <c r="I3675">
        <v>14.49860914908345</v>
      </c>
    </row>
    <row r="3676" spans="5:9" x14ac:dyDescent="0.25">
      <c r="E3676">
        <v>3676</v>
      </c>
      <c r="F3676">
        <v>15.466601208187001</v>
      </c>
      <c r="G3676">
        <v>0.38149099586724999</v>
      </c>
      <c r="H3676">
        <v>612.85</v>
      </c>
      <c r="I3676">
        <v>14.49860914908345</v>
      </c>
    </row>
    <row r="3677" spans="5:9" x14ac:dyDescent="0.25">
      <c r="E3677">
        <v>3677</v>
      </c>
      <c r="F3677">
        <v>15.406194617682001</v>
      </c>
      <c r="G3677">
        <v>0.31588269086294002</v>
      </c>
      <c r="H3677">
        <v>612.85</v>
      </c>
      <c r="I3677">
        <v>13.41866076951095</v>
      </c>
    </row>
    <row r="3678" spans="5:9" x14ac:dyDescent="0.25">
      <c r="E3678">
        <v>3678</v>
      </c>
      <c r="F3678">
        <v>15.253192822649099</v>
      </c>
      <c r="G3678">
        <v>0.20713318863579</v>
      </c>
      <c r="H3678" t="s">
        <v>455</v>
      </c>
      <c r="I3678" t="s">
        <v>455</v>
      </c>
    </row>
    <row r="3679" spans="5:9" x14ac:dyDescent="0.25">
      <c r="E3679">
        <v>3679</v>
      </c>
      <c r="F3679">
        <v>15.393550675302199</v>
      </c>
      <c r="G3679">
        <v>0.31767549792296201</v>
      </c>
      <c r="H3679">
        <v>613.85</v>
      </c>
      <c r="I3679">
        <v>13.437388789434575</v>
      </c>
    </row>
    <row r="3680" spans="5:9" x14ac:dyDescent="0.25">
      <c r="E3680">
        <v>3680</v>
      </c>
      <c r="F3680">
        <v>15.2608089843337</v>
      </c>
      <c r="G3680">
        <v>0.236110309877614</v>
      </c>
      <c r="H3680">
        <v>614.15</v>
      </c>
      <c r="I3680">
        <v>13.437388789434575</v>
      </c>
    </row>
    <row r="3681" spans="5:9" x14ac:dyDescent="0.25">
      <c r="E3681">
        <v>3681</v>
      </c>
      <c r="F3681">
        <v>15.345978038619601</v>
      </c>
      <c r="G3681">
        <v>0.218577503859126</v>
      </c>
      <c r="H3681">
        <v>614.15</v>
      </c>
      <c r="I3681">
        <v>14.484537410609825</v>
      </c>
    </row>
    <row r="3682" spans="5:9" x14ac:dyDescent="0.25">
      <c r="E3682">
        <v>3682</v>
      </c>
      <c r="F3682">
        <v>15.291343053457</v>
      </c>
      <c r="G3682">
        <v>0.28941512645732598</v>
      </c>
      <c r="H3682">
        <v>613.85</v>
      </c>
      <c r="I3682">
        <v>14.484537410609825</v>
      </c>
    </row>
    <row r="3683" spans="5:9" x14ac:dyDescent="0.25">
      <c r="E3683">
        <v>3683</v>
      </c>
      <c r="F3683">
        <v>15.395894719144399</v>
      </c>
      <c r="G3683">
        <v>0.22362785192675999</v>
      </c>
      <c r="H3683">
        <v>613.85</v>
      </c>
      <c r="I3683">
        <v>13.437388789434575</v>
      </c>
    </row>
    <row r="3684" spans="5:9" x14ac:dyDescent="0.25">
      <c r="E3684">
        <v>3684</v>
      </c>
      <c r="F3684">
        <v>15.2550988478026</v>
      </c>
      <c r="G3684">
        <v>0.21807910471413</v>
      </c>
      <c r="H3684" t="s">
        <v>455</v>
      </c>
      <c r="I3684" t="s">
        <v>455</v>
      </c>
    </row>
    <row r="3685" spans="5:9" x14ac:dyDescent="0.25">
      <c r="E3685">
        <v>3685</v>
      </c>
      <c r="F3685">
        <v>15.217156661127801</v>
      </c>
      <c r="G3685">
        <v>0.300848600818578</v>
      </c>
      <c r="H3685">
        <v>614.85</v>
      </c>
      <c r="I3685">
        <v>13.417943784427411</v>
      </c>
    </row>
    <row r="3686" spans="5:9" x14ac:dyDescent="0.25">
      <c r="E3686">
        <v>3686</v>
      </c>
      <c r="F3686">
        <v>15.1505611616585</v>
      </c>
      <c r="G3686">
        <v>0.18537540686794901</v>
      </c>
      <c r="H3686">
        <v>615.15</v>
      </c>
      <c r="I3686">
        <v>13.417943784427411</v>
      </c>
    </row>
    <row r="3687" spans="5:9" x14ac:dyDescent="0.25">
      <c r="E3687">
        <v>3687</v>
      </c>
      <c r="F3687">
        <v>15.125354630412399</v>
      </c>
      <c r="G3687">
        <v>0.1974868513755938</v>
      </c>
      <c r="H3687">
        <v>615.15</v>
      </c>
      <c r="I3687">
        <v>14.528947060544787</v>
      </c>
    </row>
    <row r="3688" spans="5:9" x14ac:dyDescent="0.25">
      <c r="E3688">
        <v>3688</v>
      </c>
      <c r="F3688">
        <v>15.254870726829299</v>
      </c>
      <c r="G3688">
        <v>0.20511750940094201</v>
      </c>
      <c r="H3688">
        <v>614.85</v>
      </c>
      <c r="I3688">
        <v>14.528947060544787</v>
      </c>
    </row>
    <row r="3689" spans="5:9" x14ac:dyDescent="0.25">
      <c r="E3689">
        <v>3689</v>
      </c>
      <c r="F3689">
        <v>15.3495681791827</v>
      </c>
      <c r="G3689">
        <v>0.213307254220552</v>
      </c>
      <c r="H3689">
        <v>614.85</v>
      </c>
      <c r="I3689">
        <v>13.417943784427411</v>
      </c>
    </row>
    <row r="3690" spans="5:9" x14ac:dyDescent="0.25">
      <c r="E3690">
        <v>3690</v>
      </c>
      <c r="F3690">
        <v>15.2476815446591</v>
      </c>
      <c r="G3690">
        <v>0.42740965524166402</v>
      </c>
      <c r="H3690" t="s">
        <v>455</v>
      </c>
      <c r="I3690" t="s">
        <v>455</v>
      </c>
    </row>
    <row r="3691" spans="5:9" x14ac:dyDescent="0.25">
      <c r="E3691">
        <v>3691</v>
      </c>
      <c r="F3691">
        <v>15.4412473314572</v>
      </c>
      <c r="G3691">
        <v>0.26187467675196402</v>
      </c>
      <c r="H3691">
        <v>615.85</v>
      </c>
      <c r="I3691">
        <v>13.051699215322371</v>
      </c>
    </row>
    <row r="3692" spans="5:9" x14ac:dyDescent="0.25">
      <c r="E3692">
        <v>3692</v>
      </c>
      <c r="F3692">
        <v>15.371760172749299</v>
      </c>
      <c r="G3692">
        <v>0.18502364108000019</v>
      </c>
      <c r="H3692">
        <v>616.15</v>
      </c>
      <c r="I3692">
        <v>13.051699215322371</v>
      </c>
    </row>
    <row r="3693" spans="5:9" x14ac:dyDescent="0.25">
      <c r="E3693">
        <v>3693</v>
      </c>
      <c r="F3693">
        <v>15.346717882170701</v>
      </c>
      <c r="G3693">
        <v>0.26416866265844602</v>
      </c>
      <c r="H3693">
        <v>616.15</v>
      </c>
      <c r="I3693">
        <v>15.036858697128631</v>
      </c>
    </row>
    <row r="3694" spans="5:9" x14ac:dyDescent="0.25">
      <c r="E3694">
        <v>3694</v>
      </c>
      <c r="F3694">
        <v>15.3019725968106</v>
      </c>
      <c r="G3694">
        <v>0.28668734353935799</v>
      </c>
      <c r="H3694">
        <v>615.85</v>
      </c>
      <c r="I3694">
        <v>15.036858697128631</v>
      </c>
    </row>
    <row r="3695" spans="5:9" x14ac:dyDescent="0.25">
      <c r="E3695">
        <v>3695</v>
      </c>
      <c r="F3695">
        <v>15.406340142297299</v>
      </c>
      <c r="G3695">
        <v>0.32442806569944799</v>
      </c>
      <c r="H3695">
        <v>615.85</v>
      </c>
      <c r="I3695">
        <v>13.051699215322371</v>
      </c>
    </row>
    <row r="3696" spans="5:9" x14ac:dyDescent="0.25">
      <c r="E3696">
        <v>3696</v>
      </c>
      <c r="F3696">
        <v>15.4052440027814</v>
      </c>
      <c r="G3696">
        <v>0.25587975318718398</v>
      </c>
      <c r="H3696" t="s">
        <v>455</v>
      </c>
      <c r="I3696" t="s">
        <v>455</v>
      </c>
    </row>
    <row r="3697" spans="5:9" x14ac:dyDescent="0.25">
      <c r="E3697">
        <v>3697</v>
      </c>
      <c r="F3697">
        <v>15.4711870454431</v>
      </c>
      <c r="G3697">
        <v>0.316709162173828</v>
      </c>
      <c r="H3697">
        <v>616.85</v>
      </c>
      <c r="I3697">
        <v>13.384694784939622</v>
      </c>
    </row>
    <row r="3698" spans="5:9" x14ac:dyDescent="0.25">
      <c r="E3698">
        <v>3698</v>
      </c>
      <c r="F3698">
        <v>15.419481933851401</v>
      </c>
      <c r="G3698">
        <v>0.31500717688569002</v>
      </c>
      <c r="H3698">
        <v>617.15</v>
      </c>
      <c r="I3698">
        <v>13.384694784939622</v>
      </c>
    </row>
    <row r="3699" spans="5:9" x14ac:dyDescent="0.25">
      <c r="E3699">
        <v>3699</v>
      </c>
      <c r="F3699">
        <v>15.454020629750101</v>
      </c>
      <c r="G3699">
        <v>0.33225418962921199</v>
      </c>
      <c r="H3699">
        <v>617.15</v>
      </c>
      <c r="I3699">
        <v>14.497018462133379</v>
      </c>
    </row>
    <row r="3700" spans="5:9" x14ac:dyDescent="0.25">
      <c r="E3700">
        <v>3700</v>
      </c>
      <c r="F3700">
        <v>15.4403588818041</v>
      </c>
      <c r="G3700">
        <v>0.53029735987169002</v>
      </c>
      <c r="H3700">
        <v>616.85</v>
      </c>
      <c r="I3700">
        <v>14.497018462133379</v>
      </c>
    </row>
    <row r="3701" spans="5:9" x14ac:dyDescent="0.25">
      <c r="E3701">
        <v>3701</v>
      </c>
      <c r="F3701">
        <v>13.9729624992327</v>
      </c>
      <c r="G3701">
        <v>0.14258226502088839</v>
      </c>
      <c r="H3701">
        <v>616.85</v>
      </c>
      <c r="I3701">
        <v>13.384694784939622</v>
      </c>
    </row>
    <row r="3702" spans="5:9" x14ac:dyDescent="0.25">
      <c r="E3702">
        <v>3702</v>
      </c>
      <c r="F3702">
        <v>13.907668204134801</v>
      </c>
      <c r="G3702">
        <v>0.15085751378158099</v>
      </c>
      <c r="H3702" t="s">
        <v>455</v>
      </c>
      <c r="I3702" t="s">
        <v>455</v>
      </c>
    </row>
    <row r="3703" spans="5:9" x14ac:dyDescent="0.25">
      <c r="E3703">
        <v>3703</v>
      </c>
      <c r="F3703">
        <v>13.957544550688</v>
      </c>
      <c r="G3703">
        <v>0.22004534094529199</v>
      </c>
      <c r="H3703">
        <v>617.85</v>
      </c>
      <c r="I3703">
        <v>13.274204896451161</v>
      </c>
    </row>
    <row r="3704" spans="5:9" x14ac:dyDescent="0.25">
      <c r="E3704">
        <v>3704</v>
      </c>
      <c r="F3704">
        <v>13.9113431230338</v>
      </c>
      <c r="G3704">
        <v>0.160663669052485</v>
      </c>
      <c r="H3704">
        <v>618.15</v>
      </c>
      <c r="I3704">
        <v>13.274204896451161</v>
      </c>
    </row>
    <row r="3705" spans="5:9" x14ac:dyDescent="0.25">
      <c r="E3705">
        <v>3705</v>
      </c>
      <c r="F3705">
        <v>13.9849138622181</v>
      </c>
      <c r="G3705">
        <v>0.15566689186752439</v>
      </c>
      <c r="H3705">
        <v>618.15</v>
      </c>
      <c r="I3705">
        <v>14.62700770654944</v>
      </c>
    </row>
    <row r="3706" spans="5:9" x14ac:dyDescent="0.25">
      <c r="E3706">
        <v>3706</v>
      </c>
      <c r="F3706">
        <v>13.927215772662899</v>
      </c>
      <c r="G3706">
        <v>0.1624739874096498</v>
      </c>
      <c r="H3706">
        <v>617.85</v>
      </c>
      <c r="I3706">
        <v>14.62700770654944</v>
      </c>
    </row>
    <row r="3707" spans="5:9" x14ac:dyDescent="0.25">
      <c r="E3707">
        <v>3707</v>
      </c>
      <c r="F3707">
        <v>13.969688697582701</v>
      </c>
      <c r="G3707">
        <v>0.1380627956778602</v>
      </c>
      <c r="H3707">
        <v>617.85</v>
      </c>
      <c r="I3707">
        <v>13.274204896451161</v>
      </c>
    </row>
    <row r="3708" spans="5:9" x14ac:dyDescent="0.25">
      <c r="E3708">
        <v>3708</v>
      </c>
      <c r="F3708">
        <v>13.984318374454601</v>
      </c>
      <c r="G3708">
        <v>0.19562408565377259</v>
      </c>
      <c r="H3708" t="s">
        <v>455</v>
      </c>
      <c r="I3708" t="s">
        <v>455</v>
      </c>
    </row>
    <row r="3709" spans="5:9" x14ac:dyDescent="0.25">
      <c r="E3709">
        <v>3709</v>
      </c>
      <c r="F3709">
        <v>13.948029654789799</v>
      </c>
      <c r="G3709">
        <v>0.1802962730248554</v>
      </c>
      <c r="H3709">
        <v>618.85</v>
      </c>
      <c r="I3709">
        <v>13.425646410008087</v>
      </c>
    </row>
    <row r="3710" spans="5:9" x14ac:dyDescent="0.25">
      <c r="E3710">
        <v>3710</v>
      </c>
      <c r="F3710">
        <v>13.972883823836399</v>
      </c>
      <c r="G3710">
        <v>0.12172248270511959</v>
      </c>
      <c r="H3710">
        <v>619.15</v>
      </c>
      <c r="I3710">
        <v>13.425646410008087</v>
      </c>
    </row>
    <row r="3711" spans="5:9" x14ac:dyDescent="0.25">
      <c r="E3711">
        <v>3711</v>
      </c>
      <c r="F3711">
        <v>13.962294846627801</v>
      </c>
      <c r="G3711">
        <v>0.1907874166636746</v>
      </c>
      <c r="H3711">
        <v>619.15</v>
      </c>
      <c r="I3711">
        <v>14.445572205190912</v>
      </c>
    </row>
    <row r="3712" spans="5:9" x14ac:dyDescent="0.25">
      <c r="E3712">
        <v>3712</v>
      </c>
      <c r="F3712">
        <v>13.972537714573299</v>
      </c>
      <c r="G3712">
        <v>0.20020542383154399</v>
      </c>
      <c r="H3712">
        <v>618.85</v>
      </c>
      <c r="I3712">
        <v>14.445572205190912</v>
      </c>
    </row>
    <row r="3713" spans="5:9" x14ac:dyDescent="0.25">
      <c r="E3713">
        <v>3713</v>
      </c>
      <c r="F3713">
        <v>13.9120183703659</v>
      </c>
      <c r="G3713">
        <v>0.23847418014305999</v>
      </c>
      <c r="H3713">
        <v>618.85</v>
      </c>
      <c r="I3713">
        <v>13.425646410008087</v>
      </c>
    </row>
    <row r="3714" spans="5:9" x14ac:dyDescent="0.25">
      <c r="E3714">
        <v>3714</v>
      </c>
      <c r="F3714">
        <v>13.9992746083817</v>
      </c>
      <c r="G3714">
        <v>0.1909003431426296</v>
      </c>
      <c r="H3714" t="s">
        <v>455</v>
      </c>
      <c r="I3714" t="s">
        <v>455</v>
      </c>
    </row>
    <row r="3715" spans="5:9" x14ac:dyDescent="0.25">
      <c r="E3715">
        <v>3715</v>
      </c>
      <c r="F3715">
        <v>13.921721637528499</v>
      </c>
      <c r="G3715">
        <v>0.102354912321843</v>
      </c>
      <c r="H3715">
        <v>619.85</v>
      </c>
      <c r="I3715">
        <v>13.314530711899668</v>
      </c>
    </row>
    <row r="3716" spans="5:9" x14ac:dyDescent="0.25">
      <c r="E3716">
        <v>3716</v>
      </c>
      <c r="F3716">
        <v>14.001365879912701</v>
      </c>
      <c r="G3716">
        <v>0.1405658163193092</v>
      </c>
      <c r="H3716">
        <v>620.15</v>
      </c>
      <c r="I3716">
        <v>13.314530711899668</v>
      </c>
    </row>
    <row r="3717" spans="5:9" x14ac:dyDescent="0.25">
      <c r="E3717">
        <v>3717</v>
      </c>
      <c r="F3717">
        <v>13.9765186045438</v>
      </c>
      <c r="G3717">
        <v>0.18300884412332441</v>
      </c>
      <c r="H3717">
        <v>620.15</v>
      </c>
      <c r="I3717">
        <v>14.518684672732533</v>
      </c>
    </row>
    <row r="3718" spans="5:9" x14ac:dyDescent="0.25">
      <c r="E3718">
        <v>3718</v>
      </c>
      <c r="F3718">
        <v>13.9476878123711</v>
      </c>
      <c r="G3718">
        <v>0.1771156387284572</v>
      </c>
      <c r="H3718">
        <v>619.85</v>
      </c>
      <c r="I3718">
        <v>14.518684672732533</v>
      </c>
    </row>
    <row r="3719" spans="5:9" x14ac:dyDescent="0.25">
      <c r="E3719">
        <v>3719</v>
      </c>
      <c r="F3719">
        <v>13.9503303880663</v>
      </c>
      <c r="G3719">
        <v>0.19454772028217659</v>
      </c>
      <c r="H3719">
        <v>619.85</v>
      </c>
      <c r="I3719">
        <v>13.314530711899668</v>
      </c>
    </row>
    <row r="3720" spans="5:9" x14ac:dyDescent="0.25">
      <c r="E3720">
        <v>3720</v>
      </c>
      <c r="F3720">
        <v>13.9116650734329</v>
      </c>
      <c r="G3720">
        <v>0.18458262604022921</v>
      </c>
      <c r="H3720" t="s">
        <v>455</v>
      </c>
      <c r="I3720" t="s">
        <v>455</v>
      </c>
    </row>
    <row r="3721" spans="5:9" x14ac:dyDescent="0.25">
      <c r="E3721">
        <v>3721</v>
      </c>
      <c r="F3721">
        <v>13.880987531703299</v>
      </c>
      <c r="G3721">
        <v>0.16338800108343141</v>
      </c>
      <c r="H3721">
        <v>620.85</v>
      </c>
      <c r="I3721">
        <v>13.196700366851129</v>
      </c>
    </row>
    <row r="3722" spans="5:9" x14ac:dyDescent="0.25">
      <c r="E3722">
        <v>3722</v>
      </c>
      <c r="F3722">
        <v>13.9350570848784</v>
      </c>
      <c r="G3722">
        <v>0.1795572663117346</v>
      </c>
      <c r="H3722">
        <v>621.15</v>
      </c>
      <c r="I3722">
        <v>13.196700366851129</v>
      </c>
    </row>
    <row r="3723" spans="5:9" x14ac:dyDescent="0.25">
      <c r="E3723">
        <v>3723</v>
      </c>
      <c r="F3723">
        <v>13.8271422445077</v>
      </c>
      <c r="G3723">
        <v>0.18333416311610701</v>
      </c>
      <c r="H3723">
        <v>621.15</v>
      </c>
      <c r="I3723">
        <v>14.71839824065087</v>
      </c>
    </row>
    <row r="3724" spans="5:9" x14ac:dyDescent="0.25">
      <c r="E3724">
        <v>3724</v>
      </c>
      <c r="F3724">
        <v>13.865548982485301</v>
      </c>
      <c r="G3724">
        <v>0.14402780908453239</v>
      </c>
      <c r="H3724">
        <v>620.85</v>
      </c>
      <c r="I3724">
        <v>14.71839824065087</v>
      </c>
    </row>
    <row r="3725" spans="5:9" x14ac:dyDescent="0.25">
      <c r="E3725">
        <v>3725</v>
      </c>
      <c r="F3725">
        <v>13.8930726529443</v>
      </c>
      <c r="G3725">
        <v>0.1808438890986572</v>
      </c>
      <c r="H3725">
        <v>620.85</v>
      </c>
      <c r="I3725">
        <v>13.196700366851129</v>
      </c>
    </row>
    <row r="3726" spans="5:9" x14ac:dyDescent="0.25">
      <c r="E3726">
        <v>3726</v>
      </c>
      <c r="F3726">
        <v>13.8924435746131</v>
      </c>
      <c r="G3726">
        <v>0.16646883217681779</v>
      </c>
      <c r="H3726" t="s">
        <v>455</v>
      </c>
      <c r="I3726" t="s">
        <v>455</v>
      </c>
    </row>
    <row r="3727" spans="5:9" x14ac:dyDescent="0.25">
      <c r="E3727">
        <v>3727</v>
      </c>
      <c r="F3727">
        <v>13.872474551311599</v>
      </c>
      <c r="G3727">
        <v>0.17800790433028241</v>
      </c>
      <c r="H3727">
        <v>621.85</v>
      </c>
      <c r="I3727">
        <v>13.312519715635654</v>
      </c>
    </row>
    <row r="3728" spans="5:9" x14ac:dyDescent="0.25">
      <c r="E3728">
        <v>3728</v>
      </c>
      <c r="F3728">
        <v>13.918215647259199</v>
      </c>
      <c r="G3728">
        <v>0.18203520913089821</v>
      </c>
      <c r="H3728">
        <v>622.15</v>
      </c>
      <c r="I3728">
        <v>13.312519715635654</v>
      </c>
    </row>
    <row r="3729" spans="5:9" x14ac:dyDescent="0.25">
      <c r="E3729">
        <v>3729</v>
      </c>
      <c r="F3729">
        <v>13.965865636172801</v>
      </c>
      <c r="G3729">
        <v>0.20431539571630999</v>
      </c>
      <c r="H3729">
        <v>622.15</v>
      </c>
      <c r="I3729">
        <v>14.635018138047746</v>
      </c>
    </row>
    <row r="3730" spans="5:9" x14ac:dyDescent="0.25">
      <c r="E3730">
        <v>3730</v>
      </c>
      <c r="F3730">
        <v>13.8539582063359</v>
      </c>
      <c r="G3730">
        <v>0.17379709841031041</v>
      </c>
      <c r="H3730">
        <v>621.85</v>
      </c>
      <c r="I3730">
        <v>14.635018138047746</v>
      </c>
    </row>
    <row r="3731" spans="5:9" x14ac:dyDescent="0.25">
      <c r="E3731">
        <v>3731</v>
      </c>
      <c r="F3731">
        <v>13.848441979248401</v>
      </c>
      <c r="G3731">
        <v>0.169679639360755</v>
      </c>
      <c r="H3731">
        <v>621.85</v>
      </c>
      <c r="I3731">
        <v>13.312519715635654</v>
      </c>
    </row>
    <row r="3732" spans="5:9" x14ac:dyDescent="0.25">
      <c r="E3732">
        <v>3732</v>
      </c>
      <c r="F3732">
        <v>13.913645487534801</v>
      </c>
      <c r="G3732">
        <v>0.15488304667838201</v>
      </c>
      <c r="H3732" t="s">
        <v>455</v>
      </c>
      <c r="I3732" t="s">
        <v>455</v>
      </c>
    </row>
    <row r="3733" spans="5:9" x14ac:dyDescent="0.25">
      <c r="E3733">
        <v>3733</v>
      </c>
      <c r="F3733">
        <v>13.923469015622899</v>
      </c>
      <c r="G3733">
        <v>0.18364518537524099</v>
      </c>
      <c r="H3733">
        <v>622.85</v>
      </c>
      <c r="I3733">
        <v>13.147196228294399</v>
      </c>
    </row>
    <row r="3734" spans="5:9" x14ac:dyDescent="0.25">
      <c r="E3734">
        <v>3734</v>
      </c>
      <c r="F3734">
        <v>13.8810842096267</v>
      </c>
      <c r="G3734">
        <v>0.1761450705715612</v>
      </c>
      <c r="H3734">
        <v>623.15</v>
      </c>
      <c r="I3734">
        <v>13.147196228294399</v>
      </c>
    </row>
    <row r="3735" spans="5:9" x14ac:dyDescent="0.25">
      <c r="E3735">
        <v>3735</v>
      </c>
      <c r="F3735">
        <v>13.8914875056374</v>
      </c>
      <c r="G3735">
        <v>0.172249665066637</v>
      </c>
      <c r="H3735">
        <v>623.15</v>
      </c>
      <c r="I3735">
        <v>14.881747500978802</v>
      </c>
    </row>
    <row r="3736" spans="5:9" x14ac:dyDescent="0.25">
      <c r="E3736">
        <v>3736</v>
      </c>
      <c r="F3736">
        <v>13.851259058703899</v>
      </c>
      <c r="G3736">
        <v>0.14512418039608541</v>
      </c>
      <c r="H3736">
        <v>622.85</v>
      </c>
      <c r="I3736">
        <v>14.881747500978802</v>
      </c>
    </row>
    <row r="3737" spans="5:9" x14ac:dyDescent="0.25">
      <c r="E3737">
        <v>3737</v>
      </c>
      <c r="F3737">
        <v>13.911427708568599</v>
      </c>
      <c r="G3737">
        <v>0.1878372648365674</v>
      </c>
      <c r="H3737">
        <v>622.85</v>
      </c>
      <c r="I3737">
        <v>13.147196228294399</v>
      </c>
    </row>
    <row r="3738" spans="5:9" x14ac:dyDescent="0.25">
      <c r="E3738">
        <v>3738</v>
      </c>
      <c r="F3738">
        <v>13.634965419917</v>
      </c>
      <c r="G3738">
        <v>0.27896843038166602</v>
      </c>
      <c r="H3738" t="s">
        <v>455</v>
      </c>
      <c r="I3738" t="s">
        <v>455</v>
      </c>
    </row>
    <row r="3739" spans="5:9" x14ac:dyDescent="0.25">
      <c r="E3739">
        <v>3739</v>
      </c>
      <c r="F3739">
        <v>13.581090720498199</v>
      </c>
      <c r="G3739">
        <v>0.18343568326480339</v>
      </c>
      <c r="H3739">
        <v>623.85</v>
      </c>
      <c r="I3739">
        <v>13.260238303618602</v>
      </c>
    </row>
    <row r="3740" spans="5:9" x14ac:dyDescent="0.25">
      <c r="E3740">
        <v>3740</v>
      </c>
      <c r="F3740">
        <v>13.694534994909199</v>
      </c>
      <c r="G3740">
        <v>0.22398559968133999</v>
      </c>
      <c r="H3740">
        <v>624.15</v>
      </c>
      <c r="I3740">
        <v>13.260238303618602</v>
      </c>
    </row>
    <row r="3741" spans="5:9" x14ac:dyDescent="0.25">
      <c r="E3741">
        <v>3741</v>
      </c>
      <c r="F3741">
        <v>13.5215074633957</v>
      </c>
      <c r="G3741">
        <v>0.20983245833446201</v>
      </c>
      <c r="H3741">
        <v>624.15</v>
      </c>
      <c r="I3741">
        <v>14.808565697194199</v>
      </c>
    </row>
    <row r="3742" spans="5:9" x14ac:dyDescent="0.25">
      <c r="E3742">
        <v>3742</v>
      </c>
      <c r="F3742">
        <v>13.5554539982548</v>
      </c>
      <c r="G3742">
        <v>0.24255526283512399</v>
      </c>
      <c r="H3742">
        <v>623.85</v>
      </c>
      <c r="I3742">
        <v>14.808565697194199</v>
      </c>
    </row>
    <row r="3743" spans="5:9" x14ac:dyDescent="0.25">
      <c r="E3743">
        <v>3743</v>
      </c>
      <c r="F3743">
        <v>13.6872146292646</v>
      </c>
      <c r="G3743">
        <v>0.27425075634153201</v>
      </c>
      <c r="H3743">
        <v>623.85</v>
      </c>
      <c r="I3743">
        <v>13.260238303618602</v>
      </c>
    </row>
    <row r="3744" spans="5:9" x14ac:dyDescent="0.25">
      <c r="E3744">
        <v>3744</v>
      </c>
      <c r="F3744">
        <v>13.564458614934701</v>
      </c>
      <c r="G3744">
        <v>0.24039124418931401</v>
      </c>
      <c r="H3744" t="s">
        <v>455</v>
      </c>
      <c r="I3744" t="s">
        <v>455</v>
      </c>
    </row>
    <row r="3745" spans="5:9" x14ac:dyDescent="0.25">
      <c r="E3745">
        <v>3745</v>
      </c>
      <c r="F3745">
        <v>13.4576794916858</v>
      </c>
      <c r="G3745">
        <v>0.277896927307756</v>
      </c>
      <c r="H3745">
        <v>624.85</v>
      </c>
      <c r="I3745">
        <v>13.442090891408668</v>
      </c>
    </row>
    <row r="3746" spans="5:9" x14ac:dyDescent="0.25">
      <c r="E3746">
        <v>3746</v>
      </c>
      <c r="F3746">
        <v>13.438111253191099</v>
      </c>
      <c r="G3746">
        <v>0.1951237243011498</v>
      </c>
      <c r="H3746">
        <v>625.15</v>
      </c>
      <c r="I3746">
        <v>13.442090891408668</v>
      </c>
    </row>
    <row r="3747" spans="5:9" x14ac:dyDescent="0.25">
      <c r="E3747">
        <v>3747</v>
      </c>
      <c r="F3747">
        <v>13.626740139683401</v>
      </c>
      <c r="G3747">
        <v>0.35062134402719197</v>
      </c>
      <c r="H3747">
        <v>625.15</v>
      </c>
      <c r="I3747">
        <v>14.550683093180133</v>
      </c>
    </row>
    <row r="3748" spans="5:9" x14ac:dyDescent="0.25">
      <c r="E3748">
        <v>3748</v>
      </c>
      <c r="F3748">
        <v>13.550240402911999</v>
      </c>
      <c r="G3748">
        <v>0.27699751427529601</v>
      </c>
      <c r="H3748">
        <v>624.85</v>
      </c>
      <c r="I3748">
        <v>14.550683093180133</v>
      </c>
    </row>
    <row r="3749" spans="5:9" x14ac:dyDescent="0.25">
      <c r="E3749">
        <v>3749</v>
      </c>
      <c r="F3749">
        <v>13.6749506895389</v>
      </c>
      <c r="G3749">
        <v>0.17598792393680759</v>
      </c>
      <c r="H3749">
        <v>624.85</v>
      </c>
      <c r="I3749">
        <v>13.442090891408668</v>
      </c>
    </row>
    <row r="3750" spans="5:9" x14ac:dyDescent="0.25">
      <c r="E3750">
        <v>3750</v>
      </c>
      <c r="F3750">
        <v>13.500511522458099</v>
      </c>
      <c r="G3750">
        <v>0.331934781545068</v>
      </c>
      <c r="H3750" t="s">
        <v>455</v>
      </c>
      <c r="I3750" t="s">
        <v>455</v>
      </c>
    </row>
    <row r="3751" spans="5:9" x14ac:dyDescent="0.25">
      <c r="E3751">
        <v>3751</v>
      </c>
      <c r="F3751">
        <v>13.5210789764635</v>
      </c>
      <c r="G3751">
        <v>0.21225294073128401</v>
      </c>
      <c r="H3751">
        <v>625.85</v>
      </c>
      <c r="I3751">
        <v>13.422320472134595</v>
      </c>
    </row>
    <row r="3752" spans="5:9" x14ac:dyDescent="0.25">
      <c r="E3752">
        <v>3752</v>
      </c>
      <c r="F3752">
        <v>13.616624498292399</v>
      </c>
      <c r="G3752">
        <v>0.24580811672904199</v>
      </c>
      <c r="H3752">
        <v>626.15</v>
      </c>
      <c r="I3752">
        <v>13.422320472134595</v>
      </c>
    </row>
    <row r="3753" spans="5:9" x14ac:dyDescent="0.25">
      <c r="E3753">
        <v>3753</v>
      </c>
      <c r="F3753">
        <v>13.4758460666859</v>
      </c>
      <c r="G3753">
        <v>0.17335154354521701</v>
      </c>
      <c r="H3753">
        <v>626.15</v>
      </c>
      <c r="I3753">
        <v>14.514007779798403</v>
      </c>
    </row>
    <row r="3754" spans="5:9" x14ac:dyDescent="0.25">
      <c r="E3754">
        <v>3754</v>
      </c>
      <c r="F3754">
        <v>13.51848135431</v>
      </c>
      <c r="G3754">
        <v>0.1717660161137618</v>
      </c>
      <c r="H3754">
        <v>625.85</v>
      </c>
      <c r="I3754">
        <v>14.514007779798403</v>
      </c>
    </row>
    <row r="3755" spans="5:9" x14ac:dyDescent="0.25">
      <c r="E3755">
        <v>3755</v>
      </c>
      <c r="F3755">
        <v>13.629812383007099</v>
      </c>
      <c r="G3755">
        <v>0.23194099624499201</v>
      </c>
      <c r="H3755">
        <v>625.85</v>
      </c>
      <c r="I3755">
        <v>13.422320472134595</v>
      </c>
    </row>
    <row r="3756" spans="5:9" x14ac:dyDescent="0.25">
      <c r="E3756">
        <v>3756</v>
      </c>
      <c r="F3756">
        <v>13.4839112667972</v>
      </c>
      <c r="G3756">
        <v>0.18475163224661001</v>
      </c>
      <c r="H3756" t="s">
        <v>455</v>
      </c>
      <c r="I3756" t="s">
        <v>455</v>
      </c>
    </row>
    <row r="3757" spans="5:9" x14ac:dyDescent="0.25">
      <c r="E3757">
        <v>3757</v>
      </c>
      <c r="F3757">
        <v>13.5930900662783</v>
      </c>
      <c r="G3757">
        <v>0.26678859750407402</v>
      </c>
      <c r="H3757">
        <v>626.85</v>
      </c>
      <c r="I3757">
        <v>13.250311747101525</v>
      </c>
    </row>
    <row r="3758" spans="5:9" x14ac:dyDescent="0.25">
      <c r="E3758">
        <v>3758</v>
      </c>
      <c r="F3758">
        <v>13.5260393584051</v>
      </c>
      <c r="G3758">
        <v>0.43580367664375802</v>
      </c>
      <c r="H3758">
        <v>627.15</v>
      </c>
      <c r="I3758">
        <v>13.250311747101525</v>
      </c>
    </row>
    <row r="3759" spans="5:9" x14ac:dyDescent="0.25">
      <c r="E3759">
        <v>3759</v>
      </c>
      <c r="F3759">
        <v>13.51162200131</v>
      </c>
      <c r="G3759">
        <v>0.191575470515225</v>
      </c>
      <c r="H3759">
        <v>627.15</v>
      </c>
      <c r="I3759">
        <v>14.810993069986276</v>
      </c>
    </row>
    <row r="3760" spans="5:9" x14ac:dyDescent="0.25">
      <c r="E3760">
        <v>3760</v>
      </c>
      <c r="F3760">
        <v>13.581837170425</v>
      </c>
      <c r="G3760">
        <v>0.1717556202259776</v>
      </c>
      <c r="H3760">
        <v>626.85</v>
      </c>
      <c r="I3760">
        <v>14.810993069986276</v>
      </c>
    </row>
    <row r="3761" spans="5:9" x14ac:dyDescent="0.25">
      <c r="E3761">
        <v>3761</v>
      </c>
      <c r="F3761">
        <v>13.519554033799499</v>
      </c>
      <c r="G3761">
        <v>0.21512158754531199</v>
      </c>
      <c r="H3761">
        <v>626.85</v>
      </c>
      <c r="I3761">
        <v>13.250311747101525</v>
      </c>
    </row>
    <row r="3762" spans="5:9" x14ac:dyDescent="0.25">
      <c r="E3762">
        <v>3762</v>
      </c>
      <c r="F3762">
        <v>13.6330610171246</v>
      </c>
      <c r="G3762">
        <v>0.1909283273711416</v>
      </c>
      <c r="H3762" t="s">
        <v>455</v>
      </c>
      <c r="I3762" t="s">
        <v>455</v>
      </c>
    </row>
    <row r="3763" spans="5:9" x14ac:dyDescent="0.25">
      <c r="E3763">
        <v>3763</v>
      </c>
      <c r="F3763">
        <v>13.645223426402399</v>
      </c>
      <c r="G3763">
        <v>0.20498355026691001</v>
      </c>
      <c r="H3763">
        <v>627.85</v>
      </c>
      <c r="I3763">
        <v>13.543340718149929</v>
      </c>
    </row>
    <row r="3764" spans="5:9" x14ac:dyDescent="0.25">
      <c r="E3764">
        <v>3764</v>
      </c>
      <c r="F3764">
        <v>13.684742956631499</v>
      </c>
      <c r="G3764">
        <v>0.26870401807899202</v>
      </c>
      <c r="H3764">
        <v>628.15</v>
      </c>
      <c r="I3764">
        <v>13.543340718149929</v>
      </c>
    </row>
    <row r="3765" spans="5:9" x14ac:dyDescent="0.25">
      <c r="E3765">
        <v>3765</v>
      </c>
      <c r="F3765">
        <v>13.5993714007216</v>
      </c>
      <c r="G3765">
        <v>0.27824997716682598</v>
      </c>
      <c r="H3765">
        <v>628.15</v>
      </c>
      <c r="I3765">
        <v>14.552421062500672</v>
      </c>
    </row>
    <row r="3766" spans="5:9" x14ac:dyDescent="0.25">
      <c r="E3766">
        <v>3766</v>
      </c>
      <c r="F3766">
        <v>13.436522048500301</v>
      </c>
      <c r="G3766">
        <v>0.244248304299336</v>
      </c>
      <c r="H3766">
        <v>627.85</v>
      </c>
      <c r="I3766">
        <v>14.552421062500672</v>
      </c>
    </row>
    <row r="3767" spans="5:9" x14ac:dyDescent="0.25">
      <c r="E3767">
        <v>3767</v>
      </c>
      <c r="F3767">
        <v>13.6877836685128</v>
      </c>
      <c r="G3767">
        <v>0.1800325432597866</v>
      </c>
      <c r="H3767">
        <v>627.85</v>
      </c>
      <c r="I3767">
        <v>13.543340718149929</v>
      </c>
    </row>
    <row r="3768" spans="5:9" x14ac:dyDescent="0.25">
      <c r="E3768">
        <v>3768</v>
      </c>
      <c r="F3768">
        <v>13.567712853571299</v>
      </c>
      <c r="G3768">
        <v>0.27951226971552401</v>
      </c>
      <c r="H3768" t="s">
        <v>455</v>
      </c>
      <c r="I3768" t="s">
        <v>455</v>
      </c>
    </row>
    <row r="3769" spans="5:9" x14ac:dyDescent="0.25">
      <c r="E3769">
        <v>3769</v>
      </c>
      <c r="F3769">
        <v>13.605819581609</v>
      </c>
      <c r="G3769">
        <v>0.25062086259411398</v>
      </c>
      <c r="H3769">
        <v>628.85</v>
      </c>
      <c r="I3769">
        <v>13.359210895769396</v>
      </c>
    </row>
    <row r="3770" spans="5:9" x14ac:dyDescent="0.25">
      <c r="E3770">
        <v>3770</v>
      </c>
      <c r="F3770">
        <v>13.6349719417207</v>
      </c>
      <c r="G3770">
        <v>0.17461328479911919</v>
      </c>
      <c r="H3770">
        <v>629.15</v>
      </c>
      <c r="I3770">
        <v>13.359210895769396</v>
      </c>
    </row>
    <row r="3771" spans="5:9" x14ac:dyDescent="0.25">
      <c r="E3771">
        <v>3771</v>
      </c>
      <c r="F3771">
        <v>13.582180391495401</v>
      </c>
      <c r="G3771">
        <v>0.194730841493025</v>
      </c>
      <c r="H3771">
        <v>629.15</v>
      </c>
      <c r="I3771">
        <v>14.544282959901606</v>
      </c>
    </row>
    <row r="3772" spans="5:9" x14ac:dyDescent="0.25">
      <c r="E3772">
        <v>3772</v>
      </c>
      <c r="F3772">
        <v>13.6120900001346</v>
      </c>
      <c r="G3772">
        <v>0.18104024635060539</v>
      </c>
      <c r="H3772">
        <v>628.85</v>
      </c>
      <c r="I3772">
        <v>14.544282959901606</v>
      </c>
    </row>
    <row r="3773" spans="5:9" x14ac:dyDescent="0.25">
      <c r="E3773">
        <v>3773</v>
      </c>
      <c r="F3773">
        <v>13.5488799719786</v>
      </c>
      <c r="G3773">
        <v>0.30440414032740998</v>
      </c>
      <c r="H3773">
        <v>628.85</v>
      </c>
      <c r="I3773">
        <v>13.359210895769396</v>
      </c>
    </row>
    <row r="3774" spans="5:9" x14ac:dyDescent="0.25">
      <c r="E3774">
        <v>3774</v>
      </c>
      <c r="F3774">
        <v>13.570704389316401</v>
      </c>
      <c r="G3774">
        <v>0.13165779068163</v>
      </c>
      <c r="H3774" t="s">
        <v>455</v>
      </c>
      <c r="I3774" t="s">
        <v>455</v>
      </c>
    </row>
    <row r="3775" spans="5:9" x14ac:dyDescent="0.25">
      <c r="E3775">
        <v>3775</v>
      </c>
      <c r="F3775">
        <v>13.537175724390901</v>
      </c>
      <c r="G3775">
        <v>0.13859359852092679</v>
      </c>
      <c r="H3775">
        <v>629.85</v>
      </c>
      <c r="I3775">
        <v>13.442750002414879</v>
      </c>
    </row>
    <row r="3776" spans="5:9" x14ac:dyDescent="0.25">
      <c r="E3776">
        <v>3776</v>
      </c>
      <c r="F3776">
        <v>13.5143252364971</v>
      </c>
      <c r="G3776">
        <v>9.2793027632745398E-2</v>
      </c>
      <c r="H3776">
        <v>630.15</v>
      </c>
      <c r="I3776">
        <v>13.442750002414879</v>
      </c>
    </row>
    <row r="3777" spans="5:9" x14ac:dyDescent="0.25">
      <c r="E3777">
        <v>3777</v>
      </c>
      <c r="F3777">
        <v>13.518585262184899</v>
      </c>
      <c r="G3777">
        <v>0.11303259092674819</v>
      </c>
      <c r="H3777">
        <v>630.15</v>
      </c>
      <c r="I3777">
        <v>14.452370298329921</v>
      </c>
    </row>
    <row r="3778" spans="5:9" x14ac:dyDescent="0.25">
      <c r="E3778">
        <v>3778</v>
      </c>
      <c r="F3778">
        <v>13.561227843545</v>
      </c>
      <c r="G3778">
        <v>0.117085875460231</v>
      </c>
      <c r="H3778">
        <v>629.85</v>
      </c>
      <c r="I3778">
        <v>14.452370298329921</v>
      </c>
    </row>
    <row r="3779" spans="5:9" x14ac:dyDescent="0.25">
      <c r="E3779">
        <v>3779</v>
      </c>
      <c r="F3779">
        <v>13.440533265769</v>
      </c>
      <c r="G3779">
        <v>0.13320560128541001</v>
      </c>
      <c r="H3779">
        <v>629.85</v>
      </c>
      <c r="I3779">
        <v>13.442750002414879</v>
      </c>
    </row>
    <row r="3780" spans="5:9" x14ac:dyDescent="0.25">
      <c r="E3780">
        <v>3780</v>
      </c>
      <c r="F3780">
        <v>13.481082051247601</v>
      </c>
      <c r="G3780">
        <v>0.21122498109563601</v>
      </c>
      <c r="H3780" t="s">
        <v>455</v>
      </c>
      <c r="I3780" t="s">
        <v>455</v>
      </c>
    </row>
    <row r="3781" spans="5:9" x14ac:dyDescent="0.25">
      <c r="E3781">
        <v>3781</v>
      </c>
      <c r="F3781">
        <v>13.397334234045699</v>
      </c>
      <c r="G3781">
        <v>9.5494402182938795E-2</v>
      </c>
      <c r="H3781">
        <v>630.85</v>
      </c>
      <c r="I3781">
        <v>13.442597532123548</v>
      </c>
    </row>
    <row r="3782" spans="5:9" x14ac:dyDescent="0.25">
      <c r="E3782">
        <v>3782</v>
      </c>
      <c r="F3782">
        <v>13.481273103452001</v>
      </c>
      <c r="G3782">
        <v>7.7906700836527204E-2</v>
      </c>
      <c r="H3782">
        <v>631.15</v>
      </c>
      <c r="I3782">
        <v>13.442597532123548</v>
      </c>
    </row>
    <row r="3783" spans="5:9" x14ac:dyDescent="0.25">
      <c r="E3783">
        <v>3783</v>
      </c>
      <c r="F3783">
        <v>13.4613872949518</v>
      </c>
      <c r="G3783">
        <v>9.6510082560845201E-2</v>
      </c>
      <c r="H3783">
        <v>631.15</v>
      </c>
      <c r="I3783">
        <v>14.447140291977052</v>
      </c>
    </row>
    <row r="3784" spans="5:9" x14ac:dyDescent="0.25">
      <c r="E3784">
        <v>3784</v>
      </c>
      <c r="F3784">
        <v>13.4074709014627</v>
      </c>
      <c r="G3784">
        <v>0.12825876691920421</v>
      </c>
      <c r="H3784">
        <v>630.85</v>
      </c>
      <c r="I3784">
        <v>14.447140291977052</v>
      </c>
    </row>
    <row r="3785" spans="5:9" x14ac:dyDescent="0.25">
      <c r="E3785">
        <v>3785</v>
      </c>
      <c r="F3785">
        <v>13.389505576148901</v>
      </c>
      <c r="G3785">
        <v>0.1777641048007218</v>
      </c>
      <c r="H3785">
        <v>630.85</v>
      </c>
      <c r="I3785">
        <v>13.442597532123548</v>
      </c>
    </row>
    <row r="3786" spans="5:9" x14ac:dyDescent="0.25">
      <c r="E3786">
        <v>3786</v>
      </c>
      <c r="F3786">
        <v>13.4302751449857</v>
      </c>
      <c r="G3786">
        <v>8.0057344860846993E-2</v>
      </c>
      <c r="H3786" t="s">
        <v>455</v>
      </c>
      <c r="I3786" t="s">
        <v>455</v>
      </c>
    </row>
    <row r="3787" spans="5:9" x14ac:dyDescent="0.25">
      <c r="E3787">
        <v>3787</v>
      </c>
      <c r="F3787">
        <v>13.438629172188801</v>
      </c>
      <c r="G3787">
        <v>0.17498161517815899</v>
      </c>
      <c r="H3787">
        <v>631.85</v>
      </c>
      <c r="I3787">
        <v>12.780794649183569</v>
      </c>
    </row>
    <row r="3788" spans="5:9" x14ac:dyDescent="0.25">
      <c r="E3788">
        <v>3788</v>
      </c>
      <c r="F3788">
        <v>13.4413945664227</v>
      </c>
      <c r="G3788">
        <v>8.4536243595347005E-2</v>
      </c>
      <c r="H3788">
        <v>632.15</v>
      </c>
      <c r="I3788">
        <v>12.780794649183569</v>
      </c>
    </row>
    <row r="3789" spans="5:9" x14ac:dyDescent="0.25">
      <c r="E3789">
        <v>3789</v>
      </c>
      <c r="F3789">
        <v>13.424117427788801</v>
      </c>
      <c r="G3789">
        <v>0.22844590686282801</v>
      </c>
      <c r="H3789">
        <v>632.15</v>
      </c>
      <c r="I3789">
        <v>15.257612621496431</v>
      </c>
    </row>
    <row r="3790" spans="5:9" x14ac:dyDescent="0.25">
      <c r="E3790">
        <v>3790</v>
      </c>
      <c r="F3790">
        <v>13.418215737042701</v>
      </c>
      <c r="G3790">
        <v>0.1155669488262456</v>
      </c>
      <c r="H3790">
        <v>631.85</v>
      </c>
      <c r="I3790">
        <v>15.257612621496431</v>
      </c>
    </row>
    <row r="3791" spans="5:9" x14ac:dyDescent="0.25">
      <c r="E3791">
        <v>3791</v>
      </c>
      <c r="F3791">
        <v>13.4540317288018</v>
      </c>
      <c r="G3791">
        <v>0.12339971907355619</v>
      </c>
      <c r="H3791">
        <v>631.85</v>
      </c>
      <c r="I3791">
        <v>12.780794649183569</v>
      </c>
    </row>
    <row r="3792" spans="5:9" x14ac:dyDescent="0.25">
      <c r="E3792">
        <v>3792</v>
      </c>
      <c r="F3792">
        <v>13.4187144866964</v>
      </c>
      <c r="G3792">
        <v>0.20063148119201199</v>
      </c>
      <c r="H3792" t="s">
        <v>455</v>
      </c>
      <c r="I3792" t="s">
        <v>455</v>
      </c>
    </row>
    <row r="3793" spans="5:9" x14ac:dyDescent="0.25">
      <c r="E3793">
        <v>3793</v>
      </c>
      <c r="F3793">
        <v>13.409937174138699</v>
      </c>
      <c r="G3793">
        <v>0.13593747815511181</v>
      </c>
      <c r="H3793">
        <v>632.85</v>
      </c>
      <c r="I3793">
        <v>13.445783322343623</v>
      </c>
    </row>
    <row r="3794" spans="5:9" x14ac:dyDescent="0.25">
      <c r="E3794">
        <v>3794</v>
      </c>
      <c r="F3794">
        <v>13.4875905833545</v>
      </c>
      <c r="G3794">
        <v>0.1333050721817208</v>
      </c>
      <c r="H3794">
        <v>633.15</v>
      </c>
      <c r="I3794">
        <v>13.445783322343623</v>
      </c>
    </row>
    <row r="3795" spans="5:9" x14ac:dyDescent="0.25">
      <c r="E3795">
        <v>3795</v>
      </c>
      <c r="F3795">
        <v>13.4677544673195</v>
      </c>
      <c r="G3795">
        <v>0.31028749580860199</v>
      </c>
      <c r="H3795">
        <v>633.15</v>
      </c>
      <c r="I3795">
        <v>14.432447523460578</v>
      </c>
    </row>
    <row r="3796" spans="5:9" x14ac:dyDescent="0.25">
      <c r="E3796">
        <v>3796</v>
      </c>
      <c r="F3796">
        <v>13.5377840400762</v>
      </c>
      <c r="G3796">
        <v>0.15763745730961601</v>
      </c>
      <c r="H3796">
        <v>632.85</v>
      </c>
      <c r="I3796">
        <v>14.432447523460578</v>
      </c>
    </row>
    <row r="3797" spans="5:9" x14ac:dyDescent="0.25">
      <c r="E3797">
        <v>3797</v>
      </c>
      <c r="F3797">
        <v>13.8046830032718</v>
      </c>
      <c r="G3797">
        <v>0.1833679931553194</v>
      </c>
      <c r="H3797">
        <v>632.85</v>
      </c>
      <c r="I3797">
        <v>13.445783322343623</v>
      </c>
    </row>
    <row r="3798" spans="5:9" x14ac:dyDescent="0.25">
      <c r="E3798">
        <v>3798</v>
      </c>
      <c r="F3798">
        <v>13.825976859934199</v>
      </c>
      <c r="G3798">
        <v>0.1466303595844424</v>
      </c>
      <c r="H3798" t="s">
        <v>455</v>
      </c>
      <c r="I3798" t="s">
        <v>455</v>
      </c>
    </row>
    <row r="3799" spans="5:9" x14ac:dyDescent="0.25">
      <c r="E3799">
        <v>3799</v>
      </c>
      <c r="F3799">
        <v>13.8235325744552</v>
      </c>
      <c r="G3799">
        <v>0.122614131300397</v>
      </c>
      <c r="H3799">
        <v>633.85</v>
      </c>
      <c r="I3799">
        <v>12.886223503920364</v>
      </c>
    </row>
    <row r="3800" spans="5:9" x14ac:dyDescent="0.25">
      <c r="E3800">
        <v>3800</v>
      </c>
      <c r="F3800">
        <v>13.9142053053504</v>
      </c>
      <c r="G3800">
        <v>0.1849930789569206</v>
      </c>
      <c r="H3800">
        <v>634.15</v>
      </c>
      <c r="I3800">
        <v>12.886223503920364</v>
      </c>
    </row>
    <row r="3801" spans="5:9" x14ac:dyDescent="0.25">
      <c r="E3801">
        <v>3801</v>
      </c>
      <c r="F3801">
        <v>13.802647851995999</v>
      </c>
      <c r="G3801">
        <v>0.17575382585387381</v>
      </c>
      <c r="H3801">
        <v>634.15</v>
      </c>
      <c r="I3801">
        <v>15.099985714547637</v>
      </c>
    </row>
    <row r="3802" spans="5:9" x14ac:dyDescent="0.25">
      <c r="E3802">
        <v>3802</v>
      </c>
      <c r="F3802">
        <v>13.8749372184707</v>
      </c>
      <c r="G3802">
        <v>9.8671891012653001E-2</v>
      </c>
      <c r="H3802">
        <v>633.85</v>
      </c>
      <c r="I3802">
        <v>15.099985714547637</v>
      </c>
    </row>
    <row r="3803" spans="5:9" x14ac:dyDescent="0.25">
      <c r="E3803">
        <v>3803</v>
      </c>
      <c r="F3803">
        <v>13.8011512500584</v>
      </c>
      <c r="G3803">
        <v>0.16136549532236821</v>
      </c>
      <c r="H3803">
        <v>633.85</v>
      </c>
      <c r="I3803">
        <v>12.886223503920364</v>
      </c>
    </row>
    <row r="3804" spans="5:9" x14ac:dyDescent="0.25">
      <c r="E3804">
        <v>3804</v>
      </c>
      <c r="F3804">
        <v>13.8950924110454</v>
      </c>
      <c r="G3804">
        <v>0.13797075486343979</v>
      </c>
      <c r="H3804" t="s">
        <v>455</v>
      </c>
      <c r="I3804" t="s">
        <v>455</v>
      </c>
    </row>
    <row r="3805" spans="5:9" x14ac:dyDescent="0.25">
      <c r="E3805">
        <v>3805</v>
      </c>
      <c r="F3805">
        <v>13.9103439598835</v>
      </c>
      <c r="G3805">
        <v>0.11971482761231959</v>
      </c>
      <c r="H3805">
        <v>634.85</v>
      </c>
      <c r="I3805">
        <v>13.327011865477525</v>
      </c>
    </row>
    <row r="3806" spans="5:9" x14ac:dyDescent="0.25">
      <c r="E3806">
        <v>3806</v>
      </c>
      <c r="F3806">
        <v>13.734604170686501</v>
      </c>
      <c r="G3806">
        <v>0.24285309424604201</v>
      </c>
      <c r="H3806">
        <v>635.15</v>
      </c>
      <c r="I3806">
        <v>13.327011865477525</v>
      </c>
    </row>
    <row r="3807" spans="5:9" x14ac:dyDescent="0.25">
      <c r="E3807">
        <v>3807</v>
      </c>
      <c r="F3807">
        <v>13.777361159275801</v>
      </c>
      <c r="G3807">
        <v>0.172807070455026</v>
      </c>
      <c r="H3807">
        <v>635.15</v>
      </c>
      <c r="I3807">
        <v>14.668889446705476</v>
      </c>
    </row>
    <row r="3808" spans="5:9" x14ac:dyDescent="0.25">
      <c r="E3808">
        <v>3808</v>
      </c>
      <c r="F3808">
        <v>13.837195912994501</v>
      </c>
      <c r="G3808">
        <v>0.1248009286549616</v>
      </c>
      <c r="H3808">
        <v>634.85</v>
      </c>
      <c r="I3808">
        <v>14.668889446705476</v>
      </c>
    </row>
    <row r="3809" spans="5:9" x14ac:dyDescent="0.25">
      <c r="E3809">
        <v>3809</v>
      </c>
      <c r="F3809">
        <v>13.853326762431999</v>
      </c>
      <c r="G3809">
        <v>0.205675356535334</v>
      </c>
      <c r="H3809">
        <v>634.85</v>
      </c>
      <c r="I3809">
        <v>13.327011865477525</v>
      </c>
    </row>
    <row r="3810" spans="5:9" x14ac:dyDescent="0.25">
      <c r="E3810">
        <v>3810</v>
      </c>
      <c r="F3810">
        <v>13.8688983033423</v>
      </c>
      <c r="G3810">
        <v>0.1207912176927492</v>
      </c>
      <c r="H3810" t="s">
        <v>455</v>
      </c>
      <c r="I3810" t="s">
        <v>455</v>
      </c>
    </row>
    <row r="3811" spans="5:9" x14ac:dyDescent="0.25">
      <c r="E3811">
        <v>3811</v>
      </c>
      <c r="F3811">
        <v>13.9221983838129</v>
      </c>
      <c r="G3811">
        <v>0.118610491626699</v>
      </c>
      <c r="H3811">
        <v>635.85</v>
      </c>
      <c r="I3811">
        <v>13.004982845769776</v>
      </c>
    </row>
    <row r="3812" spans="5:9" x14ac:dyDescent="0.25">
      <c r="E3812">
        <v>3812</v>
      </c>
      <c r="F3812">
        <v>13.876826191641999</v>
      </c>
      <c r="G3812">
        <v>0.16802525915523339</v>
      </c>
      <c r="H3812">
        <v>636.15</v>
      </c>
      <c r="I3812">
        <v>13.004982845769776</v>
      </c>
    </row>
    <row r="3813" spans="5:9" x14ac:dyDescent="0.25">
      <c r="E3813">
        <v>3813</v>
      </c>
      <c r="F3813">
        <v>14.0207309498398</v>
      </c>
      <c r="G3813">
        <v>0.13272260514436959</v>
      </c>
      <c r="H3813">
        <v>636.15</v>
      </c>
      <c r="I3813">
        <v>15.070102337045823</v>
      </c>
    </row>
    <row r="3814" spans="5:9" x14ac:dyDescent="0.25">
      <c r="E3814">
        <v>3814</v>
      </c>
      <c r="F3814">
        <v>14.080763572277499</v>
      </c>
      <c r="G3814">
        <v>0.1255646693670934</v>
      </c>
      <c r="H3814">
        <v>635.85</v>
      </c>
      <c r="I3814">
        <v>15.070102337045823</v>
      </c>
    </row>
    <row r="3815" spans="5:9" x14ac:dyDescent="0.25">
      <c r="E3815">
        <v>3815</v>
      </c>
      <c r="F3815">
        <v>14.0266124011861</v>
      </c>
      <c r="G3815">
        <v>0.18122618807218799</v>
      </c>
      <c r="H3815">
        <v>635.85</v>
      </c>
      <c r="I3815">
        <v>13.004982845769776</v>
      </c>
    </row>
    <row r="3816" spans="5:9" x14ac:dyDescent="0.25">
      <c r="E3816">
        <v>3816</v>
      </c>
      <c r="F3816">
        <v>14.117778380065101</v>
      </c>
      <c r="G3816">
        <v>0.24959188452545999</v>
      </c>
      <c r="H3816" t="s">
        <v>455</v>
      </c>
      <c r="I3816" t="s">
        <v>455</v>
      </c>
    </row>
    <row r="3817" spans="5:9" x14ac:dyDescent="0.25">
      <c r="E3817">
        <v>3817</v>
      </c>
      <c r="F3817">
        <v>13.950284704553599</v>
      </c>
      <c r="G3817">
        <v>0.1184127352626566</v>
      </c>
      <c r="H3817">
        <v>636.85</v>
      </c>
      <c r="I3817">
        <v>13.216025059723714</v>
      </c>
    </row>
    <row r="3818" spans="5:9" x14ac:dyDescent="0.25">
      <c r="E3818">
        <v>3818</v>
      </c>
      <c r="F3818">
        <v>14.001605540472999</v>
      </c>
      <c r="G3818">
        <v>0.10605291645756899</v>
      </c>
      <c r="H3818">
        <v>637.15</v>
      </c>
      <c r="I3818">
        <v>13.216025059723714</v>
      </c>
    </row>
    <row r="3819" spans="5:9" x14ac:dyDescent="0.25">
      <c r="E3819">
        <v>3819</v>
      </c>
      <c r="F3819">
        <v>13.898088049654501</v>
      </c>
      <c r="G3819">
        <v>9.06502104559056E-2</v>
      </c>
      <c r="H3819">
        <v>637.15</v>
      </c>
      <c r="I3819">
        <v>14.783534808701488</v>
      </c>
    </row>
    <row r="3820" spans="5:9" x14ac:dyDescent="0.25">
      <c r="E3820">
        <v>3820</v>
      </c>
      <c r="F3820">
        <v>13.9313656573781</v>
      </c>
      <c r="G3820">
        <v>0.16935423134378841</v>
      </c>
      <c r="H3820">
        <v>636.85</v>
      </c>
      <c r="I3820">
        <v>14.783534808701488</v>
      </c>
    </row>
    <row r="3821" spans="5:9" x14ac:dyDescent="0.25">
      <c r="E3821">
        <v>3821</v>
      </c>
      <c r="F3821">
        <v>13.995947356695501</v>
      </c>
      <c r="G3821">
        <v>0.10922154704027059</v>
      </c>
      <c r="H3821">
        <v>636.85</v>
      </c>
      <c r="I3821">
        <v>13.216025059723714</v>
      </c>
    </row>
    <row r="3822" spans="5:9" x14ac:dyDescent="0.25">
      <c r="E3822">
        <v>3822</v>
      </c>
      <c r="F3822">
        <v>13.9374307315849</v>
      </c>
      <c r="G3822">
        <v>0.13360010066477379</v>
      </c>
      <c r="H3822" t="s">
        <v>455</v>
      </c>
      <c r="I3822" t="s">
        <v>455</v>
      </c>
    </row>
    <row r="3823" spans="5:9" x14ac:dyDescent="0.25">
      <c r="E3823">
        <v>3823</v>
      </c>
      <c r="F3823">
        <v>14.1041844363282</v>
      </c>
      <c r="G3823">
        <v>0.13866136873211499</v>
      </c>
      <c r="H3823">
        <v>637.85</v>
      </c>
      <c r="I3823">
        <v>13.171499365476015</v>
      </c>
    </row>
    <row r="3824" spans="5:9" x14ac:dyDescent="0.25">
      <c r="E3824">
        <v>3824</v>
      </c>
      <c r="F3824">
        <v>14.0555160521647</v>
      </c>
      <c r="G3824">
        <v>0.1100620383168356</v>
      </c>
      <c r="H3824">
        <v>638.15</v>
      </c>
      <c r="I3824">
        <v>13.171499365476015</v>
      </c>
    </row>
    <row r="3825" spans="5:9" x14ac:dyDescent="0.25">
      <c r="E3825">
        <v>3825</v>
      </c>
      <c r="F3825">
        <v>14.0292800259489</v>
      </c>
      <c r="G3825">
        <v>0.1055897571774202</v>
      </c>
      <c r="H3825">
        <v>638.15</v>
      </c>
      <c r="I3825">
        <v>14.036452346080386</v>
      </c>
    </row>
    <row r="3826" spans="5:9" x14ac:dyDescent="0.25">
      <c r="E3826">
        <v>3826</v>
      </c>
      <c r="F3826">
        <v>14.054198470871301</v>
      </c>
      <c r="G3826">
        <v>0.20298511954478399</v>
      </c>
      <c r="H3826">
        <v>637.85</v>
      </c>
      <c r="I3826">
        <v>14.036452346080386</v>
      </c>
    </row>
    <row r="3827" spans="5:9" x14ac:dyDescent="0.25">
      <c r="E3827">
        <v>3827</v>
      </c>
      <c r="F3827">
        <v>14.017827756262699</v>
      </c>
      <c r="G3827">
        <v>0.1217105058838162</v>
      </c>
      <c r="H3827">
        <v>637.85</v>
      </c>
      <c r="I3827">
        <v>13.171499365476015</v>
      </c>
    </row>
    <row r="3828" spans="5:9" x14ac:dyDescent="0.25">
      <c r="E3828">
        <v>3828</v>
      </c>
      <c r="F3828">
        <v>13.9205151536577</v>
      </c>
      <c r="G3828">
        <v>0.1437222389809886</v>
      </c>
      <c r="H3828" t="s">
        <v>455</v>
      </c>
      <c r="I3828" t="s">
        <v>455</v>
      </c>
    </row>
    <row r="3829" spans="5:9" x14ac:dyDescent="0.25">
      <c r="E3829">
        <v>3829</v>
      </c>
      <c r="F3829">
        <v>14.0639584673772</v>
      </c>
      <c r="G3829">
        <v>0.1078659294213538</v>
      </c>
      <c r="H3829">
        <v>638.85</v>
      </c>
      <c r="I3829">
        <v>13.322947771042379</v>
      </c>
    </row>
    <row r="3830" spans="5:9" x14ac:dyDescent="0.25">
      <c r="E3830">
        <v>3830</v>
      </c>
      <c r="F3830">
        <v>14.037671530641701</v>
      </c>
      <c r="G3830">
        <v>0.12820422066121359</v>
      </c>
      <c r="H3830">
        <v>639.15</v>
      </c>
      <c r="I3830">
        <v>13.322947771042379</v>
      </c>
    </row>
    <row r="3831" spans="5:9" x14ac:dyDescent="0.25">
      <c r="E3831">
        <v>3831</v>
      </c>
      <c r="F3831">
        <v>13.9524302217289</v>
      </c>
      <c r="G3831">
        <v>0.12672476629192839</v>
      </c>
      <c r="H3831">
        <v>639.15</v>
      </c>
      <c r="I3831">
        <v>13.892376922292421</v>
      </c>
    </row>
    <row r="3832" spans="5:9" x14ac:dyDescent="0.25">
      <c r="E3832">
        <v>3832</v>
      </c>
      <c r="F3832">
        <v>13.9848617659331</v>
      </c>
      <c r="G3832">
        <v>0.1190830699500614</v>
      </c>
      <c r="H3832">
        <v>638.85</v>
      </c>
      <c r="I3832">
        <v>13.892376922292421</v>
      </c>
    </row>
    <row r="3833" spans="5:9" x14ac:dyDescent="0.25">
      <c r="E3833">
        <v>3833</v>
      </c>
      <c r="F3833">
        <v>13.996101501948001</v>
      </c>
      <c r="G3833">
        <v>0.1714254377951914</v>
      </c>
      <c r="H3833">
        <v>638.85</v>
      </c>
      <c r="I3833">
        <v>13.322947771042379</v>
      </c>
    </row>
    <row r="3834" spans="5:9" x14ac:dyDescent="0.25">
      <c r="E3834">
        <v>3834</v>
      </c>
      <c r="F3834">
        <v>13.9418413503628</v>
      </c>
      <c r="G3834">
        <v>0.15032758290731901</v>
      </c>
      <c r="H3834" t="s">
        <v>455</v>
      </c>
      <c r="I3834" t="s">
        <v>455</v>
      </c>
    </row>
    <row r="3835" spans="5:9" x14ac:dyDescent="0.25">
      <c r="E3835">
        <v>3835</v>
      </c>
      <c r="F3835">
        <v>13.7135905044083</v>
      </c>
      <c r="G3835">
        <v>0.13462453164793739</v>
      </c>
      <c r="H3835">
        <v>639.85</v>
      </c>
      <c r="I3835">
        <v>12.989190144453255</v>
      </c>
    </row>
    <row r="3836" spans="5:9" x14ac:dyDescent="0.25">
      <c r="E3836">
        <v>3836</v>
      </c>
      <c r="F3836">
        <v>13.6377583170042</v>
      </c>
      <c r="G3836">
        <v>9.8315413136424806E-2</v>
      </c>
      <c r="H3836">
        <v>640.15</v>
      </c>
      <c r="I3836">
        <v>12.989190144453255</v>
      </c>
    </row>
    <row r="3837" spans="5:9" x14ac:dyDescent="0.25">
      <c r="E3837">
        <v>3837</v>
      </c>
      <c r="F3837">
        <v>13.7080933258963</v>
      </c>
      <c r="G3837">
        <v>0.1455715697829994</v>
      </c>
      <c r="H3837">
        <v>640.15</v>
      </c>
      <c r="I3837">
        <v>14.214493342408344</v>
      </c>
    </row>
    <row r="3838" spans="5:9" x14ac:dyDescent="0.25">
      <c r="E3838">
        <v>3838</v>
      </c>
      <c r="F3838">
        <v>13.681294517816299</v>
      </c>
      <c r="G3838">
        <v>0.12770895006506441</v>
      </c>
      <c r="H3838">
        <v>639.85</v>
      </c>
      <c r="I3838">
        <v>14.214493342408344</v>
      </c>
    </row>
    <row r="3839" spans="5:9" x14ac:dyDescent="0.25">
      <c r="E3839">
        <v>3839</v>
      </c>
      <c r="F3839">
        <v>13.650994798216701</v>
      </c>
      <c r="G3839">
        <v>0.12294302366174401</v>
      </c>
      <c r="H3839">
        <v>639.85</v>
      </c>
      <c r="I3839">
        <v>12.989190144453255</v>
      </c>
    </row>
    <row r="3840" spans="5:9" x14ac:dyDescent="0.25">
      <c r="E3840">
        <v>3840</v>
      </c>
      <c r="F3840">
        <v>13.664028473635</v>
      </c>
      <c r="G3840">
        <v>0.1473695571102438</v>
      </c>
      <c r="H3840" t="s">
        <v>455</v>
      </c>
      <c r="I3840" t="s">
        <v>455</v>
      </c>
    </row>
    <row r="3841" spans="5:9" x14ac:dyDescent="0.25">
      <c r="E3841">
        <v>3841</v>
      </c>
      <c r="F3841">
        <v>13.7313183736761</v>
      </c>
      <c r="G3841">
        <v>0.100920846853835</v>
      </c>
      <c r="H3841">
        <v>640.85</v>
      </c>
      <c r="I3841">
        <v>13.166731742208212</v>
      </c>
    </row>
    <row r="3842" spans="5:9" x14ac:dyDescent="0.25">
      <c r="E3842">
        <v>3842</v>
      </c>
      <c r="F3842">
        <v>13.6332655738792</v>
      </c>
      <c r="G3842">
        <v>0.14340764841020559</v>
      </c>
      <c r="H3842">
        <v>641.15</v>
      </c>
      <c r="I3842">
        <v>13.166731742208212</v>
      </c>
    </row>
    <row r="3843" spans="5:9" x14ac:dyDescent="0.25">
      <c r="E3843">
        <v>3843</v>
      </c>
      <c r="F3843">
        <v>13.7174103595042</v>
      </c>
      <c r="G3843">
        <v>0.1440870088658136</v>
      </c>
      <c r="H3843">
        <v>641.15</v>
      </c>
      <c r="I3843">
        <v>13.946343333649589</v>
      </c>
    </row>
    <row r="3844" spans="5:9" x14ac:dyDescent="0.25">
      <c r="E3844">
        <v>3844</v>
      </c>
      <c r="F3844">
        <v>13.770305729156499</v>
      </c>
      <c r="G3844">
        <v>0.19485735274709479</v>
      </c>
      <c r="H3844">
        <v>640.85</v>
      </c>
      <c r="I3844">
        <v>13.946343333649589</v>
      </c>
    </row>
    <row r="3845" spans="5:9" x14ac:dyDescent="0.25">
      <c r="E3845">
        <v>3845</v>
      </c>
      <c r="F3845">
        <v>13.7158263513676</v>
      </c>
      <c r="G3845">
        <v>0.1133151481639114</v>
      </c>
      <c r="H3845">
        <v>640.85</v>
      </c>
      <c r="I3845">
        <v>13.166731742208212</v>
      </c>
    </row>
    <row r="3846" spans="5:9" x14ac:dyDescent="0.25">
      <c r="E3846">
        <v>3846</v>
      </c>
      <c r="F3846">
        <v>13.6779181108</v>
      </c>
      <c r="G3846">
        <v>0.13597970076876681</v>
      </c>
      <c r="H3846" t="s">
        <v>455</v>
      </c>
      <c r="I3846" t="s">
        <v>455</v>
      </c>
    </row>
    <row r="3847" spans="5:9" x14ac:dyDescent="0.25">
      <c r="E3847">
        <v>3847</v>
      </c>
      <c r="F3847">
        <v>13.654385485069101</v>
      </c>
      <c r="G3847">
        <v>0.11383613179048339</v>
      </c>
      <c r="H3847">
        <v>641.85</v>
      </c>
      <c r="I3847">
        <v>13.176544386948986</v>
      </c>
    </row>
    <row r="3848" spans="5:9" x14ac:dyDescent="0.25">
      <c r="E3848">
        <v>3848</v>
      </c>
      <c r="F3848">
        <v>13.6206816077844</v>
      </c>
      <c r="G3848">
        <v>0.17698828708839839</v>
      </c>
      <c r="H3848">
        <v>642.15</v>
      </c>
      <c r="I3848">
        <v>13.176544386948986</v>
      </c>
    </row>
    <row r="3849" spans="5:9" x14ac:dyDescent="0.25">
      <c r="E3849">
        <v>3849</v>
      </c>
      <c r="F3849">
        <v>13.620981106557601</v>
      </c>
      <c r="G3849">
        <v>0.223933980947882</v>
      </c>
      <c r="H3849">
        <v>642.15</v>
      </c>
      <c r="I3849">
        <v>13.954144754525213</v>
      </c>
    </row>
    <row r="3850" spans="5:9" x14ac:dyDescent="0.25">
      <c r="E3850">
        <v>3850</v>
      </c>
      <c r="F3850">
        <v>13.6353433389045</v>
      </c>
      <c r="G3850">
        <v>0.1616019332635508</v>
      </c>
      <c r="H3850">
        <v>641.85</v>
      </c>
      <c r="I3850">
        <v>13.954144754525213</v>
      </c>
    </row>
    <row r="3851" spans="5:9" x14ac:dyDescent="0.25">
      <c r="E3851">
        <v>3851</v>
      </c>
      <c r="F3851">
        <v>13.7189087585898</v>
      </c>
      <c r="G3851">
        <v>9.0520004452290803E-2</v>
      </c>
      <c r="H3851">
        <v>641.85</v>
      </c>
      <c r="I3851">
        <v>13.176544386948986</v>
      </c>
    </row>
    <row r="3852" spans="5:9" x14ac:dyDescent="0.25">
      <c r="E3852">
        <v>3852</v>
      </c>
      <c r="F3852">
        <v>13.697128605651301</v>
      </c>
      <c r="G3852">
        <v>0.1166895109058082</v>
      </c>
      <c r="H3852" t="s">
        <v>455</v>
      </c>
      <c r="I3852" t="s">
        <v>455</v>
      </c>
    </row>
    <row r="3853" spans="5:9" x14ac:dyDescent="0.25">
      <c r="E3853">
        <v>3853</v>
      </c>
      <c r="F3853">
        <v>13.635856442435299</v>
      </c>
      <c r="G3853">
        <v>0.1508815474686826</v>
      </c>
      <c r="H3853">
        <v>642.85</v>
      </c>
      <c r="I3853">
        <v>13.20982041293902</v>
      </c>
    </row>
    <row r="3854" spans="5:9" x14ac:dyDescent="0.25">
      <c r="E3854">
        <v>3854</v>
      </c>
      <c r="F3854">
        <v>13.591944501093501</v>
      </c>
      <c r="G3854">
        <v>0.17428573688314281</v>
      </c>
      <c r="H3854">
        <v>643.15</v>
      </c>
      <c r="I3854">
        <v>13.20982041293902</v>
      </c>
    </row>
    <row r="3855" spans="5:9" x14ac:dyDescent="0.25">
      <c r="E3855">
        <v>3855</v>
      </c>
      <c r="F3855">
        <v>13.7034684479673</v>
      </c>
      <c r="G3855">
        <v>0.13357503275360019</v>
      </c>
      <c r="H3855">
        <v>643.15</v>
      </c>
      <c r="I3855">
        <v>13.994635187788379</v>
      </c>
    </row>
    <row r="3856" spans="5:9" x14ac:dyDescent="0.25">
      <c r="E3856">
        <v>3856</v>
      </c>
      <c r="F3856">
        <v>13.685798649370399</v>
      </c>
      <c r="G3856">
        <v>0.1545688752694086</v>
      </c>
      <c r="H3856">
        <v>642.85</v>
      </c>
      <c r="I3856">
        <v>13.994635187788379</v>
      </c>
    </row>
    <row r="3857" spans="5:9" x14ac:dyDescent="0.25">
      <c r="E3857">
        <v>3857</v>
      </c>
      <c r="F3857">
        <v>13.6734742753811</v>
      </c>
      <c r="G3857">
        <v>0.1148606747890574</v>
      </c>
      <c r="H3857">
        <v>642.85</v>
      </c>
      <c r="I3857">
        <v>13.20982041293902</v>
      </c>
    </row>
    <row r="3858" spans="5:9" x14ac:dyDescent="0.25">
      <c r="E3858">
        <v>3858</v>
      </c>
      <c r="F3858">
        <v>13.625742698720201</v>
      </c>
      <c r="G3858">
        <v>0.17981579720266541</v>
      </c>
      <c r="H3858" t="s">
        <v>455</v>
      </c>
      <c r="I3858" t="s">
        <v>455</v>
      </c>
    </row>
    <row r="3859" spans="5:9" x14ac:dyDescent="0.25">
      <c r="E3859">
        <v>3859</v>
      </c>
      <c r="F3859">
        <v>13.7518550746017</v>
      </c>
      <c r="G3859">
        <v>0.1349973779691758</v>
      </c>
      <c r="H3859">
        <v>643.85</v>
      </c>
      <c r="I3859">
        <v>13.138546900516463</v>
      </c>
    </row>
    <row r="3860" spans="5:9" x14ac:dyDescent="0.25">
      <c r="E3860">
        <v>3860</v>
      </c>
      <c r="F3860">
        <v>13.6587473062371</v>
      </c>
      <c r="G3860">
        <v>0.1628173298038324</v>
      </c>
      <c r="H3860">
        <v>644.15</v>
      </c>
      <c r="I3860">
        <v>13.138546900516463</v>
      </c>
    </row>
    <row r="3861" spans="5:9" x14ac:dyDescent="0.25">
      <c r="E3861">
        <v>3861</v>
      </c>
      <c r="F3861">
        <v>13.6656690858456</v>
      </c>
      <c r="G3861">
        <v>0.1552438009248622</v>
      </c>
      <c r="H3861">
        <v>644.15</v>
      </c>
      <c r="I3861">
        <v>13.956511746397538</v>
      </c>
    </row>
    <row r="3862" spans="5:9" x14ac:dyDescent="0.25">
      <c r="E3862">
        <v>3862</v>
      </c>
      <c r="F3862">
        <v>13.5909587854302</v>
      </c>
      <c r="G3862">
        <v>0.14674881108885979</v>
      </c>
      <c r="H3862">
        <v>643.85</v>
      </c>
      <c r="I3862">
        <v>13.956511746397538</v>
      </c>
    </row>
    <row r="3863" spans="5:9" x14ac:dyDescent="0.25">
      <c r="E3863">
        <v>3863</v>
      </c>
      <c r="F3863">
        <v>13.719545534517</v>
      </c>
      <c r="G3863">
        <v>0.14573530080883559</v>
      </c>
      <c r="H3863">
        <v>643.85</v>
      </c>
      <c r="I3863">
        <v>13.138546900516463</v>
      </c>
    </row>
    <row r="3864" spans="5:9" x14ac:dyDescent="0.25">
      <c r="E3864">
        <v>3864</v>
      </c>
      <c r="F3864">
        <v>13.680022059162701</v>
      </c>
      <c r="G3864">
        <v>0.136346918522084</v>
      </c>
      <c r="H3864" t="s">
        <v>455</v>
      </c>
      <c r="I3864" t="s">
        <v>455</v>
      </c>
    </row>
    <row r="3865" spans="5:9" x14ac:dyDescent="0.25">
      <c r="E3865">
        <v>3865</v>
      </c>
      <c r="F3865">
        <v>13.6597703500841</v>
      </c>
      <c r="G3865">
        <v>0.19567060017705359</v>
      </c>
      <c r="H3865">
        <v>644.85</v>
      </c>
      <c r="I3865">
        <v>13.227472305693208</v>
      </c>
    </row>
    <row r="3866" spans="5:9" x14ac:dyDescent="0.25">
      <c r="E3866">
        <v>3866</v>
      </c>
      <c r="F3866">
        <v>13.6534972601288</v>
      </c>
      <c r="G3866">
        <v>0.1242317375889482</v>
      </c>
      <c r="H3866">
        <v>645.15</v>
      </c>
      <c r="I3866">
        <v>13.227472305693208</v>
      </c>
    </row>
    <row r="3867" spans="5:9" x14ac:dyDescent="0.25">
      <c r="E3867">
        <v>3867</v>
      </c>
      <c r="F3867">
        <v>13.630744323882301</v>
      </c>
      <c r="G3867">
        <v>0.15699057033244759</v>
      </c>
      <c r="H3867">
        <v>645.15</v>
      </c>
      <c r="I3867">
        <v>13.883612588182192</v>
      </c>
    </row>
    <row r="3868" spans="5:9" x14ac:dyDescent="0.25">
      <c r="E3868">
        <v>3868</v>
      </c>
      <c r="F3868">
        <v>13.661062207522001</v>
      </c>
      <c r="G3868">
        <v>0.14410948060185361</v>
      </c>
      <c r="H3868">
        <v>644.85</v>
      </c>
      <c r="I3868">
        <v>13.883612588182192</v>
      </c>
    </row>
    <row r="3869" spans="5:9" x14ac:dyDescent="0.25">
      <c r="E3869">
        <v>3869</v>
      </c>
      <c r="F3869">
        <v>13.61107516281</v>
      </c>
      <c r="G3869">
        <v>0.14573725653650699</v>
      </c>
      <c r="H3869">
        <v>644.85</v>
      </c>
      <c r="I3869">
        <v>13.227472305693208</v>
      </c>
    </row>
    <row r="3870" spans="5:9" x14ac:dyDescent="0.25">
      <c r="E3870">
        <v>3870</v>
      </c>
      <c r="F3870">
        <v>13.5878664279197</v>
      </c>
      <c r="G3870">
        <v>0.18703493119782119</v>
      </c>
      <c r="H3870" t="s">
        <v>455</v>
      </c>
      <c r="I3870" t="s">
        <v>455</v>
      </c>
    </row>
    <row r="3871" spans="5:9" x14ac:dyDescent="0.25">
      <c r="E3871">
        <v>3871</v>
      </c>
      <c r="F3871">
        <v>13.843563655665299</v>
      </c>
      <c r="G3871">
        <v>0.1050164806792032</v>
      </c>
      <c r="H3871">
        <v>645.85</v>
      </c>
      <c r="I3871">
        <v>13.066168135795184</v>
      </c>
    </row>
    <row r="3872" spans="5:9" x14ac:dyDescent="0.25">
      <c r="E3872">
        <v>3872</v>
      </c>
      <c r="F3872">
        <v>13.7941141656199</v>
      </c>
      <c r="G3872">
        <v>0.1133426616041622</v>
      </c>
      <c r="H3872">
        <v>646.15</v>
      </c>
      <c r="I3872">
        <v>13.066168135795184</v>
      </c>
    </row>
    <row r="3873" spans="5:9" x14ac:dyDescent="0.25">
      <c r="E3873">
        <v>3873</v>
      </c>
      <c r="F3873">
        <v>13.8364495111112</v>
      </c>
      <c r="G3873">
        <v>0.109558470348276</v>
      </c>
      <c r="H3873">
        <v>646.15</v>
      </c>
      <c r="I3873">
        <v>14.075135203631415</v>
      </c>
    </row>
    <row r="3874" spans="5:9" x14ac:dyDescent="0.25">
      <c r="E3874">
        <v>3874</v>
      </c>
      <c r="F3874">
        <v>13.790337999955501</v>
      </c>
      <c r="G3874">
        <v>0.1487617069403446</v>
      </c>
      <c r="H3874">
        <v>645.85</v>
      </c>
      <c r="I3874">
        <v>14.075135203631415</v>
      </c>
    </row>
    <row r="3875" spans="5:9" x14ac:dyDescent="0.25">
      <c r="E3875">
        <v>3875</v>
      </c>
      <c r="F3875">
        <v>13.8141927794577</v>
      </c>
      <c r="G3875">
        <v>9.6466614631779399E-2</v>
      </c>
      <c r="H3875">
        <v>645.85</v>
      </c>
      <c r="I3875">
        <v>13.066168135795184</v>
      </c>
    </row>
    <row r="3876" spans="5:9" x14ac:dyDescent="0.25">
      <c r="E3876">
        <v>3876</v>
      </c>
      <c r="F3876">
        <v>13.882781775320099</v>
      </c>
      <c r="G3876">
        <v>0.134777515211778</v>
      </c>
      <c r="H3876" t="s">
        <v>455</v>
      </c>
      <c r="I3876" t="s">
        <v>455</v>
      </c>
    </row>
    <row r="3877" spans="5:9" x14ac:dyDescent="0.25">
      <c r="E3877">
        <v>3877</v>
      </c>
      <c r="F3877">
        <v>13.832816736737801</v>
      </c>
      <c r="G3877">
        <v>0.1355509797939734</v>
      </c>
      <c r="H3877">
        <v>646.85</v>
      </c>
      <c r="I3877">
        <v>13.175136480333322</v>
      </c>
    </row>
    <row r="3878" spans="5:9" x14ac:dyDescent="0.25">
      <c r="E3878">
        <v>3878</v>
      </c>
      <c r="F3878">
        <v>13.786146666792099</v>
      </c>
      <c r="G3878">
        <v>0.10396370122530781</v>
      </c>
      <c r="H3878">
        <v>647.15</v>
      </c>
      <c r="I3878">
        <v>13.175136480333322</v>
      </c>
    </row>
    <row r="3879" spans="5:9" x14ac:dyDescent="0.25">
      <c r="E3879">
        <v>3879</v>
      </c>
      <c r="F3879">
        <v>13.7977879700892</v>
      </c>
      <c r="G3879">
        <v>0.142191819253495</v>
      </c>
      <c r="H3879">
        <v>647.15</v>
      </c>
      <c r="I3879">
        <v>13.907067356206277</v>
      </c>
    </row>
    <row r="3880" spans="5:9" x14ac:dyDescent="0.25">
      <c r="E3880">
        <v>3880</v>
      </c>
      <c r="F3880">
        <v>13.804318835335801</v>
      </c>
      <c r="G3880">
        <v>0.14501756758814879</v>
      </c>
      <c r="H3880">
        <v>646.85</v>
      </c>
      <c r="I3880">
        <v>13.907067356206277</v>
      </c>
    </row>
    <row r="3881" spans="5:9" x14ac:dyDescent="0.25">
      <c r="E3881">
        <v>3881</v>
      </c>
      <c r="F3881">
        <v>13.8479608575258</v>
      </c>
      <c r="G3881">
        <v>0.1065085010629542</v>
      </c>
      <c r="H3881">
        <v>646.85</v>
      </c>
      <c r="I3881">
        <v>13.175136480333322</v>
      </c>
    </row>
    <row r="3882" spans="5:9" x14ac:dyDescent="0.25">
      <c r="E3882">
        <v>3882</v>
      </c>
      <c r="F3882">
        <v>13.877661594863399</v>
      </c>
      <c r="G3882">
        <v>9.3120364474331793E-2</v>
      </c>
      <c r="H3882" t="s">
        <v>455</v>
      </c>
      <c r="I3882" t="s">
        <v>455</v>
      </c>
    </row>
    <row r="3883" spans="5:9" x14ac:dyDescent="0.25">
      <c r="E3883">
        <v>3883</v>
      </c>
      <c r="F3883">
        <v>13.7990643530339</v>
      </c>
      <c r="G3883">
        <v>0.12761522920448759</v>
      </c>
      <c r="H3883">
        <v>647.85</v>
      </c>
      <c r="I3883">
        <v>13.169333864872616</v>
      </c>
    </row>
    <row r="3884" spans="5:9" x14ac:dyDescent="0.25">
      <c r="E3884">
        <v>3884</v>
      </c>
      <c r="F3884">
        <v>13.887009009661501</v>
      </c>
      <c r="G3884">
        <v>9.5828949939981395E-2</v>
      </c>
      <c r="H3884">
        <v>648.15</v>
      </c>
      <c r="I3884">
        <v>13.169333864872616</v>
      </c>
    </row>
    <row r="3885" spans="5:9" x14ac:dyDescent="0.25">
      <c r="E3885">
        <v>3885</v>
      </c>
      <c r="F3885">
        <v>13.8680236697778</v>
      </c>
      <c r="G3885">
        <v>0.1123381713911088</v>
      </c>
      <c r="H3885">
        <v>648.15</v>
      </c>
      <c r="I3885">
        <v>13.916317617095185</v>
      </c>
    </row>
    <row r="3886" spans="5:9" x14ac:dyDescent="0.25">
      <c r="E3886">
        <v>3886</v>
      </c>
      <c r="F3886">
        <v>13.823413345053501</v>
      </c>
      <c r="G3886">
        <v>9.9926134978051195E-2</v>
      </c>
      <c r="H3886">
        <v>647.85</v>
      </c>
      <c r="I3886">
        <v>13.916317617095185</v>
      </c>
    </row>
    <row r="3887" spans="5:9" x14ac:dyDescent="0.25">
      <c r="E3887">
        <v>3887</v>
      </c>
      <c r="F3887">
        <v>13.8297525139368</v>
      </c>
      <c r="G3887">
        <v>0.1133698200075</v>
      </c>
      <c r="H3887">
        <v>647.85</v>
      </c>
      <c r="I3887">
        <v>13.169333864872616</v>
      </c>
    </row>
    <row r="3888" spans="5:9" x14ac:dyDescent="0.25">
      <c r="E3888">
        <v>3888</v>
      </c>
      <c r="F3888">
        <v>13.8155442105619</v>
      </c>
      <c r="G3888">
        <v>0.10180293312237799</v>
      </c>
      <c r="H3888" t="s">
        <v>455</v>
      </c>
      <c r="I3888" t="s">
        <v>455</v>
      </c>
    </row>
    <row r="3889" spans="5:9" x14ac:dyDescent="0.25">
      <c r="E3889">
        <v>3889</v>
      </c>
      <c r="F3889">
        <v>13.871110284231399</v>
      </c>
      <c r="G3889">
        <v>9.8294803931341601E-2</v>
      </c>
      <c r="H3889">
        <v>648.85</v>
      </c>
      <c r="I3889">
        <v>13.217181343345766</v>
      </c>
    </row>
    <row r="3890" spans="5:9" x14ac:dyDescent="0.25">
      <c r="E3890">
        <v>3890</v>
      </c>
      <c r="F3890">
        <v>13.8149609022666</v>
      </c>
      <c r="G3890">
        <v>9.9511650097133197E-2</v>
      </c>
      <c r="H3890">
        <v>649.15</v>
      </c>
      <c r="I3890">
        <v>13.217181343345766</v>
      </c>
    </row>
    <row r="3891" spans="5:9" x14ac:dyDescent="0.25">
      <c r="E3891">
        <v>3891</v>
      </c>
      <c r="F3891">
        <v>13.9093359339602</v>
      </c>
      <c r="G3891">
        <v>7.3607755548534201E-2</v>
      </c>
      <c r="H3891">
        <v>649.15</v>
      </c>
      <c r="I3891">
        <v>13.874036828350834</v>
      </c>
    </row>
    <row r="3892" spans="5:9" x14ac:dyDescent="0.25">
      <c r="E3892">
        <v>3892</v>
      </c>
      <c r="F3892">
        <v>13.8709804942437</v>
      </c>
      <c r="G3892">
        <v>8.5549557825198602E-2</v>
      </c>
      <c r="H3892">
        <v>648.85</v>
      </c>
      <c r="I3892">
        <v>13.874036828350834</v>
      </c>
    </row>
    <row r="3893" spans="5:9" x14ac:dyDescent="0.25">
      <c r="E3893">
        <v>3893</v>
      </c>
      <c r="F3893">
        <v>13.858864339896201</v>
      </c>
      <c r="G3893">
        <v>0.105921649937636</v>
      </c>
      <c r="H3893">
        <v>648.85</v>
      </c>
      <c r="I3893">
        <v>13.217181343345766</v>
      </c>
    </row>
    <row r="3894" spans="5:9" x14ac:dyDescent="0.25">
      <c r="E3894">
        <v>3894</v>
      </c>
      <c r="F3894">
        <v>13.8370857593653</v>
      </c>
      <c r="G3894">
        <v>9.0875102884780401E-2</v>
      </c>
      <c r="H3894" t="s">
        <v>455</v>
      </c>
      <c r="I3894" t="s">
        <v>455</v>
      </c>
    </row>
    <row r="3895" spans="5:9" x14ac:dyDescent="0.25">
      <c r="E3895">
        <v>3895</v>
      </c>
      <c r="F3895">
        <v>13.802811389027701</v>
      </c>
      <c r="G3895">
        <v>0.195749684032517</v>
      </c>
      <c r="H3895">
        <v>649.85</v>
      </c>
      <c r="I3895">
        <v>13.127079475695414</v>
      </c>
    </row>
    <row r="3896" spans="5:9" x14ac:dyDescent="0.25">
      <c r="E3896">
        <v>3896</v>
      </c>
      <c r="F3896">
        <v>13.914537138649999</v>
      </c>
      <c r="G3896">
        <v>9.7340182255798394E-2</v>
      </c>
      <c r="H3896">
        <v>650.15</v>
      </c>
      <c r="I3896">
        <v>13.127079475695414</v>
      </c>
    </row>
    <row r="3897" spans="5:9" x14ac:dyDescent="0.25">
      <c r="E3897">
        <v>3897</v>
      </c>
      <c r="F3897">
        <v>13.878878471812699</v>
      </c>
      <c r="G3897">
        <v>0.10825163600605919</v>
      </c>
      <c r="H3897">
        <v>650.15</v>
      </c>
      <c r="I3897">
        <v>14.049759121996786</v>
      </c>
    </row>
    <row r="3898" spans="5:9" x14ac:dyDescent="0.25">
      <c r="E3898">
        <v>3898</v>
      </c>
      <c r="F3898">
        <v>13.8725786545136</v>
      </c>
      <c r="G3898">
        <v>9.2319583819346795E-2</v>
      </c>
      <c r="H3898">
        <v>649.85</v>
      </c>
      <c r="I3898">
        <v>14.049759121996786</v>
      </c>
    </row>
    <row r="3899" spans="5:9" x14ac:dyDescent="0.25">
      <c r="E3899">
        <v>3899</v>
      </c>
      <c r="F3899">
        <v>13.922202776412099</v>
      </c>
      <c r="G3899">
        <v>8.0687625375558E-2</v>
      </c>
      <c r="H3899">
        <v>649.85</v>
      </c>
      <c r="I3899">
        <v>13.127079475695414</v>
      </c>
    </row>
    <row r="3900" spans="5:9" x14ac:dyDescent="0.25">
      <c r="E3900">
        <v>3900</v>
      </c>
      <c r="F3900">
        <v>13.880183303318899</v>
      </c>
      <c r="G3900">
        <v>0.1035314899371846</v>
      </c>
      <c r="H3900" t="s">
        <v>455</v>
      </c>
      <c r="I3900" t="s">
        <v>455</v>
      </c>
    </row>
    <row r="3901" spans="5:9" x14ac:dyDescent="0.25">
      <c r="E3901">
        <v>3901</v>
      </c>
      <c r="F3901">
        <v>13.828112571833699</v>
      </c>
      <c r="G3901">
        <v>9.74689853147436E-2</v>
      </c>
      <c r="H3901">
        <v>650.85</v>
      </c>
      <c r="I3901">
        <v>12.983061602383206</v>
      </c>
    </row>
    <row r="3902" spans="5:9" x14ac:dyDescent="0.25">
      <c r="E3902">
        <v>3902</v>
      </c>
      <c r="F3902">
        <v>13.8408417581986</v>
      </c>
      <c r="G3902">
        <v>0.1018991365372848</v>
      </c>
      <c r="H3902">
        <v>651.15</v>
      </c>
      <c r="I3902">
        <v>12.983061602383206</v>
      </c>
    </row>
    <row r="3903" spans="5:9" x14ac:dyDescent="0.25">
      <c r="E3903">
        <v>3903</v>
      </c>
      <c r="F3903">
        <v>13.8557294840915</v>
      </c>
      <c r="G3903">
        <v>0.117794029314612</v>
      </c>
      <c r="H3903">
        <v>651.15</v>
      </c>
      <c r="I3903">
        <v>14.200399195618594</v>
      </c>
    </row>
    <row r="3904" spans="5:9" x14ac:dyDescent="0.25">
      <c r="E3904">
        <v>3904</v>
      </c>
      <c r="F3904">
        <v>13.783869751634001</v>
      </c>
      <c r="G3904">
        <v>0.1052583480327514</v>
      </c>
      <c r="H3904">
        <v>650.85</v>
      </c>
      <c r="I3904">
        <v>14.200399195618594</v>
      </c>
    </row>
    <row r="3905" spans="5:9" x14ac:dyDescent="0.25">
      <c r="E3905">
        <v>3905</v>
      </c>
      <c r="F3905">
        <v>13.8769651977557</v>
      </c>
      <c r="G3905">
        <v>0.33387231981285997</v>
      </c>
      <c r="H3905">
        <v>650.85</v>
      </c>
      <c r="I3905">
        <v>12.983061602383206</v>
      </c>
    </row>
    <row r="3906" spans="5:9" x14ac:dyDescent="0.25">
      <c r="E3906">
        <v>3906</v>
      </c>
      <c r="F3906">
        <v>13.8791902201216</v>
      </c>
      <c r="G3906">
        <v>0.28003593636624002</v>
      </c>
      <c r="H3906" t="s">
        <v>455</v>
      </c>
      <c r="I3906" t="s">
        <v>455</v>
      </c>
    </row>
    <row r="3907" spans="5:9" x14ac:dyDescent="0.25">
      <c r="E3907">
        <v>3907</v>
      </c>
      <c r="F3907">
        <v>13.9077871934185</v>
      </c>
      <c r="G3907">
        <v>0.275548091774726</v>
      </c>
      <c r="H3907">
        <v>651.85</v>
      </c>
      <c r="I3907">
        <v>13.076346067887105</v>
      </c>
    </row>
    <row r="3908" spans="5:9" x14ac:dyDescent="0.25">
      <c r="E3908">
        <v>3908</v>
      </c>
      <c r="F3908">
        <v>13.850133579206201</v>
      </c>
      <c r="G3908">
        <v>0.1868011231300358</v>
      </c>
      <c r="H3908">
        <v>652.15</v>
      </c>
      <c r="I3908">
        <v>13.076346067887105</v>
      </c>
    </row>
    <row r="3909" spans="5:9" x14ac:dyDescent="0.25">
      <c r="E3909">
        <v>3909</v>
      </c>
      <c r="F3909">
        <v>14.0350091035902</v>
      </c>
      <c r="G3909">
        <v>0.24050547759867999</v>
      </c>
      <c r="H3909">
        <v>652.15</v>
      </c>
      <c r="I3909">
        <v>14.069388184358296</v>
      </c>
    </row>
    <row r="3910" spans="5:9" x14ac:dyDescent="0.25">
      <c r="E3910">
        <v>3910</v>
      </c>
      <c r="F3910">
        <v>13.9240502056354</v>
      </c>
      <c r="G3910">
        <v>0.212505994420954</v>
      </c>
      <c r="H3910">
        <v>651.85</v>
      </c>
      <c r="I3910">
        <v>14.069388184358296</v>
      </c>
    </row>
    <row r="3911" spans="5:9" x14ac:dyDescent="0.25">
      <c r="E3911">
        <v>3911</v>
      </c>
      <c r="F3911">
        <v>13.829825211770601</v>
      </c>
      <c r="G3911">
        <v>0.191139042580598</v>
      </c>
      <c r="H3911">
        <v>651.85</v>
      </c>
      <c r="I3911">
        <v>13.076346067887105</v>
      </c>
    </row>
    <row r="3912" spans="5:9" x14ac:dyDescent="0.25">
      <c r="E3912">
        <v>3912</v>
      </c>
      <c r="F3912">
        <v>13.8937330859252</v>
      </c>
      <c r="G3912">
        <v>0.164226204783393</v>
      </c>
      <c r="H3912" t="s">
        <v>455</v>
      </c>
      <c r="I3912" t="s">
        <v>455</v>
      </c>
    </row>
    <row r="3913" spans="5:9" x14ac:dyDescent="0.25">
      <c r="E3913">
        <v>3913</v>
      </c>
      <c r="F3913">
        <v>13.919516434142301</v>
      </c>
      <c r="G3913">
        <v>0.17550527755187981</v>
      </c>
      <c r="H3913">
        <v>652.85</v>
      </c>
      <c r="I3913">
        <v>12.979447690743948</v>
      </c>
    </row>
    <row r="3914" spans="5:9" x14ac:dyDescent="0.25">
      <c r="E3914">
        <v>3914</v>
      </c>
      <c r="F3914">
        <v>13.8887869296631</v>
      </c>
      <c r="G3914">
        <v>0.1646061188349644</v>
      </c>
      <c r="H3914">
        <v>653.15</v>
      </c>
      <c r="I3914">
        <v>12.979447690743948</v>
      </c>
    </row>
    <row r="3915" spans="5:9" x14ac:dyDescent="0.25">
      <c r="E3915">
        <v>3915</v>
      </c>
      <c r="F3915">
        <v>13.9166413057848</v>
      </c>
      <c r="G3915">
        <v>0.1453045325542402</v>
      </c>
      <c r="H3915">
        <v>653.15</v>
      </c>
      <c r="I3915">
        <v>14.193349357001052</v>
      </c>
    </row>
    <row r="3916" spans="5:9" x14ac:dyDescent="0.25">
      <c r="E3916">
        <v>3916</v>
      </c>
      <c r="F3916">
        <v>13.983499651634199</v>
      </c>
      <c r="G3916">
        <v>0.13740905741814599</v>
      </c>
      <c r="H3916">
        <v>652.85</v>
      </c>
      <c r="I3916">
        <v>14.193349357001052</v>
      </c>
    </row>
    <row r="3917" spans="5:9" x14ac:dyDescent="0.25">
      <c r="E3917">
        <v>3917</v>
      </c>
      <c r="F3917">
        <v>13.926550369128</v>
      </c>
      <c r="G3917">
        <v>0.15059738835285419</v>
      </c>
      <c r="H3917">
        <v>652.85</v>
      </c>
      <c r="I3917">
        <v>12.979447690743948</v>
      </c>
    </row>
    <row r="3918" spans="5:9" x14ac:dyDescent="0.25">
      <c r="E3918">
        <v>3918</v>
      </c>
      <c r="F3918">
        <v>13.917428031948599</v>
      </c>
      <c r="G3918">
        <v>0.16195832124556039</v>
      </c>
      <c r="H3918" t="s">
        <v>455</v>
      </c>
      <c r="I3918" t="s">
        <v>455</v>
      </c>
    </row>
    <row r="3919" spans="5:9" x14ac:dyDescent="0.25">
      <c r="E3919">
        <v>3919</v>
      </c>
      <c r="F3919">
        <v>13.9552149071481</v>
      </c>
      <c r="G3919">
        <v>0.13201117143049179</v>
      </c>
      <c r="H3919">
        <v>653.85</v>
      </c>
      <c r="I3919">
        <v>13.18343126131437</v>
      </c>
    </row>
    <row r="3920" spans="5:9" x14ac:dyDescent="0.25">
      <c r="E3920">
        <v>3920</v>
      </c>
      <c r="F3920">
        <v>13.938107242173199</v>
      </c>
      <c r="G3920">
        <v>0.245617616911248</v>
      </c>
      <c r="H3920">
        <v>654.15</v>
      </c>
      <c r="I3920">
        <v>13.18343126131437</v>
      </c>
    </row>
    <row r="3921" spans="5:9" x14ac:dyDescent="0.25">
      <c r="E3921">
        <v>3921</v>
      </c>
      <c r="F3921">
        <v>13.940926090032001</v>
      </c>
      <c r="G3921">
        <v>0.26413637381363197</v>
      </c>
      <c r="H3921">
        <v>654.15</v>
      </c>
      <c r="I3921">
        <v>13.937331660208828</v>
      </c>
    </row>
    <row r="3922" spans="5:9" x14ac:dyDescent="0.25">
      <c r="E3922">
        <v>3922</v>
      </c>
      <c r="F3922">
        <v>13.927463611529699</v>
      </c>
      <c r="G3922">
        <v>0.24839627367637801</v>
      </c>
      <c r="H3922">
        <v>653.85</v>
      </c>
      <c r="I3922">
        <v>13.937331660208828</v>
      </c>
    </row>
    <row r="3923" spans="5:9" x14ac:dyDescent="0.25">
      <c r="E3923">
        <v>3923</v>
      </c>
      <c r="F3923">
        <v>13.8988171194956</v>
      </c>
      <c r="G3923">
        <v>0.325373498251182</v>
      </c>
      <c r="H3923">
        <v>653.85</v>
      </c>
      <c r="I3923">
        <v>13.18343126131437</v>
      </c>
    </row>
    <row r="3924" spans="5:9" x14ac:dyDescent="0.25">
      <c r="E3924">
        <v>3924</v>
      </c>
      <c r="F3924">
        <v>13.9295360380574</v>
      </c>
      <c r="G3924">
        <v>0.25850475013395002</v>
      </c>
      <c r="H3924" t="s">
        <v>455</v>
      </c>
      <c r="I3924" t="s">
        <v>455</v>
      </c>
    </row>
    <row r="3925" spans="5:9" x14ac:dyDescent="0.25">
      <c r="E3925">
        <v>3925</v>
      </c>
      <c r="F3925">
        <v>13.9601086648041</v>
      </c>
      <c r="G3925">
        <v>0.14647164858796799</v>
      </c>
      <c r="H3925">
        <v>654.85</v>
      </c>
      <c r="I3925">
        <v>13.070303405118411</v>
      </c>
    </row>
    <row r="3926" spans="5:9" x14ac:dyDescent="0.25">
      <c r="E3926">
        <v>3926</v>
      </c>
      <c r="F3926">
        <v>13.943334320976</v>
      </c>
      <c r="G3926">
        <v>0.1076375583398208</v>
      </c>
      <c r="H3926">
        <v>655.15</v>
      </c>
      <c r="I3926">
        <v>13.070303405118411</v>
      </c>
    </row>
    <row r="3927" spans="5:9" x14ac:dyDescent="0.25">
      <c r="E3927">
        <v>3927</v>
      </c>
      <c r="F3927">
        <v>13.9848582570595</v>
      </c>
      <c r="G3927">
        <v>0.25002504205385001</v>
      </c>
      <c r="H3927">
        <v>655.15</v>
      </c>
      <c r="I3927">
        <v>14.081533073102589</v>
      </c>
    </row>
    <row r="3928" spans="5:9" x14ac:dyDescent="0.25">
      <c r="E3928">
        <v>3928</v>
      </c>
      <c r="F3928">
        <v>13.991984951842101</v>
      </c>
      <c r="G3928">
        <v>0.17574854597064901</v>
      </c>
      <c r="H3928">
        <v>654.85</v>
      </c>
      <c r="I3928">
        <v>14.081533073102589</v>
      </c>
    </row>
    <row r="3929" spans="5:9" x14ac:dyDescent="0.25">
      <c r="E3929">
        <v>3929</v>
      </c>
      <c r="F3929">
        <v>13.9980477320441</v>
      </c>
      <c r="G3929">
        <v>0.18474220204036079</v>
      </c>
      <c r="H3929">
        <v>654.85</v>
      </c>
      <c r="I3929">
        <v>13.070303405118411</v>
      </c>
    </row>
    <row r="3930" spans="5:9" x14ac:dyDescent="0.25">
      <c r="E3930">
        <v>3930</v>
      </c>
      <c r="F3930">
        <v>13.913680462356099</v>
      </c>
      <c r="G3930">
        <v>0.20921452980164601</v>
      </c>
      <c r="H3930" t="s">
        <v>455</v>
      </c>
      <c r="I3930" t="s">
        <v>455</v>
      </c>
    </row>
    <row r="3931" spans="5:9" x14ac:dyDescent="0.25">
      <c r="E3931">
        <v>3931</v>
      </c>
      <c r="F3931">
        <v>13.8977627248291</v>
      </c>
      <c r="G3931">
        <v>0.23171890665518799</v>
      </c>
      <c r="H3931">
        <v>655.85</v>
      </c>
      <c r="I3931">
        <v>13.061927658516074</v>
      </c>
    </row>
    <row r="3932" spans="5:9" x14ac:dyDescent="0.25">
      <c r="E3932">
        <v>3932</v>
      </c>
      <c r="F3932">
        <v>13.947486009538199</v>
      </c>
      <c r="G3932">
        <v>0.28110812542764202</v>
      </c>
      <c r="H3932">
        <v>656.15</v>
      </c>
      <c r="I3932">
        <v>13.061927658516074</v>
      </c>
    </row>
    <row r="3933" spans="5:9" x14ac:dyDescent="0.25">
      <c r="E3933">
        <v>3933</v>
      </c>
      <c r="F3933">
        <v>13.962260925601401</v>
      </c>
      <c r="G3933">
        <v>0.1290383788552544</v>
      </c>
      <c r="H3933">
        <v>656.15</v>
      </c>
      <c r="I3933">
        <v>14.041790621286525</v>
      </c>
    </row>
    <row r="3934" spans="5:9" x14ac:dyDescent="0.25">
      <c r="E3934">
        <v>3934</v>
      </c>
      <c r="F3934">
        <v>13.934850078161601</v>
      </c>
      <c r="G3934">
        <v>0.41111789680857802</v>
      </c>
      <c r="H3934">
        <v>655.85</v>
      </c>
      <c r="I3934">
        <v>14.041790621286525</v>
      </c>
    </row>
    <row r="3935" spans="5:9" x14ac:dyDescent="0.25">
      <c r="E3935">
        <v>3935</v>
      </c>
      <c r="F3935">
        <v>13.8565123531484</v>
      </c>
      <c r="G3935">
        <v>0.218328179305776</v>
      </c>
      <c r="H3935">
        <v>655.85</v>
      </c>
      <c r="I3935">
        <v>13.061927658516074</v>
      </c>
    </row>
    <row r="3936" spans="5:9" x14ac:dyDescent="0.25">
      <c r="E3936">
        <v>3936</v>
      </c>
      <c r="F3936">
        <v>13.965160313037501</v>
      </c>
      <c r="G3936">
        <v>0.1901549932305332</v>
      </c>
      <c r="H3936" t="s">
        <v>455</v>
      </c>
      <c r="I3936" t="s">
        <v>455</v>
      </c>
    </row>
    <row r="3937" spans="5:9" x14ac:dyDescent="0.25">
      <c r="E3937">
        <v>3937</v>
      </c>
      <c r="F3937">
        <v>13.909556741117999</v>
      </c>
      <c r="G3937">
        <v>0.34764132732348002</v>
      </c>
      <c r="H3937">
        <v>656.85</v>
      </c>
      <c r="I3937">
        <v>13.170410421447185</v>
      </c>
    </row>
    <row r="3938" spans="5:9" x14ac:dyDescent="0.25">
      <c r="E3938">
        <v>3938</v>
      </c>
      <c r="F3938">
        <v>13.924617393280601</v>
      </c>
      <c r="G3938">
        <v>0.1832494583540922</v>
      </c>
      <c r="H3938">
        <v>657.15</v>
      </c>
      <c r="I3938">
        <v>13.170410421447185</v>
      </c>
    </row>
    <row r="3939" spans="5:9" x14ac:dyDescent="0.25">
      <c r="E3939">
        <v>3939</v>
      </c>
      <c r="F3939">
        <v>13.3758431671534</v>
      </c>
      <c r="G3939">
        <v>0.1056902971151548</v>
      </c>
      <c r="H3939">
        <v>657.15</v>
      </c>
      <c r="I3939">
        <v>14.091167822622216</v>
      </c>
    </row>
    <row r="3940" spans="5:9" x14ac:dyDescent="0.25">
      <c r="E3940">
        <v>3940</v>
      </c>
      <c r="F3940">
        <v>13.407127859103801</v>
      </c>
      <c r="G3940">
        <v>0.18550484753883739</v>
      </c>
      <c r="H3940">
        <v>656.85</v>
      </c>
      <c r="I3940">
        <v>14.091167822622216</v>
      </c>
    </row>
    <row r="3941" spans="5:9" x14ac:dyDescent="0.25">
      <c r="E3941">
        <v>3941</v>
      </c>
      <c r="F3941">
        <v>13.4214120306842</v>
      </c>
      <c r="G3941">
        <v>0.15193947997299739</v>
      </c>
      <c r="H3941">
        <v>656.85</v>
      </c>
      <c r="I3941">
        <v>13.170410421447185</v>
      </c>
    </row>
    <row r="3942" spans="5:9" x14ac:dyDescent="0.25">
      <c r="E3942">
        <v>3942</v>
      </c>
      <c r="F3942">
        <v>13.358755319162899</v>
      </c>
      <c r="G3942">
        <v>0.16474478997294101</v>
      </c>
      <c r="H3942" t="s">
        <v>455</v>
      </c>
      <c r="I3942" t="s">
        <v>455</v>
      </c>
    </row>
    <row r="3943" spans="5:9" x14ac:dyDescent="0.25">
      <c r="E3943">
        <v>3943</v>
      </c>
      <c r="F3943">
        <v>13.3904507130526</v>
      </c>
      <c r="G3943">
        <v>0.1363066644585916</v>
      </c>
      <c r="H3943">
        <v>657.85</v>
      </c>
      <c r="I3943">
        <v>13.119219260434939</v>
      </c>
    </row>
    <row r="3944" spans="5:9" x14ac:dyDescent="0.25">
      <c r="E3944">
        <v>3944</v>
      </c>
      <c r="F3944">
        <v>13.400256466032801</v>
      </c>
      <c r="G3944">
        <v>0.1414626326163668</v>
      </c>
      <c r="H3944">
        <v>658.15</v>
      </c>
      <c r="I3944">
        <v>13.119219260434939</v>
      </c>
    </row>
    <row r="3945" spans="5:9" x14ac:dyDescent="0.25">
      <c r="E3945">
        <v>3945</v>
      </c>
      <c r="F3945">
        <v>13.3947076868669</v>
      </c>
      <c r="G3945">
        <v>0.16281107585555721</v>
      </c>
      <c r="H3945">
        <v>658.15</v>
      </c>
      <c r="I3945">
        <v>14.00721383194686</v>
      </c>
    </row>
    <row r="3946" spans="5:9" x14ac:dyDescent="0.25">
      <c r="E3946">
        <v>3946</v>
      </c>
      <c r="F3946">
        <v>13.3810411488925</v>
      </c>
      <c r="G3946">
        <v>0.17298723440295041</v>
      </c>
      <c r="H3946">
        <v>657.85</v>
      </c>
      <c r="I3946">
        <v>14.00721383194686</v>
      </c>
    </row>
    <row r="3947" spans="5:9" x14ac:dyDescent="0.25">
      <c r="E3947">
        <v>3947</v>
      </c>
      <c r="F3947">
        <v>13.398344036431</v>
      </c>
      <c r="G3947">
        <v>0.18048081863092619</v>
      </c>
      <c r="H3947">
        <v>657.85</v>
      </c>
      <c r="I3947">
        <v>13.119219260434939</v>
      </c>
    </row>
    <row r="3948" spans="5:9" x14ac:dyDescent="0.25">
      <c r="E3948">
        <v>3948</v>
      </c>
      <c r="F3948">
        <v>13.4141482902098</v>
      </c>
      <c r="G3948">
        <v>0.1710446228543834</v>
      </c>
      <c r="H3948" t="s">
        <v>455</v>
      </c>
      <c r="I3948" t="s">
        <v>455</v>
      </c>
    </row>
    <row r="3949" spans="5:9" x14ac:dyDescent="0.25">
      <c r="E3949">
        <v>3949</v>
      </c>
      <c r="F3949">
        <v>13.4183853555905</v>
      </c>
      <c r="G3949">
        <v>0.12765689575000741</v>
      </c>
      <c r="H3949">
        <v>658.85</v>
      </c>
      <c r="I3949">
        <v>13.087844946484248</v>
      </c>
    </row>
    <row r="3950" spans="5:9" x14ac:dyDescent="0.25">
      <c r="E3950">
        <v>3950</v>
      </c>
      <c r="F3950">
        <v>13.355222747422699</v>
      </c>
      <c r="G3950">
        <v>0.31625365306200398</v>
      </c>
      <c r="H3950">
        <v>659.15</v>
      </c>
      <c r="I3950">
        <v>13.087844946484248</v>
      </c>
    </row>
    <row r="3951" spans="5:9" x14ac:dyDescent="0.25">
      <c r="E3951">
        <v>3951</v>
      </c>
      <c r="F3951">
        <v>13.4107783615902</v>
      </c>
      <c r="G3951">
        <v>0.27514105465040201</v>
      </c>
      <c r="H3951">
        <v>659.15</v>
      </c>
      <c r="I3951">
        <v>14.024403328279353</v>
      </c>
    </row>
    <row r="3952" spans="5:9" x14ac:dyDescent="0.25">
      <c r="E3952">
        <v>3952</v>
      </c>
      <c r="F3952">
        <v>13.412620688435901</v>
      </c>
      <c r="G3952">
        <v>0.1835958503548934</v>
      </c>
      <c r="H3952">
        <v>658.85</v>
      </c>
      <c r="I3952">
        <v>14.024403328279353</v>
      </c>
    </row>
    <row r="3953" spans="5:9" x14ac:dyDescent="0.25">
      <c r="E3953">
        <v>3953</v>
      </c>
      <c r="F3953">
        <v>13.407558172319501</v>
      </c>
      <c r="G3953">
        <v>0.15137397599378519</v>
      </c>
      <c r="H3953">
        <v>658.85</v>
      </c>
      <c r="I3953">
        <v>13.087844946484248</v>
      </c>
    </row>
    <row r="3954" spans="5:9" x14ac:dyDescent="0.25">
      <c r="E3954">
        <v>3954</v>
      </c>
      <c r="F3954">
        <v>13.376101532589001</v>
      </c>
      <c r="G3954">
        <v>0.12986936935888779</v>
      </c>
      <c r="H3954" t="s">
        <v>455</v>
      </c>
      <c r="I3954" t="s">
        <v>455</v>
      </c>
    </row>
    <row r="3955" spans="5:9" x14ac:dyDescent="0.25">
      <c r="E3955">
        <v>3955</v>
      </c>
      <c r="F3955">
        <v>13.369474103767001</v>
      </c>
      <c r="G3955">
        <v>0.14078010449456821</v>
      </c>
      <c r="H3955">
        <v>659.85</v>
      </c>
      <c r="I3955">
        <v>13.725414717227197</v>
      </c>
    </row>
    <row r="3956" spans="5:9" x14ac:dyDescent="0.25">
      <c r="E3956">
        <v>3956</v>
      </c>
      <c r="F3956">
        <v>13.410600982896201</v>
      </c>
      <c r="G3956">
        <v>0.13504792324325121</v>
      </c>
      <c r="H3956">
        <v>660.15</v>
      </c>
      <c r="I3956">
        <v>13.725414717227197</v>
      </c>
    </row>
    <row r="3957" spans="5:9" x14ac:dyDescent="0.25">
      <c r="E3957">
        <v>3957</v>
      </c>
      <c r="F3957">
        <v>13.3434154183559</v>
      </c>
      <c r="G3957">
        <v>8.8980600814263996E-2</v>
      </c>
      <c r="H3957">
        <v>660.15</v>
      </c>
      <c r="I3957">
        <v>13.954596334499604</v>
      </c>
    </row>
    <row r="3958" spans="5:9" x14ac:dyDescent="0.25">
      <c r="E3958">
        <v>3958</v>
      </c>
      <c r="F3958">
        <v>13.399914681739901</v>
      </c>
      <c r="G3958">
        <v>0.14650523945863519</v>
      </c>
      <c r="H3958">
        <v>659.85</v>
      </c>
      <c r="I3958">
        <v>13.954596334499604</v>
      </c>
    </row>
    <row r="3959" spans="5:9" x14ac:dyDescent="0.25">
      <c r="E3959">
        <v>3959</v>
      </c>
      <c r="F3959">
        <v>13.382262658518499</v>
      </c>
      <c r="G3959">
        <v>0.18234658701715659</v>
      </c>
      <c r="H3959">
        <v>659.85</v>
      </c>
      <c r="I3959">
        <v>13.725414717227197</v>
      </c>
    </row>
    <row r="3960" spans="5:9" x14ac:dyDescent="0.25">
      <c r="E3960">
        <v>3960</v>
      </c>
      <c r="F3960">
        <v>13.3375097777714</v>
      </c>
      <c r="G3960">
        <v>0.20420403057822001</v>
      </c>
      <c r="H3960" t="s">
        <v>455</v>
      </c>
      <c r="I3960" t="s">
        <v>455</v>
      </c>
    </row>
    <row r="3961" spans="5:9" x14ac:dyDescent="0.25">
      <c r="E3961">
        <v>3961</v>
      </c>
      <c r="F3961">
        <v>13.345379954905001</v>
      </c>
      <c r="G3961">
        <v>0.11548323972966559</v>
      </c>
      <c r="H3961">
        <v>660.85</v>
      </c>
      <c r="I3961">
        <v>13.692389666605232</v>
      </c>
    </row>
    <row r="3962" spans="5:9" x14ac:dyDescent="0.25">
      <c r="E3962">
        <v>3962</v>
      </c>
      <c r="F3962">
        <v>13.342370068283101</v>
      </c>
      <c r="G3962">
        <v>0.1583391141013884</v>
      </c>
      <c r="H3962">
        <v>661.15</v>
      </c>
      <c r="I3962">
        <v>13.692389666605232</v>
      </c>
    </row>
    <row r="3963" spans="5:9" x14ac:dyDescent="0.25">
      <c r="E3963">
        <v>3963</v>
      </c>
      <c r="F3963">
        <v>13.3463884884249</v>
      </c>
      <c r="G3963">
        <v>0.16744407359733141</v>
      </c>
      <c r="H3963">
        <v>661.15</v>
      </c>
      <c r="I3963">
        <v>13.855110850560967</v>
      </c>
    </row>
    <row r="3964" spans="5:9" x14ac:dyDescent="0.25">
      <c r="E3964">
        <v>3964</v>
      </c>
      <c r="F3964">
        <v>13.321702337190199</v>
      </c>
      <c r="G3964">
        <v>0.1502198636099692</v>
      </c>
      <c r="H3964">
        <v>660.85</v>
      </c>
      <c r="I3964">
        <v>13.855110850560967</v>
      </c>
    </row>
    <row r="3965" spans="5:9" x14ac:dyDescent="0.25">
      <c r="E3965">
        <v>3965</v>
      </c>
      <c r="F3965">
        <v>13.3352929573621</v>
      </c>
      <c r="G3965">
        <v>0.18164421693535199</v>
      </c>
      <c r="H3965">
        <v>660.85</v>
      </c>
      <c r="I3965">
        <v>13.692389666605232</v>
      </c>
    </row>
    <row r="3966" spans="5:9" x14ac:dyDescent="0.25">
      <c r="E3966">
        <v>3966</v>
      </c>
      <c r="F3966">
        <v>13.320714456050901</v>
      </c>
      <c r="G3966">
        <v>0.24073585731378</v>
      </c>
      <c r="H3966" t="s">
        <v>455</v>
      </c>
      <c r="I3966" t="s">
        <v>455</v>
      </c>
    </row>
    <row r="3967" spans="5:9" x14ac:dyDescent="0.25">
      <c r="E3967">
        <v>3967</v>
      </c>
      <c r="F3967">
        <v>13.593660278159</v>
      </c>
      <c r="G3967">
        <v>0.30431132044440601</v>
      </c>
      <c r="H3967">
        <v>661.85</v>
      </c>
      <c r="I3967">
        <v>13.750876593355642</v>
      </c>
    </row>
    <row r="3968" spans="5:9" x14ac:dyDescent="0.25">
      <c r="E3968">
        <v>3968</v>
      </c>
      <c r="F3968">
        <v>13.623458627937501</v>
      </c>
      <c r="G3968">
        <v>0.248611563440892</v>
      </c>
      <c r="H3968">
        <v>662.15</v>
      </c>
      <c r="I3968">
        <v>13.750876593355642</v>
      </c>
    </row>
    <row r="3969" spans="5:9" x14ac:dyDescent="0.25">
      <c r="E3969">
        <v>3969</v>
      </c>
      <c r="F3969">
        <v>13.497220395057999</v>
      </c>
      <c r="G3969">
        <v>0.14317782221601941</v>
      </c>
      <c r="H3969">
        <v>662.15</v>
      </c>
      <c r="I3969">
        <v>13.869014414218558</v>
      </c>
    </row>
    <row r="3970" spans="5:9" x14ac:dyDescent="0.25">
      <c r="E3970">
        <v>3970</v>
      </c>
      <c r="F3970">
        <v>13.5249958231693</v>
      </c>
      <c r="G3970">
        <v>0.26848720025112799</v>
      </c>
      <c r="H3970">
        <v>661.85</v>
      </c>
      <c r="I3970">
        <v>13.869014414218558</v>
      </c>
    </row>
    <row r="3971" spans="5:9" x14ac:dyDescent="0.25">
      <c r="E3971">
        <v>3971</v>
      </c>
      <c r="F3971">
        <v>13.5560916848651</v>
      </c>
      <c r="G3971">
        <v>0.42061907670846399</v>
      </c>
      <c r="H3971">
        <v>661.85</v>
      </c>
      <c r="I3971">
        <v>13.750876593355642</v>
      </c>
    </row>
    <row r="3972" spans="5:9" x14ac:dyDescent="0.25">
      <c r="E3972">
        <v>3972</v>
      </c>
      <c r="F3972">
        <v>13.5375350886719</v>
      </c>
      <c r="G3972">
        <v>0.180597543514213</v>
      </c>
      <c r="H3972" t="s">
        <v>455</v>
      </c>
      <c r="I3972" t="s">
        <v>455</v>
      </c>
    </row>
    <row r="3973" spans="5:9" x14ac:dyDescent="0.25">
      <c r="E3973">
        <v>3973</v>
      </c>
      <c r="F3973">
        <v>13.4929342213737</v>
      </c>
      <c r="G3973">
        <v>0.29496136675679402</v>
      </c>
      <c r="H3973">
        <v>662.85</v>
      </c>
      <c r="I3973">
        <v>13.771613284198226</v>
      </c>
    </row>
    <row r="3974" spans="5:9" x14ac:dyDescent="0.25">
      <c r="E3974">
        <v>3974</v>
      </c>
      <c r="F3974">
        <v>13.4976327844797</v>
      </c>
      <c r="G3974">
        <v>0.1616554962597174</v>
      </c>
      <c r="H3974">
        <v>663.15</v>
      </c>
      <c r="I3974">
        <v>13.771613284198226</v>
      </c>
    </row>
    <row r="3975" spans="5:9" x14ac:dyDescent="0.25">
      <c r="E3975">
        <v>3975</v>
      </c>
      <c r="F3975">
        <v>13.585583908646299</v>
      </c>
      <c r="G3975">
        <v>0.246138247071052</v>
      </c>
      <c r="H3975">
        <v>663.15</v>
      </c>
      <c r="I3975">
        <v>14.005308203374573</v>
      </c>
    </row>
    <row r="3976" spans="5:9" x14ac:dyDescent="0.25">
      <c r="E3976">
        <v>3976</v>
      </c>
      <c r="F3976">
        <v>13.5320742659299</v>
      </c>
      <c r="G3976">
        <v>0.12549087922077601</v>
      </c>
      <c r="H3976">
        <v>662.85</v>
      </c>
      <c r="I3976">
        <v>14.005308203374573</v>
      </c>
    </row>
    <row r="3977" spans="5:9" x14ac:dyDescent="0.25">
      <c r="E3977">
        <v>3977</v>
      </c>
      <c r="F3977">
        <v>13.4612554663066</v>
      </c>
      <c r="G3977">
        <v>0.45431065659931202</v>
      </c>
      <c r="H3977">
        <v>662.85</v>
      </c>
      <c r="I3977">
        <v>13.771613284198226</v>
      </c>
    </row>
    <row r="3978" spans="5:9" x14ac:dyDescent="0.25">
      <c r="E3978">
        <v>3978</v>
      </c>
      <c r="F3978">
        <v>13.5755476679449</v>
      </c>
      <c r="G3978">
        <v>0.17720828782541981</v>
      </c>
      <c r="H3978" t="s">
        <v>455</v>
      </c>
      <c r="I3978" t="s">
        <v>455</v>
      </c>
    </row>
    <row r="3979" spans="5:9" x14ac:dyDescent="0.25">
      <c r="E3979">
        <v>3979</v>
      </c>
      <c r="F3979">
        <v>13.564775177528899</v>
      </c>
      <c r="G3979">
        <v>0.36482073909611401</v>
      </c>
      <c r="H3979">
        <v>663.85</v>
      </c>
      <c r="I3979">
        <v>13.745202599775865</v>
      </c>
    </row>
    <row r="3980" spans="5:9" x14ac:dyDescent="0.25">
      <c r="E3980">
        <v>3980</v>
      </c>
      <c r="F3980">
        <v>13.5503498398008</v>
      </c>
      <c r="G3980">
        <v>0.35465028241650798</v>
      </c>
      <c r="H3980">
        <v>664.15</v>
      </c>
      <c r="I3980">
        <v>13.745202599775865</v>
      </c>
    </row>
    <row r="3981" spans="5:9" x14ac:dyDescent="0.25">
      <c r="E3981">
        <v>3981</v>
      </c>
      <c r="F3981">
        <v>13.622262120582301</v>
      </c>
      <c r="G3981">
        <v>0.228863144114862</v>
      </c>
      <c r="H3981">
        <v>664.15</v>
      </c>
      <c r="I3981">
        <v>13.903902325570535</v>
      </c>
    </row>
    <row r="3982" spans="5:9" x14ac:dyDescent="0.25">
      <c r="E3982">
        <v>3982</v>
      </c>
      <c r="F3982">
        <v>13.489724749606101</v>
      </c>
      <c r="G3982">
        <v>0.1784584289329236</v>
      </c>
      <c r="H3982">
        <v>663.85</v>
      </c>
      <c r="I3982">
        <v>13.903902325570535</v>
      </c>
    </row>
    <row r="3983" spans="5:9" x14ac:dyDescent="0.25">
      <c r="E3983">
        <v>3983</v>
      </c>
      <c r="F3983">
        <v>13.565732345059899</v>
      </c>
      <c r="G3983">
        <v>0.280411443132288</v>
      </c>
      <c r="H3983">
        <v>663.85</v>
      </c>
      <c r="I3983">
        <v>13.745202599775865</v>
      </c>
    </row>
    <row r="3984" spans="5:9" x14ac:dyDescent="0.25">
      <c r="E3984">
        <v>3984</v>
      </c>
      <c r="F3984">
        <v>13.4806897746055</v>
      </c>
      <c r="G3984">
        <v>0.297292723117974</v>
      </c>
      <c r="H3984" t="s">
        <v>455</v>
      </c>
      <c r="I3984" t="s">
        <v>455</v>
      </c>
    </row>
    <row r="3985" spans="5:9" x14ac:dyDescent="0.25">
      <c r="E3985">
        <v>3985</v>
      </c>
      <c r="F3985">
        <v>13.6004943293424</v>
      </c>
      <c r="G3985">
        <v>0.22258569923486399</v>
      </c>
      <c r="H3985">
        <v>664.85</v>
      </c>
      <c r="I3985">
        <v>13.642621589891238</v>
      </c>
    </row>
    <row r="3986" spans="5:9" x14ac:dyDescent="0.25">
      <c r="E3986">
        <v>3986</v>
      </c>
      <c r="F3986">
        <v>13.5074337185199</v>
      </c>
      <c r="G3986">
        <v>0.40910381159949999</v>
      </c>
      <c r="H3986">
        <v>665.15</v>
      </c>
      <c r="I3986">
        <v>13.642621589891238</v>
      </c>
    </row>
    <row r="3987" spans="5:9" x14ac:dyDescent="0.25">
      <c r="E3987">
        <v>3987</v>
      </c>
      <c r="F3987">
        <v>13.473770604285599</v>
      </c>
      <c r="G3987">
        <v>0.23582885374776399</v>
      </c>
      <c r="H3987">
        <v>665.15</v>
      </c>
      <c r="I3987">
        <v>13.878414427271963</v>
      </c>
    </row>
    <row r="3988" spans="5:9" x14ac:dyDescent="0.25">
      <c r="E3988">
        <v>3988</v>
      </c>
      <c r="F3988">
        <v>13.504952740366299</v>
      </c>
      <c r="G3988">
        <v>0.20192702170839399</v>
      </c>
      <c r="H3988">
        <v>664.85</v>
      </c>
      <c r="I3988">
        <v>13.878414427271963</v>
      </c>
    </row>
    <row r="3989" spans="5:9" x14ac:dyDescent="0.25">
      <c r="E3989">
        <v>3989</v>
      </c>
      <c r="F3989">
        <v>13.576035159115699</v>
      </c>
      <c r="G3989">
        <v>0.44534084839004801</v>
      </c>
      <c r="H3989">
        <v>664.85</v>
      </c>
      <c r="I3989">
        <v>13.642621589891238</v>
      </c>
    </row>
    <row r="3990" spans="5:9" x14ac:dyDescent="0.25">
      <c r="E3990">
        <v>3990</v>
      </c>
      <c r="F3990">
        <v>13.4598037792626</v>
      </c>
      <c r="G3990">
        <v>0.339213799589278</v>
      </c>
      <c r="H3990" t="s">
        <v>455</v>
      </c>
      <c r="I3990" t="s">
        <v>455</v>
      </c>
    </row>
    <row r="3991" spans="5:9" x14ac:dyDescent="0.25">
      <c r="E3991">
        <v>3991</v>
      </c>
      <c r="F3991">
        <v>13.617907580374</v>
      </c>
      <c r="G3991">
        <v>0.292252086780878</v>
      </c>
      <c r="H3991">
        <v>665.85</v>
      </c>
      <c r="I3991">
        <v>13.723961685076715</v>
      </c>
    </row>
    <row r="3992" spans="5:9" x14ac:dyDescent="0.25">
      <c r="E3992">
        <v>3992</v>
      </c>
      <c r="F3992">
        <v>13.479341444011199</v>
      </c>
      <c r="G3992">
        <v>0.30405423014704602</v>
      </c>
      <c r="H3992">
        <v>666.15</v>
      </c>
      <c r="I3992">
        <v>13.723961685076715</v>
      </c>
    </row>
    <row r="3993" spans="5:9" x14ac:dyDescent="0.25">
      <c r="E3993">
        <v>3993</v>
      </c>
      <c r="F3993">
        <v>13.492139413609401</v>
      </c>
      <c r="G3993">
        <v>0.38744798019046001</v>
      </c>
      <c r="H3993">
        <v>666.15</v>
      </c>
      <c r="I3993">
        <v>13.824260621306886</v>
      </c>
    </row>
    <row r="3994" spans="5:9" x14ac:dyDescent="0.25">
      <c r="E3994">
        <v>3994</v>
      </c>
      <c r="F3994">
        <v>13.5351123495533</v>
      </c>
      <c r="G3994">
        <v>0.29189008652308601</v>
      </c>
      <c r="H3994">
        <v>665.85</v>
      </c>
      <c r="I3994">
        <v>13.824260621306886</v>
      </c>
    </row>
    <row r="3995" spans="5:9" x14ac:dyDescent="0.25">
      <c r="E3995">
        <v>3995</v>
      </c>
      <c r="F3995">
        <v>13.4957961030207</v>
      </c>
      <c r="G3995">
        <v>0.21844697142101399</v>
      </c>
      <c r="H3995">
        <v>665.85</v>
      </c>
      <c r="I3995">
        <v>13.723961685076715</v>
      </c>
    </row>
    <row r="3996" spans="5:9" x14ac:dyDescent="0.25">
      <c r="E3996" t="s">
        <v>454</v>
      </c>
      <c r="F3996" t="s">
        <v>454</v>
      </c>
      <c r="G3996" t="s">
        <v>454</v>
      </c>
      <c r="H3996" t="s">
        <v>455</v>
      </c>
      <c r="I3996" t="s">
        <v>455</v>
      </c>
    </row>
    <row r="3997" spans="5:9" x14ac:dyDescent="0.25">
      <c r="H3997">
        <v>666.85</v>
      </c>
      <c r="I3997">
        <v>13.695163924638479</v>
      </c>
    </row>
    <row r="3998" spans="5:9" x14ac:dyDescent="0.25">
      <c r="H3998">
        <v>667.15</v>
      </c>
      <c r="I3998">
        <v>13.695163924638479</v>
      </c>
    </row>
    <row r="3999" spans="5:9" x14ac:dyDescent="0.25">
      <c r="H3999">
        <v>667.15</v>
      </c>
      <c r="I3999">
        <v>13.828943302740921</v>
      </c>
    </row>
    <row r="4000" spans="5:9" x14ac:dyDescent="0.25">
      <c r="H4000">
        <v>666.85</v>
      </c>
      <c r="I4000">
        <v>13.828943302740921</v>
      </c>
    </row>
    <row r="4001" spans="8:9" x14ac:dyDescent="0.25">
      <c r="H4001">
        <v>666.85</v>
      </c>
      <c r="I4001">
        <v>13.695163924638479</v>
      </c>
    </row>
    <row r="4002" spans="8:9" x14ac:dyDescent="0.25">
      <c r="H4002" t="s">
        <v>455</v>
      </c>
      <c r="I4002" t="s">
        <v>455</v>
      </c>
    </row>
    <row r="4003" spans="8:9" x14ac:dyDescent="0.25">
      <c r="H4003">
        <v>667.85</v>
      </c>
      <c r="I4003">
        <v>13.700904779139201</v>
      </c>
    </row>
    <row r="4004" spans="8:9" x14ac:dyDescent="0.25">
      <c r="H4004">
        <v>668.15</v>
      </c>
      <c r="I4004">
        <v>13.700904779139201</v>
      </c>
    </row>
    <row r="4005" spans="8:9" x14ac:dyDescent="0.25">
      <c r="H4005">
        <v>668.15</v>
      </c>
      <c r="I4005">
        <v>13.8205232994932</v>
      </c>
    </row>
    <row r="4006" spans="8:9" x14ac:dyDescent="0.25">
      <c r="H4006">
        <v>667.85</v>
      </c>
      <c r="I4006">
        <v>13.8205232994932</v>
      </c>
    </row>
    <row r="4007" spans="8:9" x14ac:dyDescent="0.25">
      <c r="H4007">
        <v>667.85</v>
      </c>
      <c r="I4007">
        <v>13.700904779139201</v>
      </c>
    </row>
    <row r="4008" spans="8:9" x14ac:dyDescent="0.25">
      <c r="H4008" t="s">
        <v>455</v>
      </c>
      <c r="I4008" t="s">
        <v>455</v>
      </c>
    </row>
    <row r="4009" spans="8:9" x14ac:dyDescent="0.25">
      <c r="H4009">
        <v>668.85</v>
      </c>
      <c r="I4009">
        <v>13.687883660588646</v>
      </c>
    </row>
    <row r="4010" spans="8:9" x14ac:dyDescent="0.25">
      <c r="H4010">
        <v>669.15</v>
      </c>
      <c r="I4010">
        <v>13.687883660588646</v>
      </c>
    </row>
    <row r="4011" spans="8:9" x14ac:dyDescent="0.25">
      <c r="H4011">
        <v>669.15</v>
      </c>
      <c r="I4011">
        <v>13.929872739965752</v>
      </c>
    </row>
    <row r="4012" spans="8:9" x14ac:dyDescent="0.25">
      <c r="H4012">
        <v>668.85</v>
      </c>
      <c r="I4012">
        <v>13.929872739965752</v>
      </c>
    </row>
    <row r="4013" spans="8:9" x14ac:dyDescent="0.25">
      <c r="H4013">
        <v>668.85</v>
      </c>
      <c r="I4013">
        <v>13.687883660588646</v>
      </c>
    </row>
    <row r="4014" spans="8:9" x14ac:dyDescent="0.25">
      <c r="H4014" t="s">
        <v>455</v>
      </c>
      <c r="I4014" t="s">
        <v>455</v>
      </c>
    </row>
    <row r="4015" spans="8:9" x14ac:dyDescent="0.25">
      <c r="H4015">
        <v>669.85</v>
      </c>
      <c r="I4015">
        <v>13.688708316079016</v>
      </c>
    </row>
    <row r="4016" spans="8:9" x14ac:dyDescent="0.25">
      <c r="H4016">
        <v>670.15</v>
      </c>
      <c r="I4016">
        <v>13.688708316079016</v>
      </c>
    </row>
    <row r="4017" spans="8:9" x14ac:dyDescent="0.25">
      <c r="H4017">
        <v>670.15</v>
      </c>
      <c r="I4017">
        <v>13.960211375398785</v>
      </c>
    </row>
    <row r="4018" spans="8:9" x14ac:dyDescent="0.25">
      <c r="H4018">
        <v>669.85</v>
      </c>
      <c r="I4018">
        <v>13.960211375398785</v>
      </c>
    </row>
    <row r="4019" spans="8:9" x14ac:dyDescent="0.25">
      <c r="H4019">
        <v>669.85</v>
      </c>
      <c r="I4019">
        <v>13.688708316079016</v>
      </c>
    </row>
    <row r="4020" spans="8:9" x14ac:dyDescent="0.25">
      <c r="H4020" t="s">
        <v>455</v>
      </c>
      <c r="I4020" t="s">
        <v>455</v>
      </c>
    </row>
    <row r="4021" spans="8:9" x14ac:dyDescent="0.25">
      <c r="H4021">
        <v>670.85</v>
      </c>
      <c r="I4021">
        <v>13.745951006943159</v>
      </c>
    </row>
    <row r="4022" spans="8:9" x14ac:dyDescent="0.25">
      <c r="H4022">
        <v>671.15</v>
      </c>
      <c r="I4022">
        <v>13.745951006943159</v>
      </c>
    </row>
    <row r="4023" spans="8:9" x14ac:dyDescent="0.25">
      <c r="H4023">
        <v>671.15</v>
      </c>
      <c r="I4023">
        <v>14.01049122553724</v>
      </c>
    </row>
    <row r="4024" spans="8:9" x14ac:dyDescent="0.25">
      <c r="H4024">
        <v>670.85</v>
      </c>
      <c r="I4024">
        <v>14.01049122553724</v>
      </c>
    </row>
    <row r="4025" spans="8:9" x14ac:dyDescent="0.25">
      <c r="H4025">
        <v>670.85</v>
      </c>
      <c r="I4025">
        <v>13.745951006943159</v>
      </c>
    </row>
    <row r="4026" spans="8:9" x14ac:dyDescent="0.25">
      <c r="H4026" t="s">
        <v>455</v>
      </c>
      <c r="I4026" t="s">
        <v>455</v>
      </c>
    </row>
    <row r="4027" spans="8:9" x14ac:dyDescent="0.25">
      <c r="H4027">
        <v>671.85</v>
      </c>
      <c r="I4027">
        <v>13.723589056928304</v>
      </c>
    </row>
    <row r="4028" spans="8:9" x14ac:dyDescent="0.25">
      <c r="H4028">
        <v>672.15</v>
      </c>
      <c r="I4028">
        <v>13.723589056928304</v>
      </c>
    </row>
    <row r="4029" spans="8:9" x14ac:dyDescent="0.25">
      <c r="H4029">
        <v>672.15</v>
      </c>
      <c r="I4029">
        <v>14.023810630055497</v>
      </c>
    </row>
    <row r="4030" spans="8:9" x14ac:dyDescent="0.25">
      <c r="H4030">
        <v>671.85</v>
      </c>
      <c r="I4030">
        <v>14.023810630055497</v>
      </c>
    </row>
    <row r="4031" spans="8:9" x14ac:dyDescent="0.25">
      <c r="H4031">
        <v>671.85</v>
      </c>
      <c r="I4031">
        <v>13.723589056928304</v>
      </c>
    </row>
    <row r="4032" spans="8:9" x14ac:dyDescent="0.25">
      <c r="H4032" t="s">
        <v>455</v>
      </c>
      <c r="I4032" t="s">
        <v>455</v>
      </c>
    </row>
    <row r="4033" spans="8:9" x14ac:dyDescent="0.25">
      <c r="H4033">
        <v>672.85</v>
      </c>
      <c r="I4033">
        <v>13.765098538519508</v>
      </c>
    </row>
    <row r="4034" spans="8:9" x14ac:dyDescent="0.25">
      <c r="H4034">
        <v>673.15</v>
      </c>
      <c r="I4034">
        <v>13.765098538519508</v>
      </c>
    </row>
    <row r="4035" spans="8:9" x14ac:dyDescent="0.25">
      <c r="H4035">
        <v>673.15</v>
      </c>
      <c r="I4035">
        <v>13.915311966144094</v>
      </c>
    </row>
    <row r="4036" spans="8:9" x14ac:dyDescent="0.25">
      <c r="H4036">
        <v>672.85</v>
      </c>
      <c r="I4036">
        <v>13.915311966144094</v>
      </c>
    </row>
    <row r="4037" spans="8:9" x14ac:dyDescent="0.25">
      <c r="H4037">
        <v>672.85</v>
      </c>
      <c r="I4037">
        <v>13.765098538519508</v>
      </c>
    </row>
    <row r="4038" spans="8:9" x14ac:dyDescent="0.25">
      <c r="H4038" t="s">
        <v>455</v>
      </c>
      <c r="I4038" t="s">
        <v>455</v>
      </c>
    </row>
    <row r="4039" spans="8:9" x14ac:dyDescent="0.25">
      <c r="H4039">
        <v>673.85</v>
      </c>
      <c r="I4039">
        <v>13.700493425378836</v>
      </c>
    </row>
    <row r="4040" spans="8:9" x14ac:dyDescent="0.25">
      <c r="H4040">
        <v>674.15</v>
      </c>
      <c r="I4040">
        <v>13.700493425378836</v>
      </c>
    </row>
    <row r="4041" spans="8:9" x14ac:dyDescent="0.25">
      <c r="H4041">
        <v>674.15</v>
      </c>
      <c r="I4041">
        <v>13.807021266990764</v>
      </c>
    </row>
    <row r="4042" spans="8:9" x14ac:dyDescent="0.25">
      <c r="H4042">
        <v>673.85</v>
      </c>
      <c r="I4042">
        <v>13.807021266990764</v>
      </c>
    </row>
    <row r="4043" spans="8:9" x14ac:dyDescent="0.25">
      <c r="H4043">
        <v>673.85</v>
      </c>
      <c r="I4043">
        <v>13.700493425378836</v>
      </c>
    </row>
    <row r="4044" spans="8:9" x14ac:dyDescent="0.25">
      <c r="H4044" t="s">
        <v>455</v>
      </c>
      <c r="I4044" t="s">
        <v>455</v>
      </c>
    </row>
    <row r="4045" spans="8:9" x14ac:dyDescent="0.25">
      <c r="H4045">
        <v>674.85</v>
      </c>
      <c r="I4045">
        <v>13.713211058507621</v>
      </c>
    </row>
    <row r="4046" spans="8:9" x14ac:dyDescent="0.25">
      <c r="H4046">
        <v>675.15</v>
      </c>
      <c r="I4046">
        <v>13.713211058507621</v>
      </c>
    </row>
    <row r="4047" spans="8:9" x14ac:dyDescent="0.25">
      <c r="H4047">
        <v>675.15</v>
      </c>
      <c r="I4047">
        <v>13.91075414502658</v>
      </c>
    </row>
    <row r="4048" spans="8:9" x14ac:dyDescent="0.25">
      <c r="H4048">
        <v>674.85</v>
      </c>
      <c r="I4048">
        <v>13.91075414502658</v>
      </c>
    </row>
    <row r="4049" spans="8:9" x14ac:dyDescent="0.25">
      <c r="H4049">
        <v>674.85</v>
      </c>
      <c r="I4049">
        <v>13.713211058507621</v>
      </c>
    </row>
    <row r="4050" spans="8:9" x14ac:dyDescent="0.25">
      <c r="H4050" t="s">
        <v>455</v>
      </c>
      <c r="I4050" t="s">
        <v>455</v>
      </c>
    </row>
    <row r="4051" spans="8:9" x14ac:dyDescent="0.25">
      <c r="H4051">
        <v>675.85</v>
      </c>
      <c r="I4051">
        <v>13.65779786080174</v>
      </c>
    </row>
    <row r="4052" spans="8:9" x14ac:dyDescent="0.25">
      <c r="H4052">
        <v>676.15</v>
      </c>
      <c r="I4052">
        <v>13.65779786080174</v>
      </c>
    </row>
    <row r="4053" spans="8:9" x14ac:dyDescent="0.25">
      <c r="H4053">
        <v>676.15</v>
      </c>
      <c r="I4053">
        <v>13.857390459456461</v>
      </c>
    </row>
    <row r="4054" spans="8:9" x14ac:dyDescent="0.25">
      <c r="H4054">
        <v>675.85</v>
      </c>
      <c r="I4054">
        <v>13.857390459456461</v>
      </c>
    </row>
    <row r="4055" spans="8:9" x14ac:dyDescent="0.25">
      <c r="H4055">
        <v>675.85</v>
      </c>
      <c r="I4055">
        <v>13.65779786080174</v>
      </c>
    </row>
    <row r="4056" spans="8:9" x14ac:dyDescent="0.25">
      <c r="H4056" t="s">
        <v>455</v>
      </c>
      <c r="I4056" t="s">
        <v>455</v>
      </c>
    </row>
    <row r="4057" spans="8:9" x14ac:dyDescent="0.25">
      <c r="H4057">
        <v>676.85</v>
      </c>
      <c r="I4057">
        <v>13.711384533471689</v>
      </c>
    </row>
    <row r="4058" spans="8:9" x14ac:dyDescent="0.25">
      <c r="H4058">
        <v>677.15</v>
      </c>
      <c r="I4058">
        <v>13.711384533471689</v>
      </c>
    </row>
    <row r="4059" spans="8:9" x14ac:dyDescent="0.25">
      <c r="H4059">
        <v>677.15</v>
      </c>
      <c r="I4059">
        <v>13.907089434659712</v>
      </c>
    </row>
    <row r="4060" spans="8:9" x14ac:dyDescent="0.25">
      <c r="H4060">
        <v>676.85</v>
      </c>
      <c r="I4060">
        <v>13.907089434659712</v>
      </c>
    </row>
    <row r="4061" spans="8:9" x14ac:dyDescent="0.25">
      <c r="H4061">
        <v>676.85</v>
      </c>
      <c r="I4061">
        <v>13.711384533471689</v>
      </c>
    </row>
    <row r="4062" spans="8:9" x14ac:dyDescent="0.25">
      <c r="H4062" t="s">
        <v>455</v>
      </c>
      <c r="I4062" t="s">
        <v>455</v>
      </c>
    </row>
    <row r="4063" spans="8:9" x14ac:dyDescent="0.25">
      <c r="H4063">
        <v>677.85</v>
      </c>
      <c r="I4063">
        <v>13.647541308096704</v>
      </c>
    </row>
    <row r="4064" spans="8:9" x14ac:dyDescent="0.25">
      <c r="H4064">
        <v>678.15</v>
      </c>
      <c r="I4064">
        <v>13.647541308096704</v>
      </c>
    </row>
    <row r="4065" spans="8:9" x14ac:dyDescent="0.25">
      <c r="H4065">
        <v>678.15</v>
      </c>
      <c r="I4065">
        <v>13.971395597777496</v>
      </c>
    </row>
    <row r="4066" spans="8:9" x14ac:dyDescent="0.25">
      <c r="H4066">
        <v>677.85</v>
      </c>
      <c r="I4066">
        <v>13.971395597777496</v>
      </c>
    </row>
    <row r="4067" spans="8:9" x14ac:dyDescent="0.25">
      <c r="H4067">
        <v>677.85</v>
      </c>
      <c r="I4067">
        <v>13.647541308096704</v>
      </c>
    </row>
    <row r="4068" spans="8:9" x14ac:dyDescent="0.25">
      <c r="H4068" t="s">
        <v>455</v>
      </c>
      <c r="I4068" t="s">
        <v>455</v>
      </c>
    </row>
    <row r="4069" spans="8:9" x14ac:dyDescent="0.25">
      <c r="H4069">
        <v>678.85</v>
      </c>
      <c r="I4069">
        <v>13.640171214433931</v>
      </c>
    </row>
    <row r="4070" spans="8:9" x14ac:dyDescent="0.25">
      <c r="H4070">
        <v>679.15</v>
      </c>
      <c r="I4070">
        <v>13.640171214433931</v>
      </c>
    </row>
    <row r="4071" spans="8:9" x14ac:dyDescent="0.25">
      <c r="H4071">
        <v>679.15</v>
      </c>
      <c r="I4071">
        <v>13.889060634878469</v>
      </c>
    </row>
    <row r="4072" spans="8:9" x14ac:dyDescent="0.25">
      <c r="H4072">
        <v>678.85</v>
      </c>
      <c r="I4072">
        <v>13.889060634878469</v>
      </c>
    </row>
    <row r="4073" spans="8:9" x14ac:dyDescent="0.25">
      <c r="H4073">
        <v>678.85</v>
      </c>
      <c r="I4073">
        <v>13.640171214433931</v>
      </c>
    </row>
    <row r="4074" spans="8:9" x14ac:dyDescent="0.25">
      <c r="H4074" t="s">
        <v>455</v>
      </c>
      <c r="I4074" t="s">
        <v>455</v>
      </c>
    </row>
    <row r="4075" spans="8:9" x14ac:dyDescent="0.25">
      <c r="H4075">
        <v>679.85</v>
      </c>
      <c r="I4075">
        <v>13.738162938547655</v>
      </c>
    </row>
    <row r="4076" spans="8:9" x14ac:dyDescent="0.25">
      <c r="H4076">
        <v>680.15</v>
      </c>
      <c r="I4076">
        <v>13.738162938547655</v>
      </c>
    </row>
    <row r="4077" spans="8:9" x14ac:dyDescent="0.25">
      <c r="H4077">
        <v>680.15</v>
      </c>
      <c r="I4077">
        <v>13.884097944119146</v>
      </c>
    </row>
    <row r="4078" spans="8:9" x14ac:dyDescent="0.25">
      <c r="H4078">
        <v>679.85</v>
      </c>
      <c r="I4078">
        <v>13.884097944119146</v>
      </c>
    </row>
    <row r="4079" spans="8:9" x14ac:dyDescent="0.25">
      <c r="H4079">
        <v>679.85</v>
      </c>
      <c r="I4079">
        <v>13.738162938547655</v>
      </c>
    </row>
    <row r="4080" spans="8:9" x14ac:dyDescent="0.25">
      <c r="H4080" t="s">
        <v>455</v>
      </c>
      <c r="I4080" t="s">
        <v>455</v>
      </c>
    </row>
    <row r="4081" spans="8:9" x14ac:dyDescent="0.25">
      <c r="H4081">
        <v>680.85</v>
      </c>
      <c r="I4081">
        <v>13.673874571289852</v>
      </c>
    </row>
    <row r="4082" spans="8:9" x14ac:dyDescent="0.25">
      <c r="H4082">
        <v>681.15</v>
      </c>
      <c r="I4082">
        <v>13.673874571289852</v>
      </c>
    </row>
    <row r="4083" spans="8:9" x14ac:dyDescent="0.25">
      <c r="H4083">
        <v>681.15</v>
      </c>
      <c r="I4083">
        <v>13.787063824232947</v>
      </c>
    </row>
    <row r="4084" spans="8:9" x14ac:dyDescent="0.25">
      <c r="H4084">
        <v>680.85</v>
      </c>
      <c r="I4084">
        <v>13.787063824232947</v>
      </c>
    </row>
    <row r="4085" spans="8:9" x14ac:dyDescent="0.25">
      <c r="H4085">
        <v>680.85</v>
      </c>
      <c r="I4085">
        <v>13.673874571289852</v>
      </c>
    </row>
    <row r="4086" spans="8:9" x14ac:dyDescent="0.25">
      <c r="H4086" t="s">
        <v>455</v>
      </c>
      <c r="I4086" t="s">
        <v>455</v>
      </c>
    </row>
    <row r="4087" spans="8:9" x14ac:dyDescent="0.25">
      <c r="H4087">
        <v>681.85</v>
      </c>
      <c r="I4087">
        <v>13.720929583867749</v>
      </c>
    </row>
    <row r="4088" spans="8:9" x14ac:dyDescent="0.25">
      <c r="H4088">
        <v>682.15</v>
      </c>
      <c r="I4088">
        <v>13.720929583867749</v>
      </c>
    </row>
    <row r="4089" spans="8:9" x14ac:dyDescent="0.25">
      <c r="H4089">
        <v>682.15</v>
      </c>
      <c r="I4089">
        <v>13.858090602504452</v>
      </c>
    </row>
    <row r="4090" spans="8:9" x14ac:dyDescent="0.25">
      <c r="H4090">
        <v>681.85</v>
      </c>
      <c r="I4090">
        <v>13.858090602504452</v>
      </c>
    </row>
    <row r="4091" spans="8:9" x14ac:dyDescent="0.25">
      <c r="H4091">
        <v>681.85</v>
      </c>
      <c r="I4091">
        <v>13.720929583867749</v>
      </c>
    </row>
    <row r="4092" spans="8:9" x14ac:dyDescent="0.25">
      <c r="H4092" t="s">
        <v>455</v>
      </c>
      <c r="I4092" t="s">
        <v>455</v>
      </c>
    </row>
    <row r="4093" spans="8:9" x14ac:dyDescent="0.25">
      <c r="H4093">
        <v>682.85</v>
      </c>
      <c r="I4093">
        <v>13.731192808046682</v>
      </c>
    </row>
    <row r="4094" spans="8:9" x14ac:dyDescent="0.25">
      <c r="H4094">
        <v>683.15</v>
      </c>
      <c r="I4094">
        <v>13.731192808046682</v>
      </c>
    </row>
    <row r="4095" spans="8:9" x14ac:dyDescent="0.25">
      <c r="H4095">
        <v>683.15</v>
      </c>
      <c r="I4095">
        <v>13.917870943374119</v>
      </c>
    </row>
    <row r="4096" spans="8:9" x14ac:dyDescent="0.25">
      <c r="H4096">
        <v>682.85</v>
      </c>
      <c r="I4096">
        <v>13.917870943374119</v>
      </c>
    </row>
    <row r="4097" spans="8:9" x14ac:dyDescent="0.25">
      <c r="H4097">
        <v>682.85</v>
      </c>
      <c r="I4097">
        <v>13.731192808046682</v>
      </c>
    </row>
    <row r="4098" spans="8:9" x14ac:dyDescent="0.25">
      <c r="H4098" t="s">
        <v>455</v>
      </c>
      <c r="I4098" t="s">
        <v>455</v>
      </c>
    </row>
    <row r="4099" spans="8:9" x14ac:dyDescent="0.25">
      <c r="H4099">
        <v>683.85</v>
      </c>
      <c r="I4099">
        <v>13.736918978817057</v>
      </c>
    </row>
    <row r="4100" spans="8:9" x14ac:dyDescent="0.25">
      <c r="H4100">
        <v>684.15</v>
      </c>
      <c r="I4100">
        <v>13.736918978817057</v>
      </c>
    </row>
    <row r="4101" spans="8:9" x14ac:dyDescent="0.25">
      <c r="H4101">
        <v>684.15</v>
      </c>
      <c r="I4101">
        <v>13.917463007765145</v>
      </c>
    </row>
    <row r="4102" spans="8:9" x14ac:dyDescent="0.25">
      <c r="H4102">
        <v>683.85</v>
      </c>
      <c r="I4102">
        <v>13.917463007765145</v>
      </c>
    </row>
    <row r="4103" spans="8:9" x14ac:dyDescent="0.25">
      <c r="H4103">
        <v>683.85</v>
      </c>
      <c r="I4103">
        <v>13.736918978817057</v>
      </c>
    </row>
    <row r="4104" spans="8:9" x14ac:dyDescent="0.25">
      <c r="H4104" t="s">
        <v>455</v>
      </c>
      <c r="I4104" t="s">
        <v>455</v>
      </c>
    </row>
    <row r="4105" spans="8:9" x14ac:dyDescent="0.25">
      <c r="H4105">
        <v>684.85</v>
      </c>
      <c r="I4105">
        <v>13.693367396968489</v>
      </c>
    </row>
    <row r="4106" spans="8:9" x14ac:dyDescent="0.25">
      <c r="H4106">
        <v>685.15</v>
      </c>
      <c r="I4106">
        <v>13.693367396968489</v>
      </c>
    </row>
    <row r="4107" spans="8:9" x14ac:dyDescent="0.25">
      <c r="H4107">
        <v>685.15</v>
      </c>
      <c r="I4107">
        <v>13.95508914222591</v>
      </c>
    </row>
    <row r="4108" spans="8:9" x14ac:dyDescent="0.25">
      <c r="H4108">
        <v>684.85</v>
      </c>
      <c r="I4108">
        <v>13.95508914222591</v>
      </c>
    </row>
    <row r="4109" spans="8:9" x14ac:dyDescent="0.25">
      <c r="H4109">
        <v>684.85</v>
      </c>
      <c r="I4109">
        <v>13.693367396968489</v>
      </c>
    </row>
    <row r="4110" spans="8:9" x14ac:dyDescent="0.25">
      <c r="H4110" t="s">
        <v>455</v>
      </c>
      <c r="I4110" t="s">
        <v>455</v>
      </c>
    </row>
    <row r="4111" spans="8:9" x14ac:dyDescent="0.25">
      <c r="H4111">
        <v>685.85</v>
      </c>
      <c r="I4111">
        <v>13.802089499550535</v>
      </c>
    </row>
    <row r="4112" spans="8:9" x14ac:dyDescent="0.25">
      <c r="H4112">
        <v>686.15</v>
      </c>
      <c r="I4112">
        <v>13.802089499550535</v>
      </c>
    </row>
    <row r="4113" spans="8:9" x14ac:dyDescent="0.25">
      <c r="H4113">
        <v>686.15</v>
      </c>
      <c r="I4113">
        <v>13.959638043713264</v>
      </c>
    </row>
    <row r="4114" spans="8:9" x14ac:dyDescent="0.25">
      <c r="H4114">
        <v>685.85</v>
      </c>
      <c r="I4114">
        <v>13.959638043713264</v>
      </c>
    </row>
    <row r="4115" spans="8:9" x14ac:dyDescent="0.25">
      <c r="H4115">
        <v>685.85</v>
      </c>
      <c r="I4115">
        <v>13.802089499550535</v>
      </c>
    </row>
    <row r="4116" spans="8:9" x14ac:dyDescent="0.25">
      <c r="H4116" t="s">
        <v>455</v>
      </c>
      <c r="I4116" t="s">
        <v>455</v>
      </c>
    </row>
    <row r="4117" spans="8:9" x14ac:dyDescent="0.25">
      <c r="H4117">
        <v>686.85</v>
      </c>
      <c r="I4117">
        <v>13.716238041024466</v>
      </c>
    </row>
    <row r="4118" spans="8:9" x14ac:dyDescent="0.25">
      <c r="H4118">
        <v>687.15</v>
      </c>
      <c r="I4118">
        <v>13.716238041024466</v>
      </c>
    </row>
    <row r="4119" spans="8:9" x14ac:dyDescent="0.25">
      <c r="H4119">
        <v>687.15</v>
      </c>
      <c r="I4119">
        <v>13.840586930060935</v>
      </c>
    </row>
    <row r="4120" spans="8:9" x14ac:dyDescent="0.25">
      <c r="H4120">
        <v>686.85</v>
      </c>
      <c r="I4120">
        <v>13.840586930060935</v>
      </c>
    </row>
    <row r="4121" spans="8:9" x14ac:dyDescent="0.25">
      <c r="H4121">
        <v>686.85</v>
      </c>
      <c r="I4121">
        <v>13.716238041024466</v>
      </c>
    </row>
    <row r="4122" spans="8:9" x14ac:dyDescent="0.25">
      <c r="H4122" t="s">
        <v>455</v>
      </c>
      <c r="I4122" t="s">
        <v>455</v>
      </c>
    </row>
    <row r="4123" spans="8:9" x14ac:dyDescent="0.25">
      <c r="H4123">
        <v>687.85</v>
      </c>
      <c r="I4123">
        <v>13.733061156681734</v>
      </c>
    </row>
    <row r="4124" spans="8:9" x14ac:dyDescent="0.25">
      <c r="H4124">
        <v>688.15</v>
      </c>
      <c r="I4124">
        <v>13.733061156681734</v>
      </c>
    </row>
    <row r="4125" spans="8:9" x14ac:dyDescent="0.25">
      <c r="H4125">
        <v>688.15</v>
      </c>
      <c r="I4125">
        <v>13.968741609122665</v>
      </c>
    </row>
    <row r="4126" spans="8:9" x14ac:dyDescent="0.25">
      <c r="H4126">
        <v>687.85</v>
      </c>
      <c r="I4126">
        <v>13.968741609122665</v>
      </c>
    </row>
    <row r="4127" spans="8:9" x14ac:dyDescent="0.25">
      <c r="H4127">
        <v>687.85</v>
      </c>
      <c r="I4127">
        <v>13.733061156681734</v>
      </c>
    </row>
    <row r="4128" spans="8:9" x14ac:dyDescent="0.25">
      <c r="H4128" t="s">
        <v>455</v>
      </c>
      <c r="I4128" t="s">
        <v>455</v>
      </c>
    </row>
    <row r="4129" spans="8:9" x14ac:dyDescent="0.25">
      <c r="H4129">
        <v>688.85</v>
      </c>
      <c r="I4129">
        <v>13.697002338066429</v>
      </c>
    </row>
    <row r="4130" spans="8:9" x14ac:dyDescent="0.25">
      <c r="H4130">
        <v>689.15</v>
      </c>
      <c r="I4130">
        <v>13.697002338066429</v>
      </c>
    </row>
    <row r="4131" spans="8:9" x14ac:dyDescent="0.25">
      <c r="H4131">
        <v>689.15</v>
      </c>
      <c r="I4131">
        <v>13.78384782565897</v>
      </c>
    </row>
    <row r="4132" spans="8:9" x14ac:dyDescent="0.25">
      <c r="H4132">
        <v>688.85</v>
      </c>
      <c r="I4132">
        <v>13.78384782565897</v>
      </c>
    </row>
    <row r="4133" spans="8:9" x14ac:dyDescent="0.25">
      <c r="H4133">
        <v>688.85</v>
      </c>
      <c r="I4133">
        <v>13.697002338066429</v>
      </c>
    </row>
    <row r="4134" spans="8:9" x14ac:dyDescent="0.25">
      <c r="H4134" t="s">
        <v>455</v>
      </c>
      <c r="I4134" t="s">
        <v>455</v>
      </c>
    </row>
    <row r="4135" spans="8:9" x14ac:dyDescent="0.25">
      <c r="H4135">
        <v>689.85</v>
      </c>
      <c r="I4135">
        <v>13.603450293893168</v>
      </c>
    </row>
    <row r="4136" spans="8:9" x14ac:dyDescent="0.25">
      <c r="H4136">
        <v>690.15</v>
      </c>
      <c r="I4136">
        <v>13.603450293893168</v>
      </c>
    </row>
    <row r="4137" spans="8:9" x14ac:dyDescent="0.25">
      <c r="H4137">
        <v>690.15</v>
      </c>
      <c r="I4137">
        <v>13.993666174639831</v>
      </c>
    </row>
    <row r="4138" spans="8:9" x14ac:dyDescent="0.25">
      <c r="H4138">
        <v>689.85</v>
      </c>
      <c r="I4138">
        <v>13.993666174639831</v>
      </c>
    </row>
    <row r="4139" spans="8:9" x14ac:dyDescent="0.25">
      <c r="H4139">
        <v>689.85</v>
      </c>
      <c r="I4139">
        <v>13.603450293893168</v>
      </c>
    </row>
    <row r="4140" spans="8:9" x14ac:dyDescent="0.25">
      <c r="H4140" t="s">
        <v>455</v>
      </c>
      <c r="I4140" t="s">
        <v>455</v>
      </c>
    </row>
    <row r="4141" spans="8:9" x14ac:dyDescent="0.25">
      <c r="H4141">
        <v>690.85</v>
      </c>
      <c r="I4141">
        <v>13.74920494250356</v>
      </c>
    </row>
    <row r="4142" spans="8:9" x14ac:dyDescent="0.25">
      <c r="H4142">
        <v>691.15</v>
      </c>
      <c r="I4142">
        <v>13.74920494250356</v>
      </c>
    </row>
    <row r="4143" spans="8:9" x14ac:dyDescent="0.25">
      <c r="H4143">
        <v>691.15</v>
      </c>
      <c r="I4143">
        <v>13.850590675121641</v>
      </c>
    </row>
    <row r="4144" spans="8:9" x14ac:dyDescent="0.25">
      <c r="H4144">
        <v>690.85</v>
      </c>
      <c r="I4144">
        <v>13.850590675121641</v>
      </c>
    </row>
    <row r="4145" spans="8:9" x14ac:dyDescent="0.25">
      <c r="H4145">
        <v>690.85</v>
      </c>
      <c r="I4145">
        <v>13.74920494250356</v>
      </c>
    </row>
    <row r="4146" spans="8:9" x14ac:dyDescent="0.25">
      <c r="H4146" t="s">
        <v>455</v>
      </c>
      <c r="I4146" t="s">
        <v>455</v>
      </c>
    </row>
    <row r="4147" spans="8:9" x14ac:dyDescent="0.25">
      <c r="H4147">
        <v>691.85</v>
      </c>
      <c r="I4147">
        <v>13.689085045743996</v>
      </c>
    </row>
    <row r="4148" spans="8:9" x14ac:dyDescent="0.25">
      <c r="H4148">
        <v>692.15</v>
      </c>
      <c r="I4148">
        <v>13.689085045743996</v>
      </c>
    </row>
    <row r="4149" spans="8:9" x14ac:dyDescent="0.25">
      <c r="H4149">
        <v>692.15</v>
      </c>
      <c r="I4149">
        <v>13.849226094584603</v>
      </c>
    </row>
    <row r="4150" spans="8:9" x14ac:dyDescent="0.25">
      <c r="H4150">
        <v>691.85</v>
      </c>
      <c r="I4150">
        <v>13.849226094584603</v>
      </c>
    </row>
    <row r="4151" spans="8:9" x14ac:dyDescent="0.25">
      <c r="H4151">
        <v>691.85</v>
      </c>
      <c r="I4151">
        <v>13.689085045743996</v>
      </c>
    </row>
    <row r="4152" spans="8:9" x14ac:dyDescent="0.25">
      <c r="H4152" t="s">
        <v>455</v>
      </c>
      <c r="I4152" t="s">
        <v>455</v>
      </c>
    </row>
    <row r="4153" spans="8:9" x14ac:dyDescent="0.25">
      <c r="H4153">
        <v>692.85</v>
      </c>
      <c r="I4153">
        <v>13.690437710913651</v>
      </c>
    </row>
    <row r="4154" spans="8:9" x14ac:dyDescent="0.25">
      <c r="H4154">
        <v>693.15</v>
      </c>
      <c r="I4154">
        <v>13.690437710913651</v>
      </c>
    </row>
    <row r="4155" spans="8:9" x14ac:dyDescent="0.25">
      <c r="H4155">
        <v>693.15</v>
      </c>
      <c r="I4155">
        <v>13.82272104153755</v>
      </c>
    </row>
    <row r="4156" spans="8:9" x14ac:dyDescent="0.25">
      <c r="H4156">
        <v>692.85</v>
      </c>
      <c r="I4156">
        <v>13.82272104153755</v>
      </c>
    </row>
    <row r="4157" spans="8:9" x14ac:dyDescent="0.25">
      <c r="H4157">
        <v>692.85</v>
      </c>
      <c r="I4157">
        <v>13.690437710913651</v>
      </c>
    </row>
    <row r="4158" spans="8:9" x14ac:dyDescent="0.25">
      <c r="H4158" t="s">
        <v>455</v>
      </c>
      <c r="I4158" t="s">
        <v>455</v>
      </c>
    </row>
    <row r="4159" spans="8:9" x14ac:dyDescent="0.25">
      <c r="H4159">
        <v>693.85</v>
      </c>
      <c r="I4159">
        <v>13.759675168203858</v>
      </c>
    </row>
    <row r="4160" spans="8:9" x14ac:dyDescent="0.25">
      <c r="H4160">
        <v>694.15</v>
      </c>
      <c r="I4160">
        <v>13.759675168203858</v>
      </c>
    </row>
    <row r="4161" spans="8:9" x14ac:dyDescent="0.25">
      <c r="H4161">
        <v>694.15</v>
      </c>
      <c r="I4161">
        <v>13.950174408073144</v>
      </c>
    </row>
    <row r="4162" spans="8:9" x14ac:dyDescent="0.25">
      <c r="H4162">
        <v>693.85</v>
      </c>
      <c r="I4162">
        <v>13.950174408073144</v>
      </c>
    </row>
    <row r="4163" spans="8:9" x14ac:dyDescent="0.25">
      <c r="H4163">
        <v>693.85</v>
      </c>
      <c r="I4163">
        <v>13.759675168203858</v>
      </c>
    </row>
    <row r="4164" spans="8:9" x14ac:dyDescent="0.25">
      <c r="H4164" t="s">
        <v>455</v>
      </c>
      <c r="I4164" t="s">
        <v>455</v>
      </c>
    </row>
    <row r="4165" spans="8:9" x14ac:dyDescent="0.25">
      <c r="H4165">
        <v>694.85</v>
      </c>
      <c r="I4165">
        <v>13.710802919013567</v>
      </c>
    </row>
    <row r="4166" spans="8:9" x14ac:dyDescent="0.25">
      <c r="H4166">
        <v>695.15</v>
      </c>
      <c r="I4166">
        <v>13.710802919013567</v>
      </c>
    </row>
    <row r="4167" spans="8:9" x14ac:dyDescent="0.25">
      <c r="H4167">
        <v>695.15</v>
      </c>
      <c r="I4167">
        <v>13.927699003656034</v>
      </c>
    </row>
    <row r="4168" spans="8:9" x14ac:dyDescent="0.25">
      <c r="H4168">
        <v>694.85</v>
      </c>
      <c r="I4168">
        <v>13.927699003656034</v>
      </c>
    </row>
    <row r="4169" spans="8:9" x14ac:dyDescent="0.25">
      <c r="H4169">
        <v>694.85</v>
      </c>
      <c r="I4169">
        <v>13.710802919013567</v>
      </c>
    </row>
    <row r="4170" spans="8:9" x14ac:dyDescent="0.25">
      <c r="H4170" t="s">
        <v>455</v>
      </c>
      <c r="I4170" t="s">
        <v>455</v>
      </c>
    </row>
    <row r="4171" spans="8:9" x14ac:dyDescent="0.25">
      <c r="H4171">
        <v>695.85</v>
      </c>
      <c r="I4171">
        <v>13.665676560097157</v>
      </c>
    </row>
    <row r="4172" spans="8:9" x14ac:dyDescent="0.25">
      <c r="H4172">
        <v>696.15</v>
      </c>
      <c r="I4172">
        <v>13.665676560097157</v>
      </c>
    </row>
    <row r="4173" spans="8:9" x14ac:dyDescent="0.25">
      <c r="H4173">
        <v>696.15</v>
      </c>
      <c r="I4173">
        <v>13.999331935425644</v>
      </c>
    </row>
    <row r="4174" spans="8:9" x14ac:dyDescent="0.25">
      <c r="H4174">
        <v>695.85</v>
      </c>
      <c r="I4174">
        <v>13.999331935425644</v>
      </c>
    </row>
    <row r="4175" spans="8:9" x14ac:dyDescent="0.25">
      <c r="H4175">
        <v>695.85</v>
      </c>
      <c r="I4175">
        <v>13.665676560097157</v>
      </c>
    </row>
    <row r="4176" spans="8:9" x14ac:dyDescent="0.25">
      <c r="H4176" t="s">
        <v>455</v>
      </c>
      <c r="I4176" t="s">
        <v>455</v>
      </c>
    </row>
    <row r="4177" spans="8:9" x14ac:dyDescent="0.25">
      <c r="H4177">
        <v>696.85</v>
      </c>
      <c r="I4177">
        <v>13.683673737385911</v>
      </c>
    </row>
    <row r="4178" spans="8:9" x14ac:dyDescent="0.25">
      <c r="H4178">
        <v>697.15</v>
      </c>
      <c r="I4178">
        <v>13.683673737385911</v>
      </c>
    </row>
    <row r="4179" spans="8:9" x14ac:dyDescent="0.25">
      <c r="H4179">
        <v>697.15</v>
      </c>
      <c r="I4179">
        <v>13.88211541519509</v>
      </c>
    </row>
    <row r="4180" spans="8:9" x14ac:dyDescent="0.25">
      <c r="H4180">
        <v>696.85</v>
      </c>
      <c r="I4180">
        <v>13.88211541519509</v>
      </c>
    </row>
    <row r="4181" spans="8:9" x14ac:dyDescent="0.25">
      <c r="H4181">
        <v>696.85</v>
      </c>
      <c r="I4181">
        <v>13.683673737385911</v>
      </c>
    </row>
    <row r="4182" spans="8:9" x14ac:dyDescent="0.25">
      <c r="H4182" t="s">
        <v>455</v>
      </c>
      <c r="I4182" t="s">
        <v>455</v>
      </c>
    </row>
    <row r="4183" spans="8:9" x14ac:dyDescent="0.25">
      <c r="H4183">
        <v>697.85</v>
      </c>
      <c r="I4183">
        <v>13.649018218471344</v>
      </c>
    </row>
    <row r="4184" spans="8:9" x14ac:dyDescent="0.25">
      <c r="H4184">
        <v>698.15</v>
      </c>
      <c r="I4184">
        <v>13.649018218471344</v>
      </c>
    </row>
    <row r="4185" spans="8:9" x14ac:dyDescent="0.25">
      <c r="H4185">
        <v>698.15</v>
      </c>
      <c r="I4185">
        <v>13.945852272124057</v>
      </c>
    </row>
    <row r="4186" spans="8:9" x14ac:dyDescent="0.25">
      <c r="H4186">
        <v>697.85</v>
      </c>
      <c r="I4186">
        <v>13.945852272124057</v>
      </c>
    </row>
    <row r="4187" spans="8:9" x14ac:dyDescent="0.25">
      <c r="H4187">
        <v>697.85</v>
      </c>
      <c r="I4187">
        <v>13.649018218471344</v>
      </c>
    </row>
    <row r="4188" spans="8:9" x14ac:dyDescent="0.25">
      <c r="H4188" t="s">
        <v>455</v>
      </c>
      <c r="I4188" t="s">
        <v>455</v>
      </c>
    </row>
    <row r="4189" spans="8:9" x14ac:dyDescent="0.25">
      <c r="H4189">
        <v>698.85</v>
      </c>
      <c r="I4189">
        <v>13.577325682643508</v>
      </c>
    </row>
    <row r="4190" spans="8:9" x14ac:dyDescent="0.25">
      <c r="H4190">
        <v>699.15</v>
      </c>
      <c r="I4190">
        <v>13.577325682643508</v>
      </c>
    </row>
    <row r="4191" spans="8:9" x14ac:dyDescent="0.25">
      <c r="H4191">
        <v>699.15</v>
      </c>
      <c r="I4191">
        <v>13.914102951262691</v>
      </c>
    </row>
    <row r="4192" spans="8:9" x14ac:dyDescent="0.25">
      <c r="H4192">
        <v>698.85</v>
      </c>
      <c r="I4192">
        <v>13.914102951262691</v>
      </c>
    </row>
    <row r="4193" spans="8:9" x14ac:dyDescent="0.25">
      <c r="H4193">
        <v>698.85</v>
      </c>
      <c r="I4193">
        <v>13.577325682643508</v>
      </c>
    </row>
    <row r="4194" spans="8:9" x14ac:dyDescent="0.25">
      <c r="H4194" t="s">
        <v>455</v>
      </c>
      <c r="I4194" t="s">
        <v>455</v>
      </c>
    </row>
    <row r="4195" spans="8:9" x14ac:dyDescent="0.25">
      <c r="H4195">
        <v>699.85</v>
      </c>
      <c r="I4195">
        <v>13.663933326602189</v>
      </c>
    </row>
    <row r="4196" spans="8:9" x14ac:dyDescent="0.25">
      <c r="H4196">
        <v>700.15</v>
      </c>
      <c r="I4196">
        <v>13.663933326602189</v>
      </c>
    </row>
    <row r="4197" spans="8:9" x14ac:dyDescent="0.25">
      <c r="H4197">
        <v>700.15</v>
      </c>
      <c r="I4197">
        <v>13.93497789431221</v>
      </c>
    </row>
    <row r="4198" spans="8:9" x14ac:dyDescent="0.25">
      <c r="H4198">
        <v>699.85</v>
      </c>
      <c r="I4198">
        <v>13.93497789431221</v>
      </c>
    </row>
    <row r="4199" spans="8:9" x14ac:dyDescent="0.25">
      <c r="H4199">
        <v>699.85</v>
      </c>
      <c r="I4199">
        <v>13.663933326602189</v>
      </c>
    </row>
    <row r="4200" spans="8:9" x14ac:dyDescent="0.25">
      <c r="H4200" t="s">
        <v>455</v>
      </c>
      <c r="I4200" t="s">
        <v>455</v>
      </c>
    </row>
    <row r="4201" spans="8:9" x14ac:dyDescent="0.25">
      <c r="H4201">
        <v>700.85</v>
      </c>
      <c r="I4201">
        <v>13.70088394193743</v>
      </c>
    </row>
    <row r="4202" spans="8:9" x14ac:dyDescent="0.25">
      <c r="H4202">
        <v>701.15</v>
      </c>
      <c r="I4202">
        <v>13.70088394193743</v>
      </c>
    </row>
    <row r="4203" spans="8:9" x14ac:dyDescent="0.25">
      <c r="H4203">
        <v>701.15</v>
      </c>
      <c r="I4203">
        <v>13.95728858027217</v>
      </c>
    </row>
    <row r="4204" spans="8:9" x14ac:dyDescent="0.25">
      <c r="H4204">
        <v>700.85</v>
      </c>
      <c r="I4204">
        <v>13.95728858027217</v>
      </c>
    </row>
    <row r="4205" spans="8:9" x14ac:dyDescent="0.25">
      <c r="H4205">
        <v>700.85</v>
      </c>
      <c r="I4205">
        <v>13.70088394193743</v>
      </c>
    </row>
    <row r="4206" spans="8:9" x14ac:dyDescent="0.25">
      <c r="H4206" t="s">
        <v>455</v>
      </c>
      <c r="I4206" t="s">
        <v>455</v>
      </c>
    </row>
    <row r="4207" spans="8:9" x14ac:dyDescent="0.25">
      <c r="H4207">
        <v>701.85</v>
      </c>
      <c r="I4207">
        <v>13.610791658305983</v>
      </c>
    </row>
    <row r="4208" spans="8:9" x14ac:dyDescent="0.25">
      <c r="H4208">
        <v>702.15</v>
      </c>
      <c r="I4208">
        <v>13.610791658305983</v>
      </c>
    </row>
    <row r="4209" spans="8:9" x14ac:dyDescent="0.25">
      <c r="H4209">
        <v>702.15</v>
      </c>
      <c r="I4209">
        <v>13.882919840584018</v>
      </c>
    </row>
    <row r="4210" spans="8:9" x14ac:dyDescent="0.25">
      <c r="H4210">
        <v>701.85</v>
      </c>
      <c r="I4210">
        <v>13.882919840584018</v>
      </c>
    </row>
    <row r="4211" spans="8:9" x14ac:dyDescent="0.25">
      <c r="H4211">
        <v>701.85</v>
      </c>
      <c r="I4211">
        <v>13.610791658305983</v>
      </c>
    </row>
    <row r="4212" spans="8:9" x14ac:dyDescent="0.25">
      <c r="H4212" t="s">
        <v>455</v>
      </c>
      <c r="I4212" t="s">
        <v>455</v>
      </c>
    </row>
    <row r="4213" spans="8:9" x14ac:dyDescent="0.25">
      <c r="H4213">
        <v>702.85</v>
      </c>
      <c r="I4213">
        <v>13.705683483169729</v>
      </c>
    </row>
    <row r="4214" spans="8:9" x14ac:dyDescent="0.25">
      <c r="H4214">
        <v>703.15</v>
      </c>
      <c r="I4214">
        <v>13.705683483169729</v>
      </c>
    </row>
    <row r="4215" spans="8:9" x14ac:dyDescent="0.25">
      <c r="H4215">
        <v>703.15</v>
      </c>
      <c r="I4215">
        <v>14.056309924532272</v>
      </c>
    </row>
    <row r="4216" spans="8:9" x14ac:dyDescent="0.25">
      <c r="H4216">
        <v>702.85</v>
      </c>
      <c r="I4216">
        <v>14.056309924532272</v>
      </c>
    </row>
    <row r="4217" spans="8:9" x14ac:dyDescent="0.25">
      <c r="H4217">
        <v>702.85</v>
      </c>
      <c r="I4217">
        <v>13.705683483169729</v>
      </c>
    </row>
    <row r="4218" spans="8:9" x14ac:dyDescent="0.25">
      <c r="H4218" t="s">
        <v>455</v>
      </c>
      <c r="I4218" t="s">
        <v>455</v>
      </c>
    </row>
    <row r="4219" spans="8:9" x14ac:dyDescent="0.25">
      <c r="H4219">
        <v>703.85</v>
      </c>
      <c r="I4219">
        <v>13.639077029219592</v>
      </c>
    </row>
    <row r="4220" spans="8:9" x14ac:dyDescent="0.25">
      <c r="H4220">
        <v>704.15</v>
      </c>
      <c r="I4220">
        <v>13.639077029219592</v>
      </c>
    </row>
    <row r="4221" spans="8:9" x14ac:dyDescent="0.25">
      <c r="H4221">
        <v>704.15</v>
      </c>
      <c r="I4221">
        <v>13.899936333699607</v>
      </c>
    </row>
    <row r="4222" spans="8:9" x14ac:dyDescent="0.25">
      <c r="H4222">
        <v>703.85</v>
      </c>
      <c r="I4222">
        <v>13.899936333699607</v>
      </c>
    </row>
    <row r="4223" spans="8:9" x14ac:dyDescent="0.25">
      <c r="H4223">
        <v>703.85</v>
      </c>
      <c r="I4223">
        <v>13.639077029219592</v>
      </c>
    </row>
    <row r="4224" spans="8:9" x14ac:dyDescent="0.25">
      <c r="H4224" t="s">
        <v>455</v>
      </c>
      <c r="I4224" t="s">
        <v>455</v>
      </c>
    </row>
    <row r="4225" spans="8:9" x14ac:dyDescent="0.25">
      <c r="H4225">
        <v>704.85</v>
      </c>
      <c r="I4225">
        <v>13.714416535098849</v>
      </c>
    </row>
    <row r="4226" spans="8:9" x14ac:dyDescent="0.25">
      <c r="H4226">
        <v>705.15</v>
      </c>
      <c r="I4226">
        <v>13.714416535098849</v>
      </c>
    </row>
    <row r="4227" spans="8:9" x14ac:dyDescent="0.25">
      <c r="H4227">
        <v>705.15</v>
      </c>
      <c r="I4227">
        <v>13.90168504335815</v>
      </c>
    </row>
    <row r="4228" spans="8:9" x14ac:dyDescent="0.25">
      <c r="H4228">
        <v>704.85</v>
      </c>
      <c r="I4228">
        <v>13.90168504335815</v>
      </c>
    </row>
    <row r="4229" spans="8:9" x14ac:dyDescent="0.25">
      <c r="H4229">
        <v>704.85</v>
      </c>
      <c r="I4229">
        <v>13.714416535098849</v>
      </c>
    </row>
    <row r="4230" spans="8:9" x14ac:dyDescent="0.25">
      <c r="H4230" t="s">
        <v>455</v>
      </c>
      <c r="I4230" t="s">
        <v>455</v>
      </c>
    </row>
    <row r="4231" spans="8:9" x14ac:dyDescent="0.25">
      <c r="H4231">
        <v>705.85</v>
      </c>
      <c r="I4231">
        <v>13.627250723324964</v>
      </c>
    </row>
    <row r="4232" spans="8:9" x14ac:dyDescent="0.25">
      <c r="H4232">
        <v>706.15</v>
      </c>
      <c r="I4232">
        <v>13.627250723324964</v>
      </c>
    </row>
    <row r="4233" spans="8:9" x14ac:dyDescent="0.25">
      <c r="H4233">
        <v>706.15</v>
      </c>
      <c r="I4233">
        <v>13.851850804410434</v>
      </c>
    </row>
    <row r="4234" spans="8:9" x14ac:dyDescent="0.25">
      <c r="H4234">
        <v>705.85</v>
      </c>
      <c r="I4234">
        <v>13.851850804410434</v>
      </c>
    </row>
    <row r="4235" spans="8:9" x14ac:dyDescent="0.25">
      <c r="H4235">
        <v>705.85</v>
      </c>
      <c r="I4235">
        <v>13.627250723324964</v>
      </c>
    </row>
    <row r="4236" spans="8:9" x14ac:dyDescent="0.25">
      <c r="H4236" t="s">
        <v>455</v>
      </c>
      <c r="I4236" t="s">
        <v>455</v>
      </c>
    </row>
    <row r="4237" spans="8:9" x14ac:dyDescent="0.25">
      <c r="H4237">
        <v>706.85</v>
      </c>
      <c r="I4237">
        <v>13.659862683437353</v>
      </c>
    </row>
    <row r="4238" spans="8:9" x14ac:dyDescent="0.25">
      <c r="H4238">
        <v>707.15</v>
      </c>
      <c r="I4238">
        <v>13.659862683437353</v>
      </c>
    </row>
    <row r="4239" spans="8:9" x14ac:dyDescent="0.25">
      <c r="H4239">
        <v>707.15</v>
      </c>
      <c r="I4239">
        <v>13.974405269899048</v>
      </c>
    </row>
    <row r="4240" spans="8:9" x14ac:dyDescent="0.25">
      <c r="H4240">
        <v>706.85</v>
      </c>
      <c r="I4240">
        <v>13.974405269899048</v>
      </c>
    </row>
    <row r="4241" spans="8:9" x14ac:dyDescent="0.25">
      <c r="H4241">
        <v>706.85</v>
      </c>
      <c r="I4241">
        <v>13.659862683437353</v>
      </c>
    </row>
    <row r="4242" spans="8:9" x14ac:dyDescent="0.25">
      <c r="H4242" t="s">
        <v>455</v>
      </c>
      <c r="I4242" t="s">
        <v>455</v>
      </c>
    </row>
    <row r="4243" spans="8:9" x14ac:dyDescent="0.25">
      <c r="H4243">
        <v>707.85</v>
      </c>
      <c r="I4243">
        <v>13.659750249283867</v>
      </c>
    </row>
    <row r="4244" spans="8:9" x14ac:dyDescent="0.25">
      <c r="H4244">
        <v>708.15</v>
      </c>
      <c r="I4244">
        <v>13.659750249283867</v>
      </c>
    </row>
    <row r="4245" spans="8:9" x14ac:dyDescent="0.25">
      <c r="H4245">
        <v>708.15</v>
      </c>
      <c r="I4245">
        <v>13.908023670489133</v>
      </c>
    </row>
    <row r="4246" spans="8:9" x14ac:dyDescent="0.25">
      <c r="H4246">
        <v>707.85</v>
      </c>
      <c r="I4246">
        <v>13.908023670489133</v>
      </c>
    </row>
    <row r="4247" spans="8:9" x14ac:dyDescent="0.25">
      <c r="H4247">
        <v>707.85</v>
      </c>
      <c r="I4247">
        <v>13.659750249283867</v>
      </c>
    </row>
    <row r="4248" spans="8:9" x14ac:dyDescent="0.25">
      <c r="H4248" t="s">
        <v>455</v>
      </c>
      <c r="I4248" t="s">
        <v>455</v>
      </c>
    </row>
    <row r="4249" spans="8:9" x14ac:dyDescent="0.25">
      <c r="H4249">
        <v>708.85</v>
      </c>
      <c r="I4249">
        <v>13.658530299740788</v>
      </c>
    </row>
    <row r="4250" spans="8:9" x14ac:dyDescent="0.25">
      <c r="H4250">
        <v>709.15</v>
      </c>
      <c r="I4250">
        <v>13.658530299740788</v>
      </c>
    </row>
    <row r="4251" spans="8:9" x14ac:dyDescent="0.25">
      <c r="H4251">
        <v>709.15</v>
      </c>
      <c r="I4251">
        <v>13.995912801585414</v>
      </c>
    </row>
    <row r="4252" spans="8:9" x14ac:dyDescent="0.25">
      <c r="H4252">
        <v>708.85</v>
      </c>
      <c r="I4252">
        <v>13.995912801585414</v>
      </c>
    </row>
    <row r="4253" spans="8:9" x14ac:dyDescent="0.25">
      <c r="H4253">
        <v>708.85</v>
      </c>
      <c r="I4253">
        <v>13.658530299740788</v>
      </c>
    </row>
    <row r="4254" spans="8:9" x14ac:dyDescent="0.25">
      <c r="H4254" t="s">
        <v>455</v>
      </c>
      <c r="I4254" t="s">
        <v>455</v>
      </c>
    </row>
    <row r="4255" spans="8:9" x14ac:dyDescent="0.25">
      <c r="H4255">
        <v>709.85</v>
      </c>
      <c r="I4255">
        <v>13.666333925294275</v>
      </c>
    </row>
    <row r="4256" spans="8:9" x14ac:dyDescent="0.25">
      <c r="H4256">
        <v>710.15</v>
      </c>
      <c r="I4256">
        <v>13.666333925294275</v>
      </c>
    </row>
    <row r="4257" spans="8:9" x14ac:dyDescent="0.25">
      <c r="H4257">
        <v>710.15</v>
      </c>
      <c r="I4257">
        <v>14.097235996819727</v>
      </c>
    </row>
    <row r="4258" spans="8:9" x14ac:dyDescent="0.25">
      <c r="H4258">
        <v>709.85</v>
      </c>
      <c r="I4258">
        <v>14.097235996819727</v>
      </c>
    </row>
    <row r="4259" spans="8:9" x14ac:dyDescent="0.25">
      <c r="H4259">
        <v>709.85</v>
      </c>
      <c r="I4259">
        <v>13.666333925294275</v>
      </c>
    </row>
    <row r="4260" spans="8:9" x14ac:dyDescent="0.25">
      <c r="H4260" t="s">
        <v>455</v>
      </c>
      <c r="I4260" t="s">
        <v>455</v>
      </c>
    </row>
    <row r="4261" spans="8:9" x14ac:dyDescent="0.25">
      <c r="H4261">
        <v>710.85</v>
      </c>
      <c r="I4261">
        <v>13.717267501013653</v>
      </c>
    </row>
    <row r="4262" spans="8:9" x14ac:dyDescent="0.25">
      <c r="H4262">
        <v>711.15</v>
      </c>
      <c r="I4262">
        <v>13.717267501013653</v>
      </c>
    </row>
    <row r="4263" spans="8:9" x14ac:dyDescent="0.25">
      <c r="H4263">
        <v>711.15</v>
      </c>
      <c r="I4263">
        <v>13.921635726132946</v>
      </c>
    </row>
    <row r="4264" spans="8:9" x14ac:dyDescent="0.25">
      <c r="H4264">
        <v>710.85</v>
      </c>
      <c r="I4264">
        <v>13.921635726132946</v>
      </c>
    </row>
    <row r="4265" spans="8:9" x14ac:dyDescent="0.25">
      <c r="H4265">
        <v>710.85</v>
      </c>
      <c r="I4265">
        <v>13.717267501013653</v>
      </c>
    </row>
    <row r="4266" spans="8:9" x14ac:dyDescent="0.25">
      <c r="H4266" t="s">
        <v>455</v>
      </c>
      <c r="I4266" t="s">
        <v>455</v>
      </c>
    </row>
    <row r="4267" spans="8:9" x14ac:dyDescent="0.25">
      <c r="H4267">
        <v>711.85</v>
      </c>
      <c r="I4267">
        <v>13.585095275371046</v>
      </c>
    </row>
    <row r="4268" spans="8:9" x14ac:dyDescent="0.25">
      <c r="H4268">
        <v>712.15</v>
      </c>
      <c r="I4268">
        <v>13.585095275371046</v>
      </c>
    </row>
    <row r="4269" spans="8:9" x14ac:dyDescent="0.25">
      <c r="H4269">
        <v>712.15</v>
      </c>
      <c r="I4269">
        <v>14.031968270145953</v>
      </c>
    </row>
    <row r="4270" spans="8:9" x14ac:dyDescent="0.25">
      <c r="H4270">
        <v>711.85</v>
      </c>
      <c r="I4270">
        <v>14.031968270145953</v>
      </c>
    </row>
    <row r="4271" spans="8:9" x14ac:dyDescent="0.25">
      <c r="H4271">
        <v>711.85</v>
      </c>
      <c r="I4271">
        <v>13.585095275371046</v>
      </c>
    </row>
    <row r="4272" spans="8:9" x14ac:dyDescent="0.25">
      <c r="H4272" t="s">
        <v>455</v>
      </c>
      <c r="I4272" t="s">
        <v>455</v>
      </c>
    </row>
    <row r="4273" spans="8:9" x14ac:dyDescent="0.25">
      <c r="H4273">
        <v>712.85</v>
      </c>
      <c r="I4273">
        <v>13.712362168442578</v>
      </c>
    </row>
    <row r="4274" spans="8:9" x14ac:dyDescent="0.25">
      <c r="H4274">
        <v>713.15</v>
      </c>
      <c r="I4274">
        <v>13.712362168442578</v>
      </c>
    </row>
    <row r="4275" spans="8:9" x14ac:dyDescent="0.25">
      <c r="H4275">
        <v>713.15</v>
      </c>
      <c r="I4275">
        <v>13.965276762760823</v>
      </c>
    </row>
    <row r="4276" spans="8:9" x14ac:dyDescent="0.25">
      <c r="H4276">
        <v>712.85</v>
      </c>
      <c r="I4276">
        <v>13.965276762760823</v>
      </c>
    </row>
    <row r="4277" spans="8:9" x14ac:dyDescent="0.25">
      <c r="H4277">
        <v>712.85</v>
      </c>
      <c r="I4277">
        <v>13.712362168442578</v>
      </c>
    </row>
    <row r="4278" spans="8:9" x14ac:dyDescent="0.25">
      <c r="H4278" t="s">
        <v>455</v>
      </c>
      <c r="I4278" t="s">
        <v>455</v>
      </c>
    </row>
    <row r="4279" spans="8:9" x14ac:dyDescent="0.25">
      <c r="H4279">
        <v>713.85</v>
      </c>
      <c r="I4279">
        <v>13.692835499864614</v>
      </c>
    </row>
    <row r="4280" spans="8:9" x14ac:dyDescent="0.25">
      <c r="H4280">
        <v>714.15</v>
      </c>
      <c r="I4280">
        <v>13.692835499864614</v>
      </c>
    </row>
    <row r="4281" spans="8:9" x14ac:dyDescent="0.25">
      <c r="H4281">
        <v>714.15</v>
      </c>
      <c r="I4281">
        <v>13.896172024905585</v>
      </c>
    </row>
    <row r="4282" spans="8:9" x14ac:dyDescent="0.25">
      <c r="H4282">
        <v>713.85</v>
      </c>
      <c r="I4282">
        <v>13.896172024905585</v>
      </c>
    </row>
    <row r="4283" spans="8:9" x14ac:dyDescent="0.25">
      <c r="H4283">
        <v>713.85</v>
      </c>
      <c r="I4283">
        <v>13.692835499864614</v>
      </c>
    </row>
    <row r="4284" spans="8:9" x14ac:dyDescent="0.25">
      <c r="H4284" t="s">
        <v>455</v>
      </c>
      <c r="I4284" t="s">
        <v>455</v>
      </c>
    </row>
    <row r="4285" spans="8:9" x14ac:dyDescent="0.25">
      <c r="H4285">
        <v>714.85</v>
      </c>
      <c r="I4285">
        <v>13.659644701390436</v>
      </c>
    </row>
    <row r="4286" spans="8:9" x14ac:dyDescent="0.25">
      <c r="H4286">
        <v>715.15</v>
      </c>
      <c r="I4286">
        <v>13.659644701390436</v>
      </c>
    </row>
    <row r="4287" spans="8:9" x14ac:dyDescent="0.25">
      <c r="H4287">
        <v>715.15</v>
      </c>
      <c r="I4287">
        <v>13.992750138948166</v>
      </c>
    </row>
    <row r="4288" spans="8:9" x14ac:dyDescent="0.25">
      <c r="H4288">
        <v>714.85</v>
      </c>
      <c r="I4288">
        <v>13.992750138948166</v>
      </c>
    </row>
    <row r="4289" spans="8:9" x14ac:dyDescent="0.25">
      <c r="H4289">
        <v>714.85</v>
      </c>
      <c r="I4289">
        <v>13.659644701390436</v>
      </c>
    </row>
    <row r="4290" spans="8:9" x14ac:dyDescent="0.25">
      <c r="H4290" t="s">
        <v>455</v>
      </c>
      <c r="I4290" t="s">
        <v>455</v>
      </c>
    </row>
    <row r="4291" spans="8:9" x14ac:dyDescent="0.25">
      <c r="H4291">
        <v>715.85</v>
      </c>
      <c r="I4291">
        <v>13.643926208785485</v>
      </c>
    </row>
    <row r="4292" spans="8:9" x14ac:dyDescent="0.25">
      <c r="H4292">
        <v>716.15</v>
      </c>
      <c r="I4292">
        <v>13.643926208785485</v>
      </c>
    </row>
    <row r="4293" spans="8:9" x14ac:dyDescent="0.25">
      <c r="H4293">
        <v>716.15</v>
      </c>
      <c r="I4293">
        <v>13.956703910939515</v>
      </c>
    </row>
    <row r="4294" spans="8:9" x14ac:dyDescent="0.25">
      <c r="H4294">
        <v>715.85</v>
      </c>
      <c r="I4294">
        <v>13.956703910939515</v>
      </c>
    </row>
    <row r="4295" spans="8:9" x14ac:dyDescent="0.25">
      <c r="H4295">
        <v>715.85</v>
      </c>
      <c r="I4295">
        <v>13.643926208785485</v>
      </c>
    </row>
    <row r="4296" spans="8:9" x14ac:dyDescent="0.25">
      <c r="H4296" t="s">
        <v>455</v>
      </c>
      <c r="I4296" t="s">
        <v>455</v>
      </c>
    </row>
    <row r="4297" spans="8:9" x14ac:dyDescent="0.25">
      <c r="H4297">
        <v>716.85</v>
      </c>
      <c r="I4297">
        <v>13.633681482637655</v>
      </c>
    </row>
    <row r="4298" spans="8:9" x14ac:dyDescent="0.25">
      <c r="H4298">
        <v>717.15</v>
      </c>
      <c r="I4298">
        <v>13.633681482637655</v>
      </c>
    </row>
    <row r="4299" spans="8:9" x14ac:dyDescent="0.25">
      <c r="H4299">
        <v>717.15</v>
      </c>
      <c r="I4299">
        <v>14.143389169566543</v>
      </c>
    </row>
    <row r="4300" spans="8:9" x14ac:dyDescent="0.25">
      <c r="H4300">
        <v>716.85</v>
      </c>
      <c r="I4300">
        <v>14.143389169566543</v>
      </c>
    </row>
    <row r="4301" spans="8:9" x14ac:dyDescent="0.25">
      <c r="H4301">
        <v>716.85</v>
      </c>
      <c r="I4301">
        <v>13.633681482637655</v>
      </c>
    </row>
    <row r="4302" spans="8:9" x14ac:dyDescent="0.25">
      <c r="H4302" t="s">
        <v>455</v>
      </c>
      <c r="I4302" t="s">
        <v>455</v>
      </c>
    </row>
    <row r="4303" spans="8:9" x14ac:dyDescent="0.25">
      <c r="H4303">
        <v>717.85</v>
      </c>
      <c r="I4303">
        <v>13.671410382671937</v>
      </c>
    </row>
    <row r="4304" spans="8:9" x14ac:dyDescent="0.25">
      <c r="H4304">
        <v>718.15</v>
      </c>
      <c r="I4304">
        <v>13.671410382671937</v>
      </c>
    </row>
    <row r="4305" spans="8:9" x14ac:dyDescent="0.25">
      <c r="H4305">
        <v>718.15</v>
      </c>
      <c r="I4305">
        <v>13.957669774146463</v>
      </c>
    </row>
    <row r="4306" spans="8:9" x14ac:dyDescent="0.25">
      <c r="H4306">
        <v>717.85</v>
      </c>
      <c r="I4306">
        <v>13.957669774146463</v>
      </c>
    </row>
    <row r="4307" spans="8:9" x14ac:dyDescent="0.25">
      <c r="H4307">
        <v>717.85</v>
      </c>
      <c r="I4307">
        <v>13.671410382671937</v>
      </c>
    </row>
    <row r="4308" spans="8:9" x14ac:dyDescent="0.25">
      <c r="H4308" t="s">
        <v>455</v>
      </c>
      <c r="I4308" t="s">
        <v>455</v>
      </c>
    </row>
    <row r="4309" spans="8:9" x14ac:dyDescent="0.25">
      <c r="H4309">
        <v>718.85</v>
      </c>
      <c r="I4309">
        <v>13.689208166849868</v>
      </c>
    </row>
    <row r="4310" spans="8:9" x14ac:dyDescent="0.25">
      <c r="H4310">
        <v>719.15</v>
      </c>
      <c r="I4310">
        <v>13.689208166849868</v>
      </c>
    </row>
    <row r="4311" spans="8:9" x14ac:dyDescent="0.25">
      <c r="H4311">
        <v>719.15</v>
      </c>
      <c r="I4311">
        <v>13.918077907100331</v>
      </c>
    </row>
    <row r="4312" spans="8:9" x14ac:dyDescent="0.25">
      <c r="H4312">
        <v>718.85</v>
      </c>
      <c r="I4312">
        <v>13.918077907100331</v>
      </c>
    </row>
    <row r="4313" spans="8:9" x14ac:dyDescent="0.25">
      <c r="H4313">
        <v>718.85</v>
      </c>
      <c r="I4313">
        <v>13.689208166849868</v>
      </c>
    </row>
    <row r="4314" spans="8:9" x14ac:dyDescent="0.25">
      <c r="H4314" t="s">
        <v>455</v>
      </c>
      <c r="I4314" t="s">
        <v>455</v>
      </c>
    </row>
    <row r="4315" spans="8:9" x14ac:dyDescent="0.25">
      <c r="H4315">
        <v>719.85</v>
      </c>
      <c r="I4315">
        <v>13.688774332898255</v>
      </c>
    </row>
    <row r="4316" spans="8:9" x14ac:dyDescent="0.25">
      <c r="H4316">
        <v>720.15</v>
      </c>
      <c r="I4316">
        <v>13.688774332898255</v>
      </c>
    </row>
    <row r="4317" spans="8:9" x14ac:dyDescent="0.25">
      <c r="H4317">
        <v>720.15</v>
      </c>
      <c r="I4317">
        <v>13.971419218540944</v>
      </c>
    </row>
    <row r="4318" spans="8:9" x14ac:dyDescent="0.25">
      <c r="H4318">
        <v>719.85</v>
      </c>
      <c r="I4318">
        <v>13.971419218540944</v>
      </c>
    </row>
    <row r="4319" spans="8:9" x14ac:dyDescent="0.25">
      <c r="H4319">
        <v>719.85</v>
      </c>
      <c r="I4319">
        <v>13.688774332898255</v>
      </c>
    </row>
    <row r="4320" spans="8:9" x14ac:dyDescent="0.25">
      <c r="H4320" t="s">
        <v>455</v>
      </c>
      <c r="I4320" t="s">
        <v>455</v>
      </c>
    </row>
    <row r="4321" spans="8:9" x14ac:dyDescent="0.25">
      <c r="H4321">
        <v>720.85</v>
      </c>
      <c r="I4321">
        <v>13.640836270609299</v>
      </c>
    </row>
    <row r="4322" spans="8:9" x14ac:dyDescent="0.25">
      <c r="H4322">
        <v>721.15</v>
      </c>
      <c r="I4322">
        <v>13.640836270609299</v>
      </c>
    </row>
    <row r="4323" spans="8:9" x14ac:dyDescent="0.25">
      <c r="H4323">
        <v>721.15</v>
      </c>
      <c r="I4323">
        <v>14.041032829785703</v>
      </c>
    </row>
    <row r="4324" spans="8:9" x14ac:dyDescent="0.25">
      <c r="H4324">
        <v>720.85</v>
      </c>
      <c r="I4324">
        <v>14.041032829785703</v>
      </c>
    </row>
    <row r="4325" spans="8:9" x14ac:dyDescent="0.25">
      <c r="H4325">
        <v>720.85</v>
      </c>
      <c r="I4325">
        <v>13.640836270609299</v>
      </c>
    </row>
    <row r="4326" spans="8:9" x14ac:dyDescent="0.25">
      <c r="H4326" t="s">
        <v>455</v>
      </c>
      <c r="I4326" t="s">
        <v>455</v>
      </c>
    </row>
    <row r="4327" spans="8:9" x14ac:dyDescent="0.25">
      <c r="H4327">
        <v>721.85</v>
      </c>
      <c r="I4327">
        <v>13.557900683206338</v>
      </c>
    </row>
    <row r="4328" spans="8:9" x14ac:dyDescent="0.25">
      <c r="H4328">
        <v>722.15</v>
      </c>
      <c r="I4328">
        <v>13.557900683206338</v>
      </c>
    </row>
    <row r="4329" spans="8:9" x14ac:dyDescent="0.25">
      <c r="H4329">
        <v>722.15</v>
      </c>
      <c r="I4329">
        <v>13.998622103960663</v>
      </c>
    </row>
    <row r="4330" spans="8:9" x14ac:dyDescent="0.25">
      <c r="H4330">
        <v>721.85</v>
      </c>
      <c r="I4330">
        <v>13.998622103960663</v>
      </c>
    </row>
    <row r="4331" spans="8:9" x14ac:dyDescent="0.25">
      <c r="H4331">
        <v>721.85</v>
      </c>
      <c r="I4331">
        <v>13.557900683206338</v>
      </c>
    </row>
    <row r="4332" spans="8:9" x14ac:dyDescent="0.25">
      <c r="H4332" t="s">
        <v>455</v>
      </c>
      <c r="I4332" t="s">
        <v>455</v>
      </c>
    </row>
    <row r="4333" spans="8:9" x14ac:dyDescent="0.25">
      <c r="H4333">
        <v>722.85</v>
      </c>
      <c r="I4333">
        <v>13.686784146806886</v>
      </c>
    </row>
    <row r="4334" spans="8:9" x14ac:dyDescent="0.25">
      <c r="H4334">
        <v>723.15</v>
      </c>
      <c r="I4334">
        <v>13.686784146806886</v>
      </c>
    </row>
    <row r="4335" spans="8:9" x14ac:dyDescent="0.25">
      <c r="H4335">
        <v>723.15</v>
      </c>
      <c r="I4335">
        <v>14.001334000412115</v>
      </c>
    </row>
    <row r="4336" spans="8:9" x14ac:dyDescent="0.25">
      <c r="H4336">
        <v>722.85</v>
      </c>
      <c r="I4336">
        <v>14.001334000412115</v>
      </c>
    </row>
    <row r="4337" spans="8:9" x14ac:dyDescent="0.25">
      <c r="H4337">
        <v>722.85</v>
      </c>
      <c r="I4337">
        <v>13.686784146806886</v>
      </c>
    </row>
    <row r="4338" spans="8:9" x14ac:dyDescent="0.25">
      <c r="H4338" t="s">
        <v>455</v>
      </c>
      <c r="I4338" t="s">
        <v>455</v>
      </c>
    </row>
    <row r="4339" spans="8:9" x14ac:dyDescent="0.25">
      <c r="H4339">
        <v>723.85</v>
      </c>
      <c r="I4339">
        <v>13.664017772999179</v>
      </c>
    </row>
    <row r="4340" spans="8:9" x14ac:dyDescent="0.25">
      <c r="H4340">
        <v>724.15</v>
      </c>
      <c r="I4340">
        <v>13.664017772999179</v>
      </c>
    </row>
    <row r="4341" spans="8:9" x14ac:dyDescent="0.25">
      <c r="H4341">
        <v>724.15</v>
      </c>
      <c r="I4341">
        <v>13.98689571629602</v>
      </c>
    </row>
    <row r="4342" spans="8:9" x14ac:dyDescent="0.25">
      <c r="H4342">
        <v>723.85</v>
      </c>
      <c r="I4342">
        <v>13.98689571629602</v>
      </c>
    </row>
    <row r="4343" spans="8:9" x14ac:dyDescent="0.25">
      <c r="H4343">
        <v>723.85</v>
      </c>
      <c r="I4343">
        <v>13.664017772999179</v>
      </c>
    </row>
    <row r="4344" spans="8:9" x14ac:dyDescent="0.25">
      <c r="H4344" t="s">
        <v>455</v>
      </c>
      <c r="I4344" t="s">
        <v>455</v>
      </c>
    </row>
    <row r="4345" spans="8:9" x14ac:dyDescent="0.25">
      <c r="H4345">
        <v>724.85</v>
      </c>
      <c r="I4345">
        <v>13.720771565773438</v>
      </c>
    </row>
    <row r="4346" spans="8:9" x14ac:dyDescent="0.25">
      <c r="H4346">
        <v>725.15</v>
      </c>
      <c r="I4346">
        <v>13.720771565773438</v>
      </c>
    </row>
    <row r="4347" spans="8:9" x14ac:dyDescent="0.25">
      <c r="H4347">
        <v>725.15</v>
      </c>
      <c r="I4347">
        <v>14.015205913972361</v>
      </c>
    </row>
    <row r="4348" spans="8:9" x14ac:dyDescent="0.25">
      <c r="H4348">
        <v>724.85</v>
      </c>
      <c r="I4348">
        <v>14.015205913972361</v>
      </c>
    </row>
    <row r="4349" spans="8:9" x14ac:dyDescent="0.25">
      <c r="H4349">
        <v>724.85</v>
      </c>
      <c r="I4349">
        <v>13.720771565773438</v>
      </c>
    </row>
    <row r="4350" spans="8:9" x14ac:dyDescent="0.25">
      <c r="H4350" t="s">
        <v>455</v>
      </c>
      <c r="I4350" t="s">
        <v>455</v>
      </c>
    </row>
    <row r="4351" spans="8:9" x14ac:dyDescent="0.25">
      <c r="H4351">
        <v>725.85</v>
      </c>
      <c r="I4351">
        <v>13.631245787194899</v>
      </c>
    </row>
    <row r="4352" spans="8:9" x14ac:dyDescent="0.25">
      <c r="H4352">
        <v>726.15</v>
      </c>
      <c r="I4352">
        <v>13.631245787194899</v>
      </c>
    </row>
    <row r="4353" spans="8:9" x14ac:dyDescent="0.25">
      <c r="H4353">
        <v>726.15</v>
      </c>
      <c r="I4353">
        <v>14.015607717839902</v>
      </c>
    </row>
    <row r="4354" spans="8:9" x14ac:dyDescent="0.25">
      <c r="H4354">
        <v>725.85</v>
      </c>
      <c r="I4354">
        <v>14.015607717839902</v>
      </c>
    </row>
    <row r="4355" spans="8:9" x14ac:dyDescent="0.25">
      <c r="H4355">
        <v>725.85</v>
      </c>
      <c r="I4355">
        <v>13.631245787194899</v>
      </c>
    </row>
    <row r="4356" spans="8:9" x14ac:dyDescent="0.25">
      <c r="H4356" t="s">
        <v>455</v>
      </c>
      <c r="I4356" t="s">
        <v>455</v>
      </c>
    </row>
    <row r="4357" spans="8:9" x14ac:dyDescent="0.25">
      <c r="H4357">
        <v>726.85</v>
      </c>
      <c r="I4357">
        <v>13.697828237241218</v>
      </c>
    </row>
    <row r="4358" spans="8:9" x14ac:dyDescent="0.25">
      <c r="H4358">
        <v>727.15</v>
      </c>
      <c r="I4358">
        <v>13.697828237241218</v>
      </c>
    </row>
    <row r="4359" spans="8:9" x14ac:dyDescent="0.25">
      <c r="H4359">
        <v>727.15</v>
      </c>
      <c r="I4359">
        <v>14.024137037739781</v>
      </c>
    </row>
    <row r="4360" spans="8:9" x14ac:dyDescent="0.25">
      <c r="H4360">
        <v>726.85</v>
      </c>
      <c r="I4360">
        <v>14.024137037739781</v>
      </c>
    </row>
    <row r="4361" spans="8:9" x14ac:dyDescent="0.25">
      <c r="H4361">
        <v>726.85</v>
      </c>
      <c r="I4361">
        <v>13.697828237241218</v>
      </c>
    </row>
    <row r="4362" spans="8:9" x14ac:dyDescent="0.25">
      <c r="H4362" t="s">
        <v>455</v>
      </c>
      <c r="I4362" t="s">
        <v>455</v>
      </c>
    </row>
    <row r="4363" spans="8:9" x14ac:dyDescent="0.25">
      <c r="H4363">
        <v>727.85</v>
      </c>
      <c r="I4363">
        <v>13.661635223682742</v>
      </c>
    </row>
    <row r="4364" spans="8:9" x14ac:dyDescent="0.25">
      <c r="H4364">
        <v>728.15</v>
      </c>
      <c r="I4364">
        <v>13.661635223682742</v>
      </c>
    </row>
    <row r="4365" spans="8:9" x14ac:dyDescent="0.25">
      <c r="H4365">
        <v>728.15</v>
      </c>
      <c r="I4365">
        <v>14.05429990459186</v>
      </c>
    </row>
    <row r="4366" spans="8:9" x14ac:dyDescent="0.25">
      <c r="H4366">
        <v>727.85</v>
      </c>
      <c r="I4366">
        <v>14.05429990459186</v>
      </c>
    </row>
    <row r="4367" spans="8:9" x14ac:dyDescent="0.25">
      <c r="H4367">
        <v>727.85</v>
      </c>
      <c r="I4367">
        <v>13.661635223682742</v>
      </c>
    </row>
    <row r="4368" spans="8:9" x14ac:dyDescent="0.25">
      <c r="H4368" t="s">
        <v>455</v>
      </c>
      <c r="I4368" t="s">
        <v>455</v>
      </c>
    </row>
    <row r="4369" spans="8:9" x14ac:dyDescent="0.25">
      <c r="H4369">
        <v>728.85</v>
      </c>
      <c r="I4369">
        <v>13.9482566686822</v>
      </c>
    </row>
    <row r="4370" spans="8:9" x14ac:dyDescent="0.25">
      <c r="H4370">
        <v>729.15</v>
      </c>
      <c r="I4370">
        <v>13.9482566686822</v>
      </c>
    </row>
    <row r="4371" spans="8:9" x14ac:dyDescent="0.25">
      <c r="H4371">
        <v>729.15</v>
      </c>
      <c r="I4371">
        <v>14.232674233059202</v>
      </c>
    </row>
    <row r="4372" spans="8:9" x14ac:dyDescent="0.25">
      <c r="H4372">
        <v>728.85</v>
      </c>
      <c r="I4372">
        <v>14.232674233059202</v>
      </c>
    </row>
    <row r="4373" spans="8:9" x14ac:dyDescent="0.25">
      <c r="H4373">
        <v>728.85</v>
      </c>
      <c r="I4373">
        <v>13.9482566686822</v>
      </c>
    </row>
    <row r="4374" spans="8:9" x14ac:dyDescent="0.25">
      <c r="H4374" t="s">
        <v>455</v>
      </c>
      <c r="I4374" t="s">
        <v>455</v>
      </c>
    </row>
    <row r="4375" spans="8:9" x14ac:dyDescent="0.25">
      <c r="H4375">
        <v>729.85</v>
      </c>
      <c r="I4375">
        <v>14.006930724083723</v>
      </c>
    </row>
    <row r="4376" spans="8:9" x14ac:dyDescent="0.25">
      <c r="H4376">
        <v>730.15</v>
      </c>
      <c r="I4376">
        <v>14.006930724083723</v>
      </c>
    </row>
    <row r="4377" spans="8:9" x14ac:dyDescent="0.25">
      <c r="H4377">
        <v>730.15</v>
      </c>
      <c r="I4377">
        <v>14.209310458851476</v>
      </c>
    </row>
    <row r="4378" spans="8:9" x14ac:dyDescent="0.25">
      <c r="H4378">
        <v>729.85</v>
      </c>
      <c r="I4378">
        <v>14.209310458851476</v>
      </c>
    </row>
    <row r="4379" spans="8:9" x14ac:dyDescent="0.25">
      <c r="H4379">
        <v>729.85</v>
      </c>
      <c r="I4379">
        <v>14.006930724083723</v>
      </c>
    </row>
    <row r="4380" spans="8:9" x14ac:dyDescent="0.25">
      <c r="H4380" t="s">
        <v>455</v>
      </c>
      <c r="I4380" t="s">
        <v>455</v>
      </c>
    </row>
    <row r="4381" spans="8:9" x14ac:dyDescent="0.25">
      <c r="H4381">
        <v>730.85</v>
      </c>
      <c r="I4381">
        <v>13.911381885485177</v>
      </c>
    </row>
    <row r="4382" spans="8:9" x14ac:dyDescent="0.25">
      <c r="H4382">
        <v>731.15</v>
      </c>
      <c r="I4382">
        <v>13.911381885485177</v>
      </c>
    </row>
    <row r="4383" spans="8:9" x14ac:dyDescent="0.25">
      <c r="H4383">
        <v>731.15</v>
      </c>
      <c r="I4383">
        <v>14.315242815468224</v>
      </c>
    </row>
    <row r="4384" spans="8:9" x14ac:dyDescent="0.25">
      <c r="H4384">
        <v>730.85</v>
      </c>
      <c r="I4384">
        <v>14.315242815468224</v>
      </c>
    </row>
    <row r="4385" spans="8:9" x14ac:dyDescent="0.25">
      <c r="H4385">
        <v>730.85</v>
      </c>
      <c r="I4385">
        <v>13.911381885485177</v>
      </c>
    </row>
    <row r="4386" spans="8:9" x14ac:dyDescent="0.25">
      <c r="H4386" t="s">
        <v>455</v>
      </c>
      <c r="I4386" t="s">
        <v>455</v>
      </c>
    </row>
    <row r="4387" spans="8:9" x14ac:dyDescent="0.25">
      <c r="H4387">
        <v>731.85</v>
      </c>
      <c r="I4387">
        <v>14.026617908546312</v>
      </c>
    </row>
    <row r="4388" spans="8:9" x14ac:dyDescent="0.25">
      <c r="H4388">
        <v>732.15</v>
      </c>
      <c r="I4388">
        <v>14.026617908546312</v>
      </c>
    </row>
    <row r="4389" spans="8:9" x14ac:dyDescent="0.25">
      <c r="H4389">
        <v>732.15</v>
      </c>
      <c r="I4389">
        <v>14.300488250562887</v>
      </c>
    </row>
    <row r="4390" spans="8:9" x14ac:dyDescent="0.25">
      <c r="H4390">
        <v>731.85</v>
      </c>
      <c r="I4390">
        <v>14.300488250562887</v>
      </c>
    </row>
    <row r="4391" spans="8:9" x14ac:dyDescent="0.25">
      <c r="H4391">
        <v>731.85</v>
      </c>
      <c r="I4391">
        <v>14.026617908546312</v>
      </c>
    </row>
    <row r="4392" spans="8:9" x14ac:dyDescent="0.25">
      <c r="H4392" t="s">
        <v>455</v>
      </c>
      <c r="I4392" t="s">
        <v>455</v>
      </c>
    </row>
    <row r="4393" spans="8:9" x14ac:dyDescent="0.25">
      <c r="H4393">
        <v>732.85</v>
      </c>
      <c r="I4393">
        <v>13.906971615348821</v>
      </c>
    </row>
    <row r="4394" spans="8:9" x14ac:dyDescent="0.25">
      <c r="H4394">
        <v>733.15</v>
      </c>
      <c r="I4394">
        <v>13.906971615348821</v>
      </c>
    </row>
    <row r="4395" spans="8:9" x14ac:dyDescent="0.25">
      <c r="H4395">
        <v>733.15</v>
      </c>
      <c r="I4395">
        <v>14.233269543210779</v>
      </c>
    </row>
    <row r="4396" spans="8:9" x14ac:dyDescent="0.25">
      <c r="H4396">
        <v>732.85</v>
      </c>
      <c r="I4396">
        <v>14.233269543210779</v>
      </c>
    </row>
    <row r="4397" spans="8:9" x14ac:dyDescent="0.25">
      <c r="H4397">
        <v>732.85</v>
      </c>
      <c r="I4397">
        <v>13.906971615348821</v>
      </c>
    </row>
    <row r="4398" spans="8:9" x14ac:dyDescent="0.25">
      <c r="H4398" t="s">
        <v>455</v>
      </c>
      <c r="I4398" t="s">
        <v>455</v>
      </c>
    </row>
    <row r="4399" spans="8:9" x14ac:dyDescent="0.25">
      <c r="H4399">
        <v>733.85</v>
      </c>
      <c r="I4399">
        <v>13.859957625034188</v>
      </c>
    </row>
    <row r="4400" spans="8:9" x14ac:dyDescent="0.25">
      <c r="H4400">
        <v>734.15</v>
      </c>
      <c r="I4400">
        <v>13.859957625034188</v>
      </c>
    </row>
    <row r="4401" spans="8:9" x14ac:dyDescent="0.25">
      <c r="H4401">
        <v>734.15</v>
      </c>
      <c r="I4401">
        <v>14.499633548686013</v>
      </c>
    </row>
    <row r="4402" spans="8:9" x14ac:dyDescent="0.25">
      <c r="H4402">
        <v>733.85</v>
      </c>
      <c r="I4402">
        <v>14.499633548686013</v>
      </c>
    </row>
    <row r="4403" spans="8:9" x14ac:dyDescent="0.25">
      <c r="H4403">
        <v>733.85</v>
      </c>
      <c r="I4403">
        <v>13.859957625034188</v>
      </c>
    </row>
    <row r="4404" spans="8:9" x14ac:dyDescent="0.25">
      <c r="H4404" t="s">
        <v>455</v>
      </c>
      <c r="I4404" t="s">
        <v>455</v>
      </c>
    </row>
    <row r="4405" spans="8:9" x14ac:dyDescent="0.25">
      <c r="H4405">
        <v>734.85</v>
      </c>
      <c r="I4405">
        <v>13.80245111954752</v>
      </c>
    </row>
    <row r="4406" spans="8:9" x14ac:dyDescent="0.25">
      <c r="H4406">
        <v>735.15</v>
      </c>
      <c r="I4406">
        <v>13.80245111954752</v>
      </c>
    </row>
    <row r="4407" spans="8:9" x14ac:dyDescent="0.25">
      <c r="H4407">
        <v>735.15</v>
      </c>
      <c r="I4407">
        <v>14.24338716191388</v>
      </c>
    </row>
    <row r="4408" spans="8:9" x14ac:dyDescent="0.25">
      <c r="H4408">
        <v>734.85</v>
      </c>
      <c r="I4408">
        <v>14.24338716191388</v>
      </c>
    </row>
    <row r="4409" spans="8:9" x14ac:dyDescent="0.25">
      <c r="H4409">
        <v>734.85</v>
      </c>
      <c r="I4409">
        <v>13.80245111954752</v>
      </c>
    </row>
    <row r="4410" spans="8:9" x14ac:dyDescent="0.25">
      <c r="H4410" t="s">
        <v>455</v>
      </c>
      <c r="I4410" t="s">
        <v>455</v>
      </c>
    </row>
    <row r="4411" spans="8:9" x14ac:dyDescent="0.25">
      <c r="H4411">
        <v>735.85</v>
      </c>
      <c r="I4411">
        <v>13.868190928738974</v>
      </c>
    </row>
    <row r="4412" spans="8:9" x14ac:dyDescent="0.25">
      <c r="H4412">
        <v>736.15</v>
      </c>
      <c r="I4412">
        <v>13.868190928738974</v>
      </c>
    </row>
    <row r="4413" spans="8:9" x14ac:dyDescent="0.25">
      <c r="H4413">
        <v>736.15</v>
      </c>
      <c r="I4413">
        <v>14.215243219014427</v>
      </c>
    </row>
    <row r="4414" spans="8:9" x14ac:dyDescent="0.25">
      <c r="H4414">
        <v>735.85</v>
      </c>
      <c r="I4414">
        <v>14.215243219014427</v>
      </c>
    </row>
    <row r="4415" spans="8:9" x14ac:dyDescent="0.25">
      <c r="H4415">
        <v>735.85</v>
      </c>
      <c r="I4415">
        <v>13.868190928738974</v>
      </c>
    </row>
    <row r="4416" spans="8:9" x14ac:dyDescent="0.25">
      <c r="H4416" t="s">
        <v>455</v>
      </c>
      <c r="I4416" t="s">
        <v>455</v>
      </c>
    </row>
    <row r="4417" spans="8:9" x14ac:dyDescent="0.25">
      <c r="H4417">
        <v>736.85</v>
      </c>
      <c r="I4417">
        <v>13.903850474020533</v>
      </c>
    </row>
    <row r="4418" spans="8:9" x14ac:dyDescent="0.25">
      <c r="H4418">
        <v>737.15</v>
      </c>
      <c r="I4418">
        <v>13.903850474020533</v>
      </c>
    </row>
    <row r="4419" spans="8:9" x14ac:dyDescent="0.25">
      <c r="H4419">
        <v>737.15</v>
      </c>
      <c r="I4419">
        <v>14.354132370501866</v>
      </c>
    </row>
    <row r="4420" spans="8:9" x14ac:dyDescent="0.25">
      <c r="H4420">
        <v>736.85</v>
      </c>
      <c r="I4420">
        <v>14.354132370501866</v>
      </c>
    </row>
    <row r="4421" spans="8:9" x14ac:dyDescent="0.25">
      <c r="H4421">
        <v>736.85</v>
      </c>
      <c r="I4421">
        <v>13.903850474020533</v>
      </c>
    </row>
    <row r="4422" spans="8:9" x14ac:dyDescent="0.25">
      <c r="H4422" t="s">
        <v>455</v>
      </c>
      <c r="I4422" t="s">
        <v>455</v>
      </c>
    </row>
    <row r="4423" spans="8:9" x14ac:dyDescent="0.25">
      <c r="H4423">
        <v>737.85</v>
      </c>
      <c r="I4423">
        <v>13.88115627012245</v>
      </c>
    </row>
    <row r="4424" spans="8:9" x14ac:dyDescent="0.25">
      <c r="H4424">
        <v>738.15</v>
      </c>
      <c r="I4424">
        <v>13.88115627012245</v>
      </c>
    </row>
    <row r="4425" spans="8:9" x14ac:dyDescent="0.25">
      <c r="H4425">
        <v>738.15</v>
      </c>
      <c r="I4425">
        <v>14.19838376457275</v>
      </c>
    </row>
    <row r="4426" spans="8:9" x14ac:dyDescent="0.25">
      <c r="H4426">
        <v>737.85</v>
      </c>
      <c r="I4426">
        <v>14.19838376457275</v>
      </c>
    </row>
    <row r="4427" spans="8:9" x14ac:dyDescent="0.25">
      <c r="H4427">
        <v>737.85</v>
      </c>
      <c r="I4427">
        <v>13.88115627012245</v>
      </c>
    </row>
    <row r="4428" spans="8:9" x14ac:dyDescent="0.25">
      <c r="H4428" t="s">
        <v>455</v>
      </c>
      <c r="I4428" t="s">
        <v>455</v>
      </c>
    </row>
    <row r="4429" spans="8:9" x14ac:dyDescent="0.25">
      <c r="H4429">
        <v>738.85</v>
      </c>
      <c r="I4429">
        <v>13.951367662759408</v>
      </c>
    </row>
    <row r="4430" spans="8:9" x14ac:dyDescent="0.25">
      <c r="H4430">
        <v>739.15</v>
      </c>
      <c r="I4430">
        <v>13.951367662759408</v>
      </c>
    </row>
    <row r="4431" spans="8:9" x14ac:dyDescent="0.25">
      <c r="H4431">
        <v>739.15</v>
      </c>
      <c r="I4431">
        <v>14.371024666860192</v>
      </c>
    </row>
    <row r="4432" spans="8:9" x14ac:dyDescent="0.25">
      <c r="H4432">
        <v>738.85</v>
      </c>
      <c r="I4432">
        <v>14.371024666860192</v>
      </c>
    </row>
    <row r="4433" spans="8:9" x14ac:dyDescent="0.25">
      <c r="H4433">
        <v>738.85</v>
      </c>
      <c r="I4433">
        <v>13.951367662759408</v>
      </c>
    </row>
    <row r="4434" spans="8:9" x14ac:dyDescent="0.25">
      <c r="H4434" t="s">
        <v>455</v>
      </c>
      <c r="I4434" t="s">
        <v>455</v>
      </c>
    </row>
    <row r="4435" spans="8:9" x14ac:dyDescent="0.25">
      <c r="H4435">
        <v>739.85</v>
      </c>
      <c r="I4435">
        <v>13.980556913418168</v>
      </c>
    </row>
    <row r="4436" spans="8:9" x14ac:dyDescent="0.25">
      <c r="H4436">
        <v>740.15</v>
      </c>
      <c r="I4436">
        <v>13.980556913418168</v>
      </c>
    </row>
    <row r="4437" spans="8:9" x14ac:dyDescent="0.25">
      <c r="H4437">
        <v>740.15</v>
      </c>
      <c r="I4437">
        <v>14.211657474776631</v>
      </c>
    </row>
    <row r="4438" spans="8:9" x14ac:dyDescent="0.25">
      <c r="H4438">
        <v>739.85</v>
      </c>
      <c r="I4438">
        <v>14.211657474776631</v>
      </c>
    </row>
    <row r="4439" spans="8:9" x14ac:dyDescent="0.25">
      <c r="H4439">
        <v>739.85</v>
      </c>
      <c r="I4439">
        <v>13.980556913418168</v>
      </c>
    </row>
    <row r="4440" spans="8:9" x14ac:dyDescent="0.25">
      <c r="H4440" t="s">
        <v>455</v>
      </c>
      <c r="I4440" t="s">
        <v>455</v>
      </c>
    </row>
    <row r="4441" spans="8:9" x14ac:dyDescent="0.25">
      <c r="H4441">
        <v>740.85</v>
      </c>
      <c r="I4441">
        <v>13.835193870230059</v>
      </c>
    </row>
    <row r="4442" spans="8:9" x14ac:dyDescent="0.25">
      <c r="H4442">
        <v>741.15</v>
      </c>
      <c r="I4442">
        <v>13.835193870230059</v>
      </c>
    </row>
    <row r="4443" spans="8:9" x14ac:dyDescent="0.25">
      <c r="H4443">
        <v>741.15</v>
      </c>
      <c r="I4443">
        <v>14.297411219872339</v>
      </c>
    </row>
    <row r="4444" spans="8:9" x14ac:dyDescent="0.25">
      <c r="H4444">
        <v>740.85</v>
      </c>
      <c r="I4444">
        <v>14.297411219872339</v>
      </c>
    </row>
    <row r="4445" spans="8:9" x14ac:dyDescent="0.25">
      <c r="H4445">
        <v>740.85</v>
      </c>
      <c r="I4445">
        <v>13.835193870230059</v>
      </c>
    </row>
    <row r="4446" spans="8:9" x14ac:dyDescent="0.25">
      <c r="H4446" t="s">
        <v>455</v>
      </c>
      <c r="I4446" t="s">
        <v>455</v>
      </c>
    </row>
    <row r="4447" spans="8:9" x14ac:dyDescent="0.25">
      <c r="H4447">
        <v>741.85</v>
      </c>
      <c r="I4447">
        <v>13.711465840513792</v>
      </c>
    </row>
    <row r="4448" spans="8:9" x14ac:dyDescent="0.25">
      <c r="H4448">
        <v>742.15</v>
      </c>
      <c r="I4448">
        <v>13.711465840513792</v>
      </c>
    </row>
    <row r="4449" spans="8:9" x14ac:dyDescent="0.25">
      <c r="H4449">
        <v>742.15</v>
      </c>
      <c r="I4449">
        <v>14.340964119885008</v>
      </c>
    </row>
    <row r="4450" spans="8:9" x14ac:dyDescent="0.25">
      <c r="H4450">
        <v>741.85</v>
      </c>
      <c r="I4450">
        <v>14.340964119885008</v>
      </c>
    </row>
    <row r="4451" spans="8:9" x14ac:dyDescent="0.25">
      <c r="H4451">
        <v>741.85</v>
      </c>
      <c r="I4451">
        <v>13.711465840513792</v>
      </c>
    </row>
    <row r="4452" spans="8:9" x14ac:dyDescent="0.25">
      <c r="H4452" t="s">
        <v>455</v>
      </c>
      <c r="I4452" t="s">
        <v>455</v>
      </c>
    </row>
    <row r="4453" spans="8:9" x14ac:dyDescent="0.25">
      <c r="H4453">
        <v>742.85</v>
      </c>
      <c r="I4453">
        <v>13.877216319277252</v>
      </c>
    </row>
    <row r="4454" spans="8:9" x14ac:dyDescent="0.25">
      <c r="H4454">
        <v>743.15</v>
      </c>
      <c r="I4454">
        <v>13.877216319277252</v>
      </c>
    </row>
    <row r="4455" spans="8:9" x14ac:dyDescent="0.25">
      <c r="H4455">
        <v>743.15</v>
      </c>
      <c r="I4455">
        <v>14.170473677800747</v>
      </c>
    </row>
    <row r="4456" spans="8:9" x14ac:dyDescent="0.25">
      <c r="H4456">
        <v>742.85</v>
      </c>
      <c r="I4456">
        <v>14.170473677800747</v>
      </c>
    </row>
    <row r="4457" spans="8:9" x14ac:dyDescent="0.25">
      <c r="H4457">
        <v>742.85</v>
      </c>
      <c r="I4457">
        <v>13.877216319277252</v>
      </c>
    </row>
    <row r="4458" spans="8:9" x14ac:dyDescent="0.25">
      <c r="H4458" t="s">
        <v>455</v>
      </c>
      <c r="I4458" t="s">
        <v>455</v>
      </c>
    </row>
    <row r="4459" spans="8:9" x14ac:dyDescent="0.25">
      <c r="H4459">
        <v>743.85</v>
      </c>
      <c r="I4459">
        <v>13.940164880983197</v>
      </c>
    </row>
    <row r="4460" spans="8:9" x14ac:dyDescent="0.25">
      <c r="H4460">
        <v>744.15</v>
      </c>
      <c r="I4460">
        <v>13.940164880983197</v>
      </c>
    </row>
    <row r="4461" spans="8:9" x14ac:dyDescent="0.25">
      <c r="H4461">
        <v>744.15</v>
      </c>
      <c r="I4461">
        <v>14.245491515725003</v>
      </c>
    </row>
    <row r="4462" spans="8:9" x14ac:dyDescent="0.25">
      <c r="H4462">
        <v>743.85</v>
      </c>
      <c r="I4462">
        <v>14.245491515725003</v>
      </c>
    </row>
    <row r="4463" spans="8:9" x14ac:dyDescent="0.25">
      <c r="H4463">
        <v>743.85</v>
      </c>
      <c r="I4463">
        <v>13.940164880983197</v>
      </c>
    </row>
    <row r="4464" spans="8:9" x14ac:dyDescent="0.25">
      <c r="H4464" t="s">
        <v>455</v>
      </c>
      <c r="I4464" t="s">
        <v>455</v>
      </c>
    </row>
    <row r="4465" spans="8:9" x14ac:dyDescent="0.25">
      <c r="H4465">
        <v>744.85</v>
      </c>
      <c r="I4465">
        <v>13.946315034646732</v>
      </c>
    </row>
    <row r="4466" spans="8:9" x14ac:dyDescent="0.25">
      <c r="H4466">
        <v>745.15</v>
      </c>
      <c r="I4466">
        <v>13.946315034646732</v>
      </c>
    </row>
    <row r="4467" spans="8:9" x14ac:dyDescent="0.25">
      <c r="H4467">
        <v>745.15</v>
      </c>
      <c r="I4467">
        <v>14.383818577501868</v>
      </c>
    </row>
    <row r="4468" spans="8:9" x14ac:dyDescent="0.25">
      <c r="H4468">
        <v>744.85</v>
      </c>
      <c r="I4468">
        <v>14.383818577501868</v>
      </c>
    </row>
    <row r="4469" spans="8:9" x14ac:dyDescent="0.25">
      <c r="H4469">
        <v>744.85</v>
      </c>
      <c r="I4469">
        <v>13.946315034646732</v>
      </c>
    </row>
    <row r="4470" spans="8:9" x14ac:dyDescent="0.25">
      <c r="H4470" t="s">
        <v>455</v>
      </c>
      <c r="I4470" t="s">
        <v>455</v>
      </c>
    </row>
    <row r="4471" spans="8:9" x14ac:dyDescent="0.25">
      <c r="H4471">
        <v>745.85</v>
      </c>
      <c r="I4471">
        <v>13.685087613783729</v>
      </c>
    </row>
    <row r="4472" spans="8:9" x14ac:dyDescent="0.25">
      <c r="H4472">
        <v>746.15</v>
      </c>
      <c r="I4472">
        <v>13.685087613783729</v>
      </c>
    </row>
    <row r="4473" spans="8:9" x14ac:dyDescent="0.25">
      <c r="H4473">
        <v>746.15</v>
      </c>
      <c r="I4473">
        <v>13.975768163352672</v>
      </c>
    </row>
    <row r="4474" spans="8:9" x14ac:dyDescent="0.25">
      <c r="H4474">
        <v>745.85</v>
      </c>
      <c r="I4474">
        <v>13.975768163352672</v>
      </c>
    </row>
    <row r="4475" spans="8:9" x14ac:dyDescent="0.25">
      <c r="H4475">
        <v>745.85</v>
      </c>
      <c r="I4475">
        <v>13.685087613783729</v>
      </c>
    </row>
    <row r="4476" spans="8:9" x14ac:dyDescent="0.25">
      <c r="H4476" t="s">
        <v>455</v>
      </c>
      <c r="I4476" t="s">
        <v>455</v>
      </c>
    </row>
    <row r="4477" spans="8:9" x14ac:dyDescent="0.25">
      <c r="H4477">
        <v>746.85</v>
      </c>
      <c r="I4477">
        <v>13.560756591965351</v>
      </c>
    </row>
    <row r="4478" spans="8:9" x14ac:dyDescent="0.25">
      <c r="H4478">
        <v>747.15</v>
      </c>
      <c r="I4478">
        <v>13.560756591965351</v>
      </c>
    </row>
    <row r="4479" spans="8:9" x14ac:dyDescent="0.25">
      <c r="H4479">
        <v>747.15</v>
      </c>
      <c r="I4479">
        <v>13.928928494100649</v>
      </c>
    </row>
    <row r="4480" spans="8:9" x14ac:dyDescent="0.25">
      <c r="H4480">
        <v>746.85</v>
      </c>
      <c r="I4480">
        <v>13.928928494100649</v>
      </c>
    </row>
    <row r="4481" spans="8:9" x14ac:dyDescent="0.25">
      <c r="H4481">
        <v>746.85</v>
      </c>
      <c r="I4481">
        <v>13.560756591965351</v>
      </c>
    </row>
    <row r="4482" spans="8:9" x14ac:dyDescent="0.25">
      <c r="H4482" t="s">
        <v>455</v>
      </c>
      <c r="I4482" t="s">
        <v>455</v>
      </c>
    </row>
    <row r="4483" spans="8:9" x14ac:dyDescent="0.25">
      <c r="H4483">
        <v>747.85</v>
      </c>
      <c r="I4483">
        <v>13.661827904875121</v>
      </c>
    </row>
    <row r="4484" spans="8:9" x14ac:dyDescent="0.25">
      <c r="H4484">
        <v>748.15</v>
      </c>
      <c r="I4484">
        <v>13.661827904875121</v>
      </c>
    </row>
    <row r="4485" spans="8:9" x14ac:dyDescent="0.25">
      <c r="H4485">
        <v>748.15</v>
      </c>
      <c r="I4485">
        <v>13.79808347617028</v>
      </c>
    </row>
    <row r="4486" spans="8:9" x14ac:dyDescent="0.25">
      <c r="H4486">
        <v>747.85</v>
      </c>
      <c r="I4486">
        <v>13.79808347617028</v>
      </c>
    </row>
    <row r="4487" spans="8:9" x14ac:dyDescent="0.25">
      <c r="H4487">
        <v>747.85</v>
      </c>
      <c r="I4487">
        <v>13.661827904875121</v>
      </c>
    </row>
    <row r="4488" spans="8:9" x14ac:dyDescent="0.25">
      <c r="H4488" t="s">
        <v>455</v>
      </c>
      <c r="I4488" t="s">
        <v>455</v>
      </c>
    </row>
    <row r="4489" spans="8:9" x14ac:dyDescent="0.25">
      <c r="H4489">
        <v>748.85</v>
      </c>
      <c r="I4489">
        <v>13.675641164769743</v>
      </c>
    </row>
    <row r="4490" spans="8:9" x14ac:dyDescent="0.25">
      <c r="H4490">
        <v>749.15</v>
      </c>
      <c r="I4490">
        <v>13.675641164769743</v>
      </c>
    </row>
    <row r="4491" spans="8:9" x14ac:dyDescent="0.25">
      <c r="H4491">
        <v>749.15</v>
      </c>
      <c r="I4491">
        <v>13.870211566866857</v>
      </c>
    </row>
    <row r="4492" spans="8:9" x14ac:dyDescent="0.25">
      <c r="H4492">
        <v>748.85</v>
      </c>
      <c r="I4492">
        <v>13.870211566866857</v>
      </c>
    </row>
    <row r="4493" spans="8:9" x14ac:dyDescent="0.25">
      <c r="H4493">
        <v>748.85</v>
      </c>
      <c r="I4493">
        <v>13.675641164769743</v>
      </c>
    </row>
    <row r="4494" spans="8:9" x14ac:dyDescent="0.25">
      <c r="H4494" t="s">
        <v>455</v>
      </c>
      <c r="I4494" t="s">
        <v>455</v>
      </c>
    </row>
    <row r="4495" spans="8:9" x14ac:dyDescent="0.25">
      <c r="H4495">
        <v>749.85</v>
      </c>
      <c r="I4495">
        <v>13.576406108844882</v>
      </c>
    </row>
    <row r="4496" spans="8:9" x14ac:dyDescent="0.25">
      <c r="H4496">
        <v>750.15</v>
      </c>
      <c r="I4496">
        <v>13.576406108844882</v>
      </c>
    </row>
    <row r="4497" spans="8:9" x14ac:dyDescent="0.25">
      <c r="H4497">
        <v>750.15</v>
      </c>
      <c r="I4497">
        <v>13.807815631906717</v>
      </c>
    </row>
    <row r="4498" spans="8:9" x14ac:dyDescent="0.25">
      <c r="H4498">
        <v>749.85</v>
      </c>
      <c r="I4498">
        <v>13.807815631906717</v>
      </c>
    </row>
    <row r="4499" spans="8:9" x14ac:dyDescent="0.25">
      <c r="H4499">
        <v>749.85</v>
      </c>
      <c r="I4499">
        <v>13.576406108844882</v>
      </c>
    </row>
    <row r="4500" spans="8:9" x14ac:dyDescent="0.25">
      <c r="H4500" t="s">
        <v>455</v>
      </c>
      <c r="I4500" t="s">
        <v>455</v>
      </c>
    </row>
    <row r="4501" spans="8:9" x14ac:dyDescent="0.25">
      <c r="H4501">
        <v>750.85</v>
      </c>
      <c r="I4501">
        <v>13.46832310660286</v>
      </c>
    </row>
    <row r="4502" spans="8:9" x14ac:dyDescent="0.25">
      <c r="H4502">
        <v>751.15</v>
      </c>
      <c r="I4502">
        <v>13.46832310660286</v>
      </c>
    </row>
    <row r="4503" spans="8:9" x14ac:dyDescent="0.25">
      <c r="H4503">
        <v>751.15</v>
      </c>
      <c r="I4503">
        <v>13.897628953682542</v>
      </c>
    </row>
    <row r="4504" spans="8:9" x14ac:dyDescent="0.25">
      <c r="H4504">
        <v>750.85</v>
      </c>
      <c r="I4504">
        <v>13.897628953682542</v>
      </c>
    </row>
    <row r="4505" spans="8:9" x14ac:dyDescent="0.25">
      <c r="H4505">
        <v>750.85</v>
      </c>
      <c r="I4505">
        <v>13.46832310660286</v>
      </c>
    </row>
    <row r="4506" spans="8:9" x14ac:dyDescent="0.25">
      <c r="H4506" t="s">
        <v>455</v>
      </c>
      <c r="I4506" t="s">
        <v>455</v>
      </c>
    </row>
    <row r="4507" spans="8:9" x14ac:dyDescent="0.25">
      <c r="H4507">
        <v>751.85</v>
      </c>
      <c r="I4507">
        <v>13.633815463794672</v>
      </c>
    </row>
    <row r="4508" spans="8:9" x14ac:dyDescent="0.25">
      <c r="H4508">
        <v>752.15</v>
      </c>
      <c r="I4508">
        <v>13.633815463794672</v>
      </c>
    </row>
    <row r="4509" spans="8:9" x14ac:dyDescent="0.25">
      <c r="H4509">
        <v>752.15</v>
      </c>
      <c r="I4509">
        <v>13.768503390548126</v>
      </c>
    </row>
    <row r="4510" spans="8:9" x14ac:dyDescent="0.25">
      <c r="H4510">
        <v>751.85</v>
      </c>
      <c r="I4510">
        <v>13.768503390548126</v>
      </c>
    </row>
    <row r="4511" spans="8:9" x14ac:dyDescent="0.25">
      <c r="H4511">
        <v>751.85</v>
      </c>
      <c r="I4511">
        <v>13.633815463794672</v>
      </c>
    </row>
    <row r="4512" spans="8:9" x14ac:dyDescent="0.25">
      <c r="H4512" t="s">
        <v>455</v>
      </c>
      <c r="I4512" t="s">
        <v>455</v>
      </c>
    </row>
    <row r="4513" spans="8:9" x14ac:dyDescent="0.25">
      <c r="H4513">
        <v>752.85</v>
      </c>
      <c r="I4513">
        <v>13.595046184531222</v>
      </c>
    </row>
    <row r="4514" spans="8:9" x14ac:dyDescent="0.25">
      <c r="H4514">
        <v>753.15</v>
      </c>
      <c r="I4514">
        <v>13.595046184531222</v>
      </c>
    </row>
    <row r="4515" spans="8:9" x14ac:dyDescent="0.25">
      <c r="H4515">
        <v>753.15</v>
      </c>
      <c r="I4515">
        <v>13.923702555718178</v>
      </c>
    </row>
    <row r="4516" spans="8:9" x14ac:dyDescent="0.25">
      <c r="H4516">
        <v>752.85</v>
      </c>
      <c r="I4516">
        <v>13.923702555718178</v>
      </c>
    </row>
    <row r="4517" spans="8:9" x14ac:dyDescent="0.25">
      <c r="H4517">
        <v>752.85</v>
      </c>
      <c r="I4517">
        <v>13.595046184531222</v>
      </c>
    </row>
    <row r="4518" spans="8:9" x14ac:dyDescent="0.25">
      <c r="H4518" t="s">
        <v>455</v>
      </c>
      <c r="I4518" t="s">
        <v>455</v>
      </c>
    </row>
    <row r="4519" spans="8:9" x14ac:dyDescent="0.25">
      <c r="H4519">
        <v>753.85</v>
      </c>
      <c r="I4519">
        <v>13.619785205238541</v>
      </c>
    </row>
    <row r="4520" spans="8:9" x14ac:dyDescent="0.25">
      <c r="H4520">
        <v>754.15</v>
      </c>
      <c r="I4520">
        <v>13.619785205238541</v>
      </c>
    </row>
    <row r="4521" spans="8:9" x14ac:dyDescent="0.25">
      <c r="H4521">
        <v>754.15</v>
      </c>
      <c r="I4521">
        <v>13.83238418766806</v>
      </c>
    </row>
    <row r="4522" spans="8:9" x14ac:dyDescent="0.25">
      <c r="H4522">
        <v>753.85</v>
      </c>
      <c r="I4522">
        <v>13.83238418766806</v>
      </c>
    </row>
    <row r="4523" spans="8:9" x14ac:dyDescent="0.25">
      <c r="H4523">
        <v>753.85</v>
      </c>
      <c r="I4523">
        <v>13.619785205238541</v>
      </c>
    </row>
    <row r="4524" spans="8:9" x14ac:dyDescent="0.25">
      <c r="H4524" t="s">
        <v>455</v>
      </c>
      <c r="I4524" t="s">
        <v>455</v>
      </c>
    </row>
    <row r="4525" spans="8:9" x14ac:dyDescent="0.25">
      <c r="H4525">
        <v>754.85</v>
      </c>
      <c r="I4525">
        <v>13.506190079525233</v>
      </c>
    </row>
    <row r="4526" spans="8:9" x14ac:dyDescent="0.25">
      <c r="H4526">
        <v>755.15</v>
      </c>
      <c r="I4526">
        <v>13.506190079525233</v>
      </c>
    </row>
    <row r="4527" spans="8:9" x14ac:dyDescent="0.25">
      <c r="H4527">
        <v>755.15</v>
      </c>
      <c r="I4527">
        <v>13.963757643778568</v>
      </c>
    </row>
    <row r="4528" spans="8:9" x14ac:dyDescent="0.25">
      <c r="H4528">
        <v>754.85</v>
      </c>
      <c r="I4528">
        <v>13.963757643778568</v>
      </c>
    </row>
    <row r="4529" spans="8:9" x14ac:dyDescent="0.25">
      <c r="H4529">
        <v>754.85</v>
      </c>
      <c r="I4529">
        <v>13.506190079525233</v>
      </c>
    </row>
    <row r="4530" spans="8:9" x14ac:dyDescent="0.25">
      <c r="H4530" t="s">
        <v>455</v>
      </c>
      <c r="I4530" t="s">
        <v>455</v>
      </c>
    </row>
    <row r="4531" spans="8:9" x14ac:dyDescent="0.25">
      <c r="H4531">
        <v>755.85</v>
      </c>
      <c r="I4531">
        <v>13.603938741030706</v>
      </c>
    </row>
    <row r="4532" spans="8:9" x14ac:dyDescent="0.25">
      <c r="H4532">
        <v>756.15</v>
      </c>
      <c r="I4532">
        <v>13.603938741030706</v>
      </c>
    </row>
    <row r="4533" spans="8:9" x14ac:dyDescent="0.25">
      <c r="H4533">
        <v>756.15</v>
      </c>
      <c r="I4533">
        <v>13.743976285745692</v>
      </c>
    </row>
    <row r="4534" spans="8:9" x14ac:dyDescent="0.25">
      <c r="H4534">
        <v>755.85</v>
      </c>
      <c r="I4534">
        <v>13.743976285745692</v>
      </c>
    </row>
    <row r="4535" spans="8:9" x14ac:dyDescent="0.25">
      <c r="H4535">
        <v>755.85</v>
      </c>
      <c r="I4535">
        <v>13.603938741030706</v>
      </c>
    </row>
    <row r="4536" spans="8:9" x14ac:dyDescent="0.25">
      <c r="H4536" t="s">
        <v>455</v>
      </c>
      <c r="I4536" t="s">
        <v>455</v>
      </c>
    </row>
    <row r="4537" spans="8:9" x14ac:dyDescent="0.25">
      <c r="H4537">
        <v>756.85</v>
      </c>
      <c r="I4537">
        <v>13.549479495804404</v>
      </c>
    </row>
    <row r="4538" spans="8:9" x14ac:dyDescent="0.25">
      <c r="H4538">
        <v>757.15</v>
      </c>
      <c r="I4538">
        <v>13.549479495804404</v>
      </c>
    </row>
    <row r="4539" spans="8:9" x14ac:dyDescent="0.25">
      <c r="H4539">
        <v>757.15</v>
      </c>
      <c r="I4539">
        <v>13.747018274546198</v>
      </c>
    </row>
    <row r="4540" spans="8:9" x14ac:dyDescent="0.25">
      <c r="H4540">
        <v>756.85</v>
      </c>
      <c r="I4540">
        <v>13.747018274546198</v>
      </c>
    </row>
    <row r="4541" spans="8:9" x14ac:dyDescent="0.25">
      <c r="H4541">
        <v>756.85</v>
      </c>
      <c r="I4541">
        <v>13.549479495804404</v>
      </c>
    </row>
    <row r="4542" spans="8:9" x14ac:dyDescent="0.25">
      <c r="H4542" t="s">
        <v>455</v>
      </c>
      <c r="I4542" t="s">
        <v>455</v>
      </c>
    </row>
    <row r="4543" spans="8:9" x14ac:dyDescent="0.25">
      <c r="H4543">
        <v>757.85</v>
      </c>
      <c r="I4543">
        <v>13.566369100864685</v>
      </c>
    </row>
    <row r="4544" spans="8:9" x14ac:dyDescent="0.25">
      <c r="H4544">
        <v>758.15</v>
      </c>
      <c r="I4544">
        <v>13.566369100864685</v>
      </c>
    </row>
    <row r="4545" spans="8:9" x14ac:dyDescent="0.25">
      <c r="H4545">
        <v>758.15</v>
      </c>
      <c r="I4545">
        <v>13.760800579842515</v>
      </c>
    </row>
    <row r="4546" spans="8:9" x14ac:dyDescent="0.25">
      <c r="H4546">
        <v>757.85</v>
      </c>
      <c r="I4546">
        <v>13.760800579842515</v>
      </c>
    </row>
    <row r="4547" spans="8:9" x14ac:dyDescent="0.25">
      <c r="H4547">
        <v>757.85</v>
      </c>
      <c r="I4547">
        <v>13.566369100864685</v>
      </c>
    </row>
    <row r="4548" spans="8:9" x14ac:dyDescent="0.25">
      <c r="H4548" t="s">
        <v>455</v>
      </c>
      <c r="I4548" t="s">
        <v>455</v>
      </c>
    </row>
    <row r="4549" spans="8:9" x14ac:dyDescent="0.25">
      <c r="H4549">
        <v>758.85</v>
      </c>
      <c r="I4549">
        <v>13.56937160229803</v>
      </c>
    </row>
    <row r="4550" spans="8:9" x14ac:dyDescent="0.25">
      <c r="H4550">
        <v>759.15</v>
      </c>
      <c r="I4550">
        <v>13.56937160229803</v>
      </c>
    </row>
    <row r="4551" spans="8:9" x14ac:dyDescent="0.25">
      <c r="H4551">
        <v>759.15</v>
      </c>
      <c r="I4551">
        <v>13.827326790654968</v>
      </c>
    </row>
    <row r="4552" spans="8:9" x14ac:dyDescent="0.25">
      <c r="H4552">
        <v>758.85</v>
      </c>
      <c r="I4552">
        <v>13.827326790654968</v>
      </c>
    </row>
    <row r="4553" spans="8:9" x14ac:dyDescent="0.25">
      <c r="H4553">
        <v>758.85</v>
      </c>
      <c r="I4553">
        <v>13.56937160229803</v>
      </c>
    </row>
    <row r="4554" spans="8:9" x14ac:dyDescent="0.25">
      <c r="H4554" t="s">
        <v>455</v>
      </c>
      <c r="I4554" t="s">
        <v>455</v>
      </c>
    </row>
    <row r="4555" spans="8:9" x14ac:dyDescent="0.25">
      <c r="H4555">
        <v>759.85</v>
      </c>
      <c r="I4555">
        <v>13.585831558622344</v>
      </c>
    </row>
    <row r="4556" spans="8:9" x14ac:dyDescent="0.25">
      <c r="H4556">
        <v>760.15</v>
      </c>
      <c r="I4556">
        <v>13.585831558622344</v>
      </c>
    </row>
    <row r="4557" spans="8:9" x14ac:dyDescent="0.25">
      <c r="H4557">
        <v>760.15</v>
      </c>
      <c r="I4557">
        <v>13.735006403531058</v>
      </c>
    </row>
    <row r="4558" spans="8:9" x14ac:dyDescent="0.25">
      <c r="H4558">
        <v>759.85</v>
      </c>
      <c r="I4558">
        <v>13.735006403531058</v>
      </c>
    </row>
    <row r="4559" spans="8:9" x14ac:dyDescent="0.25">
      <c r="H4559">
        <v>759.85</v>
      </c>
      <c r="I4559">
        <v>13.585831558622344</v>
      </c>
    </row>
    <row r="4560" spans="8:9" x14ac:dyDescent="0.25">
      <c r="H4560" t="s">
        <v>455</v>
      </c>
      <c r="I4560" t="s">
        <v>455</v>
      </c>
    </row>
    <row r="4561" spans="8:9" x14ac:dyDescent="0.25">
      <c r="H4561">
        <v>760.85</v>
      </c>
      <c r="I4561">
        <v>13.522959651662799</v>
      </c>
    </row>
    <row r="4562" spans="8:9" x14ac:dyDescent="0.25">
      <c r="H4562">
        <v>761.15</v>
      </c>
      <c r="I4562">
        <v>13.522959651662799</v>
      </c>
    </row>
    <row r="4563" spans="8:9" x14ac:dyDescent="0.25">
      <c r="H4563">
        <v>761.15</v>
      </c>
      <c r="I4563">
        <v>13.8011009830924</v>
      </c>
    </row>
    <row r="4564" spans="8:9" x14ac:dyDescent="0.25">
      <c r="H4564">
        <v>760.85</v>
      </c>
      <c r="I4564">
        <v>13.8011009830924</v>
      </c>
    </row>
    <row r="4565" spans="8:9" x14ac:dyDescent="0.25">
      <c r="H4565">
        <v>760.85</v>
      </c>
      <c r="I4565">
        <v>13.522959651662799</v>
      </c>
    </row>
    <row r="4566" spans="8:9" x14ac:dyDescent="0.25">
      <c r="H4566" t="s">
        <v>455</v>
      </c>
      <c r="I4566" t="s">
        <v>455</v>
      </c>
    </row>
    <row r="4567" spans="8:9" x14ac:dyDescent="0.25">
      <c r="H4567">
        <v>761.85</v>
      </c>
      <c r="I4567">
        <v>13.670493129773863</v>
      </c>
    </row>
    <row r="4568" spans="8:9" x14ac:dyDescent="0.25">
      <c r="H4568">
        <v>762.15</v>
      </c>
      <c r="I4568">
        <v>13.670493129773863</v>
      </c>
    </row>
    <row r="4569" spans="8:9" x14ac:dyDescent="0.25">
      <c r="H4569">
        <v>762.15</v>
      </c>
      <c r="I4569">
        <v>13.866482244591136</v>
      </c>
    </row>
    <row r="4570" spans="8:9" x14ac:dyDescent="0.25">
      <c r="H4570">
        <v>761.85</v>
      </c>
      <c r="I4570">
        <v>13.866482244591136</v>
      </c>
    </row>
    <row r="4571" spans="8:9" x14ac:dyDescent="0.25">
      <c r="H4571">
        <v>761.85</v>
      </c>
      <c r="I4571">
        <v>13.670493129773863</v>
      </c>
    </row>
    <row r="4572" spans="8:9" x14ac:dyDescent="0.25">
      <c r="H4572" t="s">
        <v>455</v>
      </c>
      <c r="I4572" t="s">
        <v>455</v>
      </c>
    </row>
    <row r="4573" spans="8:9" x14ac:dyDescent="0.25">
      <c r="H4573">
        <v>762.85</v>
      </c>
      <c r="I4573">
        <v>13.625632561059172</v>
      </c>
    </row>
    <row r="4574" spans="8:9" x14ac:dyDescent="0.25">
      <c r="H4574">
        <v>763.15</v>
      </c>
      <c r="I4574">
        <v>13.625632561059172</v>
      </c>
    </row>
    <row r="4575" spans="8:9" x14ac:dyDescent="0.25">
      <c r="H4575">
        <v>763.15</v>
      </c>
      <c r="I4575">
        <v>13.730189405468229</v>
      </c>
    </row>
    <row r="4576" spans="8:9" x14ac:dyDescent="0.25">
      <c r="H4576">
        <v>762.85</v>
      </c>
      <c r="I4576">
        <v>13.730189405468229</v>
      </c>
    </row>
    <row r="4577" spans="8:9" x14ac:dyDescent="0.25">
      <c r="H4577">
        <v>762.85</v>
      </c>
      <c r="I4577">
        <v>13.625632561059172</v>
      </c>
    </row>
    <row r="4578" spans="8:9" x14ac:dyDescent="0.25">
      <c r="H4578" t="s">
        <v>455</v>
      </c>
      <c r="I4578" t="s">
        <v>455</v>
      </c>
    </row>
    <row r="4579" spans="8:9" x14ac:dyDescent="0.25">
      <c r="H4579">
        <v>763.85</v>
      </c>
      <c r="I4579">
        <v>13.557830003279662</v>
      </c>
    </row>
    <row r="4580" spans="8:9" x14ac:dyDescent="0.25">
      <c r="H4580">
        <v>764.15</v>
      </c>
      <c r="I4580">
        <v>13.557830003279662</v>
      </c>
    </row>
    <row r="4581" spans="8:9" x14ac:dyDescent="0.25">
      <c r="H4581">
        <v>764.15</v>
      </c>
      <c r="I4581">
        <v>13.797717241471339</v>
      </c>
    </row>
    <row r="4582" spans="8:9" x14ac:dyDescent="0.25">
      <c r="H4582">
        <v>763.85</v>
      </c>
      <c r="I4582">
        <v>13.797717241471339</v>
      </c>
    </row>
    <row r="4583" spans="8:9" x14ac:dyDescent="0.25">
      <c r="H4583">
        <v>763.85</v>
      </c>
      <c r="I4583">
        <v>13.557830003279662</v>
      </c>
    </row>
    <row r="4584" spans="8:9" x14ac:dyDescent="0.25">
      <c r="H4584" t="s">
        <v>455</v>
      </c>
      <c r="I4584" t="s">
        <v>455</v>
      </c>
    </row>
    <row r="4585" spans="8:9" x14ac:dyDescent="0.25">
      <c r="H4585">
        <v>764.85</v>
      </c>
      <c r="I4585">
        <v>13.694457305130417</v>
      </c>
    </row>
    <row r="4586" spans="8:9" x14ac:dyDescent="0.25">
      <c r="H4586">
        <v>765.15</v>
      </c>
      <c r="I4586">
        <v>13.694457305130417</v>
      </c>
    </row>
    <row r="4587" spans="8:9" x14ac:dyDescent="0.25">
      <c r="H4587">
        <v>765.15</v>
      </c>
      <c r="I4587">
        <v>13.870656013015982</v>
      </c>
    </row>
    <row r="4588" spans="8:9" x14ac:dyDescent="0.25">
      <c r="H4588">
        <v>764.85</v>
      </c>
      <c r="I4588">
        <v>13.870656013015982</v>
      </c>
    </row>
    <row r="4589" spans="8:9" x14ac:dyDescent="0.25">
      <c r="H4589">
        <v>764.85</v>
      </c>
      <c r="I4589">
        <v>13.694457305130417</v>
      </c>
    </row>
    <row r="4590" spans="8:9" x14ac:dyDescent="0.25">
      <c r="H4590" t="s">
        <v>455</v>
      </c>
      <c r="I4590" t="s">
        <v>455</v>
      </c>
    </row>
    <row r="4591" spans="8:9" x14ac:dyDescent="0.25">
      <c r="H4591">
        <v>765.85</v>
      </c>
      <c r="I4591">
        <v>13.557883110135354</v>
      </c>
    </row>
    <row r="4592" spans="8:9" x14ac:dyDescent="0.25">
      <c r="H4592">
        <v>766.15</v>
      </c>
      <c r="I4592">
        <v>13.557883110135354</v>
      </c>
    </row>
    <row r="4593" spans="8:9" x14ac:dyDescent="0.25">
      <c r="H4593">
        <v>766.15</v>
      </c>
      <c r="I4593">
        <v>13.793887558453648</v>
      </c>
    </row>
    <row r="4594" spans="8:9" x14ac:dyDescent="0.25">
      <c r="H4594">
        <v>765.85</v>
      </c>
      <c r="I4594">
        <v>13.793887558453648</v>
      </c>
    </row>
    <row r="4595" spans="8:9" x14ac:dyDescent="0.25">
      <c r="H4595">
        <v>765.85</v>
      </c>
      <c r="I4595">
        <v>13.557883110135354</v>
      </c>
    </row>
    <row r="4596" spans="8:9" x14ac:dyDescent="0.25">
      <c r="H4596" t="s">
        <v>455</v>
      </c>
      <c r="I4596" t="s">
        <v>455</v>
      </c>
    </row>
    <row r="4597" spans="8:9" x14ac:dyDescent="0.25">
      <c r="H4597">
        <v>766.85</v>
      </c>
      <c r="I4597">
        <v>13.603834990572141</v>
      </c>
    </row>
    <row r="4598" spans="8:9" x14ac:dyDescent="0.25">
      <c r="H4598">
        <v>767.15</v>
      </c>
      <c r="I4598">
        <v>13.603834990572141</v>
      </c>
    </row>
    <row r="4599" spans="8:9" x14ac:dyDescent="0.25">
      <c r="H4599">
        <v>767.15</v>
      </c>
      <c r="I4599">
        <v>13.866270491020058</v>
      </c>
    </row>
    <row r="4600" spans="8:9" x14ac:dyDescent="0.25">
      <c r="H4600">
        <v>766.85</v>
      </c>
      <c r="I4600">
        <v>13.866270491020058</v>
      </c>
    </row>
    <row r="4601" spans="8:9" x14ac:dyDescent="0.25">
      <c r="H4601">
        <v>766.85</v>
      </c>
      <c r="I4601">
        <v>13.603834990572141</v>
      </c>
    </row>
    <row r="4602" spans="8:9" x14ac:dyDescent="0.25">
      <c r="H4602" t="s">
        <v>455</v>
      </c>
      <c r="I4602" t="s">
        <v>455</v>
      </c>
    </row>
    <row r="4603" spans="8:9" x14ac:dyDescent="0.25">
      <c r="H4603">
        <v>767.85</v>
      </c>
      <c r="I4603">
        <v>13.60389606504271</v>
      </c>
    </row>
    <row r="4604" spans="8:9" x14ac:dyDescent="0.25">
      <c r="H4604">
        <v>768.15</v>
      </c>
      <c r="I4604">
        <v>13.60389606504271</v>
      </c>
    </row>
    <row r="4605" spans="8:9" x14ac:dyDescent="0.25">
      <c r="H4605">
        <v>768.15</v>
      </c>
      <c r="I4605">
        <v>13.844004558954689</v>
      </c>
    </row>
    <row r="4606" spans="8:9" x14ac:dyDescent="0.25">
      <c r="H4606">
        <v>767.85</v>
      </c>
      <c r="I4606">
        <v>13.844004558954689</v>
      </c>
    </row>
    <row r="4607" spans="8:9" x14ac:dyDescent="0.25">
      <c r="H4607">
        <v>767.85</v>
      </c>
      <c r="I4607">
        <v>13.60389606504271</v>
      </c>
    </row>
    <row r="4608" spans="8:9" x14ac:dyDescent="0.25">
      <c r="H4608" t="s">
        <v>455</v>
      </c>
      <c r="I4608" t="s">
        <v>455</v>
      </c>
    </row>
    <row r="4609" spans="8:9" x14ac:dyDescent="0.25">
      <c r="H4609">
        <v>768.85</v>
      </c>
      <c r="I4609">
        <v>13.558676190106361</v>
      </c>
    </row>
    <row r="4610" spans="8:9" x14ac:dyDescent="0.25">
      <c r="H4610">
        <v>769.15</v>
      </c>
      <c r="I4610">
        <v>13.558676190106361</v>
      </c>
    </row>
    <row r="4611" spans="8:9" x14ac:dyDescent="0.25">
      <c r="H4611">
        <v>769.15</v>
      </c>
      <c r="I4611">
        <v>13.873938264456438</v>
      </c>
    </row>
    <row r="4612" spans="8:9" x14ac:dyDescent="0.25">
      <c r="H4612">
        <v>768.85</v>
      </c>
      <c r="I4612">
        <v>13.873938264456438</v>
      </c>
    </row>
    <row r="4613" spans="8:9" x14ac:dyDescent="0.25">
      <c r="H4613">
        <v>768.85</v>
      </c>
      <c r="I4613">
        <v>13.558676190106361</v>
      </c>
    </row>
    <row r="4614" spans="8:9" x14ac:dyDescent="0.25">
      <c r="H4614" t="s">
        <v>455</v>
      </c>
      <c r="I4614" t="s">
        <v>455</v>
      </c>
    </row>
    <row r="4615" spans="8:9" x14ac:dyDescent="0.25">
      <c r="H4615">
        <v>769.85</v>
      </c>
      <c r="I4615">
        <v>13.57441344969584</v>
      </c>
    </row>
    <row r="4616" spans="8:9" x14ac:dyDescent="0.25">
      <c r="H4616">
        <v>770.15</v>
      </c>
      <c r="I4616">
        <v>13.57441344969584</v>
      </c>
    </row>
    <row r="4617" spans="8:9" x14ac:dyDescent="0.25">
      <c r="H4617">
        <v>770.15</v>
      </c>
      <c r="I4617">
        <v>13.81740362589256</v>
      </c>
    </row>
    <row r="4618" spans="8:9" x14ac:dyDescent="0.25">
      <c r="H4618">
        <v>769.85</v>
      </c>
      <c r="I4618">
        <v>13.81740362589256</v>
      </c>
    </row>
    <row r="4619" spans="8:9" x14ac:dyDescent="0.25">
      <c r="H4619">
        <v>769.85</v>
      </c>
      <c r="I4619">
        <v>13.57441344969584</v>
      </c>
    </row>
    <row r="4620" spans="8:9" x14ac:dyDescent="0.25">
      <c r="H4620" t="s">
        <v>455</v>
      </c>
      <c r="I4620" t="s">
        <v>455</v>
      </c>
    </row>
    <row r="4621" spans="8:9" x14ac:dyDescent="0.25">
      <c r="H4621">
        <v>770.85</v>
      </c>
      <c r="I4621">
        <v>13.234055836087581</v>
      </c>
    </row>
    <row r="4622" spans="8:9" x14ac:dyDescent="0.25">
      <c r="H4622">
        <v>771.15</v>
      </c>
      <c r="I4622">
        <v>13.234055836087581</v>
      </c>
    </row>
    <row r="4623" spans="8:9" x14ac:dyDescent="0.25">
      <c r="H4623">
        <v>771.15</v>
      </c>
      <c r="I4623">
        <v>14.081970786172217</v>
      </c>
    </row>
    <row r="4624" spans="8:9" x14ac:dyDescent="0.25">
      <c r="H4624">
        <v>770.85</v>
      </c>
      <c r="I4624">
        <v>14.081970786172217</v>
      </c>
    </row>
    <row r="4625" spans="8:9" x14ac:dyDescent="0.25">
      <c r="H4625">
        <v>770.85</v>
      </c>
      <c r="I4625">
        <v>13.234055836087581</v>
      </c>
    </row>
    <row r="4626" spans="8:9" x14ac:dyDescent="0.25">
      <c r="H4626" t="s">
        <v>455</v>
      </c>
      <c r="I4626" t="s">
        <v>455</v>
      </c>
    </row>
    <row r="4627" spans="8:9" x14ac:dyDescent="0.25">
      <c r="H4627">
        <v>771.85</v>
      </c>
      <c r="I4627">
        <v>13.553011969109171</v>
      </c>
    </row>
    <row r="4628" spans="8:9" x14ac:dyDescent="0.25">
      <c r="H4628">
        <v>772.15</v>
      </c>
      <c r="I4628">
        <v>13.553011969109171</v>
      </c>
    </row>
    <row r="4629" spans="8:9" x14ac:dyDescent="0.25">
      <c r="H4629">
        <v>772.15</v>
      </c>
      <c r="I4629">
        <v>13.646723169525227</v>
      </c>
    </row>
    <row r="4630" spans="8:9" x14ac:dyDescent="0.25">
      <c r="H4630">
        <v>771.85</v>
      </c>
      <c r="I4630">
        <v>13.646723169525227</v>
      </c>
    </row>
    <row r="4631" spans="8:9" x14ac:dyDescent="0.25">
      <c r="H4631">
        <v>771.85</v>
      </c>
      <c r="I4631">
        <v>13.553011969109171</v>
      </c>
    </row>
    <row r="4632" spans="8:9" x14ac:dyDescent="0.25">
      <c r="H4632" t="s">
        <v>455</v>
      </c>
      <c r="I4632" t="s">
        <v>455</v>
      </c>
    </row>
    <row r="4633" spans="8:9" x14ac:dyDescent="0.25">
      <c r="H4633">
        <v>772.85</v>
      </c>
      <c r="I4633">
        <v>13.498057960246841</v>
      </c>
    </row>
    <row r="4634" spans="8:9" x14ac:dyDescent="0.25">
      <c r="H4634">
        <v>773.15</v>
      </c>
      <c r="I4634">
        <v>13.498057960246841</v>
      </c>
    </row>
    <row r="4635" spans="8:9" x14ac:dyDescent="0.25">
      <c r="H4635">
        <v>773.15</v>
      </c>
      <c r="I4635">
        <v>13.77639499988876</v>
      </c>
    </row>
    <row r="4636" spans="8:9" x14ac:dyDescent="0.25">
      <c r="H4636">
        <v>772.85</v>
      </c>
      <c r="I4636">
        <v>13.77639499988876</v>
      </c>
    </row>
    <row r="4637" spans="8:9" x14ac:dyDescent="0.25">
      <c r="H4637">
        <v>772.85</v>
      </c>
      <c r="I4637">
        <v>13.498057960246841</v>
      </c>
    </row>
    <row r="4638" spans="8:9" x14ac:dyDescent="0.25">
      <c r="H4638" t="s">
        <v>455</v>
      </c>
      <c r="I4638" t="s">
        <v>455</v>
      </c>
    </row>
    <row r="4639" spans="8:9" x14ac:dyDescent="0.25">
      <c r="H4639">
        <v>773.85</v>
      </c>
      <c r="I4639">
        <v>13.555857945794118</v>
      </c>
    </row>
    <row r="4640" spans="8:9" x14ac:dyDescent="0.25">
      <c r="H4640">
        <v>774.15</v>
      </c>
      <c r="I4640">
        <v>13.555857945794118</v>
      </c>
    </row>
    <row r="4641" spans="8:9" x14ac:dyDescent="0.25">
      <c r="H4641">
        <v>774.15</v>
      </c>
      <c r="I4641">
        <v>13.669294311469281</v>
      </c>
    </row>
    <row r="4642" spans="8:9" x14ac:dyDescent="0.25">
      <c r="H4642">
        <v>773.85</v>
      </c>
      <c r="I4642">
        <v>13.669294311469281</v>
      </c>
    </row>
    <row r="4643" spans="8:9" x14ac:dyDescent="0.25">
      <c r="H4643">
        <v>773.85</v>
      </c>
      <c r="I4643">
        <v>13.555857945794118</v>
      </c>
    </row>
    <row r="4644" spans="8:9" x14ac:dyDescent="0.25">
      <c r="H4644" t="s">
        <v>455</v>
      </c>
      <c r="I4644" t="s">
        <v>455</v>
      </c>
    </row>
    <row r="4645" spans="8:9" x14ac:dyDescent="0.25">
      <c r="H4645">
        <v>774.85</v>
      </c>
      <c r="I4645">
        <v>13.568894801911666</v>
      </c>
    </row>
    <row r="4646" spans="8:9" x14ac:dyDescent="0.25">
      <c r="H4646">
        <v>775.15</v>
      </c>
      <c r="I4646">
        <v>13.568894801911666</v>
      </c>
    </row>
    <row r="4647" spans="8:9" x14ac:dyDescent="0.25">
      <c r="H4647">
        <v>775.15</v>
      </c>
      <c r="I4647">
        <v>13.701110307222534</v>
      </c>
    </row>
    <row r="4648" spans="8:9" x14ac:dyDescent="0.25">
      <c r="H4648">
        <v>774.85</v>
      </c>
      <c r="I4648">
        <v>13.701110307222534</v>
      </c>
    </row>
    <row r="4649" spans="8:9" x14ac:dyDescent="0.25">
      <c r="H4649">
        <v>774.85</v>
      </c>
      <c r="I4649">
        <v>13.568894801911666</v>
      </c>
    </row>
    <row r="4650" spans="8:9" x14ac:dyDescent="0.25">
      <c r="H4650" t="s">
        <v>455</v>
      </c>
      <c r="I4650" t="s">
        <v>455</v>
      </c>
    </row>
    <row r="4651" spans="8:9" x14ac:dyDescent="0.25">
      <c r="H4651">
        <v>775.85</v>
      </c>
      <c r="I4651">
        <v>13.409071068100085</v>
      </c>
    </row>
    <row r="4652" spans="8:9" x14ac:dyDescent="0.25">
      <c r="H4652">
        <v>776.15</v>
      </c>
      <c r="I4652">
        <v>13.409071068100085</v>
      </c>
    </row>
    <row r="4653" spans="8:9" x14ac:dyDescent="0.25">
      <c r="H4653">
        <v>776.15</v>
      </c>
      <c r="I4653">
        <v>13.854502627323116</v>
      </c>
    </row>
    <row r="4654" spans="8:9" x14ac:dyDescent="0.25">
      <c r="H4654">
        <v>775.85</v>
      </c>
      <c r="I4654">
        <v>13.854502627323116</v>
      </c>
    </row>
    <row r="4655" spans="8:9" x14ac:dyDescent="0.25">
      <c r="H4655">
        <v>775.85</v>
      </c>
      <c r="I4655">
        <v>13.409071068100085</v>
      </c>
    </row>
    <row r="4656" spans="8:9" x14ac:dyDescent="0.25">
      <c r="H4656" t="s">
        <v>455</v>
      </c>
      <c r="I4656" t="s">
        <v>455</v>
      </c>
    </row>
    <row r="4657" spans="8:9" x14ac:dyDescent="0.25">
      <c r="H4657">
        <v>776.85</v>
      </c>
      <c r="I4657">
        <v>13.561878301547754</v>
      </c>
    </row>
    <row r="4658" spans="8:9" x14ac:dyDescent="0.25">
      <c r="H4658">
        <v>777.15</v>
      </c>
      <c r="I4658">
        <v>13.561878301547754</v>
      </c>
    </row>
    <row r="4659" spans="8:9" x14ac:dyDescent="0.25">
      <c r="H4659">
        <v>777.15</v>
      </c>
      <c r="I4659">
        <v>13.772964500557247</v>
      </c>
    </row>
    <row r="4660" spans="8:9" x14ac:dyDescent="0.25">
      <c r="H4660">
        <v>776.85</v>
      </c>
      <c r="I4660">
        <v>13.772964500557247</v>
      </c>
    </row>
    <row r="4661" spans="8:9" x14ac:dyDescent="0.25">
      <c r="H4661">
        <v>776.85</v>
      </c>
      <c r="I4661">
        <v>13.561878301547754</v>
      </c>
    </row>
    <row r="4662" spans="8:9" x14ac:dyDescent="0.25">
      <c r="H4662" t="s">
        <v>455</v>
      </c>
      <c r="I4662" t="s">
        <v>455</v>
      </c>
    </row>
    <row r="4663" spans="8:9" x14ac:dyDescent="0.25">
      <c r="H4663">
        <v>777.85</v>
      </c>
      <c r="I4663">
        <v>13.580303744023881</v>
      </c>
    </row>
    <row r="4664" spans="8:9" x14ac:dyDescent="0.25">
      <c r="H4664">
        <v>778.15</v>
      </c>
      <c r="I4664">
        <v>13.580303744023881</v>
      </c>
    </row>
    <row r="4665" spans="8:9" x14ac:dyDescent="0.25">
      <c r="H4665">
        <v>778.15</v>
      </c>
      <c r="I4665">
        <v>13.911295325650118</v>
      </c>
    </row>
    <row r="4666" spans="8:9" x14ac:dyDescent="0.25">
      <c r="H4666">
        <v>777.85</v>
      </c>
      <c r="I4666">
        <v>13.911295325650118</v>
      </c>
    </row>
    <row r="4667" spans="8:9" x14ac:dyDescent="0.25">
      <c r="H4667">
        <v>777.85</v>
      </c>
      <c r="I4667">
        <v>13.580303744023881</v>
      </c>
    </row>
    <row r="4668" spans="8:9" x14ac:dyDescent="0.25">
      <c r="H4668" t="s">
        <v>455</v>
      </c>
      <c r="I4668" t="s">
        <v>455</v>
      </c>
    </row>
    <row r="4669" spans="8:9" x14ac:dyDescent="0.25">
      <c r="H4669">
        <v>778.85</v>
      </c>
      <c r="I4669">
        <v>13.50967606977923</v>
      </c>
    </row>
    <row r="4670" spans="8:9" x14ac:dyDescent="0.25">
      <c r="H4670">
        <v>779.15</v>
      </c>
      <c r="I4670">
        <v>13.50967606977923</v>
      </c>
    </row>
    <row r="4671" spans="8:9" x14ac:dyDescent="0.25">
      <c r="H4671">
        <v>779.15</v>
      </c>
      <c r="I4671">
        <v>13.782407271270769</v>
      </c>
    </row>
    <row r="4672" spans="8:9" x14ac:dyDescent="0.25">
      <c r="H4672">
        <v>778.85</v>
      </c>
      <c r="I4672">
        <v>13.782407271270769</v>
      </c>
    </row>
    <row r="4673" spans="8:9" x14ac:dyDescent="0.25">
      <c r="H4673">
        <v>778.85</v>
      </c>
      <c r="I4673">
        <v>13.50967606977923</v>
      </c>
    </row>
    <row r="4674" spans="8:9" x14ac:dyDescent="0.25">
      <c r="H4674" t="s">
        <v>455</v>
      </c>
      <c r="I4674" t="s">
        <v>455</v>
      </c>
    </row>
    <row r="4675" spans="8:9" x14ac:dyDescent="0.25">
      <c r="H4675">
        <v>779.85</v>
      </c>
      <c r="I4675">
        <v>13.572539820850942</v>
      </c>
    </row>
    <row r="4676" spans="8:9" x14ac:dyDescent="0.25">
      <c r="H4676">
        <v>780.15</v>
      </c>
      <c r="I4676">
        <v>13.572539820850942</v>
      </c>
    </row>
    <row r="4677" spans="8:9" x14ac:dyDescent="0.25">
      <c r="H4677">
        <v>780.15</v>
      </c>
      <c r="I4677">
        <v>13.704802661341059</v>
      </c>
    </row>
    <row r="4678" spans="8:9" x14ac:dyDescent="0.25">
      <c r="H4678">
        <v>779.85</v>
      </c>
      <c r="I4678">
        <v>13.704802661341059</v>
      </c>
    </row>
    <row r="4679" spans="8:9" x14ac:dyDescent="0.25">
      <c r="H4679">
        <v>779.85</v>
      </c>
      <c r="I4679">
        <v>13.572539820850942</v>
      </c>
    </row>
    <row r="4680" spans="8:9" x14ac:dyDescent="0.25">
      <c r="H4680" t="s">
        <v>455</v>
      </c>
      <c r="I4680" t="s">
        <v>455</v>
      </c>
    </row>
    <row r="4681" spans="8:9" x14ac:dyDescent="0.25">
      <c r="H4681">
        <v>780.85</v>
      </c>
      <c r="I4681">
        <v>13.562789541388222</v>
      </c>
    </row>
    <row r="4682" spans="8:9" x14ac:dyDescent="0.25">
      <c r="H4682">
        <v>781.15</v>
      </c>
      <c r="I4682">
        <v>13.562789541388222</v>
      </c>
    </row>
    <row r="4683" spans="8:9" x14ac:dyDescent="0.25">
      <c r="H4683">
        <v>781.15</v>
      </c>
      <c r="I4683">
        <v>13.78548876360218</v>
      </c>
    </row>
    <row r="4684" spans="8:9" x14ac:dyDescent="0.25">
      <c r="H4684">
        <v>780.85</v>
      </c>
      <c r="I4684">
        <v>13.78548876360218</v>
      </c>
    </row>
    <row r="4685" spans="8:9" x14ac:dyDescent="0.25">
      <c r="H4685">
        <v>780.85</v>
      </c>
      <c r="I4685">
        <v>13.562789541388222</v>
      </c>
    </row>
    <row r="4686" spans="8:9" x14ac:dyDescent="0.25">
      <c r="H4686" t="s">
        <v>455</v>
      </c>
      <c r="I4686" t="s">
        <v>455</v>
      </c>
    </row>
    <row r="4687" spans="8:9" x14ac:dyDescent="0.25">
      <c r="H4687">
        <v>781.85</v>
      </c>
      <c r="I4687">
        <v>13.558387209892993</v>
      </c>
    </row>
    <row r="4688" spans="8:9" x14ac:dyDescent="0.25">
      <c r="H4688">
        <v>782.15</v>
      </c>
      <c r="I4688">
        <v>13.558387209892993</v>
      </c>
    </row>
    <row r="4689" spans="8:9" x14ac:dyDescent="0.25">
      <c r="H4689">
        <v>782.15</v>
      </c>
      <c r="I4689">
        <v>13.853657787120005</v>
      </c>
    </row>
    <row r="4690" spans="8:9" x14ac:dyDescent="0.25">
      <c r="H4690">
        <v>781.85</v>
      </c>
      <c r="I4690">
        <v>13.853657787120005</v>
      </c>
    </row>
    <row r="4691" spans="8:9" x14ac:dyDescent="0.25">
      <c r="H4691">
        <v>781.85</v>
      </c>
      <c r="I4691">
        <v>13.558387209892993</v>
      </c>
    </row>
    <row r="4692" spans="8:9" x14ac:dyDescent="0.25">
      <c r="H4692" t="s">
        <v>455</v>
      </c>
      <c r="I4692" t="s">
        <v>455</v>
      </c>
    </row>
    <row r="4693" spans="8:9" x14ac:dyDescent="0.25">
      <c r="H4693">
        <v>782.85</v>
      </c>
      <c r="I4693">
        <v>13.606267188768163</v>
      </c>
    </row>
    <row r="4694" spans="8:9" x14ac:dyDescent="0.25">
      <c r="H4694">
        <v>783.15</v>
      </c>
      <c r="I4694">
        <v>13.606267188768163</v>
      </c>
    </row>
    <row r="4695" spans="8:9" x14ac:dyDescent="0.25">
      <c r="H4695">
        <v>783.15</v>
      </c>
      <c r="I4695">
        <v>13.801539862848836</v>
      </c>
    </row>
    <row r="4696" spans="8:9" x14ac:dyDescent="0.25">
      <c r="H4696">
        <v>782.85</v>
      </c>
      <c r="I4696">
        <v>13.801539862848836</v>
      </c>
    </row>
    <row r="4697" spans="8:9" x14ac:dyDescent="0.25">
      <c r="H4697">
        <v>782.85</v>
      </c>
      <c r="I4697">
        <v>13.606267188768163</v>
      </c>
    </row>
    <row r="4698" spans="8:9" x14ac:dyDescent="0.25">
      <c r="H4698" t="s">
        <v>455</v>
      </c>
      <c r="I4698" t="s">
        <v>455</v>
      </c>
    </row>
    <row r="4699" spans="8:9" x14ac:dyDescent="0.25">
      <c r="H4699">
        <v>783.85</v>
      </c>
      <c r="I4699">
        <v>13.533846866673333</v>
      </c>
    </row>
    <row r="4700" spans="8:9" x14ac:dyDescent="0.25">
      <c r="H4700">
        <v>784.15</v>
      </c>
      <c r="I4700">
        <v>13.533846866673333</v>
      </c>
    </row>
    <row r="4701" spans="8:9" x14ac:dyDescent="0.25">
      <c r="H4701">
        <v>784.15</v>
      </c>
      <c r="I4701">
        <v>13.846095427703467</v>
      </c>
    </row>
    <row r="4702" spans="8:9" x14ac:dyDescent="0.25">
      <c r="H4702">
        <v>783.85</v>
      </c>
      <c r="I4702">
        <v>13.846095427703467</v>
      </c>
    </row>
    <row r="4703" spans="8:9" x14ac:dyDescent="0.25">
      <c r="H4703">
        <v>783.85</v>
      </c>
      <c r="I4703">
        <v>13.533846866673333</v>
      </c>
    </row>
    <row r="4704" spans="8:9" x14ac:dyDescent="0.25">
      <c r="H4704" t="s">
        <v>455</v>
      </c>
      <c r="I4704" t="s">
        <v>455</v>
      </c>
    </row>
    <row r="4705" spans="8:9" x14ac:dyDescent="0.25">
      <c r="H4705">
        <v>784.85</v>
      </c>
      <c r="I4705">
        <v>13.570127447955171</v>
      </c>
    </row>
    <row r="4706" spans="8:9" x14ac:dyDescent="0.25">
      <c r="H4706">
        <v>785.15</v>
      </c>
      <c r="I4706">
        <v>13.570127447955171</v>
      </c>
    </row>
    <row r="4707" spans="8:9" x14ac:dyDescent="0.25">
      <c r="H4707">
        <v>785.15</v>
      </c>
      <c r="I4707">
        <v>13.702248249860228</v>
      </c>
    </row>
    <row r="4708" spans="8:9" x14ac:dyDescent="0.25">
      <c r="H4708">
        <v>784.85</v>
      </c>
      <c r="I4708">
        <v>13.702248249860228</v>
      </c>
    </row>
    <row r="4709" spans="8:9" x14ac:dyDescent="0.25">
      <c r="H4709">
        <v>784.85</v>
      </c>
      <c r="I4709">
        <v>13.570127447955171</v>
      </c>
    </row>
    <row r="4710" spans="8:9" x14ac:dyDescent="0.25">
      <c r="H4710" t="s">
        <v>455</v>
      </c>
      <c r="I4710" t="s">
        <v>455</v>
      </c>
    </row>
    <row r="4711" spans="8:9" x14ac:dyDescent="0.25">
      <c r="H4711">
        <v>785.85</v>
      </c>
      <c r="I4711">
        <v>13.25345452895386</v>
      </c>
    </row>
    <row r="4712" spans="8:9" x14ac:dyDescent="0.25">
      <c r="H4712">
        <v>786.15</v>
      </c>
      <c r="I4712">
        <v>13.25345452895386</v>
      </c>
    </row>
    <row r="4713" spans="8:9" x14ac:dyDescent="0.25">
      <c r="H4713">
        <v>786.15</v>
      </c>
      <c r="I4713">
        <v>13.94583888414034</v>
      </c>
    </row>
    <row r="4714" spans="8:9" x14ac:dyDescent="0.25">
      <c r="H4714">
        <v>785.85</v>
      </c>
      <c r="I4714">
        <v>13.94583888414034</v>
      </c>
    </row>
    <row r="4715" spans="8:9" x14ac:dyDescent="0.25">
      <c r="H4715">
        <v>785.85</v>
      </c>
      <c r="I4715">
        <v>13.25345452895386</v>
      </c>
    </row>
    <row r="4716" spans="8:9" x14ac:dyDescent="0.25">
      <c r="H4716" t="s">
        <v>455</v>
      </c>
      <c r="I4716" t="s">
        <v>455</v>
      </c>
    </row>
    <row r="4717" spans="8:9" x14ac:dyDescent="0.25">
      <c r="H4717">
        <v>786.85</v>
      </c>
      <c r="I4717">
        <v>13.533340758071111</v>
      </c>
    </row>
    <row r="4718" spans="8:9" x14ac:dyDescent="0.25">
      <c r="H4718">
        <v>787.15</v>
      </c>
      <c r="I4718">
        <v>13.533340758071111</v>
      </c>
    </row>
    <row r="4719" spans="8:9" x14ac:dyDescent="0.25">
      <c r="H4719">
        <v>787.15</v>
      </c>
      <c r="I4719">
        <v>13.803442233055689</v>
      </c>
    </row>
    <row r="4720" spans="8:9" x14ac:dyDescent="0.25">
      <c r="H4720">
        <v>786.85</v>
      </c>
      <c r="I4720">
        <v>13.803442233055689</v>
      </c>
    </row>
    <row r="4721" spans="8:9" x14ac:dyDescent="0.25">
      <c r="H4721">
        <v>786.85</v>
      </c>
      <c r="I4721">
        <v>13.533340758071111</v>
      </c>
    </row>
    <row r="4722" spans="8:9" x14ac:dyDescent="0.25">
      <c r="H4722" t="s">
        <v>455</v>
      </c>
      <c r="I4722" t="s">
        <v>455</v>
      </c>
    </row>
    <row r="4723" spans="8:9" x14ac:dyDescent="0.25">
      <c r="H4723">
        <v>787.85</v>
      </c>
      <c r="I4723">
        <v>13.505243952034908</v>
      </c>
    </row>
    <row r="4724" spans="8:9" x14ac:dyDescent="0.25">
      <c r="H4724">
        <v>788.15</v>
      </c>
      <c r="I4724">
        <v>13.505243952034908</v>
      </c>
    </row>
    <row r="4725" spans="8:9" x14ac:dyDescent="0.25">
      <c r="H4725">
        <v>788.15</v>
      </c>
      <c r="I4725">
        <v>13.797532138063291</v>
      </c>
    </row>
    <row r="4726" spans="8:9" x14ac:dyDescent="0.25">
      <c r="H4726">
        <v>787.85</v>
      </c>
      <c r="I4726">
        <v>13.797532138063291</v>
      </c>
    </row>
    <row r="4727" spans="8:9" x14ac:dyDescent="0.25">
      <c r="H4727">
        <v>787.85</v>
      </c>
      <c r="I4727">
        <v>13.505243952034908</v>
      </c>
    </row>
    <row r="4728" spans="8:9" x14ac:dyDescent="0.25">
      <c r="H4728" t="s">
        <v>455</v>
      </c>
      <c r="I4728" t="s">
        <v>455</v>
      </c>
    </row>
    <row r="4729" spans="8:9" x14ac:dyDescent="0.25">
      <c r="H4729">
        <v>788.85</v>
      </c>
      <c r="I4729">
        <v>13.590554274956222</v>
      </c>
    </row>
    <row r="4730" spans="8:9" x14ac:dyDescent="0.25">
      <c r="H4730">
        <v>789.15</v>
      </c>
      <c r="I4730">
        <v>13.590554274956222</v>
      </c>
    </row>
    <row r="4731" spans="8:9" x14ac:dyDescent="0.25">
      <c r="H4731">
        <v>789.15</v>
      </c>
      <c r="I4731">
        <v>13.860742666738179</v>
      </c>
    </row>
    <row r="4732" spans="8:9" x14ac:dyDescent="0.25">
      <c r="H4732">
        <v>788.85</v>
      </c>
      <c r="I4732">
        <v>13.860742666738179</v>
      </c>
    </row>
    <row r="4733" spans="8:9" x14ac:dyDescent="0.25">
      <c r="H4733">
        <v>788.85</v>
      </c>
      <c r="I4733">
        <v>13.590554274956222</v>
      </c>
    </row>
    <row r="4734" spans="8:9" x14ac:dyDescent="0.25">
      <c r="H4734" t="s">
        <v>455</v>
      </c>
      <c r="I4734" t="s">
        <v>455</v>
      </c>
    </row>
    <row r="4735" spans="8:9" x14ac:dyDescent="0.25">
      <c r="H4735">
        <v>789.85</v>
      </c>
      <c r="I4735">
        <v>13.591578290696743</v>
      </c>
    </row>
    <row r="4736" spans="8:9" x14ac:dyDescent="0.25">
      <c r="H4736">
        <v>790.15</v>
      </c>
      <c r="I4736">
        <v>13.591578290696743</v>
      </c>
    </row>
    <row r="4737" spans="8:9" x14ac:dyDescent="0.25">
      <c r="H4737">
        <v>790.15</v>
      </c>
      <c r="I4737">
        <v>13.830179609777458</v>
      </c>
    </row>
    <row r="4738" spans="8:9" x14ac:dyDescent="0.25">
      <c r="H4738">
        <v>789.85</v>
      </c>
      <c r="I4738">
        <v>13.830179609777458</v>
      </c>
    </row>
    <row r="4739" spans="8:9" x14ac:dyDescent="0.25">
      <c r="H4739">
        <v>789.85</v>
      </c>
      <c r="I4739">
        <v>13.591578290696743</v>
      </c>
    </row>
    <row r="4740" spans="8:9" x14ac:dyDescent="0.25">
      <c r="H4740" t="s">
        <v>455</v>
      </c>
      <c r="I4740" t="s">
        <v>455</v>
      </c>
    </row>
    <row r="4741" spans="8:9" x14ac:dyDescent="0.25">
      <c r="H4741">
        <v>790.85</v>
      </c>
      <c r="I4741">
        <v>13.451602862760074</v>
      </c>
    </row>
    <row r="4742" spans="8:9" x14ac:dyDescent="0.25">
      <c r="H4742">
        <v>791.15</v>
      </c>
      <c r="I4742">
        <v>13.451602862760074</v>
      </c>
    </row>
    <row r="4743" spans="8:9" x14ac:dyDescent="0.25">
      <c r="H4743">
        <v>791.15</v>
      </c>
      <c r="I4743">
        <v>13.815206319836525</v>
      </c>
    </row>
    <row r="4744" spans="8:9" x14ac:dyDescent="0.25">
      <c r="H4744">
        <v>790.85</v>
      </c>
      <c r="I4744">
        <v>13.815206319836525</v>
      </c>
    </row>
    <row r="4745" spans="8:9" x14ac:dyDescent="0.25">
      <c r="H4745">
        <v>790.85</v>
      </c>
      <c r="I4745">
        <v>13.451602862760074</v>
      </c>
    </row>
    <row r="4746" spans="8:9" x14ac:dyDescent="0.25">
      <c r="H4746" t="s">
        <v>455</v>
      </c>
      <c r="I4746" t="s">
        <v>455</v>
      </c>
    </row>
    <row r="4747" spans="8:9" x14ac:dyDescent="0.25">
      <c r="H4747">
        <v>791.85</v>
      </c>
      <c r="I4747">
        <v>13.51274584720719</v>
      </c>
    </row>
    <row r="4748" spans="8:9" x14ac:dyDescent="0.25">
      <c r="H4748">
        <v>792.15</v>
      </c>
      <c r="I4748">
        <v>13.51274584720719</v>
      </c>
    </row>
    <row r="4749" spans="8:9" x14ac:dyDescent="0.25">
      <c r="H4749">
        <v>792.15</v>
      </c>
      <c r="I4749">
        <v>13.63810843960121</v>
      </c>
    </row>
    <row r="4750" spans="8:9" x14ac:dyDescent="0.25">
      <c r="H4750">
        <v>791.85</v>
      </c>
      <c r="I4750">
        <v>13.63810843960121</v>
      </c>
    </row>
    <row r="4751" spans="8:9" x14ac:dyDescent="0.25">
      <c r="H4751">
        <v>791.85</v>
      </c>
      <c r="I4751">
        <v>13.51274584720719</v>
      </c>
    </row>
    <row r="4752" spans="8:9" x14ac:dyDescent="0.25">
      <c r="H4752" t="s">
        <v>455</v>
      </c>
      <c r="I4752" t="s">
        <v>455</v>
      </c>
    </row>
    <row r="4753" spans="8:9" x14ac:dyDescent="0.25">
      <c r="H4753">
        <v>792.85</v>
      </c>
      <c r="I4753">
        <v>13.546227807320165</v>
      </c>
    </row>
    <row r="4754" spans="8:9" x14ac:dyDescent="0.25">
      <c r="H4754">
        <v>793.15</v>
      </c>
      <c r="I4754">
        <v>13.546227807320165</v>
      </c>
    </row>
    <row r="4755" spans="8:9" x14ac:dyDescent="0.25">
      <c r="H4755">
        <v>793.15</v>
      </c>
      <c r="I4755">
        <v>13.831329387228834</v>
      </c>
    </row>
    <row r="4756" spans="8:9" x14ac:dyDescent="0.25">
      <c r="H4756">
        <v>792.85</v>
      </c>
      <c r="I4756">
        <v>13.831329387228834</v>
      </c>
    </row>
    <row r="4757" spans="8:9" x14ac:dyDescent="0.25">
      <c r="H4757">
        <v>792.85</v>
      </c>
      <c r="I4757">
        <v>13.546227807320165</v>
      </c>
    </row>
    <row r="4758" spans="8:9" x14ac:dyDescent="0.25">
      <c r="H4758" t="s">
        <v>455</v>
      </c>
      <c r="I4758" t="s">
        <v>455</v>
      </c>
    </row>
    <row r="4759" spans="8:9" x14ac:dyDescent="0.25">
      <c r="H4759">
        <v>793.85</v>
      </c>
      <c r="I4759">
        <v>13.5239546308778</v>
      </c>
    </row>
    <row r="4760" spans="8:9" x14ac:dyDescent="0.25">
      <c r="H4760">
        <v>794.15</v>
      </c>
      <c r="I4760">
        <v>13.5239546308778</v>
      </c>
    </row>
    <row r="4761" spans="8:9" x14ac:dyDescent="0.25">
      <c r="H4761">
        <v>794.15</v>
      </c>
      <c r="I4761">
        <v>13.773581622105802</v>
      </c>
    </row>
    <row r="4762" spans="8:9" x14ac:dyDescent="0.25">
      <c r="H4762">
        <v>793.85</v>
      </c>
      <c r="I4762">
        <v>13.773581622105802</v>
      </c>
    </row>
    <row r="4763" spans="8:9" x14ac:dyDescent="0.25">
      <c r="H4763">
        <v>793.85</v>
      </c>
      <c r="I4763">
        <v>13.5239546308778</v>
      </c>
    </row>
    <row r="4764" spans="8:9" x14ac:dyDescent="0.25">
      <c r="H4764" t="s">
        <v>455</v>
      </c>
      <c r="I4764" t="s">
        <v>455</v>
      </c>
    </row>
    <row r="4765" spans="8:9" x14ac:dyDescent="0.25">
      <c r="H4765">
        <v>794.85</v>
      </c>
      <c r="I4765">
        <v>13.585440171853177</v>
      </c>
    </row>
    <row r="4766" spans="8:9" x14ac:dyDescent="0.25">
      <c r="H4766">
        <v>795.15</v>
      </c>
      <c r="I4766">
        <v>13.585440171853177</v>
      </c>
    </row>
    <row r="4767" spans="8:9" x14ac:dyDescent="0.25">
      <c r="H4767">
        <v>795.15</v>
      </c>
      <c r="I4767">
        <v>13.851132637212421</v>
      </c>
    </row>
    <row r="4768" spans="8:9" x14ac:dyDescent="0.25">
      <c r="H4768">
        <v>794.85</v>
      </c>
      <c r="I4768">
        <v>13.851132637212421</v>
      </c>
    </row>
    <row r="4769" spans="8:9" x14ac:dyDescent="0.25">
      <c r="H4769">
        <v>794.85</v>
      </c>
      <c r="I4769">
        <v>13.585440171853177</v>
      </c>
    </row>
    <row r="4770" spans="8:9" x14ac:dyDescent="0.25">
      <c r="H4770" t="s">
        <v>455</v>
      </c>
      <c r="I4770" t="s">
        <v>455</v>
      </c>
    </row>
    <row r="4771" spans="8:9" x14ac:dyDescent="0.25">
      <c r="H4771">
        <v>795.85</v>
      </c>
      <c r="I4771">
        <v>13.462862450603058</v>
      </c>
    </row>
    <row r="4772" spans="8:9" x14ac:dyDescent="0.25">
      <c r="H4772">
        <v>796.15</v>
      </c>
      <c r="I4772">
        <v>13.462862450603058</v>
      </c>
    </row>
    <row r="4773" spans="8:9" x14ac:dyDescent="0.25">
      <c r="H4773">
        <v>796.15</v>
      </c>
      <c r="I4773">
        <v>13.666255837747542</v>
      </c>
    </row>
    <row r="4774" spans="8:9" x14ac:dyDescent="0.25">
      <c r="H4774">
        <v>795.85</v>
      </c>
      <c r="I4774">
        <v>13.666255837747542</v>
      </c>
    </row>
    <row r="4775" spans="8:9" x14ac:dyDescent="0.25">
      <c r="H4775">
        <v>795.85</v>
      </c>
      <c r="I4775">
        <v>13.462862450603058</v>
      </c>
    </row>
    <row r="4776" spans="8:9" x14ac:dyDescent="0.25">
      <c r="H4776" t="s">
        <v>455</v>
      </c>
      <c r="I4776" t="s">
        <v>455</v>
      </c>
    </row>
    <row r="4777" spans="8:9" x14ac:dyDescent="0.25">
      <c r="H4777">
        <v>796.85</v>
      </c>
      <c r="I4777">
        <v>13.55044770335828</v>
      </c>
    </row>
    <row r="4778" spans="8:9" x14ac:dyDescent="0.25">
      <c r="H4778">
        <v>797.15</v>
      </c>
      <c r="I4778">
        <v>13.55044770335828</v>
      </c>
    </row>
    <row r="4779" spans="8:9" x14ac:dyDescent="0.25">
      <c r="H4779">
        <v>797.15</v>
      </c>
      <c r="I4779">
        <v>13.801356735060519</v>
      </c>
    </row>
    <row r="4780" spans="8:9" x14ac:dyDescent="0.25">
      <c r="H4780">
        <v>796.85</v>
      </c>
      <c r="I4780">
        <v>13.801356735060519</v>
      </c>
    </row>
    <row r="4781" spans="8:9" x14ac:dyDescent="0.25">
      <c r="H4781">
        <v>796.85</v>
      </c>
      <c r="I4781">
        <v>13.55044770335828</v>
      </c>
    </row>
    <row r="4782" spans="8:9" x14ac:dyDescent="0.25">
      <c r="H4782" t="s">
        <v>455</v>
      </c>
      <c r="I4782" t="s">
        <v>455</v>
      </c>
    </row>
    <row r="4783" spans="8:9" x14ac:dyDescent="0.25">
      <c r="H4783">
        <v>797.85</v>
      </c>
      <c r="I4783">
        <v>13.512873986574817</v>
      </c>
    </row>
    <row r="4784" spans="8:9" x14ac:dyDescent="0.25">
      <c r="H4784">
        <v>798.15</v>
      </c>
      <c r="I4784">
        <v>13.512873986574817</v>
      </c>
    </row>
    <row r="4785" spans="8:9" x14ac:dyDescent="0.25">
      <c r="H4785">
        <v>798.15</v>
      </c>
      <c r="I4785">
        <v>13.874880474117983</v>
      </c>
    </row>
    <row r="4786" spans="8:9" x14ac:dyDescent="0.25">
      <c r="H4786">
        <v>797.85</v>
      </c>
      <c r="I4786">
        <v>13.874880474117983</v>
      </c>
    </row>
    <row r="4787" spans="8:9" x14ac:dyDescent="0.25">
      <c r="H4787">
        <v>797.85</v>
      </c>
      <c r="I4787">
        <v>13.512873986574817</v>
      </c>
    </row>
    <row r="4788" spans="8:9" x14ac:dyDescent="0.25">
      <c r="H4788" t="s">
        <v>455</v>
      </c>
      <c r="I4788" t="s">
        <v>455</v>
      </c>
    </row>
    <row r="4789" spans="8:9" x14ac:dyDescent="0.25">
      <c r="H4789">
        <v>798.85</v>
      </c>
      <c r="I4789">
        <v>13.539820901164152</v>
      </c>
    </row>
    <row r="4790" spans="8:9" x14ac:dyDescent="0.25">
      <c r="H4790">
        <v>799.15</v>
      </c>
      <c r="I4790">
        <v>13.539820901164152</v>
      </c>
    </row>
    <row r="4791" spans="8:9" x14ac:dyDescent="0.25">
      <c r="H4791">
        <v>799.15</v>
      </c>
      <c r="I4791">
        <v>13.769115493334048</v>
      </c>
    </row>
    <row r="4792" spans="8:9" x14ac:dyDescent="0.25">
      <c r="H4792">
        <v>798.85</v>
      </c>
      <c r="I4792">
        <v>13.769115493334048</v>
      </c>
    </row>
    <row r="4793" spans="8:9" x14ac:dyDescent="0.25">
      <c r="H4793">
        <v>798.85</v>
      </c>
      <c r="I4793">
        <v>13.539820901164152</v>
      </c>
    </row>
    <row r="4794" spans="8:9" x14ac:dyDescent="0.25">
      <c r="H4794" t="s">
        <v>455</v>
      </c>
      <c r="I4794" t="s">
        <v>455</v>
      </c>
    </row>
    <row r="4795" spans="8:9" x14ac:dyDescent="0.25">
      <c r="H4795">
        <v>799.85</v>
      </c>
      <c r="I4795">
        <v>13.502409359281824</v>
      </c>
    </row>
    <row r="4796" spans="8:9" x14ac:dyDescent="0.25">
      <c r="H4796">
        <v>800.15</v>
      </c>
      <c r="I4796">
        <v>13.502409359281824</v>
      </c>
    </row>
    <row r="4797" spans="8:9" x14ac:dyDescent="0.25">
      <c r="H4797">
        <v>800.15</v>
      </c>
      <c r="I4797">
        <v>13.676723071701577</v>
      </c>
    </row>
    <row r="4798" spans="8:9" x14ac:dyDescent="0.25">
      <c r="H4798">
        <v>799.85</v>
      </c>
      <c r="I4798">
        <v>13.676723071701577</v>
      </c>
    </row>
    <row r="4799" spans="8:9" x14ac:dyDescent="0.25">
      <c r="H4799">
        <v>799.85</v>
      </c>
      <c r="I4799">
        <v>13.502409359281824</v>
      </c>
    </row>
    <row r="4800" spans="8:9" x14ac:dyDescent="0.25">
      <c r="H4800" t="s">
        <v>455</v>
      </c>
      <c r="I4800" t="s">
        <v>455</v>
      </c>
    </row>
    <row r="4801" spans="8:9" x14ac:dyDescent="0.25">
      <c r="H4801">
        <v>800.85</v>
      </c>
      <c r="I4801">
        <v>13.45932818497274</v>
      </c>
    </row>
    <row r="4802" spans="8:9" x14ac:dyDescent="0.25">
      <c r="H4802">
        <v>801.15</v>
      </c>
      <c r="I4802">
        <v>13.45932818497274</v>
      </c>
    </row>
    <row r="4803" spans="8:9" x14ac:dyDescent="0.25">
      <c r="H4803">
        <v>801.15</v>
      </c>
      <c r="I4803">
        <v>13.672001126035259</v>
      </c>
    </row>
    <row r="4804" spans="8:9" x14ac:dyDescent="0.25">
      <c r="H4804">
        <v>800.85</v>
      </c>
      <c r="I4804">
        <v>13.672001126035259</v>
      </c>
    </row>
    <row r="4805" spans="8:9" x14ac:dyDescent="0.25">
      <c r="H4805">
        <v>800.85</v>
      </c>
      <c r="I4805">
        <v>13.45932818497274</v>
      </c>
    </row>
    <row r="4806" spans="8:9" x14ac:dyDescent="0.25">
      <c r="H4806" t="s">
        <v>455</v>
      </c>
      <c r="I4806" t="s">
        <v>455</v>
      </c>
    </row>
    <row r="4807" spans="8:9" x14ac:dyDescent="0.25">
      <c r="H4807">
        <v>801.85</v>
      </c>
      <c r="I4807">
        <v>13.482732967990845</v>
      </c>
    </row>
    <row r="4808" spans="8:9" x14ac:dyDescent="0.25">
      <c r="H4808">
        <v>802.15</v>
      </c>
      <c r="I4808">
        <v>13.482732967990845</v>
      </c>
    </row>
    <row r="4809" spans="8:9" x14ac:dyDescent="0.25">
      <c r="H4809">
        <v>802.15</v>
      </c>
      <c r="I4809">
        <v>13.671592379129955</v>
      </c>
    </row>
    <row r="4810" spans="8:9" x14ac:dyDescent="0.25">
      <c r="H4810">
        <v>801.85</v>
      </c>
      <c r="I4810">
        <v>13.671592379129955</v>
      </c>
    </row>
    <row r="4811" spans="8:9" x14ac:dyDescent="0.25">
      <c r="H4811">
        <v>801.85</v>
      </c>
      <c r="I4811">
        <v>13.482732967990845</v>
      </c>
    </row>
    <row r="4812" spans="8:9" x14ac:dyDescent="0.25">
      <c r="H4812" t="s">
        <v>455</v>
      </c>
      <c r="I4812" t="s">
        <v>455</v>
      </c>
    </row>
    <row r="4813" spans="8:9" x14ac:dyDescent="0.25">
      <c r="H4813">
        <v>802.85</v>
      </c>
      <c r="I4813">
        <v>13.514922903069188</v>
      </c>
    </row>
    <row r="4814" spans="8:9" x14ac:dyDescent="0.25">
      <c r="H4814">
        <v>803.15</v>
      </c>
      <c r="I4814">
        <v>13.514922903069188</v>
      </c>
    </row>
    <row r="4815" spans="8:9" x14ac:dyDescent="0.25">
      <c r="H4815">
        <v>803.15</v>
      </c>
      <c r="I4815">
        <v>13.737347507830211</v>
      </c>
    </row>
    <row r="4816" spans="8:9" x14ac:dyDescent="0.25">
      <c r="H4816">
        <v>802.85</v>
      </c>
      <c r="I4816">
        <v>13.737347507830211</v>
      </c>
    </row>
    <row r="4817" spans="8:9" x14ac:dyDescent="0.25">
      <c r="H4817">
        <v>802.85</v>
      </c>
      <c r="I4817">
        <v>13.514922903069188</v>
      </c>
    </row>
    <row r="4818" spans="8:9" x14ac:dyDescent="0.25">
      <c r="H4818" t="s">
        <v>455</v>
      </c>
      <c r="I4818" t="s">
        <v>455</v>
      </c>
    </row>
    <row r="4819" spans="8:9" x14ac:dyDescent="0.25">
      <c r="H4819">
        <v>803.85</v>
      </c>
      <c r="I4819">
        <v>13.270379137199745</v>
      </c>
    </row>
    <row r="4820" spans="8:9" x14ac:dyDescent="0.25">
      <c r="H4820">
        <v>804.15</v>
      </c>
      <c r="I4820">
        <v>13.270379137199745</v>
      </c>
    </row>
    <row r="4821" spans="8:9" x14ac:dyDescent="0.25">
      <c r="H4821">
        <v>804.15</v>
      </c>
      <c r="I4821">
        <v>14.008809726604253</v>
      </c>
    </row>
    <row r="4822" spans="8:9" x14ac:dyDescent="0.25">
      <c r="H4822">
        <v>803.85</v>
      </c>
      <c r="I4822">
        <v>14.008809726604253</v>
      </c>
    </row>
    <row r="4823" spans="8:9" x14ac:dyDescent="0.25">
      <c r="H4823">
        <v>803.85</v>
      </c>
      <c r="I4823">
        <v>13.270379137199745</v>
      </c>
    </row>
    <row r="4824" spans="8:9" x14ac:dyDescent="0.25">
      <c r="H4824" t="s">
        <v>455</v>
      </c>
      <c r="I4824" t="s">
        <v>455</v>
      </c>
    </row>
    <row r="4825" spans="8:9" x14ac:dyDescent="0.25">
      <c r="H4825">
        <v>804.85</v>
      </c>
      <c r="I4825">
        <v>13.349913272262608</v>
      </c>
    </row>
    <row r="4826" spans="8:9" x14ac:dyDescent="0.25">
      <c r="H4826">
        <v>805.15</v>
      </c>
      <c r="I4826">
        <v>13.349913272262608</v>
      </c>
    </row>
    <row r="4827" spans="8:9" x14ac:dyDescent="0.25">
      <c r="H4827">
        <v>805.15</v>
      </c>
      <c r="I4827">
        <v>13.968891631551791</v>
      </c>
    </row>
    <row r="4828" spans="8:9" x14ac:dyDescent="0.25">
      <c r="H4828">
        <v>804.85</v>
      </c>
      <c r="I4828">
        <v>13.968891631551791</v>
      </c>
    </row>
    <row r="4829" spans="8:9" x14ac:dyDescent="0.25">
      <c r="H4829">
        <v>804.85</v>
      </c>
      <c r="I4829">
        <v>13.349913272262608</v>
      </c>
    </row>
    <row r="4830" spans="8:9" x14ac:dyDescent="0.25">
      <c r="H4830" t="s">
        <v>455</v>
      </c>
      <c r="I4830" t="s">
        <v>455</v>
      </c>
    </row>
    <row r="4831" spans="8:9" x14ac:dyDescent="0.25">
      <c r="H4831">
        <v>805.85</v>
      </c>
      <c r="I4831">
        <v>13.548373044347427</v>
      </c>
    </row>
    <row r="4832" spans="8:9" x14ac:dyDescent="0.25">
      <c r="H4832">
        <v>806.15</v>
      </c>
      <c r="I4832">
        <v>13.548373044347427</v>
      </c>
    </row>
    <row r="4833" spans="8:9" x14ac:dyDescent="0.25">
      <c r="H4833">
        <v>806.15</v>
      </c>
      <c r="I4833">
        <v>13.722595287044372</v>
      </c>
    </row>
    <row r="4834" spans="8:9" x14ac:dyDescent="0.25">
      <c r="H4834">
        <v>805.85</v>
      </c>
      <c r="I4834">
        <v>13.722595287044372</v>
      </c>
    </row>
    <row r="4835" spans="8:9" x14ac:dyDescent="0.25">
      <c r="H4835">
        <v>805.85</v>
      </c>
      <c r="I4835">
        <v>13.548373044347427</v>
      </c>
    </row>
    <row r="4836" spans="8:9" x14ac:dyDescent="0.25">
      <c r="H4836" t="s">
        <v>455</v>
      </c>
      <c r="I4836" t="s">
        <v>455</v>
      </c>
    </row>
    <row r="4837" spans="8:9" x14ac:dyDescent="0.25">
      <c r="H4837">
        <v>806.85</v>
      </c>
      <c r="I4837">
        <v>13.471706372117723</v>
      </c>
    </row>
    <row r="4838" spans="8:9" x14ac:dyDescent="0.25">
      <c r="H4838">
        <v>807.15</v>
      </c>
      <c r="I4838">
        <v>13.471706372117723</v>
      </c>
    </row>
    <row r="4839" spans="8:9" x14ac:dyDescent="0.25">
      <c r="H4839">
        <v>807.15</v>
      </c>
      <c r="I4839">
        <v>13.675756214672479</v>
      </c>
    </row>
    <row r="4840" spans="8:9" x14ac:dyDescent="0.25">
      <c r="H4840">
        <v>806.85</v>
      </c>
      <c r="I4840">
        <v>13.675756214672479</v>
      </c>
    </row>
    <row r="4841" spans="8:9" x14ac:dyDescent="0.25">
      <c r="H4841">
        <v>806.85</v>
      </c>
      <c r="I4841">
        <v>13.471706372117723</v>
      </c>
    </row>
    <row r="4842" spans="8:9" x14ac:dyDescent="0.25">
      <c r="H4842" t="s">
        <v>455</v>
      </c>
      <c r="I4842" t="s">
        <v>455</v>
      </c>
    </row>
    <row r="4843" spans="8:9" x14ac:dyDescent="0.25">
      <c r="H4843">
        <v>807.85</v>
      </c>
      <c r="I4843">
        <v>13.53292622504728</v>
      </c>
    </row>
    <row r="4844" spans="8:9" x14ac:dyDescent="0.25">
      <c r="H4844">
        <v>808.15</v>
      </c>
      <c r="I4844">
        <v>13.53292622504728</v>
      </c>
    </row>
    <row r="4845" spans="8:9" x14ac:dyDescent="0.25">
      <c r="H4845">
        <v>808.15</v>
      </c>
      <c r="I4845">
        <v>13.766540688736519</v>
      </c>
    </row>
    <row r="4846" spans="8:9" x14ac:dyDescent="0.25">
      <c r="H4846">
        <v>807.85</v>
      </c>
      <c r="I4846">
        <v>13.766540688736519</v>
      </c>
    </row>
    <row r="4847" spans="8:9" x14ac:dyDescent="0.25">
      <c r="H4847">
        <v>807.85</v>
      </c>
      <c r="I4847">
        <v>13.53292622504728</v>
      </c>
    </row>
    <row r="4848" spans="8:9" x14ac:dyDescent="0.25">
      <c r="H4848" t="s">
        <v>455</v>
      </c>
      <c r="I4848" t="s">
        <v>455</v>
      </c>
    </row>
    <row r="4849" spans="8:9" x14ac:dyDescent="0.25">
      <c r="H4849">
        <v>808.85</v>
      </c>
      <c r="I4849">
        <v>13.431584595266393</v>
      </c>
    </row>
    <row r="4850" spans="8:9" x14ac:dyDescent="0.25">
      <c r="H4850">
        <v>809.15</v>
      </c>
      <c r="I4850">
        <v>13.431584595266393</v>
      </c>
    </row>
    <row r="4851" spans="8:9" x14ac:dyDescent="0.25">
      <c r="H4851">
        <v>809.15</v>
      </c>
      <c r="I4851">
        <v>14.034288737084207</v>
      </c>
    </row>
    <row r="4852" spans="8:9" x14ac:dyDescent="0.25">
      <c r="H4852">
        <v>808.85</v>
      </c>
      <c r="I4852">
        <v>14.034288737084207</v>
      </c>
    </row>
    <row r="4853" spans="8:9" x14ac:dyDescent="0.25">
      <c r="H4853">
        <v>808.85</v>
      </c>
      <c r="I4853">
        <v>13.431584595266393</v>
      </c>
    </row>
    <row r="4854" spans="8:9" x14ac:dyDescent="0.25">
      <c r="H4854" t="s">
        <v>455</v>
      </c>
      <c r="I4854" t="s">
        <v>455</v>
      </c>
    </row>
    <row r="4855" spans="8:9" x14ac:dyDescent="0.25">
      <c r="H4855">
        <v>809.85</v>
      </c>
      <c r="I4855">
        <v>13.522422663035691</v>
      </c>
    </row>
    <row r="4856" spans="8:9" x14ac:dyDescent="0.25">
      <c r="H4856">
        <v>810.15</v>
      </c>
      <c r="I4856">
        <v>13.522422663035691</v>
      </c>
    </row>
    <row r="4857" spans="8:9" x14ac:dyDescent="0.25">
      <c r="H4857">
        <v>810.15</v>
      </c>
      <c r="I4857">
        <v>13.83482609751611</v>
      </c>
    </row>
    <row r="4858" spans="8:9" x14ac:dyDescent="0.25">
      <c r="H4858">
        <v>809.85</v>
      </c>
      <c r="I4858">
        <v>13.83482609751611</v>
      </c>
    </row>
    <row r="4859" spans="8:9" x14ac:dyDescent="0.25">
      <c r="H4859">
        <v>809.85</v>
      </c>
      <c r="I4859">
        <v>13.522422663035691</v>
      </c>
    </row>
    <row r="4860" spans="8:9" x14ac:dyDescent="0.25">
      <c r="H4860" t="s">
        <v>455</v>
      </c>
      <c r="I4860" t="s">
        <v>455</v>
      </c>
    </row>
    <row r="4861" spans="8:9" x14ac:dyDescent="0.25">
      <c r="H4861">
        <v>810.85</v>
      </c>
      <c r="I4861">
        <v>13.578789188077115</v>
      </c>
    </row>
    <row r="4862" spans="8:9" x14ac:dyDescent="0.25">
      <c r="H4862">
        <v>811.15</v>
      </c>
      <c r="I4862">
        <v>13.578789188077115</v>
      </c>
    </row>
    <row r="4863" spans="8:9" x14ac:dyDescent="0.25">
      <c r="H4863">
        <v>811.15</v>
      </c>
      <c r="I4863">
        <v>13.956091631660884</v>
      </c>
    </row>
    <row r="4864" spans="8:9" x14ac:dyDescent="0.25">
      <c r="H4864">
        <v>810.85</v>
      </c>
      <c r="I4864">
        <v>13.956091631660884</v>
      </c>
    </row>
    <row r="4865" spans="8:9" x14ac:dyDescent="0.25">
      <c r="H4865">
        <v>810.85</v>
      </c>
      <c r="I4865">
        <v>13.578789188077115</v>
      </c>
    </row>
    <row r="4866" spans="8:9" x14ac:dyDescent="0.25">
      <c r="H4866" t="s">
        <v>455</v>
      </c>
      <c r="I4866" t="s">
        <v>455</v>
      </c>
    </row>
    <row r="4867" spans="8:9" x14ac:dyDescent="0.25">
      <c r="H4867">
        <v>811.85</v>
      </c>
      <c r="I4867">
        <v>13.516003790503454</v>
      </c>
    </row>
    <row r="4868" spans="8:9" x14ac:dyDescent="0.25">
      <c r="H4868">
        <v>812.15</v>
      </c>
      <c r="I4868">
        <v>13.516003790503454</v>
      </c>
    </row>
    <row r="4869" spans="8:9" x14ac:dyDescent="0.25">
      <c r="H4869">
        <v>812.15</v>
      </c>
      <c r="I4869">
        <v>13.935583188225547</v>
      </c>
    </row>
    <row r="4870" spans="8:9" x14ac:dyDescent="0.25">
      <c r="H4870">
        <v>811.85</v>
      </c>
      <c r="I4870">
        <v>13.935583188225547</v>
      </c>
    </row>
    <row r="4871" spans="8:9" x14ac:dyDescent="0.25">
      <c r="H4871">
        <v>811.85</v>
      </c>
      <c r="I4871">
        <v>13.516003790503454</v>
      </c>
    </row>
    <row r="4872" spans="8:9" x14ac:dyDescent="0.25">
      <c r="H4872" t="s">
        <v>455</v>
      </c>
      <c r="I4872" t="s">
        <v>455</v>
      </c>
    </row>
    <row r="4873" spans="8:9" x14ac:dyDescent="0.25">
      <c r="H4873">
        <v>812.85</v>
      </c>
      <c r="I4873">
        <v>13.520270641567784</v>
      </c>
    </row>
    <row r="4874" spans="8:9" x14ac:dyDescent="0.25">
      <c r="H4874">
        <v>813.15</v>
      </c>
      <c r="I4874">
        <v>13.520270641567784</v>
      </c>
    </row>
    <row r="4875" spans="8:9" x14ac:dyDescent="0.25">
      <c r="H4875">
        <v>813.15</v>
      </c>
      <c r="I4875">
        <v>13.994613289346017</v>
      </c>
    </row>
    <row r="4876" spans="8:9" x14ac:dyDescent="0.25">
      <c r="H4876">
        <v>812.85</v>
      </c>
      <c r="I4876">
        <v>13.994613289346017</v>
      </c>
    </row>
    <row r="4877" spans="8:9" x14ac:dyDescent="0.25">
      <c r="H4877">
        <v>812.85</v>
      </c>
      <c r="I4877">
        <v>13.520270641567784</v>
      </c>
    </row>
    <row r="4878" spans="8:9" x14ac:dyDescent="0.25">
      <c r="H4878" t="s">
        <v>455</v>
      </c>
      <c r="I4878" t="s">
        <v>455</v>
      </c>
    </row>
    <row r="4879" spans="8:9" x14ac:dyDescent="0.25">
      <c r="H4879">
        <v>813.85</v>
      </c>
      <c r="I4879">
        <v>13.247406202039731</v>
      </c>
    </row>
    <row r="4880" spans="8:9" x14ac:dyDescent="0.25">
      <c r="H4880">
        <v>814.15</v>
      </c>
      <c r="I4880">
        <v>13.247406202039731</v>
      </c>
    </row>
    <row r="4881" spans="8:9" x14ac:dyDescent="0.25">
      <c r="H4881">
        <v>814.15</v>
      </c>
      <c r="I4881">
        <v>13.918233472961671</v>
      </c>
    </row>
    <row r="4882" spans="8:9" x14ac:dyDescent="0.25">
      <c r="H4882">
        <v>813.85</v>
      </c>
      <c r="I4882">
        <v>13.918233472961671</v>
      </c>
    </row>
    <row r="4883" spans="8:9" x14ac:dyDescent="0.25">
      <c r="H4883">
        <v>813.85</v>
      </c>
      <c r="I4883">
        <v>13.247406202039731</v>
      </c>
    </row>
    <row r="4884" spans="8:9" x14ac:dyDescent="0.25">
      <c r="H4884" t="s">
        <v>455</v>
      </c>
      <c r="I4884" t="s">
        <v>455</v>
      </c>
    </row>
    <row r="4885" spans="8:9" x14ac:dyDescent="0.25">
      <c r="H4885">
        <v>814.85</v>
      </c>
      <c r="I4885">
        <v>13.377880368372645</v>
      </c>
    </row>
    <row r="4886" spans="8:9" x14ac:dyDescent="0.25">
      <c r="H4886">
        <v>815.15</v>
      </c>
      <c r="I4886">
        <v>13.377880368372645</v>
      </c>
    </row>
    <row r="4887" spans="8:9" x14ac:dyDescent="0.25">
      <c r="H4887">
        <v>815.15</v>
      </c>
      <c r="I4887">
        <v>13.997346565713555</v>
      </c>
    </row>
    <row r="4888" spans="8:9" x14ac:dyDescent="0.25">
      <c r="H4888">
        <v>814.85</v>
      </c>
      <c r="I4888">
        <v>13.997346565713555</v>
      </c>
    </row>
    <row r="4889" spans="8:9" x14ac:dyDescent="0.25">
      <c r="H4889">
        <v>814.85</v>
      </c>
      <c r="I4889">
        <v>13.377880368372645</v>
      </c>
    </row>
    <row r="4890" spans="8:9" x14ac:dyDescent="0.25">
      <c r="H4890" t="s">
        <v>455</v>
      </c>
      <c r="I4890" t="s">
        <v>455</v>
      </c>
    </row>
    <row r="4891" spans="8:9" x14ac:dyDescent="0.25">
      <c r="H4891">
        <v>815.85</v>
      </c>
      <c r="I4891">
        <v>13.363338770256128</v>
      </c>
    </row>
    <row r="4892" spans="8:9" x14ac:dyDescent="0.25">
      <c r="H4892">
        <v>816.15</v>
      </c>
      <c r="I4892">
        <v>13.363338770256128</v>
      </c>
    </row>
    <row r="4893" spans="8:9" x14ac:dyDescent="0.25">
      <c r="H4893">
        <v>816.15</v>
      </c>
      <c r="I4893">
        <v>14.088254911607272</v>
      </c>
    </row>
    <row r="4894" spans="8:9" x14ac:dyDescent="0.25">
      <c r="H4894">
        <v>815.85</v>
      </c>
      <c r="I4894">
        <v>14.088254911607272</v>
      </c>
    </row>
    <row r="4895" spans="8:9" x14ac:dyDescent="0.25">
      <c r="H4895">
        <v>815.85</v>
      </c>
      <c r="I4895">
        <v>13.363338770256128</v>
      </c>
    </row>
    <row r="4896" spans="8:9" x14ac:dyDescent="0.25">
      <c r="H4896" t="s">
        <v>455</v>
      </c>
      <c r="I4896" t="s">
        <v>455</v>
      </c>
    </row>
    <row r="4897" spans="8:9" x14ac:dyDescent="0.25">
      <c r="H4897">
        <v>816.85</v>
      </c>
      <c r="I4897">
        <v>13.355236765783832</v>
      </c>
    </row>
    <row r="4898" spans="8:9" x14ac:dyDescent="0.25">
      <c r="H4898">
        <v>817.15</v>
      </c>
      <c r="I4898">
        <v>13.355236765783832</v>
      </c>
    </row>
    <row r="4899" spans="8:9" x14ac:dyDescent="0.25">
      <c r="H4899">
        <v>817.15</v>
      </c>
      <c r="I4899">
        <v>14.198063988332368</v>
      </c>
    </row>
    <row r="4900" spans="8:9" x14ac:dyDescent="0.25">
      <c r="H4900">
        <v>816.85</v>
      </c>
      <c r="I4900">
        <v>14.198063988332368</v>
      </c>
    </row>
    <row r="4901" spans="8:9" x14ac:dyDescent="0.25">
      <c r="H4901">
        <v>816.85</v>
      </c>
      <c r="I4901">
        <v>13.355236765783832</v>
      </c>
    </row>
    <row r="4902" spans="8:9" x14ac:dyDescent="0.25">
      <c r="H4902" t="s">
        <v>455</v>
      </c>
      <c r="I4902" t="s">
        <v>455</v>
      </c>
    </row>
    <row r="4903" spans="8:9" x14ac:dyDescent="0.25">
      <c r="H4903">
        <v>817.85</v>
      </c>
      <c r="I4903">
        <v>13.505470139343201</v>
      </c>
    </row>
    <row r="4904" spans="8:9" x14ac:dyDescent="0.25">
      <c r="H4904">
        <v>818.15</v>
      </c>
      <c r="I4904">
        <v>13.505470139343201</v>
      </c>
    </row>
    <row r="4905" spans="8:9" x14ac:dyDescent="0.25">
      <c r="H4905">
        <v>818.15</v>
      </c>
      <c r="I4905">
        <v>14.059902511073</v>
      </c>
    </row>
    <row r="4906" spans="8:9" x14ac:dyDescent="0.25">
      <c r="H4906">
        <v>817.85</v>
      </c>
      <c r="I4906">
        <v>14.059902511073</v>
      </c>
    </row>
    <row r="4907" spans="8:9" x14ac:dyDescent="0.25">
      <c r="H4907">
        <v>817.85</v>
      </c>
      <c r="I4907">
        <v>13.505470139343201</v>
      </c>
    </row>
    <row r="4908" spans="8:9" x14ac:dyDescent="0.25">
      <c r="H4908" t="s">
        <v>455</v>
      </c>
      <c r="I4908" t="s">
        <v>455</v>
      </c>
    </row>
    <row r="4909" spans="8:9" x14ac:dyDescent="0.25">
      <c r="H4909">
        <v>818.85</v>
      </c>
      <c r="I4909">
        <v>13.526754123920606</v>
      </c>
    </row>
    <row r="4910" spans="8:9" x14ac:dyDescent="0.25">
      <c r="H4910">
        <v>819.15</v>
      </c>
      <c r="I4910">
        <v>13.526754123920606</v>
      </c>
    </row>
    <row r="4911" spans="8:9" x14ac:dyDescent="0.25">
      <c r="H4911">
        <v>819.15</v>
      </c>
      <c r="I4911">
        <v>13.938459239712794</v>
      </c>
    </row>
    <row r="4912" spans="8:9" x14ac:dyDescent="0.25">
      <c r="H4912">
        <v>818.85</v>
      </c>
      <c r="I4912">
        <v>13.938459239712794</v>
      </c>
    </row>
    <row r="4913" spans="8:9" x14ac:dyDescent="0.25">
      <c r="H4913">
        <v>818.85</v>
      </c>
      <c r="I4913">
        <v>13.526754123920606</v>
      </c>
    </row>
    <row r="4914" spans="8:9" x14ac:dyDescent="0.25">
      <c r="H4914" t="s">
        <v>455</v>
      </c>
      <c r="I4914" t="s">
        <v>455</v>
      </c>
    </row>
    <row r="4915" spans="8:9" x14ac:dyDescent="0.25">
      <c r="H4915">
        <v>819.85</v>
      </c>
      <c r="I4915">
        <v>13.373998590117946</v>
      </c>
    </row>
    <row r="4916" spans="8:9" x14ac:dyDescent="0.25">
      <c r="H4916">
        <v>820.15</v>
      </c>
      <c r="I4916">
        <v>13.373998590117946</v>
      </c>
    </row>
    <row r="4917" spans="8:9" x14ac:dyDescent="0.25">
      <c r="H4917">
        <v>820.15</v>
      </c>
      <c r="I4917">
        <v>13.957552384440053</v>
      </c>
    </row>
    <row r="4918" spans="8:9" x14ac:dyDescent="0.25">
      <c r="H4918">
        <v>819.85</v>
      </c>
      <c r="I4918">
        <v>13.957552384440053</v>
      </c>
    </row>
    <row r="4919" spans="8:9" x14ac:dyDescent="0.25">
      <c r="H4919">
        <v>819.85</v>
      </c>
      <c r="I4919">
        <v>13.373998590117946</v>
      </c>
    </row>
    <row r="4920" spans="8:9" x14ac:dyDescent="0.25">
      <c r="H4920" t="s">
        <v>455</v>
      </c>
      <c r="I4920" t="s">
        <v>455</v>
      </c>
    </row>
    <row r="4921" spans="8:9" x14ac:dyDescent="0.25">
      <c r="H4921">
        <v>820.85</v>
      </c>
      <c r="I4921">
        <v>13.511981950885218</v>
      </c>
    </row>
    <row r="4922" spans="8:9" x14ac:dyDescent="0.25">
      <c r="H4922">
        <v>821.15</v>
      </c>
      <c r="I4922">
        <v>13.511981950885218</v>
      </c>
    </row>
    <row r="4923" spans="8:9" x14ac:dyDescent="0.25">
      <c r="H4923">
        <v>821.15</v>
      </c>
      <c r="I4923">
        <v>13.903848777505981</v>
      </c>
    </row>
    <row r="4924" spans="8:9" x14ac:dyDescent="0.25">
      <c r="H4924">
        <v>820.85</v>
      </c>
      <c r="I4924">
        <v>13.903848777505981</v>
      </c>
    </row>
    <row r="4925" spans="8:9" x14ac:dyDescent="0.25">
      <c r="H4925">
        <v>820.85</v>
      </c>
      <c r="I4925">
        <v>13.511981950885218</v>
      </c>
    </row>
    <row r="4926" spans="8:9" x14ac:dyDescent="0.25">
      <c r="H4926" t="s">
        <v>455</v>
      </c>
      <c r="I4926" t="s">
        <v>455</v>
      </c>
    </row>
    <row r="4927" spans="8:9" x14ac:dyDescent="0.25">
      <c r="H4927">
        <v>821.85</v>
      </c>
      <c r="I4927">
        <v>13.338275416706409</v>
      </c>
    </row>
    <row r="4928" spans="8:9" x14ac:dyDescent="0.25">
      <c r="H4928">
        <v>822.15</v>
      </c>
      <c r="I4928">
        <v>13.338275416706409</v>
      </c>
    </row>
    <row r="4929" spans="8:9" x14ac:dyDescent="0.25">
      <c r="H4929">
        <v>822.15</v>
      </c>
      <c r="I4929">
        <v>14.018683349678192</v>
      </c>
    </row>
    <row r="4930" spans="8:9" x14ac:dyDescent="0.25">
      <c r="H4930">
        <v>821.85</v>
      </c>
      <c r="I4930">
        <v>14.018683349678192</v>
      </c>
    </row>
    <row r="4931" spans="8:9" x14ac:dyDescent="0.25">
      <c r="H4931">
        <v>821.85</v>
      </c>
      <c r="I4931">
        <v>13.338275416706409</v>
      </c>
    </row>
    <row r="4932" spans="8:9" x14ac:dyDescent="0.25">
      <c r="H4932" t="s">
        <v>455</v>
      </c>
      <c r="I4932" t="s">
        <v>455</v>
      </c>
    </row>
    <row r="4933" spans="8:9" x14ac:dyDescent="0.25">
      <c r="H4933">
        <v>822.85</v>
      </c>
      <c r="I4933">
        <v>13.224624163554003</v>
      </c>
    </row>
    <row r="4934" spans="8:9" x14ac:dyDescent="0.25">
      <c r="H4934">
        <v>823.15</v>
      </c>
      <c r="I4934">
        <v>13.224624163554003</v>
      </c>
    </row>
    <row r="4935" spans="8:9" x14ac:dyDescent="0.25">
      <c r="H4935">
        <v>823.15</v>
      </c>
      <c r="I4935">
        <v>14.274876592531397</v>
      </c>
    </row>
    <row r="4936" spans="8:9" x14ac:dyDescent="0.25">
      <c r="H4936">
        <v>822.85</v>
      </c>
      <c r="I4936">
        <v>14.274876592531397</v>
      </c>
    </row>
    <row r="4937" spans="8:9" x14ac:dyDescent="0.25">
      <c r="H4937">
        <v>822.85</v>
      </c>
      <c r="I4937">
        <v>13.224624163554003</v>
      </c>
    </row>
    <row r="4938" spans="8:9" x14ac:dyDescent="0.25">
      <c r="H4938" t="s">
        <v>455</v>
      </c>
      <c r="I4938" t="s">
        <v>455</v>
      </c>
    </row>
    <row r="4939" spans="8:9" x14ac:dyDescent="0.25">
      <c r="H4939">
        <v>823.85</v>
      </c>
      <c r="I4939">
        <v>13.320761542282588</v>
      </c>
    </row>
    <row r="4940" spans="8:9" x14ac:dyDescent="0.25">
      <c r="H4940">
        <v>824.15</v>
      </c>
      <c r="I4940">
        <v>13.320761542282588</v>
      </c>
    </row>
    <row r="4941" spans="8:9" x14ac:dyDescent="0.25">
      <c r="H4941">
        <v>824.15</v>
      </c>
      <c r="I4941">
        <v>13.84616860946061</v>
      </c>
    </row>
    <row r="4942" spans="8:9" x14ac:dyDescent="0.25">
      <c r="H4942">
        <v>823.85</v>
      </c>
      <c r="I4942">
        <v>13.84616860946061</v>
      </c>
    </row>
    <row r="4943" spans="8:9" x14ac:dyDescent="0.25">
      <c r="H4943">
        <v>823.85</v>
      </c>
      <c r="I4943">
        <v>13.320761542282588</v>
      </c>
    </row>
    <row r="4944" spans="8:9" x14ac:dyDescent="0.25">
      <c r="H4944" t="s">
        <v>455</v>
      </c>
      <c r="I4944" t="s">
        <v>455</v>
      </c>
    </row>
    <row r="4945" spans="8:9" x14ac:dyDescent="0.25">
      <c r="H4945">
        <v>824.85</v>
      </c>
      <c r="I4945">
        <v>13.265430905365564</v>
      </c>
    </row>
    <row r="4946" spans="8:9" x14ac:dyDescent="0.25">
      <c r="H4946">
        <v>825.15</v>
      </c>
      <c r="I4946">
        <v>13.265430905365564</v>
      </c>
    </row>
    <row r="4947" spans="8:9" x14ac:dyDescent="0.25">
      <c r="H4947">
        <v>825.15</v>
      </c>
      <c r="I4947">
        <v>13.990311613801437</v>
      </c>
    </row>
    <row r="4948" spans="8:9" x14ac:dyDescent="0.25">
      <c r="H4948">
        <v>824.85</v>
      </c>
      <c r="I4948">
        <v>13.990311613801437</v>
      </c>
    </row>
    <row r="4949" spans="8:9" x14ac:dyDescent="0.25">
      <c r="H4949">
        <v>824.85</v>
      </c>
      <c r="I4949">
        <v>13.265430905365564</v>
      </c>
    </row>
    <row r="4950" spans="8:9" x14ac:dyDescent="0.25">
      <c r="H4950" t="s">
        <v>455</v>
      </c>
      <c r="I4950" t="s">
        <v>455</v>
      </c>
    </row>
    <row r="4951" spans="8:9" x14ac:dyDescent="0.25">
      <c r="H4951">
        <v>825.85</v>
      </c>
      <c r="I4951">
        <v>13.374733061614707</v>
      </c>
    </row>
    <row r="4952" spans="8:9" x14ac:dyDescent="0.25">
      <c r="H4952">
        <v>826.15</v>
      </c>
      <c r="I4952">
        <v>13.374733061614707</v>
      </c>
    </row>
    <row r="4953" spans="8:9" x14ac:dyDescent="0.25">
      <c r="H4953">
        <v>826.15</v>
      </c>
      <c r="I4953">
        <v>13.930376557986294</v>
      </c>
    </row>
    <row r="4954" spans="8:9" x14ac:dyDescent="0.25">
      <c r="H4954">
        <v>825.85</v>
      </c>
      <c r="I4954">
        <v>13.930376557986294</v>
      </c>
    </row>
    <row r="4955" spans="8:9" x14ac:dyDescent="0.25">
      <c r="H4955">
        <v>825.85</v>
      </c>
      <c r="I4955">
        <v>13.374733061614707</v>
      </c>
    </row>
    <row r="4956" spans="8:9" x14ac:dyDescent="0.25">
      <c r="H4956" t="s">
        <v>455</v>
      </c>
      <c r="I4956" t="s">
        <v>455</v>
      </c>
    </row>
    <row r="4957" spans="8:9" x14ac:dyDescent="0.25">
      <c r="H4957">
        <v>826.85</v>
      </c>
      <c r="I4957">
        <v>13.511056452102364</v>
      </c>
    </row>
    <row r="4958" spans="8:9" x14ac:dyDescent="0.25">
      <c r="H4958">
        <v>827.15</v>
      </c>
      <c r="I4958">
        <v>13.511056452102364</v>
      </c>
    </row>
    <row r="4959" spans="8:9" x14ac:dyDescent="0.25">
      <c r="H4959">
        <v>827.15</v>
      </c>
      <c r="I4959">
        <v>13.928304888062636</v>
      </c>
    </row>
    <row r="4960" spans="8:9" x14ac:dyDescent="0.25">
      <c r="H4960">
        <v>826.85</v>
      </c>
      <c r="I4960">
        <v>13.928304888062636</v>
      </c>
    </row>
    <row r="4961" spans="8:9" x14ac:dyDescent="0.25">
      <c r="H4961">
        <v>826.85</v>
      </c>
      <c r="I4961">
        <v>13.511056452102364</v>
      </c>
    </row>
    <row r="4962" spans="8:9" x14ac:dyDescent="0.25">
      <c r="H4962" t="s">
        <v>455</v>
      </c>
      <c r="I4962" t="s">
        <v>455</v>
      </c>
    </row>
    <row r="4963" spans="8:9" x14ac:dyDescent="0.25">
      <c r="H4963">
        <v>827.85</v>
      </c>
      <c r="I4963">
        <v>13.477219403251766</v>
      </c>
    </row>
    <row r="4964" spans="8:9" x14ac:dyDescent="0.25">
      <c r="H4964">
        <v>828.15</v>
      </c>
      <c r="I4964">
        <v>13.477219403251766</v>
      </c>
    </row>
    <row r="4965" spans="8:9" x14ac:dyDescent="0.25">
      <c r="H4965">
        <v>828.15</v>
      </c>
      <c r="I4965">
        <v>13.903538208620635</v>
      </c>
    </row>
    <row r="4966" spans="8:9" x14ac:dyDescent="0.25">
      <c r="H4966">
        <v>827.85</v>
      </c>
      <c r="I4966">
        <v>13.903538208620635</v>
      </c>
    </row>
    <row r="4967" spans="8:9" x14ac:dyDescent="0.25">
      <c r="H4967">
        <v>827.85</v>
      </c>
      <c r="I4967">
        <v>13.477219403251766</v>
      </c>
    </row>
    <row r="4968" spans="8:9" x14ac:dyDescent="0.25">
      <c r="H4968" t="s">
        <v>455</v>
      </c>
      <c r="I4968" t="s">
        <v>455</v>
      </c>
    </row>
    <row r="4969" spans="8:9" x14ac:dyDescent="0.25">
      <c r="H4969">
        <v>828.85</v>
      </c>
      <c r="I4969">
        <v>13.541804502360561</v>
      </c>
    </row>
    <row r="4970" spans="8:9" x14ac:dyDescent="0.25">
      <c r="H4970">
        <v>829.15</v>
      </c>
      <c r="I4970">
        <v>13.541804502360561</v>
      </c>
    </row>
    <row r="4971" spans="8:9" x14ac:dyDescent="0.25">
      <c r="H4971">
        <v>829.15</v>
      </c>
      <c r="I4971">
        <v>13.88380906957884</v>
      </c>
    </row>
    <row r="4972" spans="8:9" x14ac:dyDescent="0.25">
      <c r="H4972">
        <v>828.85</v>
      </c>
      <c r="I4972">
        <v>13.88380906957884</v>
      </c>
    </row>
    <row r="4973" spans="8:9" x14ac:dyDescent="0.25">
      <c r="H4973">
        <v>828.85</v>
      </c>
      <c r="I4973">
        <v>13.541804502360561</v>
      </c>
    </row>
    <row r="4974" spans="8:9" x14ac:dyDescent="0.25">
      <c r="H4974" t="s">
        <v>455</v>
      </c>
      <c r="I4974" t="s">
        <v>455</v>
      </c>
    </row>
    <row r="4975" spans="8:9" x14ac:dyDescent="0.25">
      <c r="H4975">
        <v>829.85</v>
      </c>
      <c r="I4975">
        <v>13.464774441184437</v>
      </c>
    </row>
    <row r="4976" spans="8:9" x14ac:dyDescent="0.25">
      <c r="H4976">
        <v>830.15</v>
      </c>
      <c r="I4976">
        <v>13.464774441184437</v>
      </c>
    </row>
    <row r="4977" spans="8:9" x14ac:dyDescent="0.25">
      <c r="H4977">
        <v>830.15</v>
      </c>
      <c r="I4977">
        <v>14.066697765891762</v>
      </c>
    </row>
    <row r="4978" spans="8:9" x14ac:dyDescent="0.25">
      <c r="H4978">
        <v>829.85</v>
      </c>
      <c r="I4978">
        <v>14.066697765891762</v>
      </c>
    </row>
    <row r="4979" spans="8:9" x14ac:dyDescent="0.25">
      <c r="H4979">
        <v>829.85</v>
      </c>
      <c r="I4979">
        <v>13.464774441184437</v>
      </c>
    </row>
    <row r="4980" spans="8:9" x14ac:dyDescent="0.25">
      <c r="H4980" t="s">
        <v>455</v>
      </c>
      <c r="I4980" t="s">
        <v>455</v>
      </c>
    </row>
    <row r="4981" spans="8:9" x14ac:dyDescent="0.25">
      <c r="H4981">
        <v>830.85</v>
      </c>
      <c r="I4981">
        <v>13.543551392087398</v>
      </c>
    </row>
    <row r="4982" spans="8:9" x14ac:dyDescent="0.25">
      <c r="H4982">
        <v>831.15</v>
      </c>
      <c r="I4982">
        <v>13.543551392087398</v>
      </c>
    </row>
    <row r="4983" spans="8:9" x14ac:dyDescent="0.25">
      <c r="H4983">
        <v>831.15</v>
      </c>
      <c r="I4983">
        <v>13.875793370766001</v>
      </c>
    </row>
    <row r="4984" spans="8:9" x14ac:dyDescent="0.25">
      <c r="H4984">
        <v>830.85</v>
      </c>
      <c r="I4984">
        <v>13.875793370766001</v>
      </c>
    </row>
    <row r="4985" spans="8:9" x14ac:dyDescent="0.25">
      <c r="H4985">
        <v>830.85</v>
      </c>
      <c r="I4985">
        <v>13.543551392087398</v>
      </c>
    </row>
    <row r="4986" spans="8:9" x14ac:dyDescent="0.25">
      <c r="H4986" t="s">
        <v>455</v>
      </c>
      <c r="I4986" t="s">
        <v>455</v>
      </c>
    </row>
    <row r="4987" spans="8:9" x14ac:dyDescent="0.25">
      <c r="H4987">
        <v>831.85</v>
      </c>
      <c r="I4987">
        <v>13.547880894744141</v>
      </c>
    </row>
    <row r="4988" spans="8:9" x14ac:dyDescent="0.25">
      <c r="H4988">
        <v>832.15</v>
      </c>
      <c r="I4988">
        <v>13.547880894744141</v>
      </c>
    </row>
    <row r="4989" spans="8:9" x14ac:dyDescent="0.25">
      <c r="H4989">
        <v>832.15</v>
      </c>
      <c r="I4989">
        <v>13.920941761177458</v>
      </c>
    </row>
    <row r="4990" spans="8:9" x14ac:dyDescent="0.25">
      <c r="H4990">
        <v>831.85</v>
      </c>
      <c r="I4990">
        <v>13.920941761177458</v>
      </c>
    </row>
    <row r="4991" spans="8:9" x14ac:dyDescent="0.25">
      <c r="H4991">
        <v>831.85</v>
      </c>
      <c r="I4991">
        <v>13.547880894744141</v>
      </c>
    </row>
    <row r="4992" spans="8:9" x14ac:dyDescent="0.25">
      <c r="H4992" t="s">
        <v>455</v>
      </c>
      <c r="I4992" t="s">
        <v>455</v>
      </c>
    </row>
    <row r="4993" spans="8:9" x14ac:dyDescent="0.25">
      <c r="H4993">
        <v>832.85</v>
      </c>
      <c r="I4993">
        <v>13.424214635378124</v>
      </c>
    </row>
    <row r="4994" spans="8:9" x14ac:dyDescent="0.25">
      <c r="H4994">
        <v>833.15</v>
      </c>
      <c r="I4994">
        <v>13.424214635378124</v>
      </c>
    </row>
    <row r="4995" spans="8:9" x14ac:dyDescent="0.25">
      <c r="H4995">
        <v>833.15</v>
      </c>
      <c r="I4995">
        <v>13.905129018318874</v>
      </c>
    </row>
    <row r="4996" spans="8:9" x14ac:dyDescent="0.25">
      <c r="H4996">
        <v>832.85</v>
      </c>
      <c r="I4996">
        <v>13.905129018318874</v>
      </c>
    </row>
    <row r="4997" spans="8:9" x14ac:dyDescent="0.25">
      <c r="H4997">
        <v>832.85</v>
      </c>
      <c r="I4997">
        <v>13.424214635378124</v>
      </c>
    </row>
    <row r="4998" spans="8:9" x14ac:dyDescent="0.25">
      <c r="H4998" t="s">
        <v>455</v>
      </c>
      <c r="I4998" t="s">
        <v>455</v>
      </c>
    </row>
    <row r="4999" spans="8:9" x14ac:dyDescent="0.25">
      <c r="H4999">
        <v>833.85</v>
      </c>
      <c r="I4999">
        <v>13.397232680052721</v>
      </c>
    </row>
    <row r="5000" spans="8:9" x14ac:dyDescent="0.25">
      <c r="H5000">
        <v>834.15</v>
      </c>
      <c r="I5000">
        <v>13.397232680052721</v>
      </c>
    </row>
    <row r="5001" spans="8:9" x14ac:dyDescent="0.25">
      <c r="H5001">
        <v>834.15</v>
      </c>
      <c r="I5001">
        <v>13.82476308809888</v>
      </c>
    </row>
    <row r="5002" spans="8:9" x14ac:dyDescent="0.25">
      <c r="H5002">
        <v>833.85</v>
      </c>
      <c r="I5002">
        <v>13.82476308809888</v>
      </c>
    </row>
    <row r="5003" spans="8:9" x14ac:dyDescent="0.25">
      <c r="H5003">
        <v>833.85</v>
      </c>
      <c r="I5003">
        <v>13.397232680052721</v>
      </c>
    </row>
    <row r="5004" spans="8:9" x14ac:dyDescent="0.25">
      <c r="H5004" t="s">
        <v>455</v>
      </c>
      <c r="I5004" t="s">
        <v>455</v>
      </c>
    </row>
    <row r="5005" spans="8:9" x14ac:dyDescent="0.25">
      <c r="H5005">
        <v>834.85</v>
      </c>
      <c r="I5005">
        <v>13.521777539662432</v>
      </c>
    </row>
    <row r="5006" spans="8:9" x14ac:dyDescent="0.25">
      <c r="H5006">
        <v>835.15</v>
      </c>
      <c r="I5006">
        <v>13.521777539662432</v>
      </c>
    </row>
    <row r="5007" spans="8:9" x14ac:dyDescent="0.25">
      <c r="H5007">
        <v>835.15</v>
      </c>
      <c r="I5007">
        <v>13.999947162222769</v>
      </c>
    </row>
    <row r="5008" spans="8:9" x14ac:dyDescent="0.25">
      <c r="H5008">
        <v>834.85</v>
      </c>
      <c r="I5008">
        <v>13.999947162222769</v>
      </c>
    </row>
    <row r="5009" spans="8:9" x14ac:dyDescent="0.25">
      <c r="H5009">
        <v>834.85</v>
      </c>
      <c r="I5009">
        <v>13.521777539662432</v>
      </c>
    </row>
    <row r="5010" spans="8:9" x14ac:dyDescent="0.25">
      <c r="H5010" t="s">
        <v>455</v>
      </c>
      <c r="I5010" t="s">
        <v>455</v>
      </c>
    </row>
    <row r="5011" spans="8:9" x14ac:dyDescent="0.25">
      <c r="H5011">
        <v>835.85</v>
      </c>
      <c r="I5011">
        <v>13.447805559461496</v>
      </c>
    </row>
    <row r="5012" spans="8:9" x14ac:dyDescent="0.25">
      <c r="H5012">
        <v>836.15</v>
      </c>
      <c r="I5012">
        <v>13.447805559461496</v>
      </c>
    </row>
    <row r="5013" spans="8:9" x14ac:dyDescent="0.25">
      <c r="H5013">
        <v>836.15</v>
      </c>
      <c r="I5013">
        <v>13.860180846520503</v>
      </c>
    </row>
    <row r="5014" spans="8:9" x14ac:dyDescent="0.25">
      <c r="H5014">
        <v>835.85</v>
      </c>
      <c r="I5014">
        <v>13.860180846520503</v>
      </c>
    </row>
    <row r="5015" spans="8:9" x14ac:dyDescent="0.25">
      <c r="H5015">
        <v>835.85</v>
      </c>
      <c r="I5015">
        <v>13.447805559461496</v>
      </c>
    </row>
    <row r="5016" spans="8:9" x14ac:dyDescent="0.25">
      <c r="H5016" t="s">
        <v>455</v>
      </c>
      <c r="I5016" t="s">
        <v>455</v>
      </c>
    </row>
    <row r="5017" spans="8:9" x14ac:dyDescent="0.25">
      <c r="H5017">
        <v>836.85</v>
      </c>
      <c r="I5017">
        <v>13.404007835205034</v>
      </c>
    </row>
    <row r="5018" spans="8:9" x14ac:dyDescent="0.25">
      <c r="H5018">
        <v>837.15</v>
      </c>
      <c r="I5018">
        <v>13.404007835205034</v>
      </c>
    </row>
    <row r="5019" spans="8:9" x14ac:dyDescent="0.25">
      <c r="H5019">
        <v>837.15</v>
      </c>
      <c r="I5019">
        <v>13.848841487339767</v>
      </c>
    </row>
    <row r="5020" spans="8:9" x14ac:dyDescent="0.25">
      <c r="H5020">
        <v>836.85</v>
      </c>
      <c r="I5020">
        <v>13.848841487339767</v>
      </c>
    </row>
    <row r="5021" spans="8:9" x14ac:dyDescent="0.25">
      <c r="H5021">
        <v>836.85</v>
      </c>
      <c r="I5021">
        <v>13.404007835205034</v>
      </c>
    </row>
    <row r="5022" spans="8:9" x14ac:dyDescent="0.25">
      <c r="H5022" t="s">
        <v>455</v>
      </c>
      <c r="I5022" t="s">
        <v>455</v>
      </c>
    </row>
    <row r="5023" spans="8:9" x14ac:dyDescent="0.25">
      <c r="H5023">
        <v>837.85</v>
      </c>
      <c r="I5023">
        <v>13.2114867551198</v>
      </c>
    </row>
    <row r="5024" spans="8:9" x14ac:dyDescent="0.25">
      <c r="H5024">
        <v>838.15</v>
      </c>
      <c r="I5024">
        <v>13.2114867551198</v>
      </c>
    </row>
    <row r="5025" spans="8:9" x14ac:dyDescent="0.25">
      <c r="H5025">
        <v>838.15</v>
      </c>
      <c r="I5025">
        <v>14.139467014140401</v>
      </c>
    </row>
    <row r="5026" spans="8:9" x14ac:dyDescent="0.25">
      <c r="H5026">
        <v>837.85</v>
      </c>
      <c r="I5026">
        <v>14.139467014140401</v>
      </c>
    </row>
    <row r="5027" spans="8:9" x14ac:dyDescent="0.25">
      <c r="H5027">
        <v>837.85</v>
      </c>
      <c r="I5027">
        <v>13.2114867551198</v>
      </c>
    </row>
    <row r="5028" spans="8:9" x14ac:dyDescent="0.25">
      <c r="H5028" t="s">
        <v>455</v>
      </c>
      <c r="I5028" t="s">
        <v>455</v>
      </c>
    </row>
    <row r="5029" spans="8:9" x14ac:dyDescent="0.25">
      <c r="H5029">
        <v>838.85</v>
      </c>
      <c r="I5029">
        <v>13.416152603091017</v>
      </c>
    </row>
    <row r="5030" spans="8:9" x14ac:dyDescent="0.25">
      <c r="H5030">
        <v>839.15</v>
      </c>
      <c r="I5030">
        <v>13.416152603091017</v>
      </c>
    </row>
    <row r="5031" spans="8:9" x14ac:dyDescent="0.25">
      <c r="H5031">
        <v>839.15</v>
      </c>
      <c r="I5031">
        <v>13.770725661873183</v>
      </c>
    </row>
    <row r="5032" spans="8:9" x14ac:dyDescent="0.25">
      <c r="H5032">
        <v>838.85</v>
      </c>
      <c r="I5032">
        <v>13.770725661873183</v>
      </c>
    </row>
    <row r="5033" spans="8:9" x14ac:dyDescent="0.25">
      <c r="H5033">
        <v>838.85</v>
      </c>
      <c r="I5033">
        <v>13.416152603091017</v>
      </c>
    </row>
    <row r="5034" spans="8:9" x14ac:dyDescent="0.25">
      <c r="H5034" t="s">
        <v>455</v>
      </c>
      <c r="I5034" t="s">
        <v>455</v>
      </c>
    </row>
    <row r="5035" spans="8:9" x14ac:dyDescent="0.25">
      <c r="H5035">
        <v>839.85</v>
      </c>
      <c r="I5035">
        <v>13.374083956311704</v>
      </c>
    </row>
    <row r="5036" spans="8:9" x14ac:dyDescent="0.25">
      <c r="H5036">
        <v>840.15</v>
      </c>
      <c r="I5036">
        <v>13.374083956311704</v>
      </c>
    </row>
    <row r="5037" spans="8:9" x14ac:dyDescent="0.25">
      <c r="H5037">
        <v>840.15</v>
      </c>
      <c r="I5037">
        <v>13.908486761023894</v>
      </c>
    </row>
    <row r="5038" spans="8:9" x14ac:dyDescent="0.25">
      <c r="H5038">
        <v>839.85</v>
      </c>
      <c r="I5038">
        <v>13.908486761023894</v>
      </c>
    </row>
    <row r="5039" spans="8:9" x14ac:dyDescent="0.25">
      <c r="H5039">
        <v>839.85</v>
      </c>
      <c r="I5039">
        <v>13.374083956311704</v>
      </c>
    </row>
    <row r="5040" spans="8:9" x14ac:dyDescent="0.25">
      <c r="H5040" t="s">
        <v>455</v>
      </c>
      <c r="I5040" t="s">
        <v>455</v>
      </c>
    </row>
    <row r="5041" spans="8:9" x14ac:dyDescent="0.25">
      <c r="H5041">
        <v>840.85</v>
      </c>
      <c r="I5041">
        <v>13.37904967783933</v>
      </c>
    </row>
    <row r="5042" spans="8:9" x14ac:dyDescent="0.25">
      <c r="H5042">
        <v>841.15</v>
      </c>
      <c r="I5042">
        <v>13.37904967783933</v>
      </c>
    </row>
    <row r="5043" spans="8:9" x14ac:dyDescent="0.25">
      <c r="H5043">
        <v>841.15</v>
      </c>
      <c r="I5043">
        <v>13.852133812380071</v>
      </c>
    </row>
    <row r="5044" spans="8:9" x14ac:dyDescent="0.25">
      <c r="H5044">
        <v>840.85</v>
      </c>
      <c r="I5044">
        <v>13.852133812380071</v>
      </c>
    </row>
    <row r="5045" spans="8:9" x14ac:dyDescent="0.25">
      <c r="H5045">
        <v>840.85</v>
      </c>
      <c r="I5045">
        <v>13.37904967783933</v>
      </c>
    </row>
    <row r="5046" spans="8:9" x14ac:dyDescent="0.25">
      <c r="H5046" t="s">
        <v>455</v>
      </c>
      <c r="I5046" t="s">
        <v>455</v>
      </c>
    </row>
    <row r="5047" spans="8:9" x14ac:dyDescent="0.25">
      <c r="H5047">
        <v>841.85</v>
      </c>
      <c r="I5047">
        <v>13.407192158675709</v>
      </c>
    </row>
    <row r="5048" spans="8:9" x14ac:dyDescent="0.25">
      <c r="H5048">
        <v>842.15</v>
      </c>
      <c r="I5048">
        <v>13.407192158675709</v>
      </c>
    </row>
    <row r="5049" spans="8:9" x14ac:dyDescent="0.25">
      <c r="H5049">
        <v>842.15</v>
      </c>
      <c r="I5049">
        <v>13.850068978779692</v>
      </c>
    </row>
    <row r="5050" spans="8:9" x14ac:dyDescent="0.25">
      <c r="H5050">
        <v>841.85</v>
      </c>
      <c r="I5050">
        <v>13.850068978779692</v>
      </c>
    </row>
    <row r="5051" spans="8:9" x14ac:dyDescent="0.25">
      <c r="H5051">
        <v>841.85</v>
      </c>
      <c r="I5051">
        <v>13.407192158675709</v>
      </c>
    </row>
    <row r="5052" spans="8:9" x14ac:dyDescent="0.25">
      <c r="H5052" t="s">
        <v>455</v>
      </c>
      <c r="I5052" t="s">
        <v>455</v>
      </c>
    </row>
    <row r="5053" spans="8:9" x14ac:dyDescent="0.25">
      <c r="H5053">
        <v>842.85</v>
      </c>
      <c r="I5053">
        <v>13.407709699434209</v>
      </c>
    </row>
    <row r="5054" spans="8:9" x14ac:dyDescent="0.25">
      <c r="H5054">
        <v>843.15</v>
      </c>
      <c r="I5054">
        <v>13.407709699434209</v>
      </c>
    </row>
    <row r="5055" spans="8:9" x14ac:dyDescent="0.25">
      <c r="H5055">
        <v>843.15</v>
      </c>
      <c r="I5055">
        <v>13.824076703622191</v>
      </c>
    </row>
    <row r="5056" spans="8:9" x14ac:dyDescent="0.25">
      <c r="H5056">
        <v>842.85</v>
      </c>
      <c r="I5056">
        <v>13.824076703622191</v>
      </c>
    </row>
    <row r="5057" spans="8:9" x14ac:dyDescent="0.25">
      <c r="H5057">
        <v>842.85</v>
      </c>
      <c r="I5057">
        <v>13.407709699434209</v>
      </c>
    </row>
    <row r="5058" spans="8:9" x14ac:dyDescent="0.25">
      <c r="H5058" t="s">
        <v>455</v>
      </c>
      <c r="I5058" t="s">
        <v>455</v>
      </c>
    </row>
    <row r="5059" spans="8:9" x14ac:dyDescent="0.25">
      <c r="H5059">
        <v>843.85</v>
      </c>
      <c r="I5059">
        <v>13.626201566622578</v>
      </c>
    </row>
    <row r="5060" spans="8:9" x14ac:dyDescent="0.25">
      <c r="H5060">
        <v>844.15</v>
      </c>
      <c r="I5060">
        <v>13.626201566622578</v>
      </c>
    </row>
    <row r="5061" spans="8:9" x14ac:dyDescent="0.25">
      <c r="H5061">
        <v>844.15</v>
      </c>
      <c r="I5061">
        <v>13.752226171401423</v>
      </c>
    </row>
    <row r="5062" spans="8:9" x14ac:dyDescent="0.25">
      <c r="H5062">
        <v>843.85</v>
      </c>
      <c r="I5062">
        <v>13.752226171401423</v>
      </c>
    </row>
    <row r="5063" spans="8:9" x14ac:dyDescent="0.25">
      <c r="H5063">
        <v>843.85</v>
      </c>
      <c r="I5063">
        <v>13.626201566622578</v>
      </c>
    </row>
    <row r="5064" spans="8:9" x14ac:dyDescent="0.25">
      <c r="H5064" t="s">
        <v>455</v>
      </c>
      <c r="I5064" t="s">
        <v>455</v>
      </c>
    </row>
    <row r="5065" spans="8:9" x14ac:dyDescent="0.25">
      <c r="H5065">
        <v>844.85</v>
      </c>
      <c r="I5065">
        <v>13.610890826448424</v>
      </c>
    </row>
    <row r="5066" spans="8:9" x14ac:dyDescent="0.25">
      <c r="H5066">
        <v>845.15</v>
      </c>
      <c r="I5066">
        <v>13.610890826448424</v>
      </c>
    </row>
    <row r="5067" spans="8:9" x14ac:dyDescent="0.25">
      <c r="H5067">
        <v>845.15</v>
      </c>
      <c r="I5067">
        <v>13.813034042230575</v>
      </c>
    </row>
    <row r="5068" spans="8:9" x14ac:dyDescent="0.25">
      <c r="H5068">
        <v>844.85</v>
      </c>
      <c r="I5068">
        <v>13.813034042230575</v>
      </c>
    </row>
    <row r="5069" spans="8:9" x14ac:dyDescent="0.25">
      <c r="H5069">
        <v>844.85</v>
      </c>
      <c r="I5069">
        <v>13.610890826448424</v>
      </c>
    </row>
    <row r="5070" spans="8:9" x14ac:dyDescent="0.25">
      <c r="H5070" t="s">
        <v>455</v>
      </c>
      <c r="I5070" t="s">
        <v>455</v>
      </c>
    </row>
    <row r="5071" spans="8:9" x14ac:dyDescent="0.25">
      <c r="H5071">
        <v>845.85</v>
      </c>
      <c r="I5071">
        <v>13.642798481680241</v>
      </c>
    </row>
    <row r="5072" spans="8:9" x14ac:dyDescent="0.25">
      <c r="H5072">
        <v>846.15</v>
      </c>
      <c r="I5072">
        <v>13.642798481680241</v>
      </c>
    </row>
    <row r="5073" spans="8:9" x14ac:dyDescent="0.25">
      <c r="H5073">
        <v>846.15</v>
      </c>
      <c r="I5073">
        <v>13.762607148194959</v>
      </c>
    </row>
    <row r="5074" spans="8:9" x14ac:dyDescent="0.25">
      <c r="H5074">
        <v>845.85</v>
      </c>
      <c r="I5074">
        <v>13.762607148194959</v>
      </c>
    </row>
    <row r="5075" spans="8:9" x14ac:dyDescent="0.25">
      <c r="H5075">
        <v>845.85</v>
      </c>
      <c r="I5075">
        <v>13.642798481680241</v>
      </c>
    </row>
    <row r="5076" spans="8:9" x14ac:dyDescent="0.25">
      <c r="H5076" t="s">
        <v>455</v>
      </c>
      <c r="I5076" t="s">
        <v>455</v>
      </c>
    </row>
    <row r="5077" spans="8:9" x14ac:dyDescent="0.25">
      <c r="H5077">
        <v>846.85</v>
      </c>
      <c r="I5077">
        <v>13.625429461350819</v>
      </c>
    </row>
    <row r="5078" spans="8:9" x14ac:dyDescent="0.25">
      <c r="H5078">
        <v>847.15</v>
      </c>
      <c r="I5078">
        <v>13.625429461350819</v>
      </c>
    </row>
    <row r="5079" spans="8:9" x14ac:dyDescent="0.25">
      <c r="H5079">
        <v>847.15</v>
      </c>
      <c r="I5079">
        <v>13.764791330058582</v>
      </c>
    </row>
    <row r="5080" spans="8:9" x14ac:dyDescent="0.25">
      <c r="H5080">
        <v>846.85</v>
      </c>
      <c r="I5080">
        <v>13.764791330058582</v>
      </c>
    </row>
    <row r="5081" spans="8:9" x14ac:dyDescent="0.25">
      <c r="H5081">
        <v>846.85</v>
      </c>
      <c r="I5081">
        <v>13.625429461350819</v>
      </c>
    </row>
    <row r="5082" spans="8:9" x14ac:dyDescent="0.25">
      <c r="H5082" t="s">
        <v>455</v>
      </c>
      <c r="I5082" t="s">
        <v>455</v>
      </c>
    </row>
    <row r="5083" spans="8:9" x14ac:dyDescent="0.25">
      <c r="H5083">
        <v>847.85</v>
      </c>
      <c r="I5083">
        <v>13.529562332939847</v>
      </c>
    </row>
    <row r="5084" spans="8:9" x14ac:dyDescent="0.25">
      <c r="H5084">
        <v>848.15</v>
      </c>
      <c r="I5084">
        <v>13.529562332939847</v>
      </c>
    </row>
    <row r="5085" spans="8:9" x14ac:dyDescent="0.25">
      <c r="H5085">
        <v>848.15</v>
      </c>
      <c r="I5085">
        <v>13.943959014226554</v>
      </c>
    </row>
    <row r="5086" spans="8:9" x14ac:dyDescent="0.25">
      <c r="H5086">
        <v>847.85</v>
      </c>
      <c r="I5086">
        <v>13.943959014226554</v>
      </c>
    </row>
    <row r="5087" spans="8:9" x14ac:dyDescent="0.25">
      <c r="H5087">
        <v>847.85</v>
      </c>
      <c r="I5087">
        <v>13.529562332939847</v>
      </c>
    </row>
    <row r="5088" spans="8:9" x14ac:dyDescent="0.25">
      <c r="H5088" t="s">
        <v>455</v>
      </c>
      <c r="I5088" t="s">
        <v>455</v>
      </c>
    </row>
    <row r="5089" spans="8:9" x14ac:dyDescent="0.25">
      <c r="H5089">
        <v>848.85</v>
      </c>
      <c r="I5089">
        <v>13.401297742596888</v>
      </c>
    </row>
    <row r="5090" spans="8:9" x14ac:dyDescent="0.25">
      <c r="H5090">
        <v>849.15</v>
      </c>
      <c r="I5090">
        <v>13.401297742596888</v>
      </c>
    </row>
    <row r="5091" spans="8:9" x14ac:dyDescent="0.25">
      <c r="H5091">
        <v>849.15</v>
      </c>
      <c r="I5091">
        <v>14.118991694419112</v>
      </c>
    </row>
    <row r="5092" spans="8:9" x14ac:dyDescent="0.25">
      <c r="H5092">
        <v>848.85</v>
      </c>
      <c r="I5092">
        <v>14.118991694419112</v>
      </c>
    </row>
    <row r="5093" spans="8:9" x14ac:dyDescent="0.25">
      <c r="H5093">
        <v>848.85</v>
      </c>
      <c r="I5093">
        <v>13.401297742596888</v>
      </c>
    </row>
    <row r="5094" spans="8:9" x14ac:dyDescent="0.25">
      <c r="H5094" t="s">
        <v>455</v>
      </c>
      <c r="I5094" t="s">
        <v>455</v>
      </c>
    </row>
    <row r="5095" spans="8:9" x14ac:dyDescent="0.25">
      <c r="H5095">
        <v>849.85</v>
      </c>
      <c r="I5095">
        <v>13.66787138144093</v>
      </c>
    </row>
    <row r="5096" spans="8:9" x14ac:dyDescent="0.25">
      <c r="H5096">
        <v>850.15</v>
      </c>
      <c r="I5096">
        <v>13.66787138144093</v>
      </c>
    </row>
    <row r="5097" spans="8:9" x14ac:dyDescent="0.25">
      <c r="H5097">
        <v>850.15</v>
      </c>
      <c r="I5097">
        <v>13.798253827495669</v>
      </c>
    </row>
    <row r="5098" spans="8:9" x14ac:dyDescent="0.25">
      <c r="H5098">
        <v>849.85</v>
      </c>
      <c r="I5098">
        <v>13.798253827495669</v>
      </c>
    </row>
    <row r="5099" spans="8:9" x14ac:dyDescent="0.25">
      <c r="H5099">
        <v>849.85</v>
      </c>
      <c r="I5099">
        <v>13.66787138144093</v>
      </c>
    </row>
    <row r="5100" spans="8:9" x14ac:dyDescent="0.25">
      <c r="H5100" t="s">
        <v>455</v>
      </c>
      <c r="I5100" t="s">
        <v>455</v>
      </c>
    </row>
    <row r="5101" spans="8:9" x14ac:dyDescent="0.25">
      <c r="H5101">
        <v>850.85</v>
      </c>
      <c r="I5101">
        <v>13.631121138954613</v>
      </c>
    </row>
    <row r="5102" spans="8:9" x14ac:dyDescent="0.25">
      <c r="H5102">
        <v>851.15</v>
      </c>
      <c r="I5102">
        <v>13.631121138954613</v>
      </c>
    </row>
    <row r="5103" spans="8:9" x14ac:dyDescent="0.25">
      <c r="H5103">
        <v>851.15</v>
      </c>
      <c r="I5103">
        <v>13.994413412067187</v>
      </c>
    </row>
    <row r="5104" spans="8:9" x14ac:dyDescent="0.25">
      <c r="H5104">
        <v>850.85</v>
      </c>
      <c r="I5104">
        <v>13.994413412067187</v>
      </c>
    </row>
    <row r="5105" spans="8:9" x14ac:dyDescent="0.25">
      <c r="H5105">
        <v>850.85</v>
      </c>
      <c r="I5105">
        <v>13.631121138954613</v>
      </c>
    </row>
    <row r="5106" spans="8:9" x14ac:dyDescent="0.25">
      <c r="H5106" t="s">
        <v>455</v>
      </c>
      <c r="I5106" t="s">
        <v>455</v>
      </c>
    </row>
    <row r="5107" spans="8:9" x14ac:dyDescent="0.25">
      <c r="H5107">
        <v>851.85</v>
      </c>
      <c r="I5107">
        <v>13.680224303474079</v>
      </c>
    </row>
    <row r="5108" spans="8:9" x14ac:dyDescent="0.25">
      <c r="H5108">
        <v>852.15</v>
      </c>
      <c r="I5108">
        <v>13.680224303474079</v>
      </c>
    </row>
    <row r="5109" spans="8:9" x14ac:dyDescent="0.25">
      <c r="H5109">
        <v>852.15</v>
      </c>
      <c r="I5109">
        <v>13.86409846355612</v>
      </c>
    </row>
    <row r="5110" spans="8:9" x14ac:dyDescent="0.25">
      <c r="H5110">
        <v>851.85</v>
      </c>
      <c r="I5110">
        <v>13.86409846355612</v>
      </c>
    </row>
    <row r="5111" spans="8:9" x14ac:dyDescent="0.25">
      <c r="H5111">
        <v>851.85</v>
      </c>
      <c r="I5111">
        <v>13.680224303474079</v>
      </c>
    </row>
    <row r="5112" spans="8:9" x14ac:dyDescent="0.25">
      <c r="H5112" t="s">
        <v>455</v>
      </c>
      <c r="I5112" t="s">
        <v>455</v>
      </c>
    </row>
    <row r="5113" spans="8:9" x14ac:dyDescent="0.25">
      <c r="H5113">
        <v>852.85</v>
      </c>
      <c r="I5113">
        <v>13.675662428781374</v>
      </c>
    </row>
    <row r="5114" spans="8:9" x14ac:dyDescent="0.25">
      <c r="H5114">
        <v>853.15</v>
      </c>
      <c r="I5114">
        <v>13.675662428781374</v>
      </c>
    </row>
    <row r="5115" spans="8:9" x14ac:dyDescent="0.25">
      <c r="H5115">
        <v>853.15</v>
      </c>
      <c r="I5115">
        <v>13.854819307325625</v>
      </c>
    </row>
    <row r="5116" spans="8:9" x14ac:dyDescent="0.25">
      <c r="H5116">
        <v>852.85</v>
      </c>
      <c r="I5116">
        <v>13.854819307325625</v>
      </c>
    </row>
    <row r="5117" spans="8:9" x14ac:dyDescent="0.25">
      <c r="H5117">
        <v>852.85</v>
      </c>
      <c r="I5117">
        <v>13.675662428781374</v>
      </c>
    </row>
    <row r="5118" spans="8:9" x14ac:dyDescent="0.25">
      <c r="H5118" t="s">
        <v>455</v>
      </c>
      <c r="I5118" t="s">
        <v>455</v>
      </c>
    </row>
    <row r="5119" spans="8:9" x14ac:dyDescent="0.25">
      <c r="H5119">
        <v>853.85</v>
      </c>
      <c r="I5119">
        <v>13.681467917767414</v>
      </c>
    </row>
    <row r="5120" spans="8:9" x14ac:dyDescent="0.25">
      <c r="H5120">
        <v>854.15</v>
      </c>
      <c r="I5120">
        <v>13.681467917767414</v>
      </c>
    </row>
    <row r="5121" spans="8:9" x14ac:dyDescent="0.25">
      <c r="H5121">
        <v>854.15</v>
      </c>
      <c r="I5121">
        <v>13.793652916733386</v>
      </c>
    </row>
    <row r="5122" spans="8:9" x14ac:dyDescent="0.25">
      <c r="H5122">
        <v>853.85</v>
      </c>
      <c r="I5122">
        <v>13.793652916733386</v>
      </c>
    </row>
    <row r="5123" spans="8:9" x14ac:dyDescent="0.25">
      <c r="H5123">
        <v>853.85</v>
      </c>
      <c r="I5123">
        <v>13.681467917767414</v>
      </c>
    </row>
    <row r="5124" spans="8:9" x14ac:dyDescent="0.25">
      <c r="H5124" t="s">
        <v>455</v>
      </c>
      <c r="I5124" t="s">
        <v>455</v>
      </c>
    </row>
    <row r="5125" spans="8:9" x14ac:dyDescent="0.25">
      <c r="H5125">
        <v>854.85</v>
      </c>
      <c r="I5125">
        <v>13.63883419058371</v>
      </c>
    </row>
    <row r="5126" spans="8:9" x14ac:dyDescent="0.25">
      <c r="H5126">
        <v>855.15</v>
      </c>
      <c r="I5126">
        <v>13.63883419058371</v>
      </c>
    </row>
    <row r="5127" spans="8:9" x14ac:dyDescent="0.25">
      <c r="H5127">
        <v>855.15</v>
      </c>
      <c r="I5127">
        <v>13.811192687397691</v>
      </c>
    </row>
    <row r="5128" spans="8:9" x14ac:dyDescent="0.25">
      <c r="H5128">
        <v>854.85</v>
      </c>
      <c r="I5128">
        <v>13.811192687397691</v>
      </c>
    </row>
    <row r="5129" spans="8:9" x14ac:dyDescent="0.25">
      <c r="H5129">
        <v>854.85</v>
      </c>
      <c r="I5129">
        <v>13.63883419058371</v>
      </c>
    </row>
    <row r="5130" spans="8:9" x14ac:dyDescent="0.25">
      <c r="H5130" t="s">
        <v>455</v>
      </c>
      <c r="I5130" t="s">
        <v>455</v>
      </c>
    </row>
    <row r="5131" spans="8:9" x14ac:dyDescent="0.25">
      <c r="H5131">
        <v>855.85</v>
      </c>
      <c r="I5131">
        <v>13.627924728864206</v>
      </c>
    </row>
    <row r="5132" spans="8:9" x14ac:dyDescent="0.25">
      <c r="H5132">
        <v>856.15</v>
      </c>
      <c r="I5132">
        <v>13.627924728864206</v>
      </c>
    </row>
    <row r="5133" spans="8:9" x14ac:dyDescent="0.25">
      <c r="H5133">
        <v>856.15</v>
      </c>
      <c r="I5133">
        <v>13.867951039863593</v>
      </c>
    </row>
    <row r="5134" spans="8:9" x14ac:dyDescent="0.25">
      <c r="H5134">
        <v>855.85</v>
      </c>
      <c r="I5134">
        <v>13.867951039863593</v>
      </c>
    </row>
    <row r="5135" spans="8:9" x14ac:dyDescent="0.25">
      <c r="H5135">
        <v>855.85</v>
      </c>
      <c r="I5135">
        <v>13.627924728864206</v>
      </c>
    </row>
    <row r="5136" spans="8:9" x14ac:dyDescent="0.25">
      <c r="H5136" t="s">
        <v>455</v>
      </c>
      <c r="I5136" t="s">
        <v>455</v>
      </c>
    </row>
    <row r="5137" spans="8:9" x14ac:dyDescent="0.25">
      <c r="H5137">
        <v>856.85</v>
      </c>
      <c r="I5137">
        <v>13.616013916671371</v>
      </c>
    </row>
    <row r="5138" spans="8:9" x14ac:dyDescent="0.25">
      <c r="H5138">
        <v>857.15</v>
      </c>
      <c r="I5138">
        <v>13.616013916671371</v>
      </c>
    </row>
    <row r="5139" spans="8:9" x14ac:dyDescent="0.25">
      <c r="H5139">
        <v>857.15</v>
      </c>
      <c r="I5139">
        <v>13.752571063589631</v>
      </c>
    </row>
    <row r="5140" spans="8:9" x14ac:dyDescent="0.25">
      <c r="H5140">
        <v>856.85</v>
      </c>
      <c r="I5140">
        <v>13.752571063589631</v>
      </c>
    </row>
    <row r="5141" spans="8:9" x14ac:dyDescent="0.25">
      <c r="H5141">
        <v>856.85</v>
      </c>
      <c r="I5141">
        <v>13.616013916671371</v>
      </c>
    </row>
    <row r="5142" spans="8:9" x14ac:dyDescent="0.25">
      <c r="H5142" t="s">
        <v>455</v>
      </c>
      <c r="I5142" t="s">
        <v>455</v>
      </c>
    </row>
    <row r="5143" spans="8:9" x14ac:dyDescent="0.25">
      <c r="H5143">
        <v>857.85</v>
      </c>
      <c r="I5143">
        <v>13.640285640937227</v>
      </c>
    </row>
    <row r="5144" spans="8:9" x14ac:dyDescent="0.25">
      <c r="H5144">
        <v>858.15</v>
      </c>
      <c r="I5144">
        <v>13.640285640937227</v>
      </c>
    </row>
    <row r="5145" spans="8:9" x14ac:dyDescent="0.25">
      <c r="H5145">
        <v>858.15</v>
      </c>
      <c r="I5145">
        <v>13.858967681347172</v>
      </c>
    </row>
    <row r="5146" spans="8:9" x14ac:dyDescent="0.25">
      <c r="H5146">
        <v>857.85</v>
      </c>
      <c r="I5146">
        <v>13.858967681347172</v>
      </c>
    </row>
    <row r="5147" spans="8:9" x14ac:dyDescent="0.25">
      <c r="H5147">
        <v>857.85</v>
      </c>
      <c r="I5147">
        <v>13.640285640937227</v>
      </c>
    </row>
    <row r="5148" spans="8:9" x14ac:dyDescent="0.25">
      <c r="H5148" t="s">
        <v>455</v>
      </c>
      <c r="I5148" t="s">
        <v>455</v>
      </c>
    </row>
    <row r="5149" spans="8:9" x14ac:dyDescent="0.25">
      <c r="H5149">
        <v>858.85</v>
      </c>
      <c r="I5149">
        <v>13.652159192285202</v>
      </c>
    </row>
    <row r="5150" spans="8:9" x14ac:dyDescent="0.25">
      <c r="H5150">
        <v>859.15</v>
      </c>
      <c r="I5150">
        <v>13.652159192285202</v>
      </c>
    </row>
    <row r="5151" spans="8:9" x14ac:dyDescent="0.25">
      <c r="H5151">
        <v>859.15</v>
      </c>
      <c r="I5151">
        <v>13.779804777393197</v>
      </c>
    </row>
    <row r="5152" spans="8:9" x14ac:dyDescent="0.25">
      <c r="H5152">
        <v>858.85</v>
      </c>
      <c r="I5152">
        <v>13.779804777393197</v>
      </c>
    </row>
    <row r="5153" spans="8:9" x14ac:dyDescent="0.25">
      <c r="H5153">
        <v>858.85</v>
      </c>
      <c r="I5153">
        <v>13.652159192285202</v>
      </c>
    </row>
    <row r="5154" spans="8:9" x14ac:dyDescent="0.25">
      <c r="H5154" t="s">
        <v>455</v>
      </c>
      <c r="I5154" t="s">
        <v>455</v>
      </c>
    </row>
    <row r="5155" spans="8:9" x14ac:dyDescent="0.25">
      <c r="H5155">
        <v>859.85</v>
      </c>
      <c r="I5155">
        <v>13.595908119439308</v>
      </c>
    </row>
    <row r="5156" spans="8:9" x14ac:dyDescent="0.25">
      <c r="H5156">
        <v>860.15</v>
      </c>
      <c r="I5156">
        <v>13.595908119439308</v>
      </c>
    </row>
    <row r="5157" spans="8:9" x14ac:dyDescent="0.25">
      <c r="H5157">
        <v>860.15</v>
      </c>
      <c r="I5157">
        <v>13.810599121903891</v>
      </c>
    </row>
    <row r="5158" spans="8:9" x14ac:dyDescent="0.25">
      <c r="H5158">
        <v>859.85</v>
      </c>
      <c r="I5158">
        <v>13.810599121903891</v>
      </c>
    </row>
    <row r="5159" spans="8:9" x14ac:dyDescent="0.25">
      <c r="H5159">
        <v>859.85</v>
      </c>
      <c r="I5159">
        <v>13.595908119439308</v>
      </c>
    </row>
    <row r="5160" spans="8:9" x14ac:dyDescent="0.25">
      <c r="H5160" t="s">
        <v>455</v>
      </c>
      <c r="I5160" t="s">
        <v>455</v>
      </c>
    </row>
    <row r="5161" spans="8:9" x14ac:dyDescent="0.25">
      <c r="H5161">
        <v>860.85</v>
      </c>
      <c r="I5161">
        <v>13.567996596989003</v>
      </c>
    </row>
    <row r="5162" spans="8:9" x14ac:dyDescent="0.25">
      <c r="H5162">
        <v>861.15</v>
      </c>
      <c r="I5162">
        <v>13.567996596989003</v>
      </c>
    </row>
    <row r="5163" spans="8:9" x14ac:dyDescent="0.25">
      <c r="H5163">
        <v>861.15</v>
      </c>
      <c r="I5163">
        <v>13.894731382214596</v>
      </c>
    </row>
    <row r="5164" spans="8:9" x14ac:dyDescent="0.25">
      <c r="H5164">
        <v>860.85</v>
      </c>
      <c r="I5164">
        <v>13.894731382214596</v>
      </c>
    </row>
    <row r="5165" spans="8:9" x14ac:dyDescent="0.25">
      <c r="H5165">
        <v>860.85</v>
      </c>
      <c r="I5165">
        <v>13.567996596989003</v>
      </c>
    </row>
    <row r="5166" spans="8:9" x14ac:dyDescent="0.25">
      <c r="H5166" t="s">
        <v>455</v>
      </c>
      <c r="I5166" t="s">
        <v>455</v>
      </c>
    </row>
    <row r="5167" spans="8:9" x14ac:dyDescent="0.25">
      <c r="H5167">
        <v>861.85</v>
      </c>
      <c r="I5167">
        <v>13.651836760752559</v>
      </c>
    </row>
    <row r="5168" spans="8:9" x14ac:dyDescent="0.25">
      <c r="H5168">
        <v>862.15</v>
      </c>
      <c r="I5168">
        <v>13.651836760752559</v>
      </c>
    </row>
    <row r="5169" spans="8:9" x14ac:dyDescent="0.25">
      <c r="H5169">
        <v>862.15</v>
      </c>
      <c r="I5169">
        <v>13.86293684728664</v>
      </c>
    </row>
    <row r="5170" spans="8:9" x14ac:dyDescent="0.25">
      <c r="H5170">
        <v>861.85</v>
      </c>
      <c r="I5170">
        <v>13.86293684728664</v>
      </c>
    </row>
    <row r="5171" spans="8:9" x14ac:dyDescent="0.25">
      <c r="H5171">
        <v>861.85</v>
      </c>
      <c r="I5171">
        <v>13.651836760752559</v>
      </c>
    </row>
    <row r="5172" spans="8:9" x14ac:dyDescent="0.25">
      <c r="H5172" t="s">
        <v>455</v>
      </c>
      <c r="I5172" t="s">
        <v>455</v>
      </c>
    </row>
    <row r="5173" spans="8:9" x14ac:dyDescent="0.25">
      <c r="H5173">
        <v>862.85</v>
      </c>
      <c r="I5173">
        <v>13.628489823883639</v>
      </c>
    </row>
    <row r="5174" spans="8:9" x14ac:dyDescent="0.25">
      <c r="H5174">
        <v>863.15</v>
      </c>
      <c r="I5174">
        <v>13.628489823883639</v>
      </c>
    </row>
    <row r="5175" spans="8:9" x14ac:dyDescent="0.25">
      <c r="H5175">
        <v>863.15</v>
      </c>
      <c r="I5175">
        <v>13.837496674860363</v>
      </c>
    </row>
    <row r="5176" spans="8:9" x14ac:dyDescent="0.25">
      <c r="H5176">
        <v>862.85</v>
      </c>
      <c r="I5176">
        <v>13.837496674860363</v>
      </c>
    </row>
    <row r="5177" spans="8:9" x14ac:dyDescent="0.25">
      <c r="H5177">
        <v>862.85</v>
      </c>
      <c r="I5177">
        <v>13.628489823883639</v>
      </c>
    </row>
    <row r="5178" spans="8:9" x14ac:dyDescent="0.25">
      <c r="H5178" t="s">
        <v>455</v>
      </c>
      <c r="I5178" t="s">
        <v>455</v>
      </c>
    </row>
    <row r="5179" spans="8:9" x14ac:dyDescent="0.25">
      <c r="H5179">
        <v>863.85</v>
      </c>
      <c r="I5179">
        <v>13.661672702017936</v>
      </c>
    </row>
    <row r="5180" spans="8:9" x14ac:dyDescent="0.25">
      <c r="H5180">
        <v>864.15</v>
      </c>
      <c r="I5180">
        <v>13.661672702017936</v>
      </c>
    </row>
    <row r="5181" spans="8:9" x14ac:dyDescent="0.25">
      <c r="H5181">
        <v>864.15</v>
      </c>
      <c r="I5181">
        <v>13.775537331679262</v>
      </c>
    </row>
    <row r="5182" spans="8:9" x14ac:dyDescent="0.25">
      <c r="H5182">
        <v>863.85</v>
      </c>
      <c r="I5182">
        <v>13.775537331679262</v>
      </c>
    </row>
    <row r="5183" spans="8:9" x14ac:dyDescent="0.25">
      <c r="H5183">
        <v>863.85</v>
      </c>
      <c r="I5183">
        <v>13.661672702017936</v>
      </c>
    </row>
    <row r="5184" spans="8:9" x14ac:dyDescent="0.25">
      <c r="H5184" t="s">
        <v>455</v>
      </c>
      <c r="I5184" t="s">
        <v>455</v>
      </c>
    </row>
    <row r="5185" spans="8:9" x14ac:dyDescent="0.25">
      <c r="H5185">
        <v>864.85</v>
      </c>
      <c r="I5185">
        <v>13.597534148401017</v>
      </c>
    </row>
    <row r="5186" spans="8:9" x14ac:dyDescent="0.25">
      <c r="H5186">
        <v>865.15</v>
      </c>
      <c r="I5186">
        <v>13.597534148401017</v>
      </c>
    </row>
    <row r="5187" spans="8:9" x14ac:dyDescent="0.25">
      <c r="H5187">
        <v>865.15</v>
      </c>
      <c r="I5187">
        <v>13.828758751279583</v>
      </c>
    </row>
    <row r="5188" spans="8:9" x14ac:dyDescent="0.25">
      <c r="H5188">
        <v>864.85</v>
      </c>
      <c r="I5188">
        <v>13.828758751279583</v>
      </c>
    </row>
    <row r="5189" spans="8:9" x14ac:dyDescent="0.25">
      <c r="H5189">
        <v>864.85</v>
      </c>
      <c r="I5189">
        <v>13.597534148401017</v>
      </c>
    </row>
    <row r="5190" spans="8:9" x14ac:dyDescent="0.25">
      <c r="H5190" t="s">
        <v>455</v>
      </c>
      <c r="I5190" t="s">
        <v>455</v>
      </c>
    </row>
    <row r="5191" spans="8:9" x14ac:dyDescent="0.25">
      <c r="H5191">
        <v>865.85</v>
      </c>
      <c r="I5191">
        <v>13.581906176793899</v>
      </c>
    </row>
    <row r="5192" spans="8:9" x14ac:dyDescent="0.25">
      <c r="H5192">
        <v>866.15</v>
      </c>
      <c r="I5192">
        <v>13.581906176793899</v>
      </c>
    </row>
    <row r="5193" spans="8:9" x14ac:dyDescent="0.25">
      <c r="H5193">
        <v>866.15</v>
      </c>
      <c r="I5193">
        <v>13.9752887435041</v>
      </c>
    </row>
    <row r="5194" spans="8:9" x14ac:dyDescent="0.25">
      <c r="H5194">
        <v>865.85</v>
      </c>
      <c r="I5194">
        <v>13.9752887435041</v>
      </c>
    </row>
    <row r="5195" spans="8:9" x14ac:dyDescent="0.25">
      <c r="H5195">
        <v>865.85</v>
      </c>
      <c r="I5195">
        <v>13.581906176793899</v>
      </c>
    </row>
    <row r="5196" spans="8:9" x14ac:dyDescent="0.25">
      <c r="H5196" t="s">
        <v>455</v>
      </c>
      <c r="I5196" t="s">
        <v>455</v>
      </c>
    </row>
    <row r="5197" spans="8:9" x14ac:dyDescent="0.25">
      <c r="H5197">
        <v>866.85</v>
      </c>
      <c r="I5197">
        <v>13.228297337207877</v>
      </c>
    </row>
    <row r="5198" spans="8:9" x14ac:dyDescent="0.25">
      <c r="H5198">
        <v>867.15</v>
      </c>
      <c r="I5198">
        <v>13.228297337207877</v>
      </c>
    </row>
    <row r="5199" spans="8:9" x14ac:dyDescent="0.25">
      <c r="H5199">
        <v>867.15</v>
      </c>
      <c r="I5199">
        <v>14.381259834129324</v>
      </c>
    </row>
    <row r="5200" spans="8:9" x14ac:dyDescent="0.25">
      <c r="H5200">
        <v>866.85</v>
      </c>
      <c r="I5200">
        <v>14.381259834129324</v>
      </c>
    </row>
    <row r="5201" spans="8:9" x14ac:dyDescent="0.25">
      <c r="H5201">
        <v>866.85</v>
      </c>
      <c r="I5201">
        <v>13.228297337207877</v>
      </c>
    </row>
    <row r="5202" spans="8:9" x14ac:dyDescent="0.25">
      <c r="H5202" t="s">
        <v>455</v>
      </c>
      <c r="I5202" t="s">
        <v>455</v>
      </c>
    </row>
    <row r="5203" spans="8:9" x14ac:dyDescent="0.25">
      <c r="H5203">
        <v>867.85</v>
      </c>
      <c r="I5203">
        <v>13.22255969480725</v>
      </c>
    </row>
    <row r="5204" spans="8:9" x14ac:dyDescent="0.25">
      <c r="H5204">
        <v>868.15</v>
      </c>
      <c r="I5204">
        <v>13.22255969480725</v>
      </c>
    </row>
    <row r="5205" spans="8:9" x14ac:dyDescent="0.25">
      <c r="H5205">
        <v>868.15</v>
      </c>
      <c r="I5205">
        <v>14.411290458805551</v>
      </c>
    </row>
    <row r="5206" spans="8:9" x14ac:dyDescent="0.25">
      <c r="H5206">
        <v>867.85</v>
      </c>
      <c r="I5206">
        <v>14.411290458805551</v>
      </c>
    </row>
    <row r="5207" spans="8:9" x14ac:dyDescent="0.25">
      <c r="H5207">
        <v>867.85</v>
      </c>
      <c r="I5207">
        <v>13.22255969480725</v>
      </c>
    </row>
    <row r="5208" spans="8:9" x14ac:dyDescent="0.25">
      <c r="H5208" t="s">
        <v>455</v>
      </c>
      <c r="I5208" t="s">
        <v>455</v>
      </c>
    </row>
    <row r="5209" spans="8:9" x14ac:dyDescent="0.25">
      <c r="H5209">
        <v>868.85</v>
      </c>
      <c r="I5209">
        <v>13.089555922169007</v>
      </c>
    </row>
    <row r="5210" spans="8:9" x14ac:dyDescent="0.25">
      <c r="H5210">
        <v>869.15</v>
      </c>
      <c r="I5210">
        <v>13.089555922169007</v>
      </c>
    </row>
    <row r="5211" spans="8:9" x14ac:dyDescent="0.25">
      <c r="H5211">
        <v>869.15</v>
      </c>
      <c r="I5211">
        <v>14.596749536247392</v>
      </c>
    </row>
    <row r="5212" spans="8:9" x14ac:dyDescent="0.25">
      <c r="H5212">
        <v>868.85</v>
      </c>
      <c r="I5212">
        <v>14.596749536247392</v>
      </c>
    </row>
    <row r="5213" spans="8:9" x14ac:dyDescent="0.25">
      <c r="H5213">
        <v>868.85</v>
      </c>
      <c r="I5213">
        <v>13.089555922169007</v>
      </c>
    </row>
    <row r="5214" spans="8:9" x14ac:dyDescent="0.25">
      <c r="H5214" t="s">
        <v>455</v>
      </c>
      <c r="I5214" t="s">
        <v>455</v>
      </c>
    </row>
    <row r="5215" spans="8:9" x14ac:dyDescent="0.25">
      <c r="H5215">
        <v>869.85</v>
      </c>
      <c r="I5215">
        <v>13.201197416843748</v>
      </c>
    </row>
    <row r="5216" spans="8:9" x14ac:dyDescent="0.25">
      <c r="H5216">
        <v>870.15</v>
      </c>
      <c r="I5216">
        <v>13.201197416843748</v>
      </c>
    </row>
    <row r="5217" spans="8:9" x14ac:dyDescent="0.25">
      <c r="H5217">
        <v>870.15</v>
      </c>
      <c r="I5217">
        <v>14.616256783362051</v>
      </c>
    </row>
    <row r="5218" spans="8:9" x14ac:dyDescent="0.25">
      <c r="H5218">
        <v>869.85</v>
      </c>
      <c r="I5218">
        <v>14.616256783362051</v>
      </c>
    </row>
    <row r="5219" spans="8:9" x14ac:dyDescent="0.25">
      <c r="H5219">
        <v>869.85</v>
      </c>
      <c r="I5219">
        <v>13.201197416843748</v>
      </c>
    </row>
    <row r="5220" spans="8:9" x14ac:dyDescent="0.25">
      <c r="H5220" t="s">
        <v>455</v>
      </c>
      <c r="I5220" t="s">
        <v>455</v>
      </c>
    </row>
    <row r="5221" spans="8:9" x14ac:dyDescent="0.25">
      <c r="H5221">
        <v>870.85</v>
      </c>
      <c r="I5221">
        <v>13.370599029084511</v>
      </c>
    </row>
    <row r="5222" spans="8:9" x14ac:dyDescent="0.25">
      <c r="H5222">
        <v>871.15</v>
      </c>
      <c r="I5222">
        <v>13.370599029084511</v>
      </c>
    </row>
    <row r="5223" spans="8:9" x14ac:dyDescent="0.25">
      <c r="H5223">
        <v>871.15</v>
      </c>
      <c r="I5223">
        <v>14.42247276401689</v>
      </c>
    </row>
    <row r="5224" spans="8:9" x14ac:dyDescent="0.25">
      <c r="H5224">
        <v>870.85</v>
      </c>
      <c r="I5224">
        <v>14.42247276401689</v>
      </c>
    </row>
    <row r="5225" spans="8:9" x14ac:dyDescent="0.25">
      <c r="H5225">
        <v>870.85</v>
      </c>
      <c r="I5225">
        <v>13.370599029084511</v>
      </c>
    </row>
    <row r="5226" spans="8:9" x14ac:dyDescent="0.25">
      <c r="H5226" t="s">
        <v>455</v>
      </c>
      <c r="I5226" t="s">
        <v>455</v>
      </c>
    </row>
    <row r="5227" spans="8:9" x14ac:dyDescent="0.25">
      <c r="H5227">
        <v>871.85</v>
      </c>
      <c r="I5227">
        <v>13.311403770420222</v>
      </c>
    </row>
    <row r="5228" spans="8:9" x14ac:dyDescent="0.25">
      <c r="H5228">
        <v>872.15</v>
      </c>
      <c r="I5228">
        <v>13.311403770420222</v>
      </c>
    </row>
    <row r="5229" spans="8:9" x14ac:dyDescent="0.25">
      <c r="H5229">
        <v>872.15</v>
      </c>
      <c r="I5229">
        <v>14.387382397310178</v>
      </c>
    </row>
    <row r="5230" spans="8:9" x14ac:dyDescent="0.25">
      <c r="H5230">
        <v>871.85</v>
      </c>
      <c r="I5230">
        <v>14.387382397310178</v>
      </c>
    </row>
    <row r="5231" spans="8:9" x14ac:dyDescent="0.25">
      <c r="H5231">
        <v>871.85</v>
      </c>
      <c r="I5231">
        <v>13.311403770420222</v>
      </c>
    </row>
    <row r="5232" spans="8:9" x14ac:dyDescent="0.25">
      <c r="H5232" t="s">
        <v>455</v>
      </c>
      <c r="I5232" t="s">
        <v>455</v>
      </c>
    </row>
    <row r="5233" spans="8:9" x14ac:dyDescent="0.25">
      <c r="H5233">
        <v>872.85</v>
      </c>
      <c r="I5233">
        <v>13.178116133624989</v>
      </c>
    </row>
    <row r="5234" spans="8:9" x14ac:dyDescent="0.25">
      <c r="H5234">
        <v>873.15</v>
      </c>
      <c r="I5234">
        <v>13.178116133624989</v>
      </c>
    </row>
    <row r="5235" spans="8:9" x14ac:dyDescent="0.25">
      <c r="H5235">
        <v>873.15</v>
      </c>
      <c r="I5235">
        <v>14.431227642029011</v>
      </c>
    </row>
    <row r="5236" spans="8:9" x14ac:dyDescent="0.25">
      <c r="H5236">
        <v>872.85</v>
      </c>
      <c r="I5236">
        <v>14.431227642029011</v>
      </c>
    </row>
    <row r="5237" spans="8:9" x14ac:dyDescent="0.25">
      <c r="H5237">
        <v>872.85</v>
      </c>
      <c r="I5237">
        <v>13.178116133624989</v>
      </c>
    </row>
    <row r="5238" spans="8:9" x14ac:dyDescent="0.25">
      <c r="H5238" t="s">
        <v>455</v>
      </c>
      <c r="I5238" t="s">
        <v>455</v>
      </c>
    </row>
    <row r="5239" spans="8:9" x14ac:dyDescent="0.25">
      <c r="H5239">
        <v>873.85</v>
      </c>
      <c r="I5239">
        <v>13.472955739347215</v>
      </c>
    </row>
    <row r="5240" spans="8:9" x14ac:dyDescent="0.25">
      <c r="H5240">
        <v>874.15</v>
      </c>
      <c r="I5240">
        <v>13.472955739347215</v>
      </c>
    </row>
    <row r="5241" spans="8:9" x14ac:dyDescent="0.25">
      <c r="H5241">
        <v>874.15</v>
      </c>
      <c r="I5241">
        <v>14.347480108104383</v>
      </c>
    </row>
    <row r="5242" spans="8:9" x14ac:dyDescent="0.25">
      <c r="H5242">
        <v>873.85</v>
      </c>
      <c r="I5242">
        <v>14.347480108104383</v>
      </c>
    </row>
    <row r="5243" spans="8:9" x14ac:dyDescent="0.25">
      <c r="H5243">
        <v>873.85</v>
      </c>
      <c r="I5243">
        <v>13.472955739347215</v>
      </c>
    </row>
    <row r="5244" spans="8:9" x14ac:dyDescent="0.25">
      <c r="H5244" t="s">
        <v>455</v>
      </c>
      <c r="I5244" t="s">
        <v>455</v>
      </c>
    </row>
    <row r="5245" spans="8:9" x14ac:dyDescent="0.25">
      <c r="H5245">
        <v>874.85</v>
      </c>
      <c r="I5245">
        <v>13.285939461051921</v>
      </c>
    </row>
    <row r="5246" spans="8:9" x14ac:dyDescent="0.25">
      <c r="H5246">
        <v>875.15</v>
      </c>
      <c r="I5246">
        <v>13.285939461051921</v>
      </c>
    </row>
    <row r="5247" spans="8:9" x14ac:dyDescent="0.25">
      <c r="H5247">
        <v>875.15</v>
      </c>
      <c r="I5247">
        <v>14.479437161472077</v>
      </c>
    </row>
    <row r="5248" spans="8:9" x14ac:dyDescent="0.25">
      <c r="H5248">
        <v>874.85</v>
      </c>
      <c r="I5248">
        <v>14.479437161472077</v>
      </c>
    </row>
    <row r="5249" spans="8:9" x14ac:dyDescent="0.25">
      <c r="H5249">
        <v>874.85</v>
      </c>
      <c r="I5249">
        <v>13.285939461051921</v>
      </c>
    </row>
    <row r="5250" spans="8:9" x14ac:dyDescent="0.25">
      <c r="H5250" t="s">
        <v>455</v>
      </c>
      <c r="I5250" t="s">
        <v>455</v>
      </c>
    </row>
    <row r="5251" spans="8:9" x14ac:dyDescent="0.25">
      <c r="H5251">
        <v>875.85</v>
      </c>
      <c r="I5251">
        <v>13.323650599380063</v>
      </c>
    </row>
    <row r="5252" spans="8:9" x14ac:dyDescent="0.25">
      <c r="H5252">
        <v>876.15</v>
      </c>
      <c r="I5252">
        <v>13.323650599380063</v>
      </c>
    </row>
    <row r="5253" spans="8:9" x14ac:dyDescent="0.25">
      <c r="H5253">
        <v>876.15</v>
      </c>
      <c r="I5253">
        <v>14.285405865402538</v>
      </c>
    </row>
    <row r="5254" spans="8:9" x14ac:dyDescent="0.25">
      <c r="H5254">
        <v>875.85</v>
      </c>
      <c r="I5254">
        <v>14.285405865402538</v>
      </c>
    </row>
    <row r="5255" spans="8:9" x14ac:dyDescent="0.25">
      <c r="H5255">
        <v>875.85</v>
      </c>
      <c r="I5255">
        <v>13.323650599380063</v>
      </c>
    </row>
    <row r="5256" spans="8:9" x14ac:dyDescent="0.25">
      <c r="H5256" t="s">
        <v>455</v>
      </c>
      <c r="I5256" t="s">
        <v>455</v>
      </c>
    </row>
    <row r="5257" spans="8:9" x14ac:dyDescent="0.25">
      <c r="H5257">
        <v>876.85</v>
      </c>
      <c r="I5257">
        <v>13.255801131663974</v>
      </c>
    </row>
    <row r="5258" spans="8:9" x14ac:dyDescent="0.25">
      <c r="H5258">
        <v>877.15</v>
      </c>
      <c r="I5258">
        <v>13.255801131663974</v>
      </c>
    </row>
    <row r="5259" spans="8:9" x14ac:dyDescent="0.25">
      <c r="H5259">
        <v>877.15</v>
      </c>
      <c r="I5259">
        <v>14.477972785574226</v>
      </c>
    </row>
    <row r="5260" spans="8:9" x14ac:dyDescent="0.25">
      <c r="H5260">
        <v>876.85</v>
      </c>
      <c r="I5260">
        <v>14.477972785574226</v>
      </c>
    </row>
    <row r="5261" spans="8:9" x14ac:dyDescent="0.25">
      <c r="H5261">
        <v>876.85</v>
      </c>
      <c r="I5261">
        <v>13.255801131663974</v>
      </c>
    </row>
    <row r="5262" spans="8:9" x14ac:dyDescent="0.25">
      <c r="H5262" t="s">
        <v>455</v>
      </c>
      <c r="I5262" t="s">
        <v>455</v>
      </c>
    </row>
    <row r="5263" spans="8:9" x14ac:dyDescent="0.25">
      <c r="H5263">
        <v>877.85</v>
      </c>
      <c r="I5263">
        <v>13.093102929858887</v>
      </c>
    </row>
    <row r="5264" spans="8:9" x14ac:dyDescent="0.25">
      <c r="H5264">
        <v>878.15</v>
      </c>
      <c r="I5264">
        <v>13.093102929858887</v>
      </c>
    </row>
    <row r="5265" spans="8:9" x14ac:dyDescent="0.25">
      <c r="H5265">
        <v>878.15</v>
      </c>
      <c r="I5265">
        <v>14.542076394484312</v>
      </c>
    </row>
    <row r="5266" spans="8:9" x14ac:dyDescent="0.25">
      <c r="H5266">
        <v>877.85</v>
      </c>
      <c r="I5266">
        <v>14.542076394484312</v>
      </c>
    </row>
    <row r="5267" spans="8:9" x14ac:dyDescent="0.25">
      <c r="H5267">
        <v>877.85</v>
      </c>
      <c r="I5267">
        <v>13.093102929858887</v>
      </c>
    </row>
    <row r="5268" spans="8:9" x14ac:dyDescent="0.25">
      <c r="H5268" t="s">
        <v>455</v>
      </c>
      <c r="I5268" t="s">
        <v>455</v>
      </c>
    </row>
    <row r="5269" spans="8:9" x14ac:dyDescent="0.25">
      <c r="H5269">
        <v>878.85</v>
      </c>
      <c r="I5269">
        <v>13.317959921423602</v>
      </c>
    </row>
    <row r="5270" spans="8:9" x14ac:dyDescent="0.25">
      <c r="H5270">
        <v>879.15</v>
      </c>
      <c r="I5270">
        <v>13.317959921423602</v>
      </c>
    </row>
    <row r="5271" spans="8:9" x14ac:dyDescent="0.25">
      <c r="H5271">
        <v>879.15</v>
      </c>
      <c r="I5271">
        <v>14.297875674002798</v>
      </c>
    </row>
    <row r="5272" spans="8:9" x14ac:dyDescent="0.25">
      <c r="H5272">
        <v>878.85</v>
      </c>
      <c r="I5272">
        <v>14.297875674002798</v>
      </c>
    </row>
    <row r="5273" spans="8:9" x14ac:dyDescent="0.25">
      <c r="H5273">
        <v>878.85</v>
      </c>
      <c r="I5273">
        <v>13.317959921423602</v>
      </c>
    </row>
    <row r="5274" spans="8:9" x14ac:dyDescent="0.25">
      <c r="H5274" t="s">
        <v>455</v>
      </c>
      <c r="I5274" t="s">
        <v>455</v>
      </c>
    </row>
    <row r="5275" spans="8:9" x14ac:dyDescent="0.25">
      <c r="H5275">
        <v>879.85</v>
      </c>
      <c r="I5275">
        <v>13.272201931976223</v>
      </c>
    </row>
    <row r="5276" spans="8:9" x14ac:dyDescent="0.25">
      <c r="H5276">
        <v>880.15</v>
      </c>
      <c r="I5276">
        <v>13.272201931976223</v>
      </c>
    </row>
    <row r="5277" spans="8:9" x14ac:dyDescent="0.25">
      <c r="H5277">
        <v>880.15</v>
      </c>
      <c r="I5277">
        <v>14.331192772238577</v>
      </c>
    </row>
    <row r="5278" spans="8:9" x14ac:dyDescent="0.25">
      <c r="H5278">
        <v>879.85</v>
      </c>
      <c r="I5278">
        <v>14.331192772238577</v>
      </c>
    </row>
    <row r="5279" spans="8:9" x14ac:dyDescent="0.25">
      <c r="H5279">
        <v>879.85</v>
      </c>
      <c r="I5279">
        <v>13.272201931976223</v>
      </c>
    </row>
    <row r="5280" spans="8:9" x14ac:dyDescent="0.25">
      <c r="H5280" t="s">
        <v>455</v>
      </c>
      <c r="I5280" t="s">
        <v>455</v>
      </c>
    </row>
    <row r="5281" spans="8:9" x14ac:dyDescent="0.25">
      <c r="H5281">
        <v>880.85</v>
      </c>
      <c r="I5281">
        <v>13.284352835860677</v>
      </c>
    </row>
    <row r="5282" spans="8:9" x14ac:dyDescent="0.25">
      <c r="H5282">
        <v>881.15</v>
      </c>
      <c r="I5282">
        <v>13.284352835860677</v>
      </c>
    </row>
    <row r="5283" spans="8:9" x14ac:dyDescent="0.25">
      <c r="H5283">
        <v>881.15</v>
      </c>
      <c r="I5283">
        <v>14.315787245693922</v>
      </c>
    </row>
    <row r="5284" spans="8:9" x14ac:dyDescent="0.25">
      <c r="H5284">
        <v>880.85</v>
      </c>
      <c r="I5284">
        <v>14.315787245693922</v>
      </c>
    </row>
    <row r="5285" spans="8:9" x14ac:dyDescent="0.25">
      <c r="H5285">
        <v>880.85</v>
      </c>
      <c r="I5285">
        <v>13.284352835860677</v>
      </c>
    </row>
    <row r="5286" spans="8:9" x14ac:dyDescent="0.25">
      <c r="H5286" t="s">
        <v>455</v>
      </c>
      <c r="I5286" t="s">
        <v>455</v>
      </c>
    </row>
    <row r="5287" spans="8:9" x14ac:dyDescent="0.25">
      <c r="H5287">
        <v>881.85</v>
      </c>
      <c r="I5287">
        <v>13.185962757312987</v>
      </c>
    </row>
    <row r="5288" spans="8:9" x14ac:dyDescent="0.25">
      <c r="H5288">
        <v>882.15</v>
      </c>
      <c r="I5288">
        <v>13.185962757312987</v>
      </c>
    </row>
    <row r="5289" spans="8:9" x14ac:dyDescent="0.25">
      <c r="H5289">
        <v>882.15</v>
      </c>
      <c r="I5289">
        <v>14.478061907717814</v>
      </c>
    </row>
    <row r="5290" spans="8:9" x14ac:dyDescent="0.25">
      <c r="H5290">
        <v>881.85</v>
      </c>
      <c r="I5290">
        <v>14.478061907717814</v>
      </c>
    </row>
    <row r="5291" spans="8:9" x14ac:dyDescent="0.25">
      <c r="H5291">
        <v>881.85</v>
      </c>
      <c r="I5291">
        <v>13.185962757312987</v>
      </c>
    </row>
    <row r="5292" spans="8:9" x14ac:dyDescent="0.25">
      <c r="H5292" t="s">
        <v>455</v>
      </c>
      <c r="I5292" t="s">
        <v>455</v>
      </c>
    </row>
    <row r="5293" spans="8:9" x14ac:dyDescent="0.25">
      <c r="H5293">
        <v>882.85</v>
      </c>
      <c r="I5293">
        <v>13.094970902704819</v>
      </c>
    </row>
    <row r="5294" spans="8:9" x14ac:dyDescent="0.25">
      <c r="H5294">
        <v>883.15</v>
      </c>
      <c r="I5294">
        <v>13.094970902704819</v>
      </c>
    </row>
    <row r="5295" spans="8:9" x14ac:dyDescent="0.25">
      <c r="H5295">
        <v>883.15</v>
      </c>
      <c r="I5295">
        <v>14.53216778384698</v>
      </c>
    </row>
    <row r="5296" spans="8:9" x14ac:dyDescent="0.25">
      <c r="H5296">
        <v>882.85</v>
      </c>
      <c r="I5296">
        <v>14.53216778384698</v>
      </c>
    </row>
    <row r="5297" spans="8:9" x14ac:dyDescent="0.25">
      <c r="H5297">
        <v>882.85</v>
      </c>
      <c r="I5297">
        <v>13.094970902704819</v>
      </c>
    </row>
    <row r="5298" spans="8:9" x14ac:dyDescent="0.25">
      <c r="H5298" t="s">
        <v>455</v>
      </c>
      <c r="I5298" t="s">
        <v>455</v>
      </c>
    </row>
    <row r="5299" spans="8:9" x14ac:dyDescent="0.25">
      <c r="H5299">
        <v>883.85</v>
      </c>
      <c r="I5299">
        <v>13.055283386049171</v>
      </c>
    </row>
    <row r="5300" spans="8:9" x14ac:dyDescent="0.25">
      <c r="H5300">
        <v>884.15</v>
      </c>
      <c r="I5300">
        <v>13.055283386049171</v>
      </c>
    </row>
    <row r="5301" spans="8:9" x14ac:dyDescent="0.25">
      <c r="H5301">
        <v>884.15</v>
      </c>
      <c r="I5301">
        <v>14.69967385495463</v>
      </c>
    </row>
    <row r="5302" spans="8:9" x14ac:dyDescent="0.25">
      <c r="H5302">
        <v>883.85</v>
      </c>
      <c r="I5302">
        <v>14.69967385495463</v>
      </c>
    </row>
    <row r="5303" spans="8:9" x14ac:dyDescent="0.25">
      <c r="H5303">
        <v>883.85</v>
      </c>
      <c r="I5303">
        <v>13.055283386049171</v>
      </c>
    </row>
    <row r="5304" spans="8:9" x14ac:dyDescent="0.25">
      <c r="H5304" t="s">
        <v>455</v>
      </c>
      <c r="I5304" t="s">
        <v>455</v>
      </c>
    </row>
    <row r="5305" spans="8:9" x14ac:dyDescent="0.25">
      <c r="H5305">
        <v>884.85</v>
      </c>
      <c r="I5305">
        <v>13.133390392094835</v>
      </c>
    </row>
    <row r="5306" spans="8:9" x14ac:dyDescent="0.25">
      <c r="H5306">
        <v>885.15</v>
      </c>
      <c r="I5306">
        <v>13.133390392094835</v>
      </c>
    </row>
    <row r="5307" spans="8:9" x14ac:dyDescent="0.25">
      <c r="H5307">
        <v>885.15</v>
      </c>
      <c r="I5307">
        <v>14.693607454318364</v>
      </c>
    </row>
    <row r="5308" spans="8:9" x14ac:dyDescent="0.25">
      <c r="H5308">
        <v>884.85</v>
      </c>
      <c r="I5308">
        <v>14.693607454318364</v>
      </c>
    </row>
    <row r="5309" spans="8:9" x14ac:dyDescent="0.25">
      <c r="H5309">
        <v>884.85</v>
      </c>
      <c r="I5309">
        <v>13.133390392094835</v>
      </c>
    </row>
    <row r="5310" spans="8:9" x14ac:dyDescent="0.25">
      <c r="H5310" t="s">
        <v>455</v>
      </c>
      <c r="I5310" t="s">
        <v>455</v>
      </c>
    </row>
    <row r="5311" spans="8:9" x14ac:dyDescent="0.25">
      <c r="H5311">
        <v>885.85</v>
      </c>
      <c r="I5311">
        <v>13.331715823860264</v>
      </c>
    </row>
    <row r="5312" spans="8:9" x14ac:dyDescent="0.25">
      <c r="H5312">
        <v>886.15</v>
      </c>
      <c r="I5312">
        <v>13.331715823860264</v>
      </c>
    </row>
    <row r="5313" spans="8:9" x14ac:dyDescent="0.25">
      <c r="H5313">
        <v>886.15</v>
      </c>
      <c r="I5313">
        <v>14.374633452215935</v>
      </c>
    </row>
    <row r="5314" spans="8:9" x14ac:dyDescent="0.25">
      <c r="H5314">
        <v>885.85</v>
      </c>
      <c r="I5314">
        <v>14.374633452215935</v>
      </c>
    </row>
    <row r="5315" spans="8:9" x14ac:dyDescent="0.25">
      <c r="H5315">
        <v>885.85</v>
      </c>
      <c r="I5315">
        <v>13.331715823860264</v>
      </c>
    </row>
    <row r="5316" spans="8:9" x14ac:dyDescent="0.25">
      <c r="H5316" t="s">
        <v>455</v>
      </c>
      <c r="I5316" t="s">
        <v>455</v>
      </c>
    </row>
    <row r="5317" spans="8:9" x14ac:dyDescent="0.25">
      <c r="H5317">
        <v>886.85</v>
      </c>
      <c r="I5317">
        <v>13.296594915975925</v>
      </c>
    </row>
    <row r="5318" spans="8:9" x14ac:dyDescent="0.25">
      <c r="H5318">
        <v>887.15</v>
      </c>
      <c r="I5318">
        <v>13.296594915975925</v>
      </c>
    </row>
    <row r="5319" spans="8:9" x14ac:dyDescent="0.25">
      <c r="H5319">
        <v>887.15</v>
      </c>
      <c r="I5319">
        <v>14.407053082043076</v>
      </c>
    </row>
    <row r="5320" spans="8:9" x14ac:dyDescent="0.25">
      <c r="H5320">
        <v>886.85</v>
      </c>
      <c r="I5320">
        <v>14.407053082043076</v>
      </c>
    </row>
    <row r="5321" spans="8:9" x14ac:dyDescent="0.25">
      <c r="H5321">
        <v>886.85</v>
      </c>
      <c r="I5321">
        <v>13.296594915975925</v>
      </c>
    </row>
    <row r="5322" spans="8:9" x14ac:dyDescent="0.25">
      <c r="H5322" t="s">
        <v>455</v>
      </c>
      <c r="I5322" t="s">
        <v>455</v>
      </c>
    </row>
    <row r="5323" spans="8:9" x14ac:dyDescent="0.25">
      <c r="H5323">
        <v>887.85</v>
      </c>
      <c r="I5323">
        <v>13.330460414662939</v>
      </c>
    </row>
    <row r="5324" spans="8:9" x14ac:dyDescent="0.25">
      <c r="H5324">
        <v>888.15</v>
      </c>
      <c r="I5324">
        <v>13.330460414662939</v>
      </c>
    </row>
    <row r="5325" spans="8:9" x14ac:dyDescent="0.25">
      <c r="H5325">
        <v>888.15</v>
      </c>
      <c r="I5325">
        <v>14.33141988843566</v>
      </c>
    </row>
    <row r="5326" spans="8:9" x14ac:dyDescent="0.25">
      <c r="H5326">
        <v>887.85</v>
      </c>
      <c r="I5326">
        <v>14.33141988843566</v>
      </c>
    </row>
    <row r="5327" spans="8:9" x14ac:dyDescent="0.25">
      <c r="H5327">
        <v>887.85</v>
      </c>
      <c r="I5327">
        <v>13.330460414662939</v>
      </c>
    </row>
    <row r="5328" spans="8:9" x14ac:dyDescent="0.25">
      <c r="H5328" t="s">
        <v>455</v>
      </c>
      <c r="I5328" t="s">
        <v>455</v>
      </c>
    </row>
    <row r="5329" spans="8:9" x14ac:dyDescent="0.25">
      <c r="H5329">
        <v>888.85</v>
      </c>
      <c r="I5329">
        <v>13.419308462190724</v>
      </c>
    </row>
    <row r="5330" spans="8:9" x14ac:dyDescent="0.25">
      <c r="H5330">
        <v>889.15</v>
      </c>
      <c r="I5330">
        <v>13.419308462190724</v>
      </c>
    </row>
    <row r="5331" spans="8:9" x14ac:dyDescent="0.25">
      <c r="H5331">
        <v>889.15</v>
      </c>
      <c r="I5331">
        <v>14.367515100825077</v>
      </c>
    </row>
    <row r="5332" spans="8:9" x14ac:dyDescent="0.25">
      <c r="H5332">
        <v>888.85</v>
      </c>
      <c r="I5332">
        <v>14.367515100825077</v>
      </c>
    </row>
    <row r="5333" spans="8:9" x14ac:dyDescent="0.25">
      <c r="H5333">
        <v>888.85</v>
      </c>
      <c r="I5333">
        <v>13.419308462190724</v>
      </c>
    </row>
    <row r="5334" spans="8:9" x14ac:dyDescent="0.25">
      <c r="H5334" t="s">
        <v>455</v>
      </c>
      <c r="I5334" t="s">
        <v>455</v>
      </c>
    </row>
    <row r="5335" spans="8:9" x14ac:dyDescent="0.25">
      <c r="H5335">
        <v>889.85</v>
      </c>
      <c r="I5335">
        <v>13.314069094267014</v>
      </c>
    </row>
    <row r="5336" spans="8:9" x14ac:dyDescent="0.25">
      <c r="H5336">
        <v>890.15</v>
      </c>
      <c r="I5336">
        <v>13.314069094267014</v>
      </c>
    </row>
    <row r="5337" spans="8:9" x14ac:dyDescent="0.25">
      <c r="H5337">
        <v>890.15</v>
      </c>
      <c r="I5337">
        <v>14.254180980267586</v>
      </c>
    </row>
    <row r="5338" spans="8:9" x14ac:dyDescent="0.25">
      <c r="H5338">
        <v>889.85</v>
      </c>
      <c r="I5338">
        <v>14.254180980267586</v>
      </c>
    </row>
    <row r="5339" spans="8:9" x14ac:dyDescent="0.25">
      <c r="H5339">
        <v>889.85</v>
      </c>
      <c r="I5339">
        <v>13.314069094267014</v>
      </c>
    </row>
    <row r="5340" spans="8:9" x14ac:dyDescent="0.25">
      <c r="H5340" t="s">
        <v>455</v>
      </c>
      <c r="I5340" t="s">
        <v>455</v>
      </c>
    </row>
    <row r="5341" spans="8:9" x14ac:dyDescent="0.25">
      <c r="H5341">
        <v>890.85</v>
      </c>
      <c r="I5341">
        <v>13.30162381303651</v>
      </c>
    </row>
    <row r="5342" spans="8:9" x14ac:dyDescent="0.25">
      <c r="H5342">
        <v>891.15</v>
      </c>
      <c r="I5342">
        <v>13.30162381303651</v>
      </c>
    </row>
    <row r="5343" spans="8:9" x14ac:dyDescent="0.25">
      <c r="H5343">
        <v>891.15</v>
      </c>
      <c r="I5343">
        <v>14.409865336942289</v>
      </c>
    </row>
    <row r="5344" spans="8:9" x14ac:dyDescent="0.25">
      <c r="H5344">
        <v>890.85</v>
      </c>
      <c r="I5344">
        <v>14.409865336942289</v>
      </c>
    </row>
    <row r="5345" spans="8:9" x14ac:dyDescent="0.25">
      <c r="H5345">
        <v>890.85</v>
      </c>
      <c r="I5345">
        <v>13.30162381303651</v>
      </c>
    </row>
    <row r="5346" spans="8:9" x14ac:dyDescent="0.25">
      <c r="H5346" t="s">
        <v>455</v>
      </c>
      <c r="I5346" t="s">
        <v>455</v>
      </c>
    </row>
    <row r="5347" spans="8:9" x14ac:dyDescent="0.25">
      <c r="H5347">
        <v>891.85</v>
      </c>
      <c r="I5347">
        <v>13.382547243983813</v>
      </c>
    </row>
    <row r="5348" spans="8:9" x14ac:dyDescent="0.25">
      <c r="H5348">
        <v>892.15</v>
      </c>
      <c r="I5348">
        <v>13.382547243983813</v>
      </c>
    </row>
    <row r="5349" spans="8:9" x14ac:dyDescent="0.25">
      <c r="H5349">
        <v>892.15</v>
      </c>
      <c r="I5349">
        <v>14.391713469140788</v>
      </c>
    </row>
    <row r="5350" spans="8:9" x14ac:dyDescent="0.25">
      <c r="H5350">
        <v>891.85</v>
      </c>
      <c r="I5350">
        <v>14.391713469140788</v>
      </c>
    </row>
    <row r="5351" spans="8:9" x14ac:dyDescent="0.25">
      <c r="H5351">
        <v>891.85</v>
      </c>
      <c r="I5351">
        <v>13.382547243983813</v>
      </c>
    </row>
    <row r="5352" spans="8:9" x14ac:dyDescent="0.25">
      <c r="H5352" t="s">
        <v>455</v>
      </c>
      <c r="I5352" t="s">
        <v>455</v>
      </c>
    </row>
    <row r="5353" spans="8:9" x14ac:dyDescent="0.25">
      <c r="H5353">
        <v>892.85</v>
      </c>
      <c r="I5353">
        <v>13.491531858355327</v>
      </c>
    </row>
    <row r="5354" spans="8:9" x14ac:dyDescent="0.25">
      <c r="H5354">
        <v>893.15</v>
      </c>
      <c r="I5354">
        <v>13.491531858355327</v>
      </c>
    </row>
    <row r="5355" spans="8:9" x14ac:dyDescent="0.25">
      <c r="H5355">
        <v>893.15</v>
      </c>
      <c r="I5355">
        <v>14.286768508005473</v>
      </c>
    </row>
    <row r="5356" spans="8:9" x14ac:dyDescent="0.25">
      <c r="H5356">
        <v>892.85</v>
      </c>
      <c r="I5356">
        <v>14.286768508005473</v>
      </c>
    </row>
    <row r="5357" spans="8:9" x14ac:dyDescent="0.25">
      <c r="H5357">
        <v>892.85</v>
      </c>
      <c r="I5357">
        <v>13.491531858355327</v>
      </c>
    </row>
    <row r="5358" spans="8:9" x14ac:dyDescent="0.25">
      <c r="H5358" t="s">
        <v>455</v>
      </c>
      <c r="I5358" t="s">
        <v>455</v>
      </c>
    </row>
    <row r="5359" spans="8:9" x14ac:dyDescent="0.25">
      <c r="H5359">
        <v>893.85</v>
      </c>
      <c r="I5359">
        <v>13.196594782197055</v>
      </c>
    </row>
    <row r="5360" spans="8:9" x14ac:dyDescent="0.25">
      <c r="H5360">
        <v>894.15</v>
      </c>
      <c r="I5360">
        <v>13.196594782197055</v>
      </c>
    </row>
    <row r="5361" spans="8:9" x14ac:dyDescent="0.25">
      <c r="H5361">
        <v>894.15</v>
      </c>
      <c r="I5361">
        <v>14.607568893778547</v>
      </c>
    </row>
    <row r="5362" spans="8:9" x14ac:dyDescent="0.25">
      <c r="H5362">
        <v>893.85</v>
      </c>
      <c r="I5362">
        <v>14.607568893778547</v>
      </c>
    </row>
    <row r="5363" spans="8:9" x14ac:dyDescent="0.25">
      <c r="H5363">
        <v>893.85</v>
      </c>
      <c r="I5363">
        <v>13.196594782197055</v>
      </c>
    </row>
    <row r="5364" spans="8:9" x14ac:dyDescent="0.25">
      <c r="H5364" t="s">
        <v>455</v>
      </c>
      <c r="I5364" t="s">
        <v>455</v>
      </c>
    </row>
    <row r="5365" spans="8:9" x14ac:dyDescent="0.25">
      <c r="H5365">
        <v>894.85</v>
      </c>
      <c r="I5365">
        <v>13.235397409137477</v>
      </c>
    </row>
    <row r="5366" spans="8:9" x14ac:dyDescent="0.25">
      <c r="H5366">
        <v>895.15</v>
      </c>
      <c r="I5366">
        <v>13.235397409137477</v>
      </c>
    </row>
    <row r="5367" spans="8:9" x14ac:dyDescent="0.25">
      <c r="H5367">
        <v>895.15</v>
      </c>
      <c r="I5367">
        <v>14.391141901528723</v>
      </c>
    </row>
    <row r="5368" spans="8:9" x14ac:dyDescent="0.25">
      <c r="H5368">
        <v>894.85</v>
      </c>
      <c r="I5368">
        <v>14.391141901528723</v>
      </c>
    </row>
    <row r="5369" spans="8:9" x14ac:dyDescent="0.25">
      <c r="H5369">
        <v>894.85</v>
      </c>
      <c r="I5369">
        <v>13.235397409137477</v>
      </c>
    </row>
    <row r="5370" spans="8:9" x14ac:dyDescent="0.25">
      <c r="H5370" t="s">
        <v>455</v>
      </c>
      <c r="I5370" t="s">
        <v>455</v>
      </c>
    </row>
    <row r="5371" spans="8:9" x14ac:dyDescent="0.25">
      <c r="H5371">
        <v>895.85</v>
      </c>
      <c r="I5371">
        <v>13.328373363851004</v>
      </c>
    </row>
    <row r="5372" spans="8:9" x14ac:dyDescent="0.25">
      <c r="H5372">
        <v>896.15</v>
      </c>
      <c r="I5372">
        <v>13.328373363851004</v>
      </c>
    </row>
    <row r="5373" spans="8:9" x14ac:dyDescent="0.25">
      <c r="H5373">
        <v>896.15</v>
      </c>
      <c r="I5373">
        <v>14.379535637705395</v>
      </c>
    </row>
    <row r="5374" spans="8:9" x14ac:dyDescent="0.25">
      <c r="H5374">
        <v>895.85</v>
      </c>
      <c r="I5374">
        <v>14.379535637705395</v>
      </c>
    </row>
    <row r="5375" spans="8:9" x14ac:dyDescent="0.25">
      <c r="H5375">
        <v>895.85</v>
      </c>
      <c r="I5375">
        <v>13.328373363851004</v>
      </c>
    </row>
    <row r="5376" spans="8:9" x14ac:dyDescent="0.25">
      <c r="H5376" t="s">
        <v>455</v>
      </c>
      <c r="I5376" t="s">
        <v>455</v>
      </c>
    </row>
    <row r="5377" spans="8:9" x14ac:dyDescent="0.25">
      <c r="H5377">
        <v>896.85</v>
      </c>
      <c r="I5377">
        <v>13.221161888301422</v>
      </c>
    </row>
    <row r="5378" spans="8:9" x14ac:dyDescent="0.25">
      <c r="H5378">
        <v>897.15</v>
      </c>
      <c r="I5378">
        <v>13.221161888301422</v>
      </c>
    </row>
    <row r="5379" spans="8:9" x14ac:dyDescent="0.25">
      <c r="H5379">
        <v>897.15</v>
      </c>
      <c r="I5379">
        <v>14.435127607530978</v>
      </c>
    </row>
    <row r="5380" spans="8:9" x14ac:dyDescent="0.25">
      <c r="H5380">
        <v>896.85</v>
      </c>
      <c r="I5380">
        <v>14.435127607530978</v>
      </c>
    </row>
    <row r="5381" spans="8:9" x14ac:dyDescent="0.25">
      <c r="H5381">
        <v>896.85</v>
      </c>
      <c r="I5381">
        <v>13.221161888301422</v>
      </c>
    </row>
    <row r="5382" spans="8:9" x14ac:dyDescent="0.25">
      <c r="H5382" t="s">
        <v>455</v>
      </c>
      <c r="I5382" t="s">
        <v>455</v>
      </c>
    </row>
    <row r="5383" spans="8:9" x14ac:dyDescent="0.25">
      <c r="H5383">
        <v>897.85</v>
      </c>
      <c r="I5383">
        <v>13.502753354961541</v>
      </c>
    </row>
    <row r="5384" spans="8:9" x14ac:dyDescent="0.25">
      <c r="H5384">
        <v>898.15</v>
      </c>
      <c r="I5384">
        <v>13.502753354961541</v>
      </c>
    </row>
    <row r="5385" spans="8:9" x14ac:dyDescent="0.25">
      <c r="H5385">
        <v>898.15</v>
      </c>
      <c r="I5385">
        <v>14.226948293587057</v>
      </c>
    </row>
    <row r="5386" spans="8:9" x14ac:dyDescent="0.25">
      <c r="H5386">
        <v>897.85</v>
      </c>
      <c r="I5386">
        <v>14.226948293587057</v>
      </c>
    </row>
    <row r="5387" spans="8:9" x14ac:dyDescent="0.25">
      <c r="H5387">
        <v>897.85</v>
      </c>
      <c r="I5387">
        <v>13.502753354961541</v>
      </c>
    </row>
    <row r="5388" spans="8:9" x14ac:dyDescent="0.25">
      <c r="H5388" t="s">
        <v>455</v>
      </c>
      <c r="I5388" t="s">
        <v>455</v>
      </c>
    </row>
    <row r="5389" spans="8:9" x14ac:dyDescent="0.25">
      <c r="H5389">
        <v>898.85</v>
      </c>
      <c r="I5389">
        <v>13.254365319671233</v>
      </c>
    </row>
    <row r="5390" spans="8:9" x14ac:dyDescent="0.25">
      <c r="H5390">
        <v>899.15</v>
      </c>
      <c r="I5390">
        <v>13.254365319671233</v>
      </c>
    </row>
    <row r="5391" spans="8:9" x14ac:dyDescent="0.25">
      <c r="H5391">
        <v>899.15</v>
      </c>
      <c r="I5391">
        <v>14.434854058443765</v>
      </c>
    </row>
    <row r="5392" spans="8:9" x14ac:dyDescent="0.25">
      <c r="H5392">
        <v>898.85</v>
      </c>
      <c r="I5392">
        <v>14.434854058443765</v>
      </c>
    </row>
    <row r="5393" spans="8:9" x14ac:dyDescent="0.25">
      <c r="H5393">
        <v>898.85</v>
      </c>
      <c r="I5393">
        <v>13.254365319671233</v>
      </c>
    </row>
    <row r="5394" spans="8:9" x14ac:dyDescent="0.25">
      <c r="H5394" t="s">
        <v>455</v>
      </c>
      <c r="I5394" t="s">
        <v>455</v>
      </c>
    </row>
    <row r="5395" spans="8:9" x14ac:dyDescent="0.25">
      <c r="H5395">
        <v>899.85</v>
      </c>
      <c r="I5395">
        <v>13.262728560345463</v>
      </c>
    </row>
    <row r="5396" spans="8:9" x14ac:dyDescent="0.25">
      <c r="H5396">
        <v>900.15</v>
      </c>
      <c r="I5396">
        <v>13.262728560345463</v>
      </c>
    </row>
    <row r="5397" spans="8:9" x14ac:dyDescent="0.25">
      <c r="H5397">
        <v>900.15</v>
      </c>
      <c r="I5397">
        <v>14.561846219127938</v>
      </c>
    </row>
    <row r="5398" spans="8:9" x14ac:dyDescent="0.25">
      <c r="H5398">
        <v>899.85</v>
      </c>
      <c r="I5398">
        <v>14.561846219127938</v>
      </c>
    </row>
    <row r="5399" spans="8:9" x14ac:dyDescent="0.25">
      <c r="H5399">
        <v>899.85</v>
      </c>
      <c r="I5399">
        <v>13.262728560345463</v>
      </c>
    </row>
    <row r="5400" spans="8:9" x14ac:dyDescent="0.25">
      <c r="H5400" t="s">
        <v>455</v>
      </c>
      <c r="I5400" t="s">
        <v>455</v>
      </c>
    </row>
    <row r="5401" spans="8:9" x14ac:dyDescent="0.25">
      <c r="H5401">
        <v>900.85</v>
      </c>
      <c r="I5401">
        <v>13.385282576943228</v>
      </c>
    </row>
    <row r="5402" spans="8:9" x14ac:dyDescent="0.25">
      <c r="H5402">
        <v>901.15</v>
      </c>
      <c r="I5402">
        <v>13.385282576943228</v>
      </c>
    </row>
    <row r="5403" spans="8:9" x14ac:dyDescent="0.25">
      <c r="H5403">
        <v>901.15</v>
      </c>
      <c r="I5403">
        <v>14.117591813901372</v>
      </c>
    </row>
    <row r="5404" spans="8:9" x14ac:dyDescent="0.25">
      <c r="H5404">
        <v>900.85</v>
      </c>
      <c r="I5404">
        <v>14.117591813901372</v>
      </c>
    </row>
    <row r="5405" spans="8:9" x14ac:dyDescent="0.25">
      <c r="H5405">
        <v>900.85</v>
      </c>
      <c r="I5405">
        <v>13.385282576943228</v>
      </c>
    </row>
    <row r="5406" spans="8:9" x14ac:dyDescent="0.25">
      <c r="H5406" t="s">
        <v>455</v>
      </c>
      <c r="I5406" t="s">
        <v>455</v>
      </c>
    </row>
    <row r="5407" spans="8:9" x14ac:dyDescent="0.25">
      <c r="H5407">
        <v>901.85</v>
      </c>
      <c r="I5407">
        <v>13.52958426449025</v>
      </c>
    </row>
    <row r="5408" spans="8:9" x14ac:dyDescent="0.25">
      <c r="H5408">
        <v>902.15</v>
      </c>
      <c r="I5408">
        <v>13.52958426449025</v>
      </c>
    </row>
    <row r="5409" spans="8:9" x14ac:dyDescent="0.25">
      <c r="H5409">
        <v>902.15</v>
      </c>
      <c r="I5409">
        <v>13.914520701959951</v>
      </c>
    </row>
    <row r="5410" spans="8:9" x14ac:dyDescent="0.25">
      <c r="H5410">
        <v>901.85</v>
      </c>
      <c r="I5410">
        <v>13.914520701959951</v>
      </c>
    </row>
    <row r="5411" spans="8:9" x14ac:dyDescent="0.25">
      <c r="H5411">
        <v>901.85</v>
      </c>
      <c r="I5411">
        <v>13.52958426449025</v>
      </c>
    </row>
    <row r="5412" spans="8:9" x14ac:dyDescent="0.25">
      <c r="H5412" t="s">
        <v>455</v>
      </c>
      <c r="I5412" t="s">
        <v>455</v>
      </c>
    </row>
    <row r="5413" spans="8:9" x14ac:dyDescent="0.25">
      <c r="H5413">
        <v>902.85</v>
      </c>
      <c r="I5413">
        <v>13.457637156047793</v>
      </c>
    </row>
    <row r="5414" spans="8:9" x14ac:dyDescent="0.25">
      <c r="H5414">
        <v>903.15</v>
      </c>
      <c r="I5414">
        <v>13.457637156047793</v>
      </c>
    </row>
    <row r="5415" spans="8:9" x14ac:dyDescent="0.25">
      <c r="H5415">
        <v>903.15</v>
      </c>
      <c r="I5415">
        <v>13.947953312264806</v>
      </c>
    </row>
    <row r="5416" spans="8:9" x14ac:dyDescent="0.25">
      <c r="H5416">
        <v>902.85</v>
      </c>
      <c r="I5416">
        <v>13.947953312264806</v>
      </c>
    </row>
    <row r="5417" spans="8:9" x14ac:dyDescent="0.25">
      <c r="H5417">
        <v>902.85</v>
      </c>
      <c r="I5417">
        <v>13.457637156047793</v>
      </c>
    </row>
    <row r="5418" spans="8:9" x14ac:dyDescent="0.25">
      <c r="H5418" t="s">
        <v>455</v>
      </c>
      <c r="I5418" t="s">
        <v>455</v>
      </c>
    </row>
    <row r="5419" spans="8:9" x14ac:dyDescent="0.25">
      <c r="H5419">
        <v>903.85</v>
      </c>
      <c r="I5419">
        <v>13.381409154097749</v>
      </c>
    </row>
    <row r="5420" spans="8:9" x14ac:dyDescent="0.25">
      <c r="H5420">
        <v>904.15</v>
      </c>
      <c r="I5420">
        <v>13.381409154097749</v>
      </c>
    </row>
    <row r="5421" spans="8:9" x14ac:dyDescent="0.25">
      <c r="H5421">
        <v>904.15</v>
      </c>
      <c r="I5421">
        <v>14.115311174640052</v>
      </c>
    </row>
    <row r="5422" spans="8:9" x14ac:dyDescent="0.25">
      <c r="H5422">
        <v>903.85</v>
      </c>
      <c r="I5422">
        <v>14.115311174640052</v>
      </c>
    </row>
    <row r="5423" spans="8:9" x14ac:dyDescent="0.25">
      <c r="H5423">
        <v>903.85</v>
      </c>
      <c r="I5423">
        <v>13.381409154097749</v>
      </c>
    </row>
    <row r="5424" spans="8:9" x14ac:dyDescent="0.25">
      <c r="H5424" t="s">
        <v>455</v>
      </c>
      <c r="I5424" t="s">
        <v>455</v>
      </c>
    </row>
    <row r="5425" spans="8:9" x14ac:dyDescent="0.25">
      <c r="H5425">
        <v>904.85</v>
      </c>
      <c r="I5425">
        <v>13.552549140867796</v>
      </c>
    </row>
    <row r="5426" spans="8:9" x14ac:dyDescent="0.25">
      <c r="H5426">
        <v>905.15</v>
      </c>
      <c r="I5426">
        <v>13.552549140867796</v>
      </c>
    </row>
    <row r="5427" spans="8:9" x14ac:dyDescent="0.25">
      <c r="H5427">
        <v>905.15</v>
      </c>
      <c r="I5427">
        <v>13.870646846551402</v>
      </c>
    </row>
    <row r="5428" spans="8:9" x14ac:dyDescent="0.25">
      <c r="H5428">
        <v>904.85</v>
      </c>
      <c r="I5428">
        <v>13.870646846551402</v>
      </c>
    </row>
    <row r="5429" spans="8:9" x14ac:dyDescent="0.25">
      <c r="H5429">
        <v>904.85</v>
      </c>
      <c r="I5429">
        <v>13.552549140867796</v>
      </c>
    </row>
    <row r="5430" spans="8:9" x14ac:dyDescent="0.25">
      <c r="H5430" t="s">
        <v>455</v>
      </c>
      <c r="I5430" t="s">
        <v>455</v>
      </c>
    </row>
    <row r="5431" spans="8:9" x14ac:dyDescent="0.25">
      <c r="H5431">
        <v>905.85</v>
      </c>
      <c r="I5431">
        <v>13.489218151763282</v>
      </c>
    </row>
    <row r="5432" spans="8:9" x14ac:dyDescent="0.25">
      <c r="H5432">
        <v>906.15</v>
      </c>
      <c r="I5432">
        <v>13.489218151763282</v>
      </c>
    </row>
    <row r="5433" spans="8:9" x14ac:dyDescent="0.25">
      <c r="H5433">
        <v>906.15</v>
      </c>
      <c r="I5433">
        <v>14.051185212248917</v>
      </c>
    </row>
    <row r="5434" spans="8:9" x14ac:dyDescent="0.25">
      <c r="H5434">
        <v>905.85</v>
      </c>
      <c r="I5434">
        <v>14.051185212248917</v>
      </c>
    </row>
    <row r="5435" spans="8:9" x14ac:dyDescent="0.25">
      <c r="H5435">
        <v>905.85</v>
      </c>
      <c r="I5435">
        <v>13.489218151763282</v>
      </c>
    </row>
    <row r="5436" spans="8:9" x14ac:dyDescent="0.25">
      <c r="H5436" t="s">
        <v>455</v>
      </c>
      <c r="I5436" t="s">
        <v>455</v>
      </c>
    </row>
    <row r="5437" spans="8:9" x14ac:dyDescent="0.25">
      <c r="H5437">
        <v>906.85</v>
      </c>
      <c r="I5437">
        <v>13.439312299143172</v>
      </c>
    </row>
    <row r="5438" spans="8:9" x14ac:dyDescent="0.25">
      <c r="H5438">
        <v>907.15</v>
      </c>
      <c r="I5438">
        <v>13.439312299143172</v>
      </c>
    </row>
    <row r="5439" spans="8:9" x14ac:dyDescent="0.25">
      <c r="H5439">
        <v>907.15</v>
      </c>
      <c r="I5439">
        <v>14.235528083957828</v>
      </c>
    </row>
    <row r="5440" spans="8:9" x14ac:dyDescent="0.25">
      <c r="H5440">
        <v>906.85</v>
      </c>
      <c r="I5440">
        <v>14.235528083957828</v>
      </c>
    </row>
    <row r="5441" spans="8:9" x14ac:dyDescent="0.25">
      <c r="H5441">
        <v>906.85</v>
      </c>
      <c r="I5441">
        <v>13.439312299143172</v>
      </c>
    </row>
    <row r="5442" spans="8:9" x14ac:dyDescent="0.25">
      <c r="H5442" t="s">
        <v>455</v>
      </c>
      <c r="I5442" t="s">
        <v>455</v>
      </c>
    </row>
    <row r="5443" spans="8:9" x14ac:dyDescent="0.25">
      <c r="H5443">
        <v>907.85</v>
      </c>
      <c r="I5443">
        <v>13.512066415597292</v>
      </c>
    </row>
    <row r="5444" spans="8:9" x14ac:dyDescent="0.25">
      <c r="H5444">
        <v>908.15</v>
      </c>
      <c r="I5444">
        <v>13.512066415597292</v>
      </c>
    </row>
    <row r="5445" spans="8:9" x14ac:dyDescent="0.25">
      <c r="H5445">
        <v>908.15</v>
      </c>
      <c r="I5445">
        <v>13.896949668320307</v>
      </c>
    </row>
    <row r="5446" spans="8:9" x14ac:dyDescent="0.25">
      <c r="H5446">
        <v>907.85</v>
      </c>
      <c r="I5446">
        <v>13.896949668320307</v>
      </c>
    </row>
    <row r="5447" spans="8:9" x14ac:dyDescent="0.25">
      <c r="H5447">
        <v>907.85</v>
      </c>
      <c r="I5447">
        <v>13.512066415597292</v>
      </c>
    </row>
    <row r="5448" spans="8:9" x14ac:dyDescent="0.25">
      <c r="H5448" t="s">
        <v>455</v>
      </c>
      <c r="I5448" t="s">
        <v>455</v>
      </c>
    </row>
    <row r="5449" spans="8:9" x14ac:dyDescent="0.25">
      <c r="H5449">
        <v>908.85</v>
      </c>
      <c r="I5449">
        <v>13.466469603762659</v>
      </c>
    </row>
    <row r="5450" spans="8:9" x14ac:dyDescent="0.25">
      <c r="H5450">
        <v>909.15</v>
      </c>
      <c r="I5450">
        <v>13.466469603762659</v>
      </c>
    </row>
    <row r="5451" spans="8:9" x14ac:dyDescent="0.25">
      <c r="H5451">
        <v>909.15</v>
      </c>
      <c r="I5451">
        <v>13.940175475476741</v>
      </c>
    </row>
    <row r="5452" spans="8:9" x14ac:dyDescent="0.25">
      <c r="H5452">
        <v>908.85</v>
      </c>
      <c r="I5452">
        <v>13.940175475476741</v>
      </c>
    </row>
    <row r="5453" spans="8:9" x14ac:dyDescent="0.25">
      <c r="H5453">
        <v>908.85</v>
      </c>
      <c r="I5453">
        <v>13.466469603762659</v>
      </c>
    </row>
    <row r="5454" spans="8:9" x14ac:dyDescent="0.25">
      <c r="H5454" t="s">
        <v>455</v>
      </c>
      <c r="I5454" t="s">
        <v>455</v>
      </c>
    </row>
    <row r="5455" spans="8:9" x14ac:dyDescent="0.25">
      <c r="H5455">
        <v>909.85</v>
      </c>
      <c r="I5455">
        <v>13.539864438317721</v>
      </c>
    </row>
    <row r="5456" spans="8:9" x14ac:dyDescent="0.25">
      <c r="H5456">
        <v>910.15</v>
      </c>
      <c r="I5456">
        <v>13.539864438317721</v>
      </c>
    </row>
    <row r="5457" spans="8:9" x14ac:dyDescent="0.25">
      <c r="H5457">
        <v>910.15</v>
      </c>
      <c r="I5457">
        <v>14.066886716787678</v>
      </c>
    </row>
    <row r="5458" spans="8:9" x14ac:dyDescent="0.25">
      <c r="H5458">
        <v>909.85</v>
      </c>
      <c r="I5458">
        <v>14.066886716787678</v>
      </c>
    </row>
    <row r="5459" spans="8:9" x14ac:dyDescent="0.25">
      <c r="H5459">
        <v>909.85</v>
      </c>
      <c r="I5459">
        <v>13.539864438317721</v>
      </c>
    </row>
    <row r="5460" spans="8:9" x14ac:dyDescent="0.25">
      <c r="H5460" t="s">
        <v>455</v>
      </c>
      <c r="I5460" t="s">
        <v>455</v>
      </c>
    </row>
    <row r="5461" spans="8:9" x14ac:dyDescent="0.25">
      <c r="H5461">
        <v>910.85</v>
      </c>
      <c r="I5461">
        <v>13.672396250808593</v>
      </c>
    </row>
    <row r="5462" spans="8:9" x14ac:dyDescent="0.25">
      <c r="H5462">
        <v>911.15</v>
      </c>
      <c r="I5462">
        <v>13.672396250808593</v>
      </c>
    </row>
    <row r="5463" spans="8:9" x14ac:dyDescent="0.25">
      <c r="H5463">
        <v>911.15</v>
      </c>
      <c r="I5463">
        <v>13.880426530279806</v>
      </c>
    </row>
    <row r="5464" spans="8:9" x14ac:dyDescent="0.25">
      <c r="H5464">
        <v>910.85</v>
      </c>
      <c r="I5464">
        <v>13.880426530279806</v>
      </c>
    </row>
    <row r="5465" spans="8:9" x14ac:dyDescent="0.25">
      <c r="H5465">
        <v>910.85</v>
      </c>
      <c r="I5465">
        <v>13.672396250808593</v>
      </c>
    </row>
    <row r="5466" spans="8:9" x14ac:dyDescent="0.25">
      <c r="H5466" t="s">
        <v>455</v>
      </c>
      <c r="I5466" t="s">
        <v>455</v>
      </c>
    </row>
    <row r="5467" spans="8:9" x14ac:dyDescent="0.25">
      <c r="H5467">
        <v>911.85</v>
      </c>
      <c r="I5467">
        <v>13.587240322433026</v>
      </c>
    </row>
    <row r="5468" spans="8:9" x14ac:dyDescent="0.25">
      <c r="H5468">
        <v>912.15</v>
      </c>
      <c r="I5468">
        <v>13.587240322433026</v>
      </c>
    </row>
    <row r="5469" spans="8:9" x14ac:dyDescent="0.25">
      <c r="H5469">
        <v>912.15</v>
      </c>
      <c r="I5469">
        <v>13.966886113454173</v>
      </c>
    </row>
    <row r="5470" spans="8:9" x14ac:dyDescent="0.25">
      <c r="H5470">
        <v>911.85</v>
      </c>
      <c r="I5470">
        <v>13.966886113454173</v>
      </c>
    </row>
    <row r="5471" spans="8:9" x14ac:dyDescent="0.25">
      <c r="H5471">
        <v>911.85</v>
      </c>
      <c r="I5471">
        <v>13.587240322433026</v>
      </c>
    </row>
    <row r="5472" spans="8:9" x14ac:dyDescent="0.25">
      <c r="H5472" t="s">
        <v>455</v>
      </c>
      <c r="I5472" t="s">
        <v>455</v>
      </c>
    </row>
    <row r="5473" spans="8:9" x14ac:dyDescent="0.25">
      <c r="H5473">
        <v>912.85</v>
      </c>
      <c r="I5473">
        <v>13.413135446124162</v>
      </c>
    </row>
    <row r="5474" spans="8:9" x14ac:dyDescent="0.25">
      <c r="H5474">
        <v>913.15</v>
      </c>
      <c r="I5474">
        <v>13.413135446124162</v>
      </c>
    </row>
    <row r="5475" spans="8:9" x14ac:dyDescent="0.25">
      <c r="H5475">
        <v>913.15</v>
      </c>
      <c r="I5475">
        <v>14.018014023901436</v>
      </c>
    </row>
    <row r="5476" spans="8:9" x14ac:dyDescent="0.25">
      <c r="H5476">
        <v>912.85</v>
      </c>
      <c r="I5476">
        <v>14.018014023901436</v>
      </c>
    </row>
    <row r="5477" spans="8:9" x14ac:dyDescent="0.25">
      <c r="H5477">
        <v>912.85</v>
      </c>
      <c r="I5477">
        <v>13.413135446124162</v>
      </c>
    </row>
    <row r="5478" spans="8:9" x14ac:dyDescent="0.25">
      <c r="H5478" t="s">
        <v>455</v>
      </c>
      <c r="I5478" t="s">
        <v>455</v>
      </c>
    </row>
    <row r="5479" spans="8:9" x14ac:dyDescent="0.25">
      <c r="H5479">
        <v>913.85</v>
      </c>
      <c r="I5479">
        <v>13.533631326257815</v>
      </c>
    </row>
    <row r="5480" spans="8:9" x14ac:dyDescent="0.25">
      <c r="H5480">
        <v>914.15</v>
      </c>
      <c r="I5480">
        <v>13.533631326257815</v>
      </c>
    </row>
    <row r="5481" spans="8:9" x14ac:dyDescent="0.25">
      <c r="H5481">
        <v>914.15</v>
      </c>
      <c r="I5481">
        <v>13.929846242194785</v>
      </c>
    </row>
    <row r="5482" spans="8:9" x14ac:dyDescent="0.25">
      <c r="H5482">
        <v>913.85</v>
      </c>
      <c r="I5482">
        <v>13.929846242194785</v>
      </c>
    </row>
    <row r="5483" spans="8:9" x14ac:dyDescent="0.25">
      <c r="H5483">
        <v>913.85</v>
      </c>
      <c r="I5483">
        <v>13.533631326257815</v>
      </c>
    </row>
    <row r="5484" spans="8:9" x14ac:dyDescent="0.25">
      <c r="H5484" t="s">
        <v>455</v>
      </c>
      <c r="I5484" t="s">
        <v>455</v>
      </c>
    </row>
    <row r="5485" spans="8:9" x14ac:dyDescent="0.25">
      <c r="H5485">
        <v>914.85</v>
      </c>
      <c r="I5485">
        <v>13.504339348620132</v>
      </c>
    </row>
    <row r="5486" spans="8:9" x14ac:dyDescent="0.25">
      <c r="H5486">
        <v>915.15</v>
      </c>
      <c r="I5486">
        <v>13.504339348620132</v>
      </c>
    </row>
    <row r="5487" spans="8:9" x14ac:dyDescent="0.25">
      <c r="H5487">
        <v>915.15</v>
      </c>
      <c r="I5487">
        <v>13.79329373147127</v>
      </c>
    </row>
    <row r="5488" spans="8:9" x14ac:dyDescent="0.25">
      <c r="H5488">
        <v>914.85</v>
      </c>
      <c r="I5488">
        <v>13.79329373147127</v>
      </c>
    </row>
    <row r="5489" spans="8:9" x14ac:dyDescent="0.25">
      <c r="H5489">
        <v>914.85</v>
      </c>
      <c r="I5489">
        <v>13.504339348620132</v>
      </c>
    </row>
    <row r="5490" spans="8:9" x14ac:dyDescent="0.25">
      <c r="H5490" t="s">
        <v>455</v>
      </c>
      <c r="I5490" t="s">
        <v>455</v>
      </c>
    </row>
    <row r="5491" spans="8:9" x14ac:dyDescent="0.25">
      <c r="H5491">
        <v>915.85</v>
      </c>
      <c r="I5491">
        <v>13.571555702185471</v>
      </c>
    </row>
    <row r="5492" spans="8:9" x14ac:dyDescent="0.25">
      <c r="H5492">
        <v>916.15</v>
      </c>
      <c r="I5492">
        <v>13.571555702185471</v>
      </c>
    </row>
    <row r="5493" spans="8:9" x14ac:dyDescent="0.25">
      <c r="H5493">
        <v>916.15</v>
      </c>
      <c r="I5493">
        <v>13.962538444358131</v>
      </c>
    </row>
    <row r="5494" spans="8:9" x14ac:dyDescent="0.25">
      <c r="H5494">
        <v>915.85</v>
      </c>
      <c r="I5494">
        <v>13.962538444358131</v>
      </c>
    </row>
    <row r="5495" spans="8:9" x14ac:dyDescent="0.25">
      <c r="H5495">
        <v>915.85</v>
      </c>
      <c r="I5495">
        <v>13.571555702185471</v>
      </c>
    </row>
    <row r="5496" spans="8:9" x14ac:dyDescent="0.25">
      <c r="H5496" t="s">
        <v>455</v>
      </c>
      <c r="I5496" t="s">
        <v>455</v>
      </c>
    </row>
    <row r="5497" spans="8:9" x14ac:dyDescent="0.25">
      <c r="H5497">
        <v>916.85</v>
      </c>
      <c r="I5497">
        <v>13.606002662354305</v>
      </c>
    </row>
    <row r="5498" spans="8:9" x14ac:dyDescent="0.25">
      <c r="H5498">
        <v>917.15</v>
      </c>
      <c r="I5498">
        <v>13.606002662354305</v>
      </c>
    </row>
    <row r="5499" spans="8:9" x14ac:dyDescent="0.25">
      <c r="H5499">
        <v>917.15</v>
      </c>
      <c r="I5499">
        <v>13.938888949340894</v>
      </c>
    </row>
    <row r="5500" spans="8:9" x14ac:dyDescent="0.25">
      <c r="H5500">
        <v>916.85</v>
      </c>
      <c r="I5500">
        <v>13.938888949340894</v>
      </c>
    </row>
    <row r="5501" spans="8:9" x14ac:dyDescent="0.25">
      <c r="H5501">
        <v>916.85</v>
      </c>
      <c r="I5501">
        <v>13.606002662354305</v>
      </c>
    </row>
    <row r="5502" spans="8:9" x14ac:dyDescent="0.25">
      <c r="H5502" t="s">
        <v>455</v>
      </c>
      <c r="I5502" t="s">
        <v>455</v>
      </c>
    </row>
    <row r="5503" spans="8:9" x14ac:dyDescent="0.25">
      <c r="H5503">
        <v>917.85</v>
      </c>
      <c r="I5503">
        <v>13.47972347357052</v>
      </c>
    </row>
    <row r="5504" spans="8:9" x14ac:dyDescent="0.25">
      <c r="H5504">
        <v>918.15</v>
      </c>
      <c r="I5504">
        <v>13.47972347357052</v>
      </c>
    </row>
    <row r="5505" spans="8:9" x14ac:dyDescent="0.25">
      <c r="H5505">
        <v>918.15</v>
      </c>
      <c r="I5505">
        <v>13.86383159930848</v>
      </c>
    </row>
    <row r="5506" spans="8:9" x14ac:dyDescent="0.25">
      <c r="H5506">
        <v>917.85</v>
      </c>
      <c r="I5506">
        <v>13.86383159930848</v>
      </c>
    </row>
    <row r="5507" spans="8:9" x14ac:dyDescent="0.25">
      <c r="H5507">
        <v>917.85</v>
      </c>
      <c r="I5507">
        <v>13.47972347357052</v>
      </c>
    </row>
    <row r="5508" spans="8:9" x14ac:dyDescent="0.25">
      <c r="H5508" t="s">
        <v>455</v>
      </c>
      <c r="I5508" t="s">
        <v>455</v>
      </c>
    </row>
    <row r="5509" spans="8:9" x14ac:dyDescent="0.25">
      <c r="H5509">
        <v>918.85</v>
      </c>
      <c r="I5509">
        <v>13.614760582971915</v>
      </c>
    </row>
    <row r="5510" spans="8:9" x14ac:dyDescent="0.25">
      <c r="H5510">
        <v>919.15</v>
      </c>
      <c r="I5510">
        <v>13.614760582971915</v>
      </c>
    </row>
    <row r="5511" spans="8:9" x14ac:dyDescent="0.25">
      <c r="H5511">
        <v>919.15</v>
      </c>
      <c r="I5511">
        <v>13.964664813428886</v>
      </c>
    </row>
    <row r="5512" spans="8:9" x14ac:dyDescent="0.25">
      <c r="H5512">
        <v>918.85</v>
      </c>
      <c r="I5512">
        <v>13.964664813428886</v>
      </c>
    </row>
    <row r="5513" spans="8:9" x14ac:dyDescent="0.25">
      <c r="H5513">
        <v>918.85</v>
      </c>
      <c r="I5513">
        <v>13.614760582971915</v>
      </c>
    </row>
    <row r="5514" spans="8:9" x14ac:dyDescent="0.25">
      <c r="H5514" t="s">
        <v>455</v>
      </c>
      <c r="I5514" t="s">
        <v>455</v>
      </c>
    </row>
    <row r="5515" spans="8:9" x14ac:dyDescent="0.25">
      <c r="H5515">
        <v>919.85</v>
      </c>
      <c r="I5515">
        <v>13.617300522225358</v>
      </c>
    </row>
    <row r="5516" spans="8:9" x14ac:dyDescent="0.25">
      <c r="H5516">
        <v>920.15</v>
      </c>
      <c r="I5516">
        <v>13.617300522225358</v>
      </c>
    </row>
    <row r="5517" spans="8:9" x14ac:dyDescent="0.25">
      <c r="H5517">
        <v>920.15</v>
      </c>
      <c r="I5517">
        <v>13.979418458702442</v>
      </c>
    </row>
    <row r="5518" spans="8:9" x14ac:dyDescent="0.25">
      <c r="H5518">
        <v>919.85</v>
      </c>
      <c r="I5518">
        <v>13.979418458702442</v>
      </c>
    </row>
    <row r="5519" spans="8:9" x14ac:dyDescent="0.25">
      <c r="H5519">
        <v>919.85</v>
      </c>
      <c r="I5519">
        <v>13.617300522225358</v>
      </c>
    </row>
    <row r="5520" spans="8:9" x14ac:dyDescent="0.25">
      <c r="H5520" t="s">
        <v>455</v>
      </c>
      <c r="I5520" t="s">
        <v>455</v>
      </c>
    </row>
    <row r="5521" spans="8:9" x14ac:dyDescent="0.25">
      <c r="H5521">
        <v>920.85</v>
      </c>
      <c r="I5521">
        <v>13.628964595730508</v>
      </c>
    </row>
    <row r="5522" spans="8:9" x14ac:dyDescent="0.25">
      <c r="H5522">
        <v>921.15</v>
      </c>
      <c r="I5522">
        <v>13.628964595730508</v>
      </c>
    </row>
    <row r="5523" spans="8:9" x14ac:dyDescent="0.25">
      <c r="H5523">
        <v>921.15</v>
      </c>
      <c r="I5523">
        <v>13.901289103352493</v>
      </c>
    </row>
    <row r="5524" spans="8:9" x14ac:dyDescent="0.25">
      <c r="H5524">
        <v>920.85</v>
      </c>
      <c r="I5524">
        <v>13.901289103352493</v>
      </c>
    </row>
    <row r="5525" spans="8:9" x14ac:dyDescent="0.25">
      <c r="H5525">
        <v>920.85</v>
      </c>
      <c r="I5525">
        <v>13.628964595730508</v>
      </c>
    </row>
    <row r="5526" spans="8:9" x14ac:dyDescent="0.25">
      <c r="H5526" t="s">
        <v>455</v>
      </c>
      <c r="I5526" t="s">
        <v>455</v>
      </c>
    </row>
    <row r="5527" spans="8:9" x14ac:dyDescent="0.25">
      <c r="H5527">
        <v>921.85</v>
      </c>
      <c r="I5527">
        <v>13.365510142548306</v>
      </c>
    </row>
    <row r="5528" spans="8:9" x14ac:dyDescent="0.25">
      <c r="H5528">
        <v>922.15</v>
      </c>
      <c r="I5528">
        <v>13.365510142548306</v>
      </c>
    </row>
    <row r="5529" spans="8:9" x14ac:dyDescent="0.25">
      <c r="H5529">
        <v>922.15</v>
      </c>
      <c r="I5529">
        <v>14.171871927030296</v>
      </c>
    </row>
    <row r="5530" spans="8:9" x14ac:dyDescent="0.25">
      <c r="H5530">
        <v>921.85</v>
      </c>
      <c r="I5530">
        <v>14.171871927030296</v>
      </c>
    </row>
    <row r="5531" spans="8:9" x14ac:dyDescent="0.25">
      <c r="H5531">
        <v>921.85</v>
      </c>
      <c r="I5531">
        <v>13.365510142548306</v>
      </c>
    </row>
    <row r="5532" spans="8:9" x14ac:dyDescent="0.25">
      <c r="H5532" t="s">
        <v>455</v>
      </c>
      <c r="I5532" t="s">
        <v>455</v>
      </c>
    </row>
    <row r="5533" spans="8:9" x14ac:dyDescent="0.25">
      <c r="H5533">
        <v>922.85</v>
      </c>
      <c r="I5533">
        <v>13.550542969395416</v>
      </c>
    </row>
    <row r="5534" spans="8:9" x14ac:dyDescent="0.25">
      <c r="H5534">
        <v>923.15</v>
      </c>
      <c r="I5534">
        <v>13.550542969395416</v>
      </c>
    </row>
    <row r="5535" spans="8:9" x14ac:dyDescent="0.25">
      <c r="H5535">
        <v>923.15</v>
      </c>
      <c r="I5535">
        <v>13.839572506446984</v>
      </c>
    </row>
    <row r="5536" spans="8:9" x14ac:dyDescent="0.25">
      <c r="H5536">
        <v>922.85</v>
      </c>
      <c r="I5536">
        <v>13.839572506446984</v>
      </c>
    </row>
    <row r="5537" spans="8:9" x14ac:dyDescent="0.25">
      <c r="H5537">
        <v>922.85</v>
      </c>
      <c r="I5537">
        <v>13.550542969395416</v>
      </c>
    </row>
    <row r="5538" spans="8:9" x14ac:dyDescent="0.25">
      <c r="H5538" t="s">
        <v>455</v>
      </c>
      <c r="I5538" t="s">
        <v>455</v>
      </c>
    </row>
    <row r="5539" spans="8:9" x14ac:dyDescent="0.25">
      <c r="H5539">
        <v>923.85</v>
      </c>
      <c r="I5539">
        <v>13.346053838485513</v>
      </c>
    </row>
    <row r="5540" spans="8:9" x14ac:dyDescent="0.25">
      <c r="H5540">
        <v>924.15</v>
      </c>
      <c r="I5540">
        <v>13.346053838485513</v>
      </c>
    </row>
    <row r="5541" spans="8:9" x14ac:dyDescent="0.25">
      <c r="H5541">
        <v>924.15</v>
      </c>
      <c r="I5541">
        <v>14.127724336113886</v>
      </c>
    </row>
    <row r="5542" spans="8:9" x14ac:dyDescent="0.25">
      <c r="H5542">
        <v>923.85</v>
      </c>
      <c r="I5542">
        <v>14.127724336113886</v>
      </c>
    </row>
    <row r="5543" spans="8:9" x14ac:dyDescent="0.25">
      <c r="H5543">
        <v>923.85</v>
      </c>
      <c r="I5543">
        <v>13.346053838485513</v>
      </c>
    </row>
    <row r="5544" spans="8:9" x14ac:dyDescent="0.25">
      <c r="H5544" t="s">
        <v>455</v>
      </c>
      <c r="I5544" t="s">
        <v>455</v>
      </c>
    </row>
    <row r="5545" spans="8:9" x14ac:dyDescent="0.25">
      <c r="H5545">
        <v>924.85</v>
      </c>
      <c r="I5545">
        <v>13.54965641941706</v>
      </c>
    </row>
    <row r="5546" spans="8:9" x14ac:dyDescent="0.25">
      <c r="H5546">
        <v>925.15</v>
      </c>
      <c r="I5546">
        <v>13.54965641941706</v>
      </c>
    </row>
    <row r="5547" spans="8:9" x14ac:dyDescent="0.25">
      <c r="H5547">
        <v>925.15</v>
      </c>
      <c r="I5547">
        <v>14.043933750015141</v>
      </c>
    </row>
    <row r="5548" spans="8:9" x14ac:dyDescent="0.25">
      <c r="H5548">
        <v>924.85</v>
      </c>
      <c r="I5548">
        <v>14.043933750015141</v>
      </c>
    </row>
    <row r="5549" spans="8:9" x14ac:dyDescent="0.25">
      <c r="H5549">
        <v>924.85</v>
      </c>
      <c r="I5549">
        <v>13.54965641941706</v>
      </c>
    </row>
    <row r="5550" spans="8:9" x14ac:dyDescent="0.25">
      <c r="H5550" t="s">
        <v>455</v>
      </c>
      <c r="I5550" t="s">
        <v>455</v>
      </c>
    </row>
    <row r="5551" spans="8:9" x14ac:dyDescent="0.25">
      <c r="H5551">
        <v>925.85</v>
      </c>
      <c r="I5551">
        <v>13.35650604793136</v>
      </c>
    </row>
    <row r="5552" spans="8:9" x14ac:dyDescent="0.25">
      <c r="H5552">
        <v>926.15</v>
      </c>
      <c r="I5552">
        <v>13.35650604793136</v>
      </c>
    </row>
    <row r="5553" spans="8:9" x14ac:dyDescent="0.25">
      <c r="H5553">
        <v>926.15</v>
      </c>
      <c r="I5553">
        <v>13.96722033580904</v>
      </c>
    </row>
    <row r="5554" spans="8:9" x14ac:dyDescent="0.25">
      <c r="H5554">
        <v>925.85</v>
      </c>
      <c r="I5554">
        <v>13.96722033580904</v>
      </c>
    </row>
    <row r="5555" spans="8:9" x14ac:dyDescent="0.25">
      <c r="H5555">
        <v>925.85</v>
      </c>
      <c r="I5555">
        <v>13.35650604793136</v>
      </c>
    </row>
    <row r="5556" spans="8:9" x14ac:dyDescent="0.25">
      <c r="H5556" t="s">
        <v>455</v>
      </c>
      <c r="I5556" t="s">
        <v>455</v>
      </c>
    </row>
    <row r="5557" spans="8:9" x14ac:dyDescent="0.25">
      <c r="H5557">
        <v>926.85</v>
      </c>
      <c r="I5557">
        <v>13.220895346563854</v>
      </c>
    </row>
    <row r="5558" spans="8:9" x14ac:dyDescent="0.25">
      <c r="H5558">
        <v>927.15</v>
      </c>
      <c r="I5558">
        <v>13.220895346563854</v>
      </c>
    </row>
    <row r="5559" spans="8:9" x14ac:dyDescent="0.25">
      <c r="H5559">
        <v>927.15</v>
      </c>
      <c r="I5559">
        <v>14.173088136373146</v>
      </c>
    </row>
    <row r="5560" spans="8:9" x14ac:dyDescent="0.25">
      <c r="H5560">
        <v>926.85</v>
      </c>
      <c r="I5560">
        <v>14.173088136373146</v>
      </c>
    </row>
    <row r="5561" spans="8:9" x14ac:dyDescent="0.25">
      <c r="H5561">
        <v>926.85</v>
      </c>
      <c r="I5561">
        <v>13.220895346563854</v>
      </c>
    </row>
    <row r="5562" spans="8:9" x14ac:dyDescent="0.25">
      <c r="H5562" t="s">
        <v>455</v>
      </c>
      <c r="I5562" t="s">
        <v>455</v>
      </c>
    </row>
    <row r="5563" spans="8:9" x14ac:dyDescent="0.25">
      <c r="H5563">
        <v>927.85</v>
      </c>
      <c r="I5563">
        <v>13.603517628725665</v>
      </c>
    </row>
    <row r="5564" spans="8:9" x14ac:dyDescent="0.25">
      <c r="H5564">
        <v>928.15</v>
      </c>
      <c r="I5564">
        <v>13.603517628725665</v>
      </c>
    </row>
    <row r="5565" spans="8:9" x14ac:dyDescent="0.25">
      <c r="H5565">
        <v>928.15</v>
      </c>
      <c r="I5565">
        <v>13.939773136720536</v>
      </c>
    </row>
    <row r="5566" spans="8:9" x14ac:dyDescent="0.25">
      <c r="H5566">
        <v>927.85</v>
      </c>
      <c r="I5566">
        <v>13.939773136720536</v>
      </c>
    </row>
    <row r="5567" spans="8:9" x14ac:dyDescent="0.25">
      <c r="H5567">
        <v>927.85</v>
      </c>
      <c r="I5567">
        <v>13.603517628725665</v>
      </c>
    </row>
    <row r="5568" spans="8:9" x14ac:dyDescent="0.25">
      <c r="H5568" t="s">
        <v>455</v>
      </c>
      <c r="I5568" t="s">
        <v>455</v>
      </c>
    </row>
    <row r="5569" spans="8:9" x14ac:dyDescent="0.25">
      <c r="H5569">
        <v>928.85</v>
      </c>
      <c r="I5569">
        <v>13.568478190052566</v>
      </c>
    </row>
    <row r="5570" spans="8:9" x14ac:dyDescent="0.25">
      <c r="H5570">
        <v>929.15</v>
      </c>
      <c r="I5570">
        <v>13.568478190052566</v>
      </c>
    </row>
    <row r="5571" spans="8:9" x14ac:dyDescent="0.25">
      <c r="H5571">
        <v>929.15</v>
      </c>
      <c r="I5571">
        <v>14.009502033467633</v>
      </c>
    </row>
    <row r="5572" spans="8:9" x14ac:dyDescent="0.25">
      <c r="H5572">
        <v>928.85</v>
      </c>
      <c r="I5572">
        <v>14.009502033467633</v>
      </c>
    </row>
    <row r="5573" spans="8:9" x14ac:dyDescent="0.25">
      <c r="H5573">
        <v>928.85</v>
      </c>
      <c r="I5573">
        <v>13.568478190052566</v>
      </c>
    </row>
    <row r="5574" spans="8:9" x14ac:dyDescent="0.25">
      <c r="H5574" t="s">
        <v>455</v>
      </c>
      <c r="I5574" t="s">
        <v>455</v>
      </c>
    </row>
    <row r="5575" spans="8:9" x14ac:dyDescent="0.25">
      <c r="H5575">
        <v>929.85</v>
      </c>
      <c r="I5575">
        <v>13.550528842498002</v>
      </c>
    </row>
    <row r="5576" spans="8:9" x14ac:dyDescent="0.25">
      <c r="H5576">
        <v>930.15</v>
      </c>
      <c r="I5576">
        <v>13.550528842498002</v>
      </c>
    </row>
    <row r="5577" spans="8:9" x14ac:dyDescent="0.25">
      <c r="H5577">
        <v>930.15</v>
      </c>
      <c r="I5577">
        <v>13.823346780757797</v>
      </c>
    </row>
    <row r="5578" spans="8:9" x14ac:dyDescent="0.25">
      <c r="H5578">
        <v>929.85</v>
      </c>
      <c r="I5578">
        <v>13.823346780757797</v>
      </c>
    </row>
    <row r="5579" spans="8:9" x14ac:dyDescent="0.25">
      <c r="H5579">
        <v>929.85</v>
      </c>
      <c r="I5579">
        <v>13.550528842498002</v>
      </c>
    </row>
    <row r="5580" spans="8:9" x14ac:dyDescent="0.25">
      <c r="H5580" t="s">
        <v>455</v>
      </c>
      <c r="I5580" t="s">
        <v>455</v>
      </c>
    </row>
    <row r="5581" spans="8:9" x14ac:dyDescent="0.25">
      <c r="H5581">
        <v>930.85</v>
      </c>
      <c r="I5581">
        <v>13.45895692212151</v>
      </c>
    </row>
    <row r="5582" spans="8:9" x14ac:dyDescent="0.25">
      <c r="H5582">
        <v>931.15</v>
      </c>
      <c r="I5582">
        <v>13.45895692212151</v>
      </c>
    </row>
    <row r="5583" spans="8:9" x14ac:dyDescent="0.25">
      <c r="H5583">
        <v>931.15</v>
      </c>
      <c r="I5583">
        <v>14.097971857699489</v>
      </c>
    </row>
    <row r="5584" spans="8:9" x14ac:dyDescent="0.25">
      <c r="H5584">
        <v>930.85</v>
      </c>
      <c r="I5584">
        <v>14.097971857699489</v>
      </c>
    </row>
    <row r="5585" spans="8:9" x14ac:dyDescent="0.25">
      <c r="H5585">
        <v>930.85</v>
      </c>
      <c r="I5585">
        <v>13.45895692212151</v>
      </c>
    </row>
    <row r="5586" spans="8:9" x14ac:dyDescent="0.25">
      <c r="H5586" t="s">
        <v>455</v>
      </c>
      <c r="I5586" t="s">
        <v>455</v>
      </c>
    </row>
    <row r="5587" spans="8:9" x14ac:dyDescent="0.25">
      <c r="H5587">
        <v>931.85</v>
      </c>
      <c r="I5587">
        <v>13.566741766370965</v>
      </c>
    </row>
    <row r="5588" spans="8:9" x14ac:dyDescent="0.25">
      <c r="H5588">
        <v>932.15</v>
      </c>
      <c r="I5588">
        <v>13.566741766370965</v>
      </c>
    </row>
    <row r="5589" spans="8:9" x14ac:dyDescent="0.25">
      <c r="H5589">
        <v>932.15</v>
      </c>
      <c r="I5589">
        <v>13.951338830327634</v>
      </c>
    </row>
    <row r="5590" spans="8:9" x14ac:dyDescent="0.25">
      <c r="H5590">
        <v>931.85</v>
      </c>
      <c r="I5590">
        <v>13.951338830327634</v>
      </c>
    </row>
    <row r="5591" spans="8:9" x14ac:dyDescent="0.25">
      <c r="H5591">
        <v>931.85</v>
      </c>
      <c r="I5591">
        <v>13.566741766370965</v>
      </c>
    </row>
    <row r="5592" spans="8:9" x14ac:dyDescent="0.25">
      <c r="H5592" t="s">
        <v>455</v>
      </c>
      <c r="I5592" t="s">
        <v>455</v>
      </c>
    </row>
    <row r="5593" spans="8:9" x14ac:dyDescent="0.25">
      <c r="H5593">
        <v>932.85</v>
      </c>
      <c r="I5593">
        <v>13.512070338738672</v>
      </c>
    </row>
    <row r="5594" spans="8:9" x14ac:dyDescent="0.25">
      <c r="H5594">
        <v>933.15</v>
      </c>
      <c r="I5594">
        <v>13.512070338738672</v>
      </c>
    </row>
    <row r="5595" spans="8:9" x14ac:dyDescent="0.25">
      <c r="H5595">
        <v>933.15</v>
      </c>
      <c r="I5595">
        <v>13.936803159876929</v>
      </c>
    </row>
    <row r="5596" spans="8:9" x14ac:dyDescent="0.25">
      <c r="H5596">
        <v>932.85</v>
      </c>
      <c r="I5596">
        <v>13.936803159876929</v>
      </c>
    </row>
    <row r="5597" spans="8:9" x14ac:dyDescent="0.25">
      <c r="H5597">
        <v>932.85</v>
      </c>
      <c r="I5597">
        <v>13.512070338738672</v>
      </c>
    </row>
    <row r="5598" spans="8:9" x14ac:dyDescent="0.25">
      <c r="H5598" t="s">
        <v>455</v>
      </c>
      <c r="I5598" t="s">
        <v>455</v>
      </c>
    </row>
    <row r="5599" spans="8:9" x14ac:dyDescent="0.25">
      <c r="H5599">
        <v>933.85</v>
      </c>
      <c r="I5599">
        <v>13.56666610414581</v>
      </c>
    </row>
    <row r="5600" spans="8:9" x14ac:dyDescent="0.25">
      <c r="H5600">
        <v>934.15</v>
      </c>
      <c r="I5600">
        <v>13.56666610414581</v>
      </c>
    </row>
    <row r="5601" spans="8:9" x14ac:dyDescent="0.25">
      <c r="H5601">
        <v>934.15</v>
      </c>
      <c r="I5601">
        <v>13.961205879675191</v>
      </c>
    </row>
    <row r="5602" spans="8:9" x14ac:dyDescent="0.25">
      <c r="H5602">
        <v>933.85</v>
      </c>
      <c r="I5602">
        <v>13.961205879675191</v>
      </c>
    </row>
    <row r="5603" spans="8:9" x14ac:dyDescent="0.25">
      <c r="H5603">
        <v>933.85</v>
      </c>
      <c r="I5603">
        <v>13.56666610414581</v>
      </c>
    </row>
    <row r="5604" spans="8:9" x14ac:dyDescent="0.25">
      <c r="H5604" t="s">
        <v>455</v>
      </c>
      <c r="I5604" t="s">
        <v>455</v>
      </c>
    </row>
    <row r="5605" spans="8:9" x14ac:dyDescent="0.25">
      <c r="H5605">
        <v>934.85</v>
      </c>
      <c r="I5605">
        <v>13.402464814444372</v>
      </c>
    </row>
    <row r="5606" spans="8:9" x14ac:dyDescent="0.25">
      <c r="H5606">
        <v>935.15</v>
      </c>
      <c r="I5606">
        <v>13.402464814444372</v>
      </c>
    </row>
    <row r="5607" spans="8:9" x14ac:dyDescent="0.25">
      <c r="H5607">
        <v>935.15</v>
      </c>
      <c r="I5607">
        <v>13.909073855445627</v>
      </c>
    </row>
    <row r="5608" spans="8:9" x14ac:dyDescent="0.25">
      <c r="H5608">
        <v>934.85</v>
      </c>
      <c r="I5608">
        <v>13.909073855445627</v>
      </c>
    </row>
    <row r="5609" spans="8:9" x14ac:dyDescent="0.25">
      <c r="H5609">
        <v>934.85</v>
      </c>
      <c r="I5609">
        <v>13.402464814444372</v>
      </c>
    </row>
    <row r="5610" spans="8:9" x14ac:dyDescent="0.25">
      <c r="H5610" t="s">
        <v>455</v>
      </c>
      <c r="I5610" t="s">
        <v>455</v>
      </c>
    </row>
    <row r="5611" spans="8:9" x14ac:dyDescent="0.25">
      <c r="H5611">
        <v>935.85</v>
      </c>
      <c r="I5611">
        <v>13.554626518177431</v>
      </c>
    </row>
    <row r="5612" spans="8:9" x14ac:dyDescent="0.25">
      <c r="H5612">
        <v>936.15</v>
      </c>
      <c r="I5612">
        <v>13.554626518177431</v>
      </c>
    </row>
    <row r="5613" spans="8:9" x14ac:dyDescent="0.25">
      <c r="H5613">
        <v>936.15</v>
      </c>
      <c r="I5613">
        <v>13.890979326801771</v>
      </c>
    </row>
    <row r="5614" spans="8:9" x14ac:dyDescent="0.25">
      <c r="H5614">
        <v>935.85</v>
      </c>
      <c r="I5614">
        <v>13.890979326801771</v>
      </c>
    </row>
    <row r="5615" spans="8:9" x14ac:dyDescent="0.25">
      <c r="H5615">
        <v>935.85</v>
      </c>
      <c r="I5615">
        <v>13.554626518177431</v>
      </c>
    </row>
    <row r="5616" spans="8:9" x14ac:dyDescent="0.25">
      <c r="H5616" t="s">
        <v>455</v>
      </c>
      <c r="I5616" t="s">
        <v>455</v>
      </c>
    </row>
    <row r="5617" spans="8:9" x14ac:dyDescent="0.25">
      <c r="H5617">
        <v>936.85</v>
      </c>
      <c r="I5617">
        <v>13.533719111596813</v>
      </c>
    </row>
    <row r="5618" spans="8:9" x14ac:dyDescent="0.25">
      <c r="H5618">
        <v>937.15</v>
      </c>
      <c r="I5618">
        <v>13.533719111596813</v>
      </c>
    </row>
    <row r="5619" spans="8:9" x14ac:dyDescent="0.25">
      <c r="H5619">
        <v>937.15</v>
      </c>
      <c r="I5619">
        <v>13.869272348894587</v>
      </c>
    </row>
    <row r="5620" spans="8:9" x14ac:dyDescent="0.25">
      <c r="H5620">
        <v>936.85</v>
      </c>
      <c r="I5620">
        <v>13.869272348894587</v>
      </c>
    </row>
    <row r="5621" spans="8:9" x14ac:dyDescent="0.25">
      <c r="H5621">
        <v>936.85</v>
      </c>
      <c r="I5621">
        <v>13.533719111596813</v>
      </c>
    </row>
    <row r="5622" spans="8:9" x14ac:dyDescent="0.25">
      <c r="H5622" t="s">
        <v>455</v>
      </c>
      <c r="I5622" t="s">
        <v>455</v>
      </c>
    </row>
    <row r="5623" spans="8:9" x14ac:dyDescent="0.25">
      <c r="H5623">
        <v>937.85</v>
      </c>
      <c r="I5623">
        <v>13.327342437935934</v>
      </c>
    </row>
    <row r="5624" spans="8:9" x14ac:dyDescent="0.25">
      <c r="H5624">
        <v>938.15</v>
      </c>
      <c r="I5624">
        <v>13.327342437935934</v>
      </c>
    </row>
    <row r="5625" spans="8:9" x14ac:dyDescent="0.25">
      <c r="H5625">
        <v>938.15</v>
      </c>
      <c r="I5625">
        <v>14.374976295049665</v>
      </c>
    </row>
    <row r="5626" spans="8:9" x14ac:dyDescent="0.25">
      <c r="H5626">
        <v>937.85</v>
      </c>
      <c r="I5626">
        <v>14.374976295049665</v>
      </c>
    </row>
    <row r="5627" spans="8:9" x14ac:dyDescent="0.25">
      <c r="H5627">
        <v>937.85</v>
      </c>
      <c r="I5627">
        <v>13.327342437935934</v>
      </c>
    </row>
    <row r="5628" spans="8:9" x14ac:dyDescent="0.25">
      <c r="H5628" t="s">
        <v>455</v>
      </c>
      <c r="I5628" t="s">
        <v>455</v>
      </c>
    </row>
    <row r="5629" spans="8:9" x14ac:dyDescent="0.25">
      <c r="H5629">
        <v>938.85</v>
      </c>
      <c r="I5629">
        <v>13.595723456512726</v>
      </c>
    </row>
    <row r="5630" spans="8:9" x14ac:dyDescent="0.25">
      <c r="H5630">
        <v>939.15</v>
      </c>
      <c r="I5630">
        <v>13.595723456512726</v>
      </c>
    </row>
    <row r="5631" spans="8:9" x14ac:dyDescent="0.25">
      <c r="H5631">
        <v>939.15</v>
      </c>
      <c r="I5631">
        <v>13.856617344693273</v>
      </c>
    </row>
    <row r="5632" spans="8:9" x14ac:dyDescent="0.25">
      <c r="H5632">
        <v>938.85</v>
      </c>
      <c r="I5632">
        <v>13.856617344693273</v>
      </c>
    </row>
    <row r="5633" spans="8:9" x14ac:dyDescent="0.25">
      <c r="H5633">
        <v>938.85</v>
      </c>
      <c r="I5633">
        <v>13.595723456512726</v>
      </c>
    </row>
    <row r="5634" spans="8:9" x14ac:dyDescent="0.25">
      <c r="H5634" t="s">
        <v>455</v>
      </c>
      <c r="I5634" t="s">
        <v>455</v>
      </c>
    </row>
    <row r="5635" spans="8:9" x14ac:dyDescent="0.25">
      <c r="H5635">
        <v>939.85</v>
      </c>
      <c r="I5635">
        <v>13.569390919832369</v>
      </c>
    </row>
    <row r="5636" spans="8:9" x14ac:dyDescent="0.25">
      <c r="H5636">
        <v>940.15</v>
      </c>
      <c r="I5636">
        <v>13.569390919832369</v>
      </c>
    </row>
    <row r="5637" spans="8:9" x14ac:dyDescent="0.25">
      <c r="H5637">
        <v>940.15</v>
      </c>
      <c r="I5637">
        <v>13.866489781546431</v>
      </c>
    </row>
    <row r="5638" spans="8:9" x14ac:dyDescent="0.25">
      <c r="H5638">
        <v>939.85</v>
      </c>
      <c r="I5638">
        <v>13.866489781546431</v>
      </c>
    </row>
    <row r="5639" spans="8:9" x14ac:dyDescent="0.25">
      <c r="H5639">
        <v>939.85</v>
      </c>
      <c r="I5639">
        <v>13.569390919832369</v>
      </c>
    </row>
    <row r="5640" spans="8:9" x14ac:dyDescent="0.25">
      <c r="H5640" t="s">
        <v>455</v>
      </c>
      <c r="I5640" t="s">
        <v>455</v>
      </c>
    </row>
    <row r="5641" spans="8:9" x14ac:dyDescent="0.25">
      <c r="H5641">
        <v>940.85</v>
      </c>
      <c r="I5641">
        <v>13.61939048004656</v>
      </c>
    </row>
    <row r="5642" spans="8:9" x14ac:dyDescent="0.25">
      <c r="H5642">
        <v>941.15</v>
      </c>
      <c r="I5642">
        <v>13.61939048004656</v>
      </c>
    </row>
    <row r="5643" spans="8:9" x14ac:dyDescent="0.25">
      <c r="H5643">
        <v>941.15</v>
      </c>
      <c r="I5643">
        <v>13.86784752071104</v>
      </c>
    </row>
    <row r="5644" spans="8:9" x14ac:dyDescent="0.25">
      <c r="H5644">
        <v>940.85</v>
      </c>
      <c r="I5644">
        <v>13.86784752071104</v>
      </c>
    </row>
    <row r="5645" spans="8:9" x14ac:dyDescent="0.25">
      <c r="H5645">
        <v>940.85</v>
      </c>
      <c r="I5645">
        <v>13.61939048004656</v>
      </c>
    </row>
    <row r="5646" spans="8:9" x14ac:dyDescent="0.25">
      <c r="H5646" t="s">
        <v>455</v>
      </c>
      <c r="I5646" t="s">
        <v>455</v>
      </c>
    </row>
    <row r="5647" spans="8:9" x14ac:dyDescent="0.25">
      <c r="H5647">
        <v>941.85</v>
      </c>
      <c r="I5647">
        <v>13.332097723030456</v>
      </c>
    </row>
    <row r="5648" spans="8:9" x14ac:dyDescent="0.25">
      <c r="H5648">
        <v>942.15</v>
      </c>
      <c r="I5648">
        <v>13.332097723030456</v>
      </c>
    </row>
    <row r="5649" spans="8:9" x14ac:dyDescent="0.25">
      <c r="H5649">
        <v>942.15</v>
      </c>
      <c r="I5649">
        <v>14.172711586843144</v>
      </c>
    </row>
    <row r="5650" spans="8:9" x14ac:dyDescent="0.25">
      <c r="H5650">
        <v>941.85</v>
      </c>
      <c r="I5650">
        <v>14.172711586843144</v>
      </c>
    </row>
    <row r="5651" spans="8:9" x14ac:dyDescent="0.25">
      <c r="H5651">
        <v>941.85</v>
      </c>
      <c r="I5651">
        <v>13.332097723030456</v>
      </c>
    </row>
    <row r="5652" spans="8:9" x14ac:dyDescent="0.25">
      <c r="H5652" t="s">
        <v>455</v>
      </c>
      <c r="I5652" t="s">
        <v>455</v>
      </c>
    </row>
    <row r="5653" spans="8:9" x14ac:dyDescent="0.25">
      <c r="H5653">
        <v>942.85</v>
      </c>
      <c r="I5653">
        <v>13.220079321123777</v>
      </c>
    </row>
    <row r="5654" spans="8:9" x14ac:dyDescent="0.25">
      <c r="H5654">
        <v>943.15</v>
      </c>
      <c r="I5654">
        <v>13.220079321123777</v>
      </c>
    </row>
    <row r="5655" spans="8:9" x14ac:dyDescent="0.25">
      <c r="H5655">
        <v>943.15</v>
      </c>
      <c r="I5655">
        <v>14.070586084979222</v>
      </c>
    </row>
    <row r="5656" spans="8:9" x14ac:dyDescent="0.25">
      <c r="H5656">
        <v>942.85</v>
      </c>
      <c r="I5656">
        <v>14.070586084979222</v>
      </c>
    </row>
    <row r="5657" spans="8:9" x14ac:dyDescent="0.25">
      <c r="H5657">
        <v>942.85</v>
      </c>
      <c r="I5657">
        <v>13.220079321123777</v>
      </c>
    </row>
    <row r="5658" spans="8:9" x14ac:dyDescent="0.25">
      <c r="H5658" t="s">
        <v>455</v>
      </c>
      <c r="I5658" t="s">
        <v>455</v>
      </c>
    </row>
    <row r="5659" spans="8:9" x14ac:dyDescent="0.25">
      <c r="H5659">
        <v>943.85</v>
      </c>
      <c r="I5659">
        <v>13.233525883403336</v>
      </c>
    </row>
    <row r="5660" spans="8:9" x14ac:dyDescent="0.25">
      <c r="H5660">
        <v>944.15</v>
      </c>
      <c r="I5660">
        <v>13.233525883403336</v>
      </c>
    </row>
    <row r="5661" spans="8:9" x14ac:dyDescent="0.25">
      <c r="H5661">
        <v>944.15</v>
      </c>
      <c r="I5661">
        <v>14.378808521376465</v>
      </c>
    </row>
    <row r="5662" spans="8:9" x14ac:dyDescent="0.25">
      <c r="H5662">
        <v>943.85</v>
      </c>
      <c r="I5662">
        <v>14.378808521376465</v>
      </c>
    </row>
    <row r="5663" spans="8:9" x14ac:dyDescent="0.25">
      <c r="H5663">
        <v>943.85</v>
      </c>
      <c r="I5663">
        <v>13.233525883403336</v>
      </c>
    </row>
    <row r="5664" spans="8:9" x14ac:dyDescent="0.25">
      <c r="H5664" t="s">
        <v>455</v>
      </c>
      <c r="I5664" t="s">
        <v>455</v>
      </c>
    </row>
    <row r="5665" spans="8:9" x14ac:dyDescent="0.25">
      <c r="H5665">
        <v>944.85</v>
      </c>
      <c r="I5665">
        <v>13.290864442367774</v>
      </c>
    </row>
    <row r="5666" spans="8:9" x14ac:dyDescent="0.25">
      <c r="H5666">
        <v>945.15</v>
      </c>
      <c r="I5666">
        <v>13.290864442367774</v>
      </c>
    </row>
    <row r="5667" spans="8:9" x14ac:dyDescent="0.25">
      <c r="H5667">
        <v>945.15</v>
      </c>
      <c r="I5667">
        <v>14.343156461523026</v>
      </c>
    </row>
    <row r="5668" spans="8:9" x14ac:dyDescent="0.25">
      <c r="H5668">
        <v>944.85</v>
      </c>
      <c r="I5668">
        <v>14.343156461523026</v>
      </c>
    </row>
    <row r="5669" spans="8:9" x14ac:dyDescent="0.25">
      <c r="H5669">
        <v>944.85</v>
      </c>
      <c r="I5669">
        <v>13.290864442367774</v>
      </c>
    </row>
    <row r="5670" spans="8:9" x14ac:dyDescent="0.25">
      <c r="H5670" t="s">
        <v>455</v>
      </c>
      <c r="I5670" t="s">
        <v>455</v>
      </c>
    </row>
    <row r="5671" spans="8:9" x14ac:dyDescent="0.25">
      <c r="H5671">
        <v>945.85</v>
      </c>
      <c r="I5671">
        <v>13.175116539613223</v>
      </c>
    </row>
    <row r="5672" spans="8:9" x14ac:dyDescent="0.25">
      <c r="H5672">
        <v>946.15</v>
      </c>
      <c r="I5672">
        <v>13.175116539613223</v>
      </c>
    </row>
    <row r="5673" spans="8:9" x14ac:dyDescent="0.25">
      <c r="H5673">
        <v>946.15</v>
      </c>
      <c r="I5673">
        <v>14.519079599010977</v>
      </c>
    </row>
    <row r="5674" spans="8:9" x14ac:dyDescent="0.25">
      <c r="H5674">
        <v>945.85</v>
      </c>
      <c r="I5674">
        <v>14.519079599010977</v>
      </c>
    </row>
    <row r="5675" spans="8:9" x14ac:dyDescent="0.25">
      <c r="H5675">
        <v>945.85</v>
      </c>
      <c r="I5675">
        <v>13.175116539613223</v>
      </c>
    </row>
    <row r="5676" spans="8:9" x14ac:dyDescent="0.25">
      <c r="H5676" t="s">
        <v>455</v>
      </c>
      <c r="I5676" t="s">
        <v>455</v>
      </c>
    </row>
    <row r="5677" spans="8:9" x14ac:dyDescent="0.25">
      <c r="H5677">
        <v>946.85</v>
      </c>
      <c r="I5677">
        <v>13.264631344933209</v>
      </c>
    </row>
    <row r="5678" spans="8:9" x14ac:dyDescent="0.25">
      <c r="H5678">
        <v>947.15</v>
      </c>
      <c r="I5678">
        <v>13.264631344933209</v>
      </c>
    </row>
    <row r="5679" spans="8:9" x14ac:dyDescent="0.25">
      <c r="H5679">
        <v>947.15</v>
      </c>
      <c r="I5679">
        <v>14.398210657247992</v>
      </c>
    </row>
    <row r="5680" spans="8:9" x14ac:dyDescent="0.25">
      <c r="H5680">
        <v>946.85</v>
      </c>
      <c r="I5680">
        <v>14.398210657247992</v>
      </c>
    </row>
    <row r="5681" spans="8:9" x14ac:dyDescent="0.25">
      <c r="H5681">
        <v>946.85</v>
      </c>
      <c r="I5681">
        <v>13.264631344933209</v>
      </c>
    </row>
    <row r="5682" spans="8:9" x14ac:dyDescent="0.25">
      <c r="H5682" t="s">
        <v>455</v>
      </c>
      <c r="I5682" t="s">
        <v>455</v>
      </c>
    </row>
    <row r="5683" spans="8:9" x14ac:dyDescent="0.25">
      <c r="H5683">
        <v>947.85</v>
      </c>
      <c r="I5683">
        <v>13.317299406456605</v>
      </c>
    </row>
    <row r="5684" spans="8:9" x14ac:dyDescent="0.25">
      <c r="H5684">
        <v>948.15</v>
      </c>
      <c r="I5684">
        <v>13.317299406456605</v>
      </c>
    </row>
    <row r="5685" spans="8:9" x14ac:dyDescent="0.25">
      <c r="H5685">
        <v>948.15</v>
      </c>
      <c r="I5685">
        <v>14.339287260977194</v>
      </c>
    </row>
    <row r="5686" spans="8:9" x14ac:dyDescent="0.25">
      <c r="H5686">
        <v>947.85</v>
      </c>
      <c r="I5686">
        <v>14.339287260977194</v>
      </c>
    </row>
    <row r="5687" spans="8:9" x14ac:dyDescent="0.25">
      <c r="H5687">
        <v>947.85</v>
      </c>
      <c r="I5687">
        <v>13.317299406456605</v>
      </c>
    </row>
    <row r="5688" spans="8:9" x14ac:dyDescent="0.25">
      <c r="H5688" t="s">
        <v>455</v>
      </c>
      <c r="I5688" t="s">
        <v>455</v>
      </c>
    </row>
    <row r="5689" spans="8:9" x14ac:dyDescent="0.25">
      <c r="H5689">
        <v>948.85</v>
      </c>
      <c r="I5689">
        <v>13.281697999637235</v>
      </c>
    </row>
    <row r="5690" spans="8:9" x14ac:dyDescent="0.25">
      <c r="H5690">
        <v>949.15</v>
      </c>
      <c r="I5690">
        <v>13.281697999637235</v>
      </c>
    </row>
    <row r="5691" spans="8:9" x14ac:dyDescent="0.25">
      <c r="H5691">
        <v>949.15</v>
      </c>
      <c r="I5691">
        <v>14.348213803429964</v>
      </c>
    </row>
    <row r="5692" spans="8:9" x14ac:dyDescent="0.25">
      <c r="H5692">
        <v>948.85</v>
      </c>
      <c r="I5692">
        <v>14.348213803429964</v>
      </c>
    </row>
    <row r="5693" spans="8:9" x14ac:dyDescent="0.25">
      <c r="H5693">
        <v>948.85</v>
      </c>
      <c r="I5693">
        <v>13.281697999637235</v>
      </c>
    </row>
    <row r="5694" spans="8:9" x14ac:dyDescent="0.25">
      <c r="H5694" t="s">
        <v>455</v>
      </c>
      <c r="I5694" t="s">
        <v>455</v>
      </c>
    </row>
    <row r="5695" spans="8:9" x14ac:dyDescent="0.25">
      <c r="H5695">
        <v>949.85</v>
      </c>
      <c r="I5695">
        <v>13.321529699219886</v>
      </c>
    </row>
    <row r="5696" spans="8:9" x14ac:dyDescent="0.25">
      <c r="H5696">
        <v>950.15</v>
      </c>
      <c r="I5696">
        <v>13.321529699219886</v>
      </c>
    </row>
    <row r="5697" spans="8:9" x14ac:dyDescent="0.25">
      <c r="H5697">
        <v>950.15</v>
      </c>
      <c r="I5697">
        <v>14.361129114397114</v>
      </c>
    </row>
    <row r="5698" spans="8:9" x14ac:dyDescent="0.25">
      <c r="H5698">
        <v>949.85</v>
      </c>
      <c r="I5698">
        <v>14.361129114397114</v>
      </c>
    </row>
    <row r="5699" spans="8:9" x14ac:dyDescent="0.25">
      <c r="H5699">
        <v>949.85</v>
      </c>
      <c r="I5699">
        <v>13.321529699219886</v>
      </c>
    </row>
    <row r="5700" spans="8:9" x14ac:dyDescent="0.25">
      <c r="H5700" t="s">
        <v>455</v>
      </c>
      <c r="I5700" t="s">
        <v>455</v>
      </c>
    </row>
    <row r="5701" spans="8:9" x14ac:dyDescent="0.25">
      <c r="H5701">
        <v>950.85</v>
      </c>
      <c r="I5701">
        <v>13.259676219791064</v>
      </c>
    </row>
    <row r="5702" spans="8:9" x14ac:dyDescent="0.25">
      <c r="H5702">
        <v>951.15</v>
      </c>
      <c r="I5702">
        <v>13.259676219791064</v>
      </c>
    </row>
    <row r="5703" spans="8:9" x14ac:dyDescent="0.25">
      <c r="H5703">
        <v>951.15</v>
      </c>
      <c r="I5703">
        <v>14.391661150387737</v>
      </c>
    </row>
    <row r="5704" spans="8:9" x14ac:dyDescent="0.25">
      <c r="H5704">
        <v>950.85</v>
      </c>
      <c r="I5704">
        <v>14.391661150387737</v>
      </c>
    </row>
    <row r="5705" spans="8:9" x14ac:dyDescent="0.25">
      <c r="H5705">
        <v>950.85</v>
      </c>
      <c r="I5705">
        <v>13.259676219791064</v>
      </c>
    </row>
    <row r="5706" spans="8:9" x14ac:dyDescent="0.25">
      <c r="H5706" t="s">
        <v>455</v>
      </c>
      <c r="I5706" t="s">
        <v>455</v>
      </c>
    </row>
    <row r="5707" spans="8:9" x14ac:dyDescent="0.25">
      <c r="H5707">
        <v>951.85</v>
      </c>
      <c r="I5707">
        <v>13.255683748745401</v>
      </c>
    </row>
    <row r="5708" spans="8:9" x14ac:dyDescent="0.25">
      <c r="H5708">
        <v>952.15</v>
      </c>
      <c r="I5708">
        <v>13.255683748745401</v>
      </c>
    </row>
    <row r="5709" spans="8:9" x14ac:dyDescent="0.25">
      <c r="H5709">
        <v>952.15</v>
      </c>
      <c r="I5709">
        <v>14.450696203991399</v>
      </c>
    </row>
    <row r="5710" spans="8:9" x14ac:dyDescent="0.25">
      <c r="H5710">
        <v>951.85</v>
      </c>
      <c r="I5710">
        <v>14.450696203991399</v>
      </c>
    </row>
    <row r="5711" spans="8:9" x14ac:dyDescent="0.25">
      <c r="H5711">
        <v>951.85</v>
      </c>
      <c r="I5711">
        <v>13.255683748745401</v>
      </c>
    </row>
    <row r="5712" spans="8:9" x14ac:dyDescent="0.25">
      <c r="H5712" t="s">
        <v>455</v>
      </c>
      <c r="I5712" t="s">
        <v>455</v>
      </c>
    </row>
    <row r="5713" spans="8:9" x14ac:dyDescent="0.25">
      <c r="H5713">
        <v>952.85</v>
      </c>
      <c r="I5713">
        <v>13.27343176687833</v>
      </c>
    </row>
    <row r="5714" spans="8:9" x14ac:dyDescent="0.25">
      <c r="H5714">
        <v>953.15</v>
      </c>
      <c r="I5714">
        <v>13.27343176687833</v>
      </c>
    </row>
    <row r="5715" spans="8:9" x14ac:dyDescent="0.25">
      <c r="H5715">
        <v>953.15</v>
      </c>
      <c r="I5715">
        <v>14.432665905894671</v>
      </c>
    </row>
    <row r="5716" spans="8:9" x14ac:dyDescent="0.25">
      <c r="H5716">
        <v>952.85</v>
      </c>
      <c r="I5716">
        <v>14.432665905894671</v>
      </c>
    </row>
    <row r="5717" spans="8:9" x14ac:dyDescent="0.25">
      <c r="H5717">
        <v>952.85</v>
      </c>
      <c r="I5717">
        <v>13.27343176687833</v>
      </c>
    </row>
    <row r="5718" spans="8:9" x14ac:dyDescent="0.25">
      <c r="H5718" t="s">
        <v>455</v>
      </c>
      <c r="I5718" t="s">
        <v>455</v>
      </c>
    </row>
    <row r="5719" spans="8:9" x14ac:dyDescent="0.25">
      <c r="H5719">
        <v>953.85</v>
      </c>
      <c r="I5719">
        <v>13.352589861662093</v>
      </c>
    </row>
    <row r="5720" spans="8:9" x14ac:dyDescent="0.25">
      <c r="H5720">
        <v>954.15</v>
      </c>
      <c r="I5720">
        <v>13.352589861662093</v>
      </c>
    </row>
    <row r="5721" spans="8:9" x14ac:dyDescent="0.25">
      <c r="H5721">
        <v>954.15</v>
      </c>
      <c r="I5721">
        <v>14.335778228193906</v>
      </c>
    </row>
    <row r="5722" spans="8:9" x14ac:dyDescent="0.25">
      <c r="H5722">
        <v>953.85</v>
      </c>
      <c r="I5722">
        <v>14.335778228193906</v>
      </c>
    </row>
    <row r="5723" spans="8:9" x14ac:dyDescent="0.25">
      <c r="H5723">
        <v>953.85</v>
      </c>
      <c r="I5723">
        <v>13.352589861662093</v>
      </c>
    </row>
    <row r="5724" spans="8:9" x14ac:dyDescent="0.25">
      <c r="H5724" t="s">
        <v>455</v>
      </c>
      <c r="I5724" t="s">
        <v>455</v>
      </c>
    </row>
    <row r="5725" spans="8:9" x14ac:dyDescent="0.25">
      <c r="H5725">
        <v>954.85</v>
      </c>
      <c r="I5725">
        <v>13.356261658155896</v>
      </c>
    </row>
    <row r="5726" spans="8:9" x14ac:dyDescent="0.25">
      <c r="H5726">
        <v>955.15</v>
      </c>
      <c r="I5726">
        <v>13.356261658155896</v>
      </c>
    </row>
    <row r="5727" spans="8:9" x14ac:dyDescent="0.25">
      <c r="H5727">
        <v>955.15</v>
      </c>
      <c r="I5727">
        <v>14.351081540361305</v>
      </c>
    </row>
    <row r="5728" spans="8:9" x14ac:dyDescent="0.25">
      <c r="H5728">
        <v>954.85</v>
      </c>
      <c r="I5728">
        <v>14.351081540361305</v>
      </c>
    </row>
    <row r="5729" spans="8:9" x14ac:dyDescent="0.25">
      <c r="H5729">
        <v>954.85</v>
      </c>
      <c r="I5729">
        <v>13.356261658155896</v>
      </c>
    </row>
    <row r="5730" spans="8:9" x14ac:dyDescent="0.25">
      <c r="H5730" t="s">
        <v>455</v>
      </c>
      <c r="I5730" t="s">
        <v>455</v>
      </c>
    </row>
    <row r="5731" spans="8:9" x14ac:dyDescent="0.25">
      <c r="H5731">
        <v>955.85</v>
      </c>
      <c r="I5731">
        <v>13.370992177413816</v>
      </c>
    </row>
    <row r="5732" spans="8:9" x14ac:dyDescent="0.25">
      <c r="H5732">
        <v>956.15</v>
      </c>
      <c r="I5732">
        <v>13.370992177413816</v>
      </c>
    </row>
    <row r="5733" spans="8:9" x14ac:dyDescent="0.25">
      <c r="H5733">
        <v>956.15</v>
      </c>
      <c r="I5733">
        <v>14.314868238647984</v>
      </c>
    </row>
    <row r="5734" spans="8:9" x14ac:dyDescent="0.25">
      <c r="H5734">
        <v>955.85</v>
      </c>
      <c r="I5734">
        <v>14.314868238647984</v>
      </c>
    </row>
    <row r="5735" spans="8:9" x14ac:dyDescent="0.25">
      <c r="H5735">
        <v>955.85</v>
      </c>
      <c r="I5735">
        <v>13.370992177413816</v>
      </c>
    </row>
    <row r="5736" spans="8:9" x14ac:dyDescent="0.25">
      <c r="H5736" t="s">
        <v>455</v>
      </c>
      <c r="I5736" t="s">
        <v>455</v>
      </c>
    </row>
    <row r="5737" spans="8:9" x14ac:dyDescent="0.25">
      <c r="H5737">
        <v>956.85</v>
      </c>
      <c r="I5737">
        <v>13.215668372413484</v>
      </c>
    </row>
    <row r="5738" spans="8:9" x14ac:dyDescent="0.25">
      <c r="H5738">
        <v>957.15</v>
      </c>
      <c r="I5738">
        <v>13.215668372413484</v>
      </c>
    </row>
    <row r="5739" spans="8:9" x14ac:dyDescent="0.25">
      <c r="H5739">
        <v>957.15</v>
      </c>
      <c r="I5739">
        <v>14.577972606565117</v>
      </c>
    </row>
    <row r="5740" spans="8:9" x14ac:dyDescent="0.25">
      <c r="H5740">
        <v>956.85</v>
      </c>
      <c r="I5740">
        <v>14.577972606565117</v>
      </c>
    </row>
    <row r="5741" spans="8:9" x14ac:dyDescent="0.25">
      <c r="H5741">
        <v>956.85</v>
      </c>
      <c r="I5741">
        <v>13.215668372413484</v>
      </c>
    </row>
    <row r="5742" spans="8:9" x14ac:dyDescent="0.25">
      <c r="H5742" t="s">
        <v>455</v>
      </c>
      <c r="I5742" t="s">
        <v>455</v>
      </c>
    </row>
    <row r="5743" spans="8:9" x14ac:dyDescent="0.25">
      <c r="H5743">
        <v>957.85</v>
      </c>
      <c r="I5743">
        <v>13.293705533482839</v>
      </c>
    </row>
    <row r="5744" spans="8:9" x14ac:dyDescent="0.25">
      <c r="H5744">
        <v>958.15</v>
      </c>
      <c r="I5744">
        <v>13.293705533482839</v>
      </c>
    </row>
    <row r="5745" spans="8:9" x14ac:dyDescent="0.25">
      <c r="H5745">
        <v>958.15</v>
      </c>
      <c r="I5745">
        <v>14.39140390235136</v>
      </c>
    </row>
    <row r="5746" spans="8:9" x14ac:dyDescent="0.25">
      <c r="H5746">
        <v>957.85</v>
      </c>
      <c r="I5746">
        <v>14.39140390235136</v>
      </c>
    </row>
    <row r="5747" spans="8:9" x14ac:dyDescent="0.25">
      <c r="H5747">
        <v>957.85</v>
      </c>
      <c r="I5747">
        <v>13.293705533482839</v>
      </c>
    </row>
    <row r="5748" spans="8:9" x14ac:dyDescent="0.25">
      <c r="H5748" t="s">
        <v>455</v>
      </c>
      <c r="I5748" t="s">
        <v>455</v>
      </c>
    </row>
    <row r="5749" spans="8:9" x14ac:dyDescent="0.25">
      <c r="H5749">
        <v>958.85</v>
      </c>
      <c r="I5749">
        <v>13.26445297756076</v>
      </c>
    </row>
    <row r="5750" spans="8:9" x14ac:dyDescent="0.25">
      <c r="H5750">
        <v>959.15</v>
      </c>
      <c r="I5750">
        <v>13.26445297756076</v>
      </c>
    </row>
    <row r="5751" spans="8:9" x14ac:dyDescent="0.25">
      <c r="H5751">
        <v>959.15</v>
      </c>
      <c r="I5751">
        <v>14.357910622533039</v>
      </c>
    </row>
    <row r="5752" spans="8:9" x14ac:dyDescent="0.25">
      <c r="H5752">
        <v>958.85</v>
      </c>
      <c r="I5752">
        <v>14.357910622533039</v>
      </c>
    </row>
    <row r="5753" spans="8:9" x14ac:dyDescent="0.25">
      <c r="H5753">
        <v>958.85</v>
      </c>
      <c r="I5753">
        <v>13.26445297756076</v>
      </c>
    </row>
    <row r="5754" spans="8:9" x14ac:dyDescent="0.25">
      <c r="H5754" t="s">
        <v>455</v>
      </c>
      <c r="I5754" t="s">
        <v>455</v>
      </c>
    </row>
    <row r="5755" spans="8:9" x14ac:dyDescent="0.25">
      <c r="H5755">
        <v>959.85</v>
      </c>
      <c r="I5755">
        <v>13.332924185345011</v>
      </c>
    </row>
    <row r="5756" spans="8:9" x14ac:dyDescent="0.25">
      <c r="H5756">
        <v>960.15</v>
      </c>
      <c r="I5756">
        <v>13.332924185345011</v>
      </c>
    </row>
    <row r="5757" spans="8:9" x14ac:dyDescent="0.25">
      <c r="H5757">
        <v>960.15</v>
      </c>
      <c r="I5757">
        <v>14.345644271335591</v>
      </c>
    </row>
    <row r="5758" spans="8:9" x14ac:dyDescent="0.25">
      <c r="H5758">
        <v>959.85</v>
      </c>
      <c r="I5758">
        <v>14.345644271335591</v>
      </c>
    </row>
    <row r="5759" spans="8:9" x14ac:dyDescent="0.25">
      <c r="H5759">
        <v>959.85</v>
      </c>
      <c r="I5759">
        <v>13.332924185345011</v>
      </c>
    </row>
    <row r="5760" spans="8:9" x14ac:dyDescent="0.25">
      <c r="H5760" t="s">
        <v>455</v>
      </c>
      <c r="I5760" t="s">
        <v>455</v>
      </c>
    </row>
    <row r="5761" spans="8:9" x14ac:dyDescent="0.25">
      <c r="H5761">
        <v>960.85</v>
      </c>
      <c r="I5761">
        <v>13.292792903911243</v>
      </c>
    </row>
    <row r="5762" spans="8:9" x14ac:dyDescent="0.25">
      <c r="H5762">
        <v>961.15</v>
      </c>
      <c r="I5762">
        <v>13.292792903911243</v>
      </c>
    </row>
    <row r="5763" spans="8:9" x14ac:dyDescent="0.25">
      <c r="H5763">
        <v>961.15</v>
      </c>
      <c r="I5763">
        <v>14.356254745653958</v>
      </c>
    </row>
    <row r="5764" spans="8:9" x14ac:dyDescent="0.25">
      <c r="H5764">
        <v>960.85</v>
      </c>
      <c r="I5764">
        <v>14.356254745653958</v>
      </c>
    </row>
    <row r="5765" spans="8:9" x14ac:dyDescent="0.25">
      <c r="H5765">
        <v>960.85</v>
      </c>
      <c r="I5765">
        <v>13.292792903911243</v>
      </c>
    </row>
    <row r="5766" spans="8:9" x14ac:dyDescent="0.25">
      <c r="H5766" t="s">
        <v>455</v>
      </c>
      <c r="I5766" t="s">
        <v>455</v>
      </c>
    </row>
    <row r="5767" spans="8:9" x14ac:dyDescent="0.25">
      <c r="H5767">
        <v>961.85</v>
      </c>
      <c r="I5767">
        <v>13.14102222985024</v>
      </c>
    </row>
    <row r="5768" spans="8:9" x14ac:dyDescent="0.25">
      <c r="H5768">
        <v>962.15</v>
      </c>
      <c r="I5768">
        <v>13.14102222985024</v>
      </c>
    </row>
    <row r="5769" spans="8:9" x14ac:dyDescent="0.25">
      <c r="H5769">
        <v>962.15</v>
      </c>
      <c r="I5769">
        <v>14.490067663274761</v>
      </c>
    </row>
    <row r="5770" spans="8:9" x14ac:dyDescent="0.25">
      <c r="H5770">
        <v>961.85</v>
      </c>
      <c r="I5770">
        <v>14.490067663274761</v>
      </c>
    </row>
    <row r="5771" spans="8:9" x14ac:dyDescent="0.25">
      <c r="H5771">
        <v>961.85</v>
      </c>
      <c r="I5771">
        <v>13.14102222985024</v>
      </c>
    </row>
    <row r="5772" spans="8:9" x14ac:dyDescent="0.25">
      <c r="H5772" t="s">
        <v>455</v>
      </c>
      <c r="I5772" t="s">
        <v>455</v>
      </c>
    </row>
    <row r="5773" spans="8:9" x14ac:dyDescent="0.25">
      <c r="H5773">
        <v>962.85</v>
      </c>
      <c r="I5773">
        <v>13.267996495995696</v>
      </c>
    </row>
    <row r="5774" spans="8:9" x14ac:dyDescent="0.25">
      <c r="H5774">
        <v>963.15</v>
      </c>
      <c r="I5774">
        <v>13.267996495995696</v>
      </c>
    </row>
    <row r="5775" spans="8:9" x14ac:dyDescent="0.25">
      <c r="H5775">
        <v>963.15</v>
      </c>
      <c r="I5775">
        <v>14.439227564824503</v>
      </c>
    </row>
    <row r="5776" spans="8:9" x14ac:dyDescent="0.25">
      <c r="H5776">
        <v>962.85</v>
      </c>
      <c r="I5776">
        <v>14.439227564824503</v>
      </c>
    </row>
    <row r="5777" spans="8:9" x14ac:dyDescent="0.25">
      <c r="H5777">
        <v>962.85</v>
      </c>
      <c r="I5777">
        <v>13.267996495995696</v>
      </c>
    </row>
    <row r="5778" spans="8:9" x14ac:dyDescent="0.25">
      <c r="H5778" t="s">
        <v>455</v>
      </c>
      <c r="I5778" t="s">
        <v>455</v>
      </c>
    </row>
    <row r="5779" spans="8:9" x14ac:dyDescent="0.25">
      <c r="H5779">
        <v>963.85</v>
      </c>
      <c r="I5779">
        <v>13.297707358952925</v>
      </c>
    </row>
    <row r="5780" spans="8:9" x14ac:dyDescent="0.25">
      <c r="H5780">
        <v>964.15</v>
      </c>
      <c r="I5780">
        <v>13.297707358952925</v>
      </c>
    </row>
    <row r="5781" spans="8:9" x14ac:dyDescent="0.25">
      <c r="H5781">
        <v>964.15</v>
      </c>
      <c r="I5781">
        <v>14.408988388625675</v>
      </c>
    </row>
    <row r="5782" spans="8:9" x14ac:dyDescent="0.25">
      <c r="H5782">
        <v>963.85</v>
      </c>
      <c r="I5782">
        <v>14.408988388625675</v>
      </c>
    </row>
    <row r="5783" spans="8:9" x14ac:dyDescent="0.25">
      <c r="H5783">
        <v>963.85</v>
      </c>
      <c r="I5783">
        <v>13.297707358952925</v>
      </c>
    </row>
    <row r="5784" spans="8:9" x14ac:dyDescent="0.25">
      <c r="H5784" t="s">
        <v>455</v>
      </c>
      <c r="I5784" t="s">
        <v>455</v>
      </c>
    </row>
    <row r="5785" spans="8:9" x14ac:dyDescent="0.25">
      <c r="H5785">
        <v>964.85</v>
      </c>
      <c r="I5785">
        <v>13.334944436098922</v>
      </c>
    </row>
    <row r="5786" spans="8:9" x14ac:dyDescent="0.25">
      <c r="H5786">
        <v>965.15</v>
      </c>
      <c r="I5786">
        <v>13.334944436098922</v>
      </c>
    </row>
    <row r="5787" spans="8:9" x14ac:dyDescent="0.25">
      <c r="H5787">
        <v>965.15</v>
      </c>
      <c r="I5787">
        <v>14.430133986663279</v>
      </c>
    </row>
    <row r="5788" spans="8:9" x14ac:dyDescent="0.25">
      <c r="H5788">
        <v>964.85</v>
      </c>
      <c r="I5788">
        <v>14.430133986663279</v>
      </c>
    </row>
    <row r="5789" spans="8:9" x14ac:dyDescent="0.25">
      <c r="H5789">
        <v>964.85</v>
      </c>
      <c r="I5789">
        <v>13.334944436098922</v>
      </c>
    </row>
    <row r="5790" spans="8:9" x14ac:dyDescent="0.25">
      <c r="H5790" t="s">
        <v>455</v>
      </c>
      <c r="I5790" t="s">
        <v>455</v>
      </c>
    </row>
    <row r="5791" spans="8:9" x14ac:dyDescent="0.25">
      <c r="H5791">
        <v>965.85</v>
      </c>
      <c r="I5791">
        <v>13.282895575247627</v>
      </c>
    </row>
    <row r="5792" spans="8:9" x14ac:dyDescent="0.25">
      <c r="H5792">
        <v>966.15</v>
      </c>
      <c r="I5792">
        <v>13.282895575247627</v>
      </c>
    </row>
    <row r="5793" spans="8:9" x14ac:dyDescent="0.25">
      <c r="H5793">
        <v>966.15</v>
      </c>
      <c r="I5793">
        <v>14.349995796390973</v>
      </c>
    </row>
    <row r="5794" spans="8:9" x14ac:dyDescent="0.25">
      <c r="H5794">
        <v>965.85</v>
      </c>
      <c r="I5794">
        <v>14.349995796390973</v>
      </c>
    </row>
    <row r="5795" spans="8:9" x14ac:dyDescent="0.25">
      <c r="H5795">
        <v>965.85</v>
      </c>
      <c r="I5795">
        <v>13.282895575247627</v>
      </c>
    </row>
    <row r="5796" spans="8:9" x14ac:dyDescent="0.25">
      <c r="H5796" t="s">
        <v>455</v>
      </c>
      <c r="I5796" t="s">
        <v>455</v>
      </c>
    </row>
    <row r="5797" spans="8:9" x14ac:dyDescent="0.25">
      <c r="H5797">
        <v>966.85</v>
      </c>
      <c r="I5797">
        <v>13.381918230808765</v>
      </c>
    </row>
    <row r="5798" spans="8:9" x14ac:dyDescent="0.25">
      <c r="H5798">
        <v>967.15</v>
      </c>
      <c r="I5798">
        <v>13.381918230808765</v>
      </c>
    </row>
    <row r="5799" spans="8:9" x14ac:dyDescent="0.25">
      <c r="H5799">
        <v>967.15</v>
      </c>
      <c r="I5799">
        <v>14.313012285120834</v>
      </c>
    </row>
    <row r="5800" spans="8:9" x14ac:dyDescent="0.25">
      <c r="H5800">
        <v>966.85</v>
      </c>
      <c r="I5800">
        <v>14.313012285120834</v>
      </c>
    </row>
    <row r="5801" spans="8:9" x14ac:dyDescent="0.25">
      <c r="H5801">
        <v>966.85</v>
      </c>
      <c r="I5801">
        <v>13.381918230808765</v>
      </c>
    </row>
    <row r="5802" spans="8:9" x14ac:dyDescent="0.25">
      <c r="H5802" t="s">
        <v>455</v>
      </c>
      <c r="I5802" t="s">
        <v>455</v>
      </c>
    </row>
    <row r="5803" spans="8:9" x14ac:dyDescent="0.25">
      <c r="H5803">
        <v>967.85</v>
      </c>
      <c r="I5803">
        <v>13.256051398617974</v>
      </c>
    </row>
    <row r="5804" spans="8:9" x14ac:dyDescent="0.25">
      <c r="H5804">
        <v>968.15</v>
      </c>
      <c r="I5804">
        <v>13.256051398617974</v>
      </c>
    </row>
    <row r="5805" spans="8:9" x14ac:dyDescent="0.25">
      <c r="H5805">
        <v>968.15</v>
      </c>
      <c r="I5805">
        <v>14.491526358217627</v>
      </c>
    </row>
    <row r="5806" spans="8:9" x14ac:dyDescent="0.25">
      <c r="H5806">
        <v>967.85</v>
      </c>
      <c r="I5806">
        <v>14.491526358217627</v>
      </c>
    </row>
    <row r="5807" spans="8:9" x14ac:dyDescent="0.25">
      <c r="H5807">
        <v>967.85</v>
      </c>
      <c r="I5807">
        <v>13.256051398617974</v>
      </c>
    </row>
    <row r="5808" spans="8:9" x14ac:dyDescent="0.25">
      <c r="H5808" t="s">
        <v>455</v>
      </c>
      <c r="I5808" t="s">
        <v>455</v>
      </c>
    </row>
    <row r="5809" spans="8:9" x14ac:dyDescent="0.25">
      <c r="H5809">
        <v>968.85</v>
      </c>
      <c r="I5809">
        <v>13.300871114436495</v>
      </c>
    </row>
    <row r="5810" spans="8:9" x14ac:dyDescent="0.25">
      <c r="H5810">
        <v>969.15</v>
      </c>
      <c r="I5810">
        <v>13.300871114436495</v>
      </c>
    </row>
    <row r="5811" spans="8:9" x14ac:dyDescent="0.25">
      <c r="H5811">
        <v>969.15</v>
      </c>
      <c r="I5811">
        <v>14.365827349883107</v>
      </c>
    </row>
    <row r="5812" spans="8:9" x14ac:dyDescent="0.25">
      <c r="H5812">
        <v>968.85</v>
      </c>
      <c r="I5812">
        <v>14.365827349883107</v>
      </c>
    </row>
    <row r="5813" spans="8:9" x14ac:dyDescent="0.25">
      <c r="H5813">
        <v>968.85</v>
      </c>
      <c r="I5813">
        <v>13.300871114436495</v>
      </c>
    </row>
    <row r="5814" spans="8:9" x14ac:dyDescent="0.25">
      <c r="H5814" t="s">
        <v>455</v>
      </c>
      <c r="I5814" t="s">
        <v>455</v>
      </c>
    </row>
    <row r="5815" spans="8:9" x14ac:dyDescent="0.25">
      <c r="H5815">
        <v>969.85</v>
      </c>
      <c r="I5815">
        <v>13.395315687024018</v>
      </c>
    </row>
    <row r="5816" spans="8:9" x14ac:dyDescent="0.25">
      <c r="H5816">
        <v>970.15</v>
      </c>
      <c r="I5816">
        <v>13.395315687024018</v>
      </c>
    </row>
    <row r="5817" spans="8:9" x14ac:dyDescent="0.25">
      <c r="H5817">
        <v>970.15</v>
      </c>
      <c r="I5817">
        <v>14.351407581476183</v>
      </c>
    </row>
    <row r="5818" spans="8:9" x14ac:dyDescent="0.25">
      <c r="H5818">
        <v>969.85</v>
      </c>
      <c r="I5818">
        <v>14.351407581476183</v>
      </c>
    </row>
    <row r="5819" spans="8:9" x14ac:dyDescent="0.25">
      <c r="H5819">
        <v>969.85</v>
      </c>
      <c r="I5819">
        <v>13.395315687024018</v>
      </c>
    </row>
    <row r="5820" spans="8:9" x14ac:dyDescent="0.25">
      <c r="H5820" t="s">
        <v>455</v>
      </c>
      <c r="I5820" t="s">
        <v>455</v>
      </c>
    </row>
    <row r="5821" spans="8:9" x14ac:dyDescent="0.25">
      <c r="H5821">
        <v>970.85</v>
      </c>
      <c r="I5821">
        <v>13.296087258721593</v>
      </c>
    </row>
    <row r="5822" spans="8:9" x14ac:dyDescent="0.25">
      <c r="H5822">
        <v>971.15</v>
      </c>
      <c r="I5822">
        <v>13.296087258721593</v>
      </c>
    </row>
    <row r="5823" spans="8:9" x14ac:dyDescent="0.25">
      <c r="H5823">
        <v>971.15</v>
      </c>
      <c r="I5823">
        <v>14.369277120607405</v>
      </c>
    </row>
    <row r="5824" spans="8:9" x14ac:dyDescent="0.25">
      <c r="H5824">
        <v>970.85</v>
      </c>
      <c r="I5824">
        <v>14.369277120607405</v>
      </c>
    </row>
    <row r="5825" spans="8:9" x14ac:dyDescent="0.25">
      <c r="H5825">
        <v>970.85</v>
      </c>
      <c r="I5825">
        <v>13.296087258721593</v>
      </c>
    </row>
    <row r="5826" spans="8:9" x14ac:dyDescent="0.25">
      <c r="H5826" t="s">
        <v>455</v>
      </c>
      <c r="I5826" t="s">
        <v>455</v>
      </c>
    </row>
    <row r="5827" spans="8:9" x14ac:dyDescent="0.25">
      <c r="H5827">
        <v>971.85</v>
      </c>
      <c r="I5827">
        <v>13.195840520313805</v>
      </c>
    </row>
    <row r="5828" spans="8:9" x14ac:dyDescent="0.25">
      <c r="H5828">
        <v>972.15</v>
      </c>
      <c r="I5828">
        <v>13.195840520313805</v>
      </c>
    </row>
    <row r="5829" spans="8:9" x14ac:dyDescent="0.25">
      <c r="H5829">
        <v>972.15</v>
      </c>
      <c r="I5829">
        <v>14.606314323461994</v>
      </c>
    </row>
    <row r="5830" spans="8:9" x14ac:dyDescent="0.25">
      <c r="H5830">
        <v>971.85</v>
      </c>
      <c r="I5830">
        <v>14.606314323461994</v>
      </c>
    </row>
    <row r="5831" spans="8:9" x14ac:dyDescent="0.25">
      <c r="H5831">
        <v>971.85</v>
      </c>
      <c r="I5831">
        <v>13.195840520313805</v>
      </c>
    </row>
    <row r="5832" spans="8:9" x14ac:dyDescent="0.25">
      <c r="H5832" t="s">
        <v>455</v>
      </c>
      <c r="I5832" t="s">
        <v>455</v>
      </c>
    </row>
    <row r="5833" spans="8:9" x14ac:dyDescent="0.25">
      <c r="H5833">
        <v>972.85</v>
      </c>
      <c r="I5833">
        <v>12.997904817998744</v>
      </c>
    </row>
    <row r="5834" spans="8:9" x14ac:dyDescent="0.25">
      <c r="H5834">
        <v>973.15</v>
      </c>
      <c r="I5834">
        <v>12.997904817998744</v>
      </c>
    </row>
    <row r="5835" spans="8:9" x14ac:dyDescent="0.25">
      <c r="H5835">
        <v>973.15</v>
      </c>
      <c r="I5835">
        <v>14.792370065956657</v>
      </c>
    </row>
    <row r="5836" spans="8:9" x14ac:dyDescent="0.25">
      <c r="H5836">
        <v>972.85</v>
      </c>
      <c r="I5836">
        <v>14.792370065956657</v>
      </c>
    </row>
    <row r="5837" spans="8:9" x14ac:dyDescent="0.25">
      <c r="H5837">
        <v>972.85</v>
      </c>
      <c r="I5837">
        <v>12.997904817998744</v>
      </c>
    </row>
    <row r="5838" spans="8:9" x14ac:dyDescent="0.25">
      <c r="H5838" t="s">
        <v>455</v>
      </c>
      <c r="I5838" t="s">
        <v>455</v>
      </c>
    </row>
    <row r="5839" spans="8:9" x14ac:dyDescent="0.25">
      <c r="H5839">
        <v>973.85</v>
      </c>
      <c r="I5839">
        <v>13.310259922554481</v>
      </c>
    </row>
    <row r="5840" spans="8:9" x14ac:dyDescent="0.25">
      <c r="H5840">
        <v>974.15</v>
      </c>
      <c r="I5840">
        <v>13.310259922554481</v>
      </c>
    </row>
    <row r="5841" spans="8:9" x14ac:dyDescent="0.25">
      <c r="H5841">
        <v>974.15</v>
      </c>
      <c r="I5841">
        <v>14.362446119269718</v>
      </c>
    </row>
    <row r="5842" spans="8:9" x14ac:dyDescent="0.25">
      <c r="H5842">
        <v>973.85</v>
      </c>
      <c r="I5842">
        <v>14.362446119269718</v>
      </c>
    </row>
    <row r="5843" spans="8:9" x14ac:dyDescent="0.25">
      <c r="H5843">
        <v>973.85</v>
      </c>
      <c r="I5843">
        <v>13.310259922554481</v>
      </c>
    </row>
    <row r="5844" spans="8:9" x14ac:dyDescent="0.25">
      <c r="H5844" t="s">
        <v>455</v>
      </c>
      <c r="I5844" t="s">
        <v>455</v>
      </c>
    </row>
    <row r="5845" spans="8:9" x14ac:dyDescent="0.25">
      <c r="H5845">
        <v>974.85</v>
      </c>
      <c r="I5845">
        <v>13.394764022315128</v>
      </c>
    </row>
    <row r="5846" spans="8:9" x14ac:dyDescent="0.25">
      <c r="H5846">
        <v>975.15</v>
      </c>
      <c r="I5846">
        <v>13.394764022315128</v>
      </c>
    </row>
    <row r="5847" spans="8:9" x14ac:dyDescent="0.25">
      <c r="H5847">
        <v>975.15</v>
      </c>
      <c r="I5847">
        <v>14.213033967079673</v>
      </c>
    </row>
    <row r="5848" spans="8:9" x14ac:dyDescent="0.25">
      <c r="H5848">
        <v>974.85</v>
      </c>
      <c r="I5848">
        <v>14.213033967079673</v>
      </c>
    </row>
    <row r="5849" spans="8:9" x14ac:dyDescent="0.25">
      <c r="H5849">
        <v>974.85</v>
      </c>
      <c r="I5849">
        <v>13.394764022315128</v>
      </c>
    </row>
    <row r="5850" spans="8:9" x14ac:dyDescent="0.25">
      <c r="H5850" t="s">
        <v>455</v>
      </c>
      <c r="I5850" t="s">
        <v>455</v>
      </c>
    </row>
    <row r="5851" spans="8:9" x14ac:dyDescent="0.25">
      <c r="H5851">
        <v>975.85</v>
      </c>
      <c r="I5851">
        <v>13.300485468278502</v>
      </c>
    </row>
    <row r="5852" spans="8:9" x14ac:dyDescent="0.25">
      <c r="H5852">
        <v>976.15</v>
      </c>
      <c r="I5852">
        <v>13.300485468278502</v>
      </c>
    </row>
    <row r="5853" spans="8:9" x14ac:dyDescent="0.25">
      <c r="H5853">
        <v>976.15</v>
      </c>
      <c r="I5853">
        <v>14.334192321764696</v>
      </c>
    </row>
    <row r="5854" spans="8:9" x14ac:dyDescent="0.25">
      <c r="H5854">
        <v>975.85</v>
      </c>
      <c r="I5854">
        <v>14.334192321764696</v>
      </c>
    </row>
    <row r="5855" spans="8:9" x14ac:dyDescent="0.25">
      <c r="H5855">
        <v>975.85</v>
      </c>
      <c r="I5855">
        <v>13.300485468278502</v>
      </c>
    </row>
    <row r="5856" spans="8:9" x14ac:dyDescent="0.25">
      <c r="H5856" t="s">
        <v>455</v>
      </c>
      <c r="I5856" t="s">
        <v>455</v>
      </c>
    </row>
    <row r="5857" spans="8:9" x14ac:dyDescent="0.25">
      <c r="H5857">
        <v>976.85</v>
      </c>
      <c r="I5857">
        <v>13.394048764454439</v>
      </c>
    </row>
    <row r="5858" spans="8:9" x14ac:dyDescent="0.25">
      <c r="H5858">
        <v>977.15</v>
      </c>
      <c r="I5858">
        <v>13.394048764454439</v>
      </c>
    </row>
    <row r="5859" spans="8:9" x14ac:dyDescent="0.25">
      <c r="H5859">
        <v>977.15</v>
      </c>
      <c r="I5859">
        <v>14.241550309702561</v>
      </c>
    </row>
    <row r="5860" spans="8:9" x14ac:dyDescent="0.25">
      <c r="H5860">
        <v>976.85</v>
      </c>
      <c r="I5860">
        <v>14.241550309702561</v>
      </c>
    </row>
    <row r="5861" spans="8:9" x14ac:dyDescent="0.25">
      <c r="H5861">
        <v>976.85</v>
      </c>
      <c r="I5861">
        <v>13.394048764454439</v>
      </c>
    </row>
    <row r="5862" spans="8:9" x14ac:dyDescent="0.25">
      <c r="H5862" t="s">
        <v>455</v>
      </c>
      <c r="I5862" t="s">
        <v>455</v>
      </c>
    </row>
    <row r="5863" spans="8:9" x14ac:dyDescent="0.25">
      <c r="H5863">
        <v>977.85</v>
      </c>
      <c r="I5863">
        <v>13.289757730941112</v>
      </c>
    </row>
    <row r="5864" spans="8:9" x14ac:dyDescent="0.25">
      <c r="H5864">
        <v>978.15</v>
      </c>
      <c r="I5864">
        <v>13.289757730941112</v>
      </c>
    </row>
    <row r="5865" spans="8:9" x14ac:dyDescent="0.25">
      <c r="H5865">
        <v>978.15</v>
      </c>
      <c r="I5865">
        <v>14.308549116890287</v>
      </c>
    </row>
    <row r="5866" spans="8:9" x14ac:dyDescent="0.25">
      <c r="H5866">
        <v>977.85</v>
      </c>
      <c r="I5866">
        <v>14.308549116890287</v>
      </c>
    </row>
    <row r="5867" spans="8:9" x14ac:dyDescent="0.25">
      <c r="H5867">
        <v>977.85</v>
      </c>
      <c r="I5867">
        <v>13.289757730941112</v>
      </c>
    </row>
    <row r="5868" spans="8:9" x14ac:dyDescent="0.25">
      <c r="H5868" t="s">
        <v>455</v>
      </c>
      <c r="I5868" t="s">
        <v>455</v>
      </c>
    </row>
    <row r="5869" spans="8:9" x14ac:dyDescent="0.25">
      <c r="H5869">
        <v>978.85</v>
      </c>
      <c r="I5869">
        <v>13.553126918489001</v>
      </c>
    </row>
    <row r="5870" spans="8:9" x14ac:dyDescent="0.25">
      <c r="H5870">
        <v>979.15</v>
      </c>
      <c r="I5870">
        <v>13.553126918489001</v>
      </c>
    </row>
    <row r="5871" spans="8:9" x14ac:dyDescent="0.25">
      <c r="H5871">
        <v>979.15</v>
      </c>
      <c r="I5871">
        <v>14.0619860046528</v>
      </c>
    </row>
    <row r="5872" spans="8:9" x14ac:dyDescent="0.25">
      <c r="H5872">
        <v>978.85</v>
      </c>
      <c r="I5872">
        <v>14.0619860046528</v>
      </c>
    </row>
    <row r="5873" spans="8:9" x14ac:dyDescent="0.25">
      <c r="H5873">
        <v>978.85</v>
      </c>
      <c r="I5873">
        <v>13.553126918489001</v>
      </c>
    </row>
    <row r="5874" spans="8:9" x14ac:dyDescent="0.25">
      <c r="H5874" t="s">
        <v>455</v>
      </c>
      <c r="I5874" t="s">
        <v>455</v>
      </c>
    </row>
    <row r="5875" spans="8:9" x14ac:dyDescent="0.25">
      <c r="H5875">
        <v>979.85</v>
      </c>
      <c r="I5875">
        <v>13.734472626984539</v>
      </c>
    </row>
    <row r="5876" spans="8:9" x14ac:dyDescent="0.25">
      <c r="H5876">
        <v>980.15</v>
      </c>
      <c r="I5876">
        <v>13.734472626984539</v>
      </c>
    </row>
    <row r="5877" spans="8:9" x14ac:dyDescent="0.25">
      <c r="H5877">
        <v>980.15</v>
      </c>
      <c r="I5877">
        <v>13.890371165058861</v>
      </c>
    </row>
    <row r="5878" spans="8:9" x14ac:dyDescent="0.25">
      <c r="H5878">
        <v>979.85</v>
      </c>
      <c r="I5878">
        <v>13.890371165058861</v>
      </c>
    </row>
    <row r="5879" spans="8:9" x14ac:dyDescent="0.25">
      <c r="H5879">
        <v>979.85</v>
      </c>
      <c r="I5879">
        <v>13.734472626984539</v>
      </c>
    </row>
    <row r="5880" spans="8:9" x14ac:dyDescent="0.25">
      <c r="H5880" t="s">
        <v>455</v>
      </c>
      <c r="I5880" t="s">
        <v>455</v>
      </c>
    </row>
    <row r="5881" spans="8:9" x14ac:dyDescent="0.25">
      <c r="H5881">
        <v>980.85</v>
      </c>
      <c r="I5881">
        <v>13.706949584557789</v>
      </c>
    </row>
    <row r="5882" spans="8:9" x14ac:dyDescent="0.25">
      <c r="H5882">
        <v>981.15</v>
      </c>
      <c r="I5882">
        <v>13.706949584557789</v>
      </c>
    </row>
    <row r="5883" spans="8:9" x14ac:dyDescent="0.25">
      <c r="H5883">
        <v>981.15</v>
      </c>
      <c r="I5883">
        <v>13.895925417485811</v>
      </c>
    </row>
    <row r="5884" spans="8:9" x14ac:dyDescent="0.25">
      <c r="H5884">
        <v>980.85</v>
      </c>
      <c r="I5884">
        <v>13.895925417485811</v>
      </c>
    </row>
    <row r="5885" spans="8:9" x14ac:dyDescent="0.25">
      <c r="H5885">
        <v>980.85</v>
      </c>
      <c r="I5885">
        <v>13.706949584557789</v>
      </c>
    </row>
    <row r="5886" spans="8:9" x14ac:dyDescent="0.25">
      <c r="H5886" t="s">
        <v>455</v>
      </c>
      <c r="I5886" t="s">
        <v>455</v>
      </c>
    </row>
    <row r="5887" spans="8:9" x14ac:dyDescent="0.25">
      <c r="H5887">
        <v>981.85</v>
      </c>
      <c r="I5887">
        <v>13.613556045254674</v>
      </c>
    </row>
    <row r="5888" spans="8:9" x14ac:dyDescent="0.25">
      <c r="H5888">
        <v>982.15</v>
      </c>
      <c r="I5888">
        <v>13.613556045254674</v>
      </c>
    </row>
    <row r="5889" spans="8:9" x14ac:dyDescent="0.25">
      <c r="H5889">
        <v>982.15</v>
      </c>
      <c r="I5889">
        <v>13.830424213964525</v>
      </c>
    </row>
    <row r="5890" spans="8:9" x14ac:dyDescent="0.25">
      <c r="H5890">
        <v>981.85</v>
      </c>
      <c r="I5890">
        <v>13.830424213964525</v>
      </c>
    </row>
    <row r="5891" spans="8:9" x14ac:dyDescent="0.25">
      <c r="H5891">
        <v>981.85</v>
      </c>
      <c r="I5891">
        <v>13.613556045254674</v>
      </c>
    </row>
    <row r="5892" spans="8:9" x14ac:dyDescent="0.25">
      <c r="H5892" t="s">
        <v>455</v>
      </c>
      <c r="I5892" t="s">
        <v>455</v>
      </c>
    </row>
    <row r="5893" spans="8:9" x14ac:dyDescent="0.25">
      <c r="H5893">
        <v>982.85</v>
      </c>
      <c r="I5893">
        <v>13.200696998587437</v>
      </c>
    </row>
    <row r="5894" spans="8:9" x14ac:dyDescent="0.25">
      <c r="H5894">
        <v>983.15</v>
      </c>
      <c r="I5894">
        <v>13.200696998587437</v>
      </c>
    </row>
    <row r="5895" spans="8:9" x14ac:dyDescent="0.25">
      <c r="H5895">
        <v>983.15</v>
      </c>
      <c r="I5895">
        <v>14.433940124665563</v>
      </c>
    </row>
    <row r="5896" spans="8:9" x14ac:dyDescent="0.25">
      <c r="H5896">
        <v>982.85</v>
      </c>
      <c r="I5896">
        <v>14.433940124665563</v>
      </c>
    </row>
    <row r="5897" spans="8:9" x14ac:dyDescent="0.25">
      <c r="H5897">
        <v>982.85</v>
      </c>
      <c r="I5897">
        <v>13.200696998587437</v>
      </c>
    </row>
    <row r="5898" spans="8:9" x14ac:dyDescent="0.25">
      <c r="H5898" t="s">
        <v>455</v>
      </c>
      <c r="I5898" t="s">
        <v>455</v>
      </c>
    </row>
    <row r="5899" spans="8:9" x14ac:dyDescent="0.25">
      <c r="H5899">
        <v>983.85</v>
      </c>
      <c r="I5899">
        <v>13.742515854449151</v>
      </c>
    </row>
    <row r="5900" spans="8:9" x14ac:dyDescent="0.25">
      <c r="H5900">
        <v>984.15</v>
      </c>
      <c r="I5900">
        <v>13.742515854449151</v>
      </c>
    </row>
    <row r="5901" spans="8:9" x14ac:dyDescent="0.25">
      <c r="H5901">
        <v>984.15</v>
      </c>
      <c r="I5901">
        <v>13.992252657431651</v>
      </c>
    </row>
    <row r="5902" spans="8:9" x14ac:dyDescent="0.25">
      <c r="H5902">
        <v>983.85</v>
      </c>
      <c r="I5902">
        <v>13.992252657431651</v>
      </c>
    </row>
    <row r="5903" spans="8:9" x14ac:dyDescent="0.25">
      <c r="H5903">
        <v>983.85</v>
      </c>
      <c r="I5903">
        <v>13.742515854449151</v>
      </c>
    </row>
    <row r="5904" spans="8:9" x14ac:dyDescent="0.25">
      <c r="H5904" t="s">
        <v>455</v>
      </c>
      <c r="I5904" t="s">
        <v>455</v>
      </c>
    </row>
    <row r="5905" spans="8:9" x14ac:dyDescent="0.25">
      <c r="H5905">
        <v>984.85</v>
      </c>
      <c r="I5905">
        <v>13.311762891388939</v>
      </c>
    </row>
    <row r="5906" spans="8:9" x14ac:dyDescent="0.25">
      <c r="H5906">
        <v>985.15</v>
      </c>
      <c r="I5906">
        <v>13.311762891388939</v>
      </c>
    </row>
    <row r="5907" spans="8:9" x14ac:dyDescent="0.25">
      <c r="H5907">
        <v>985.15</v>
      </c>
      <c r="I5907">
        <v>14.400847495914059</v>
      </c>
    </row>
    <row r="5908" spans="8:9" x14ac:dyDescent="0.25">
      <c r="H5908">
        <v>984.85</v>
      </c>
      <c r="I5908">
        <v>14.400847495914059</v>
      </c>
    </row>
    <row r="5909" spans="8:9" x14ac:dyDescent="0.25">
      <c r="H5909">
        <v>984.85</v>
      </c>
      <c r="I5909">
        <v>13.311762891388939</v>
      </c>
    </row>
    <row r="5910" spans="8:9" x14ac:dyDescent="0.25">
      <c r="H5910" t="s">
        <v>455</v>
      </c>
      <c r="I5910" t="s">
        <v>455</v>
      </c>
    </row>
    <row r="5911" spans="8:9" x14ac:dyDescent="0.25">
      <c r="H5911">
        <v>985.85</v>
      </c>
      <c r="I5911">
        <v>13.378799953890276</v>
      </c>
    </row>
    <row r="5912" spans="8:9" x14ac:dyDescent="0.25">
      <c r="H5912">
        <v>986.15</v>
      </c>
      <c r="I5912">
        <v>13.378799953890276</v>
      </c>
    </row>
    <row r="5913" spans="8:9" x14ac:dyDescent="0.25">
      <c r="H5913">
        <v>986.15</v>
      </c>
      <c r="I5913">
        <v>14.128634460699924</v>
      </c>
    </row>
    <row r="5914" spans="8:9" x14ac:dyDescent="0.25">
      <c r="H5914">
        <v>985.85</v>
      </c>
      <c r="I5914">
        <v>14.128634460699924</v>
      </c>
    </row>
    <row r="5915" spans="8:9" x14ac:dyDescent="0.25">
      <c r="H5915">
        <v>985.85</v>
      </c>
      <c r="I5915">
        <v>13.378799953890276</v>
      </c>
    </row>
    <row r="5916" spans="8:9" x14ac:dyDescent="0.25">
      <c r="H5916" t="s">
        <v>455</v>
      </c>
      <c r="I5916" t="s">
        <v>455</v>
      </c>
    </row>
    <row r="5917" spans="8:9" x14ac:dyDescent="0.25">
      <c r="H5917">
        <v>986.85</v>
      </c>
      <c r="I5917">
        <v>13.282720575580763</v>
      </c>
    </row>
    <row r="5918" spans="8:9" x14ac:dyDescent="0.25">
      <c r="H5918">
        <v>987.15</v>
      </c>
      <c r="I5918">
        <v>13.282720575580763</v>
      </c>
    </row>
    <row r="5919" spans="8:9" x14ac:dyDescent="0.25">
      <c r="H5919">
        <v>987.15</v>
      </c>
      <c r="I5919">
        <v>14.255089000689436</v>
      </c>
    </row>
    <row r="5920" spans="8:9" x14ac:dyDescent="0.25">
      <c r="H5920">
        <v>986.85</v>
      </c>
      <c r="I5920">
        <v>14.255089000689436</v>
      </c>
    </row>
    <row r="5921" spans="8:9" x14ac:dyDescent="0.25">
      <c r="H5921">
        <v>986.85</v>
      </c>
      <c r="I5921">
        <v>13.282720575580763</v>
      </c>
    </row>
    <row r="5922" spans="8:9" x14ac:dyDescent="0.25">
      <c r="H5922" t="s">
        <v>455</v>
      </c>
      <c r="I5922" t="s">
        <v>455</v>
      </c>
    </row>
    <row r="5923" spans="8:9" x14ac:dyDescent="0.25">
      <c r="H5923">
        <v>987.85</v>
      </c>
      <c r="I5923">
        <v>13.739022163326752</v>
      </c>
    </row>
    <row r="5924" spans="8:9" x14ac:dyDescent="0.25">
      <c r="H5924">
        <v>988.15</v>
      </c>
      <c r="I5924">
        <v>13.739022163326752</v>
      </c>
    </row>
    <row r="5925" spans="8:9" x14ac:dyDescent="0.25">
      <c r="H5925">
        <v>988.15</v>
      </c>
      <c r="I5925">
        <v>13.902305157834647</v>
      </c>
    </row>
    <row r="5926" spans="8:9" x14ac:dyDescent="0.25">
      <c r="H5926">
        <v>987.85</v>
      </c>
      <c r="I5926">
        <v>13.902305157834647</v>
      </c>
    </row>
    <row r="5927" spans="8:9" x14ac:dyDescent="0.25">
      <c r="H5927">
        <v>987.85</v>
      </c>
      <c r="I5927">
        <v>13.739022163326752</v>
      </c>
    </row>
    <row r="5928" spans="8:9" x14ac:dyDescent="0.25">
      <c r="H5928" t="s">
        <v>455</v>
      </c>
      <c r="I5928" t="s">
        <v>455</v>
      </c>
    </row>
    <row r="5929" spans="8:9" x14ac:dyDescent="0.25">
      <c r="H5929">
        <v>988.85</v>
      </c>
      <c r="I5929">
        <v>13.450503885912614</v>
      </c>
    </row>
    <row r="5930" spans="8:9" x14ac:dyDescent="0.25">
      <c r="H5930">
        <v>989.15</v>
      </c>
      <c r="I5930">
        <v>13.450503885912614</v>
      </c>
    </row>
    <row r="5931" spans="8:9" x14ac:dyDescent="0.25">
      <c r="H5931">
        <v>989.15</v>
      </c>
      <c r="I5931">
        <v>14.108953975685786</v>
      </c>
    </row>
    <row r="5932" spans="8:9" x14ac:dyDescent="0.25">
      <c r="H5932">
        <v>988.85</v>
      </c>
      <c r="I5932">
        <v>14.108953975685786</v>
      </c>
    </row>
    <row r="5933" spans="8:9" x14ac:dyDescent="0.25">
      <c r="H5933">
        <v>988.85</v>
      </c>
      <c r="I5933">
        <v>13.450503885912614</v>
      </c>
    </row>
    <row r="5934" spans="8:9" x14ac:dyDescent="0.25">
      <c r="H5934" t="s">
        <v>455</v>
      </c>
      <c r="I5934" t="s">
        <v>455</v>
      </c>
    </row>
    <row r="5935" spans="8:9" x14ac:dyDescent="0.25">
      <c r="H5935">
        <v>989.85</v>
      </c>
      <c r="I5935">
        <v>13.663857252332678</v>
      </c>
    </row>
    <row r="5936" spans="8:9" x14ac:dyDescent="0.25">
      <c r="H5936">
        <v>990.15</v>
      </c>
      <c r="I5936">
        <v>13.663857252332678</v>
      </c>
    </row>
    <row r="5937" spans="8:9" x14ac:dyDescent="0.25">
      <c r="H5937">
        <v>990.15</v>
      </c>
      <c r="I5937">
        <v>14.082815069713723</v>
      </c>
    </row>
    <row r="5938" spans="8:9" x14ac:dyDescent="0.25">
      <c r="H5938">
        <v>989.85</v>
      </c>
      <c r="I5938">
        <v>14.082815069713723</v>
      </c>
    </row>
    <row r="5939" spans="8:9" x14ac:dyDescent="0.25">
      <c r="H5939">
        <v>989.85</v>
      </c>
      <c r="I5939">
        <v>13.663857252332678</v>
      </c>
    </row>
    <row r="5940" spans="8:9" x14ac:dyDescent="0.25">
      <c r="H5940" t="s">
        <v>455</v>
      </c>
      <c r="I5940" t="s">
        <v>455</v>
      </c>
    </row>
    <row r="5941" spans="8:9" x14ac:dyDescent="0.25">
      <c r="H5941">
        <v>990.85</v>
      </c>
      <c r="I5941">
        <v>13.587801231509422</v>
      </c>
    </row>
    <row r="5942" spans="8:9" x14ac:dyDescent="0.25">
      <c r="H5942">
        <v>991.15</v>
      </c>
      <c r="I5942">
        <v>13.587801231509422</v>
      </c>
    </row>
    <row r="5943" spans="8:9" x14ac:dyDescent="0.25">
      <c r="H5943">
        <v>991.15</v>
      </c>
      <c r="I5943">
        <v>13.976796828308979</v>
      </c>
    </row>
    <row r="5944" spans="8:9" x14ac:dyDescent="0.25">
      <c r="H5944">
        <v>990.85</v>
      </c>
      <c r="I5944">
        <v>13.976796828308979</v>
      </c>
    </row>
    <row r="5945" spans="8:9" x14ac:dyDescent="0.25">
      <c r="H5945">
        <v>990.85</v>
      </c>
      <c r="I5945">
        <v>13.587801231509422</v>
      </c>
    </row>
    <row r="5946" spans="8:9" x14ac:dyDescent="0.25">
      <c r="H5946" t="s">
        <v>455</v>
      </c>
      <c r="I5946" t="s">
        <v>455</v>
      </c>
    </row>
    <row r="5947" spans="8:9" x14ac:dyDescent="0.25">
      <c r="H5947">
        <v>991.85</v>
      </c>
      <c r="I5947">
        <v>13.575052667711113</v>
      </c>
    </row>
    <row r="5948" spans="8:9" x14ac:dyDescent="0.25">
      <c r="H5948">
        <v>992.15</v>
      </c>
      <c r="I5948">
        <v>13.575052667711113</v>
      </c>
    </row>
    <row r="5949" spans="8:9" x14ac:dyDescent="0.25">
      <c r="H5949">
        <v>992.15</v>
      </c>
      <c r="I5949">
        <v>13.895364188979087</v>
      </c>
    </row>
    <row r="5950" spans="8:9" x14ac:dyDescent="0.25">
      <c r="H5950">
        <v>991.85</v>
      </c>
      <c r="I5950">
        <v>13.895364188979087</v>
      </c>
    </row>
    <row r="5951" spans="8:9" x14ac:dyDescent="0.25">
      <c r="H5951">
        <v>991.85</v>
      </c>
      <c r="I5951">
        <v>13.575052667711113</v>
      </c>
    </row>
    <row r="5952" spans="8:9" x14ac:dyDescent="0.25">
      <c r="H5952" t="s">
        <v>455</v>
      </c>
      <c r="I5952" t="s">
        <v>455</v>
      </c>
    </row>
    <row r="5953" spans="8:9" x14ac:dyDescent="0.25">
      <c r="H5953">
        <v>992.85</v>
      </c>
      <c r="I5953">
        <v>13.321280322498357</v>
      </c>
    </row>
    <row r="5954" spans="8:9" x14ac:dyDescent="0.25">
      <c r="H5954">
        <v>993.15</v>
      </c>
      <c r="I5954">
        <v>13.321280322498357</v>
      </c>
    </row>
    <row r="5955" spans="8:9" x14ac:dyDescent="0.25">
      <c r="H5955">
        <v>993.15</v>
      </c>
      <c r="I5955">
        <v>14.322393301416842</v>
      </c>
    </row>
    <row r="5956" spans="8:9" x14ac:dyDescent="0.25">
      <c r="H5956">
        <v>992.85</v>
      </c>
      <c r="I5956">
        <v>14.322393301416842</v>
      </c>
    </row>
    <row r="5957" spans="8:9" x14ac:dyDescent="0.25">
      <c r="H5957">
        <v>992.85</v>
      </c>
      <c r="I5957">
        <v>13.321280322498357</v>
      </c>
    </row>
    <row r="5958" spans="8:9" x14ac:dyDescent="0.25">
      <c r="H5958" t="s">
        <v>455</v>
      </c>
      <c r="I5958" t="s">
        <v>455</v>
      </c>
    </row>
    <row r="5959" spans="8:9" x14ac:dyDescent="0.25">
      <c r="H5959">
        <v>993.85</v>
      </c>
      <c r="I5959">
        <v>13.695758157759833</v>
      </c>
    </row>
    <row r="5960" spans="8:9" x14ac:dyDescent="0.25">
      <c r="H5960">
        <v>994.15</v>
      </c>
      <c r="I5960">
        <v>13.695758157759833</v>
      </c>
    </row>
    <row r="5961" spans="8:9" x14ac:dyDescent="0.25">
      <c r="H5961">
        <v>994.15</v>
      </c>
      <c r="I5961">
        <v>13.958611182732167</v>
      </c>
    </row>
    <row r="5962" spans="8:9" x14ac:dyDescent="0.25">
      <c r="H5962">
        <v>993.85</v>
      </c>
      <c r="I5962">
        <v>13.958611182732167</v>
      </c>
    </row>
    <row r="5963" spans="8:9" x14ac:dyDescent="0.25">
      <c r="H5963">
        <v>993.85</v>
      </c>
      <c r="I5963">
        <v>13.695758157759833</v>
      </c>
    </row>
    <row r="5964" spans="8:9" x14ac:dyDescent="0.25">
      <c r="H5964" t="s">
        <v>455</v>
      </c>
      <c r="I5964" t="s">
        <v>455</v>
      </c>
    </row>
    <row r="5965" spans="8:9" x14ac:dyDescent="0.25">
      <c r="H5965">
        <v>994.85</v>
      </c>
      <c r="I5965">
        <v>13.650072374331746</v>
      </c>
    </row>
    <row r="5966" spans="8:9" x14ac:dyDescent="0.25">
      <c r="H5966">
        <v>995.15</v>
      </c>
      <c r="I5966">
        <v>13.650072374331746</v>
      </c>
    </row>
    <row r="5967" spans="8:9" x14ac:dyDescent="0.25">
      <c r="H5967">
        <v>995.15</v>
      </c>
      <c r="I5967">
        <v>13.727519950747656</v>
      </c>
    </row>
    <row r="5968" spans="8:9" x14ac:dyDescent="0.25">
      <c r="H5968">
        <v>994.85</v>
      </c>
      <c r="I5968">
        <v>13.727519950747656</v>
      </c>
    </row>
    <row r="5969" spans="8:9" x14ac:dyDescent="0.25">
      <c r="H5969">
        <v>994.85</v>
      </c>
      <c r="I5969">
        <v>13.650072374331746</v>
      </c>
    </row>
    <row r="5970" spans="8:9" x14ac:dyDescent="0.25">
      <c r="H5970" t="s">
        <v>455</v>
      </c>
      <c r="I5970" t="s">
        <v>455</v>
      </c>
    </row>
    <row r="5971" spans="8:9" x14ac:dyDescent="0.25">
      <c r="H5971">
        <v>995.85</v>
      </c>
      <c r="I5971">
        <v>13.585916240059243</v>
      </c>
    </row>
    <row r="5972" spans="8:9" x14ac:dyDescent="0.25">
      <c r="H5972">
        <v>996.15</v>
      </c>
      <c r="I5972">
        <v>13.585916240059243</v>
      </c>
    </row>
    <row r="5973" spans="8:9" x14ac:dyDescent="0.25">
      <c r="H5973">
        <v>996.15</v>
      </c>
      <c r="I5973">
        <v>14.034712350804556</v>
      </c>
    </row>
    <row r="5974" spans="8:9" x14ac:dyDescent="0.25">
      <c r="H5974">
        <v>995.85</v>
      </c>
      <c r="I5974">
        <v>14.034712350804556</v>
      </c>
    </row>
    <row r="5975" spans="8:9" x14ac:dyDescent="0.25">
      <c r="H5975">
        <v>995.85</v>
      </c>
      <c r="I5975">
        <v>13.585916240059243</v>
      </c>
    </row>
    <row r="5976" spans="8:9" x14ac:dyDescent="0.25">
      <c r="H5976" t="s">
        <v>455</v>
      </c>
      <c r="I5976" t="s">
        <v>455</v>
      </c>
    </row>
    <row r="5977" spans="8:9" x14ac:dyDescent="0.25">
      <c r="H5977">
        <v>996.85</v>
      </c>
      <c r="I5977">
        <v>13.639351163433735</v>
      </c>
    </row>
    <row r="5978" spans="8:9" x14ac:dyDescent="0.25">
      <c r="H5978">
        <v>997.15</v>
      </c>
      <c r="I5978">
        <v>13.639351163433735</v>
      </c>
    </row>
    <row r="5979" spans="8:9" x14ac:dyDescent="0.25">
      <c r="H5979">
        <v>997.15</v>
      </c>
      <c r="I5979">
        <v>13.891020980834066</v>
      </c>
    </row>
    <row r="5980" spans="8:9" x14ac:dyDescent="0.25">
      <c r="H5980">
        <v>996.85</v>
      </c>
      <c r="I5980">
        <v>13.891020980834066</v>
      </c>
    </row>
    <row r="5981" spans="8:9" x14ac:dyDescent="0.25">
      <c r="H5981">
        <v>996.85</v>
      </c>
      <c r="I5981">
        <v>13.639351163433735</v>
      </c>
    </row>
    <row r="5982" spans="8:9" x14ac:dyDescent="0.25">
      <c r="H5982" t="s">
        <v>455</v>
      </c>
      <c r="I5982" t="s">
        <v>455</v>
      </c>
    </row>
    <row r="5983" spans="8:9" x14ac:dyDescent="0.25">
      <c r="H5983">
        <v>997.85</v>
      </c>
      <c r="I5983">
        <v>13.522974380447168</v>
      </c>
    </row>
    <row r="5984" spans="8:9" x14ac:dyDescent="0.25">
      <c r="H5984">
        <v>998.15</v>
      </c>
      <c r="I5984">
        <v>13.522974380447168</v>
      </c>
    </row>
    <row r="5985" spans="8:9" x14ac:dyDescent="0.25">
      <c r="H5985">
        <v>998.15</v>
      </c>
      <c r="I5985">
        <v>14.06453136837243</v>
      </c>
    </row>
    <row r="5986" spans="8:9" x14ac:dyDescent="0.25">
      <c r="H5986">
        <v>997.85</v>
      </c>
      <c r="I5986">
        <v>14.06453136837243</v>
      </c>
    </row>
    <row r="5987" spans="8:9" x14ac:dyDescent="0.25">
      <c r="H5987">
        <v>997.85</v>
      </c>
      <c r="I5987">
        <v>13.522974380447168</v>
      </c>
    </row>
    <row r="5988" spans="8:9" x14ac:dyDescent="0.25">
      <c r="H5988" t="s">
        <v>455</v>
      </c>
      <c r="I5988" t="s">
        <v>455</v>
      </c>
    </row>
    <row r="5989" spans="8:9" x14ac:dyDescent="0.25">
      <c r="H5989">
        <v>998.85</v>
      </c>
      <c r="I5989">
        <v>13.615270829160213</v>
      </c>
    </row>
    <row r="5990" spans="8:9" x14ac:dyDescent="0.25">
      <c r="H5990">
        <v>999.15</v>
      </c>
      <c r="I5990">
        <v>13.615270829160213</v>
      </c>
    </row>
    <row r="5991" spans="8:9" x14ac:dyDescent="0.25">
      <c r="H5991">
        <v>999.15</v>
      </c>
      <c r="I5991">
        <v>13.776982470737789</v>
      </c>
    </row>
    <row r="5992" spans="8:9" x14ac:dyDescent="0.25">
      <c r="H5992">
        <v>998.85</v>
      </c>
      <c r="I5992">
        <v>13.776982470737789</v>
      </c>
    </row>
    <row r="5993" spans="8:9" x14ac:dyDescent="0.25">
      <c r="H5993">
        <v>998.85</v>
      </c>
      <c r="I5993">
        <v>13.615270829160213</v>
      </c>
    </row>
    <row r="5994" spans="8:9" x14ac:dyDescent="0.25">
      <c r="H5994" t="s">
        <v>455</v>
      </c>
      <c r="I5994" t="s">
        <v>455</v>
      </c>
    </row>
    <row r="5995" spans="8:9" x14ac:dyDescent="0.25">
      <c r="H5995">
        <v>999.85</v>
      </c>
      <c r="I5995">
        <v>13.66413867911629</v>
      </c>
    </row>
    <row r="5996" spans="8:9" x14ac:dyDescent="0.25">
      <c r="H5996">
        <v>1000.15</v>
      </c>
      <c r="I5996">
        <v>13.66413867911629</v>
      </c>
    </row>
    <row r="5997" spans="8:9" x14ac:dyDescent="0.25">
      <c r="H5997">
        <v>1000.15</v>
      </c>
      <c r="I5997">
        <v>13.913917974011712</v>
      </c>
    </row>
    <row r="5998" spans="8:9" x14ac:dyDescent="0.25">
      <c r="H5998">
        <v>999.85</v>
      </c>
      <c r="I5998">
        <v>13.913917974011712</v>
      </c>
    </row>
    <row r="5999" spans="8:9" x14ac:dyDescent="0.25">
      <c r="H5999">
        <v>999.85</v>
      </c>
      <c r="I5999">
        <v>13.66413867911629</v>
      </c>
    </row>
    <row r="6000" spans="8:9" x14ac:dyDescent="0.25">
      <c r="H6000" t="s">
        <v>455</v>
      </c>
      <c r="I6000" t="s">
        <v>455</v>
      </c>
    </row>
    <row r="6001" spans="8:9" x14ac:dyDescent="0.25">
      <c r="H6001">
        <v>1000.85</v>
      </c>
      <c r="I6001">
        <v>13.717921759258266</v>
      </c>
    </row>
    <row r="6002" spans="8:9" x14ac:dyDescent="0.25">
      <c r="H6002">
        <v>1001.15</v>
      </c>
      <c r="I6002">
        <v>13.717921759258266</v>
      </c>
    </row>
    <row r="6003" spans="8:9" x14ac:dyDescent="0.25">
      <c r="H6003">
        <v>1001.15</v>
      </c>
      <c r="I6003">
        <v>13.855030340044136</v>
      </c>
    </row>
    <row r="6004" spans="8:9" x14ac:dyDescent="0.25">
      <c r="H6004">
        <v>1000.85</v>
      </c>
      <c r="I6004">
        <v>13.855030340044136</v>
      </c>
    </row>
    <row r="6005" spans="8:9" x14ac:dyDescent="0.25">
      <c r="H6005">
        <v>1000.85</v>
      </c>
      <c r="I6005">
        <v>13.717921759258266</v>
      </c>
    </row>
    <row r="6006" spans="8:9" x14ac:dyDescent="0.25">
      <c r="H6006" t="s">
        <v>455</v>
      </c>
      <c r="I6006" t="s">
        <v>455</v>
      </c>
    </row>
    <row r="6007" spans="8:9" x14ac:dyDescent="0.25">
      <c r="H6007">
        <v>1001.85</v>
      </c>
      <c r="I6007">
        <v>13.674572622725483</v>
      </c>
    </row>
    <row r="6008" spans="8:9" x14ac:dyDescent="0.25">
      <c r="H6008">
        <v>1002.15</v>
      </c>
      <c r="I6008">
        <v>13.674572622725483</v>
      </c>
    </row>
    <row r="6009" spans="8:9" x14ac:dyDescent="0.25">
      <c r="H6009">
        <v>1002.15</v>
      </c>
      <c r="I6009">
        <v>13.811785187236316</v>
      </c>
    </row>
    <row r="6010" spans="8:9" x14ac:dyDescent="0.25">
      <c r="H6010">
        <v>1001.85</v>
      </c>
      <c r="I6010">
        <v>13.811785187236316</v>
      </c>
    </row>
    <row r="6011" spans="8:9" x14ac:dyDescent="0.25">
      <c r="H6011">
        <v>1001.85</v>
      </c>
      <c r="I6011">
        <v>13.674572622725483</v>
      </c>
    </row>
    <row r="6012" spans="8:9" x14ac:dyDescent="0.25">
      <c r="H6012" t="s">
        <v>455</v>
      </c>
      <c r="I6012" t="s">
        <v>455</v>
      </c>
    </row>
    <row r="6013" spans="8:9" x14ac:dyDescent="0.25">
      <c r="H6013">
        <v>1002.85</v>
      </c>
      <c r="I6013">
        <v>13.501474037382764</v>
      </c>
    </row>
    <row r="6014" spans="8:9" x14ac:dyDescent="0.25">
      <c r="H6014">
        <v>1003.15</v>
      </c>
      <c r="I6014">
        <v>13.501474037382764</v>
      </c>
    </row>
    <row r="6015" spans="8:9" x14ac:dyDescent="0.25">
      <c r="H6015">
        <v>1003.15</v>
      </c>
      <c r="I6015">
        <v>14.104237987033635</v>
      </c>
    </row>
    <row r="6016" spans="8:9" x14ac:dyDescent="0.25">
      <c r="H6016">
        <v>1002.85</v>
      </c>
      <c r="I6016">
        <v>14.104237987033635</v>
      </c>
    </row>
    <row r="6017" spans="8:9" x14ac:dyDescent="0.25">
      <c r="H6017">
        <v>1002.85</v>
      </c>
      <c r="I6017">
        <v>13.501474037382764</v>
      </c>
    </row>
    <row r="6018" spans="8:9" x14ac:dyDescent="0.25">
      <c r="H6018" t="s">
        <v>455</v>
      </c>
      <c r="I6018" t="s">
        <v>455</v>
      </c>
    </row>
    <row r="6019" spans="8:9" x14ac:dyDescent="0.25">
      <c r="H6019">
        <v>1003.85</v>
      </c>
      <c r="I6019">
        <v>13.621043636314667</v>
      </c>
    </row>
    <row r="6020" spans="8:9" x14ac:dyDescent="0.25">
      <c r="H6020">
        <v>1004.15</v>
      </c>
      <c r="I6020">
        <v>13.621043636314667</v>
      </c>
    </row>
    <row r="6021" spans="8:9" x14ac:dyDescent="0.25">
      <c r="H6021">
        <v>1004.15</v>
      </c>
      <c r="I6021">
        <v>13.927474382433534</v>
      </c>
    </row>
    <row r="6022" spans="8:9" x14ac:dyDescent="0.25">
      <c r="H6022">
        <v>1003.85</v>
      </c>
      <c r="I6022">
        <v>13.927474382433534</v>
      </c>
    </row>
    <row r="6023" spans="8:9" x14ac:dyDescent="0.25">
      <c r="H6023">
        <v>1003.85</v>
      </c>
      <c r="I6023">
        <v>13.621043636314667</v>
      </c>
    </row>
    <row r="6024" spans="8:9" x14ac:dyDescent="0.25">
      <c r="H6024" t="s">
        <v>455</v>
      </c>
      <c r="I6024" t="s">
        <v>455</v>
      </c>
    </row>
    <row r="6025" spans="8:9" x14ac:dyDescent="0.25">
      <c r="H6025">
        <v>1004.85</v>
      </c>
      <c r="I6025">
        <v>13.548429794856961</v>
      </c>
    </row>
    <row r="6026" spans="8:9" x14ac:dyDescent="0.25">
      <c r="H6026">
        <v>1005.15</v>
      </c>
      <c r="I6026">
        <v>13.548429794856961</v>
      </c>
    </row>
    <row r="6027" spans="8:9" x14ac:dyDescent="0.25">
      <c r="H6027">
        <v>1005.15</v>
      </c>
      <c r="I6027">
        <v>14.013568855562038</v>
      </c>
    </row>
    <row r="6028" spans="8:9" x14ac:dyDescent="0.25">
      <c r="H6028">
        <v>1004.85</v>
      </c>
      <c r="I6028">
        <v>14.013568855562038</v>
      </c>
    </row>
    <row r="6029" spans="8:9" x14ac:dyDescent="0.25">
      <c r="H6029">
        <v>1004.85</v>
      </c>
      <c r="I6029">
        <v>13.548429794856961</v>
      </c>
    </row>
    <row r="6030" spans="8:9" x14ac:dyDescent="0.25">
      <c r="H6030" t="s">
        <v>455</v>
      </c>
      <c r="I6030" t="s">
        <v>455</v>
      </c>
    </row>
    <row r="6031" spans="8:9" x14ac:dyDescent="0.25">
      <c r="H6031">
        <v>1005.85</v>
      </c>
      <c r="I6031">
        <v>13.64937669874873</v>
      </c>
    </row>
    <row r="6032" spans="8:9" x14ac:dyDescent="0.25">
      <c r="H6032">
        <v>1006.15</v>
      </c>
      <c r="I6032">
        <v>13.64937669874873</v>
      </c>
    </row>
    <row r="6033" spans="8:9" x14ac:dyDescent="0.25">
      <c r="H6033">
        <v>1006.15</v>
      </c>
      <c r="I6033">
        <v>13.940446539221268</v>
      </c>
    </row>
    <row r="6034" spans="8:9" x14ac:dyDescent="0.25">
      <c r="H6034">
        <v>1005.85</v>
      </c>
      <c r="I6034">
        <v>13.940446539221268</v>
      </c>
    </row>
    <row r="6035" spans="8:9" x14ac:dyDescent="0.25">
      <c r="H6035">
        <v>1005.85</v>
      </c>
      <c r="I6035">
        <v>13.64937669874873</v>
      </c>
    </row>
    <row r="6036" spans="8:9" x14ac:dyDescent="0.25">
      <c r="H6036" t="s">
        <v>455</v>
      </c>
      <c r="I6036" t="s">
        <v>455</v>
      </c>
    </row>
    <row r="6037" spans="8:9" x14ac:dyDescent="0.25">
      <c r="H6037">
        <v>1006.85</v>
      </c>
      <c r="I6037">
        <v>13.730238322162242</v>
      </c>
    </row>
    <row r="6038" spans="8:9" x14ac:dyDescent="0.25">
      <c r="H6038">
        <v>1007.15</v>
      </c>
      <c r="I6038">
        <v>13.730238322162242</v>
      </c>
    </row>
    <row r="6039" spans="8:9" x14ac:dyDescent="0.25">
      <c r="H6039">
        <v>1007.15</v>
      </c>
      <c r="I6039">
        <v>13.885354628788358</v>
      </c>
    </row>
    <row r="6040" spans="8:9" x14ac:dyDescent="0.25">
      <c r="H6040">
        <v>1006.85</v>
      </c>
      <c r="I6040">
        <v>13.885354628788358</v>
      </c>
    </row>
    <row r="6041" spans="8:9" x14ac:dyDescent="0.25">
      <c r="H6041">
        <v>1006.85</v>
      </c>
      <c r="I6041">
        <v>13.730238322162242</v>
      </c>
    </row>
    <row r="6042" spans="8:9" x14ac:dyDescent="0.25">
      <c r="H6042" t="s">
        <v>455</v>
      </c>
      <c r="I6042" t="s">
        <v>455</v>
      </c>
    </row>
    <row r="6043" spans="8:9" x14ac:dyDescent="0.25">
      <c r="H6043">
        <v>1007.85</v>
      </c>
      <c r="I6043">
        <v>13.712836098671692</v>
      </c>
    </row>
    <row r="6044" spans="8:9" x14ac:dyDescent="0.25">
      <c r="H6044">
        <v>1008.15</v>
      </c>
      <c r="I6044">
        <v>13.712836098671692</v>
      </c>
    </row>
    <row r="6045" spans="8:9" x14ac:dyDescent="0.25">
      <c r="H6045">
        <v>1008.15</v>
      </c>
      <c r="I6045">
        <v>13.925705446078508</v>
      </c>
    </row>
    <row r="6046" spans="8:9" x14ac:dyDescent="0.25">
      <c r="H6046">
        <v>1007.85</v>
      </c>
      <c r="I6046">
        <v>13.925705446078508</v>
      </c>
    </row>
    <row r="6047" spans="8:9" x14ac:dyDescent="0.25">
      <c r="H6047">
        <v>1007.85</v>
      </c>
      <c r="I6047">
        <v>13.712836098671692</v>
      </c>
    </row>
    <row r="6048" spans="8:9" x14ac:dyDescent="0.25">
      <c r="H6048" t="s">
        <v>455</v>
      </c>
      <c r="I6048" t="s">
        <v>455</v>
      </c>
    </row>
    <row r="6049" spans="8:9" x14ac:dyDescent="0.25">
      <c r="H6049">
        <v>1008.85</v>
      </c>
      <c r="I6049">
        <v>13.697883337383775</v>
      </c>
    </row>
    <row r="6050" spans="8:9" x14ac:dyDescent="0.25">
      <c r="H6050">
        <v>1009.15</v>
      </c>
      <c r="I6050">
        <v>13.697883337383775</v>
      </c>
    </row>
    <row r="6051" spans="8:9" x14ac:dyDescent="0.25">
      <c r="H6051">
        <v>1009.15</v>
      </c>
      <c r="I6051">
        <v>13.943444314397826</v>
      </c>
    </row>
    <row r="6052" spans="8:9" x14ac:dyDescent="0.25">
      <c r="H6052">
        <v>1008.85</v>
      </c>
      <c r="I6052">
        <v>13.943444314397826</v>
      </c>
    </row>
    <row r="6053" spans="8:9" x14ac:dyDescent="0.25">
      <c r="H6053">
        <v>1008.85</v>
      </c>
      <c r="I6053">
        <v>13.697883337383775</v>
      </c>
    </row>
    <row r="6054" spans="8:9" x14ac:dyDescent="0.25">
      <c r="H6054" t="s">
        <v>455</v>
      </c>
      <c r="I6054" t="s">
        <v>455</v>
      </c>
    </row>
    <row r="6055" spans="8:9" x14ac:dyDescent="0.25">
      <c r="H6055">
        <v>1009.85</v>
      </c>
      <c r="I6055">
        <v>13.636387880278022</v>
      </c>
    </row>
    <row r="6056" spans="8:9" x14ac:dyDescent="0.25">
      <c r="H6056">
        <v>1010.15</v>
      </c>
      <c r="I6056">
        <v>13.636387880278022</v>
      </c>
    </row>
    <row r="6057" spans="8:9" x14ac:dyDescent="0.25">
      <c r="H6057">
        <v>1010.15</v>
      </c>
      <c r="I6057">
        <v>13.830019295011777</v>
      </c>
    </row>
    <row r="6058" spans="8:9" x14ac:dyDescent="0.25">
      <c r="H6058">
        <v>1009.85</v>
      </c>
      <c r="I6058">
        <v>13.830019295011777</v>
      </c>
    </row>
    <row r="6059" spans="8:9" x14ac:dyDescent="0.25">
      <c r="H6059">
        <v>1009.85</v>
      </c>
      <c r="I6059">
        <v>13.636387880278022</v>
      </c>
    </row>
    <row r="6060" spans="8:9" x14ac:dyDescent="0.25">
      <c r="H6060" t="s">
        <v>455</v>
      </c>
      <c r="I6060" t="s">
        <v>455</v>
      </c>
    </row>
    <row r="6061" spans="8:9" x14ac:dyDescent="0.25">
      <c r="H6061">
        <v>1010.85</v>
      </c>
      <c r="I6061">
        <v>13.716754825377896</v>
      </c>
    </row>
    <row r="6062" spans="8:9" x14ac:dyDescent="0.25">
      <c r="H6062">
        <v>1011.15</v>
      </c>
      <c r="I6062">
        <v>13.716754825377896</v>
      </c>
    </row>
    <row r="6063" spans="8:9" x14ac:dyDescent="0.25">
      <c r="H6063">
        <v>1011.15</v>
      </c>
      <c r="I6063">
        <v>13.887518363824304</v>
      </c>
    </row>
    <row r="6064" spans="8:9" x14ac:dyDescent="0.25">
      <c r="H6064">
        <v>1010.85</v>
      </c>
      <c r="I6064">
        <v>13.887518363824304</v>
      </c>
    </row>
    <row r="6065" spans="8:9" x14ac:dyDescent="0.25">
      <c r="H6065">
        <v>1010.85</v>
      </c>
      <c r="I6065">
        <v>13.716754825377896</v>
      </c>
    </row>
    <row r="6066" spans="8:9" x14ac:dyDescent="0.25">
      <c r="H6066" t="s">
        <v>455</v>
      </c>
      <c r="I6066" t="s">
        <v>455</v>
      </c>
    </row>
    <row r="6067" spans="8:9" x14ac:dyDescent="0.25">
      <c r="H6067">
        <v>1011.85</v>
      </c>
      <c r="I6067">
        <v>13.589000411729856</v>
      </c>
    </row>
    <row r="6068" spans="8:9" x14ac:dyDescent="0.25">
      <c r="H6068">
        <v>1012.15</v>
      </c>
      <c r="I6068">
        <v>13.589000411729856</v>
      </c>
    </row>
    <row r="6069" spans="8:9" x14ac:dyDescent="0.25">
      <c r="H6069">
        <v>1012.15</v>
      </c>
      <c r="I6069">
        <v>13.820031468843144</v>
      </c>
    </row>
    <row r="6070" spans="8:9" x14ac:dyDescent="0.25">
      <c r="H6070">
        <v>1011.85</v>
      </c>
      <c r="I6070">
        <v>13.820031468843144</v>
      </c>
    </row>
    <row r="6071" spans="8:9" x14ac:dyDescent="0.25">
      <c r="H6071">
        <v>1011.85</v>
      </c>
      <c r="I6071">
        <v>13.589000411729856</v>
      </c>
    </row>
    <row r="6072" spans="8:9" x14ac:dyDescent="0.25">
      <c r="H6072" t="s">
        <v>455</v>
      </c>
      <c r="I6072" t="s">
        <v>455</v>
      </c>
    </row>
    <row r="6073" spans="8:9" x14ac:dyDescent="0.25">
      <c r="H6073">
        <v>1012.85</v>
      </c>
      <c r="I6073">
        <v>13.62201773258475</v>
      </c>
    </row>
    <row r="6074" spans="8:9" x14ac:dyDescent="0.25">
      <c r="H6074">
        <v>1013.15</v>
      </c>
      <c r="I6074">
        <v>13.62201773258475</v>
      </c>
    </row>
    <row r="6075" spans="8:9" x14ac:dyDescent="0.25">
      <c r="H6075">
        <v>1013.15</v>
      </c>
      <c r="I6075">
        <v>13.891777882477252</v>
      </c>
    </row>
    <row r="6076" spans="8:9" x14ac:dyDescent="0.25">
      <c r="H6076">
        <v>1012.85</v>
      </c>
      <c r="I6076">
        <v>13.891777882477252</v>
      </c>
    </row>
    <row r="6077" spans="8:9" x14ac:dyDescent="0.25">
      <c r="H6077">
        <v>1012.85</v>
      </c>
      <c r="I6077">
        <v>13.62201773258475</v>
      </c>
    </row>
    <row r="6078" spans="8:9" x14ac:dyDescent="0.25">
      <c r="H6078" t="s">
        <v>455</v>
      </c>
      <c r="I6078" t="s">
        <v>455</v>
      </c>
    </row>
    <row r="6079" spans="8:9" x14ac:dyDescent="0.25">
      <c r="H6079">
        <v>1013.85</v>
      </c>
      <c r="I6079">
        <v>13.603565270768243</v>
      </c>
    </row>
    <row r="6080" spans="8:9" x14ac:dyDescent="0.25">
      <c r="H6080">
        <v>1014.15</v>
      </c>
      <c r="I6080">
        <v>13.603565270768243</v>
      </c>
    </row>
    <row r="6081" spans="8:9" x14ac:dyDescent="0.25">
      <c r="H6081">
        <v>1014.15</v>
      </c>
      <c r="I6081">
        <v>13.914126621433756</v>
      </c>
    </row>
    <row r="6082" spans="8:9" x14ac:dyDescent="0.25">
      <c r="H6082">
        <v>1013.85</v>
      </c>
      <c r="I6082">
        <v>13.914126621433756</v>
      </c>
    </row>
    <row r="6083" spans="8:9" x14ac:dyDescent="0.25">
      <c r="H6083">
        <v>1013.85</v>
      </c>
      <c r="I6083">
        <v>13.603565270768243</v>
      </c>
    </row>
    <row r="6084" spans="8:9" x14ac:dyDescent="0.25">
      <c r="H6084" t="s">
        <v>455</v>
      </c>
      <c r="I6084" t="s">
        <v>455</v>
      </c>
    </row>
    <row r="6085" spans="8:9" x14ac:dyDescent="0.25">
      <c r="H6085">
        <v>1014.85</v>
      </c>
      <c r="I6085">
        <v>13.62905398111984</v>
      </c>
    </row>
    <row r="6086" spans="8:9" x14ac:dyDescent="0.25">
      <c r="H6086">
        <v>1015.15</v>
      </c>
      <c r="I6086">
        <v>13.62905398111984</v>
      </c>
    </row>
    <row r="6087" spans="8:9" x14ac:dyDescent="0.25">
      <c r="H6087">
        <v>1015.15</v>
      </c>
      <c r="I6087">
        <v>13.940850990430361</v>
      </c>
    </row>
    <row r="6088" spans="8:9" x14ac:dyDescent="0.25">
      <c r="H6088">
        <v>1014.85</v>
      </c>
      <c r="I6088">
        <v>13.940850990430361</v>
      </c>
    </row>
    <row r="6089" spans="8:9" x14ac:dyDescent="0.25">
      <c r="H6089">
        <v>1014.85</v>
      </c>
      <c r="I6089">
        <v>13.62905398111984</v>
      </c>
    </row>
    <row r="6090" spans="8:9" x14ac:dyDescent="0.25">
      <c r="H6090" t="s">
        <v>455</v>
      </c>
      <c r="I6090" t="s">
        <v>455</v>
      </c>
    </row>
    <row r="6091" spans="8:9" x14ac:dyDescent="0.25">
      <c r="H6091">
        <v>1015.85</v>
      </c>
      <c r="I6091">
        <v>13.688204644889783</v>
      </c>
    </row>
    <row r="6092" spans="8:9" x14ac:dyDescent="0.25">
      <c r="H6092">
        <v>1016.15</v>
      </c>
      <c r="I6092">
        <v>13.688204644889783</v>
      </c>
    </row>
    <row r="6093" spans="8:9" x14ac:dyDescent="0.25">
      <c r="H6093">
        <v>1016.15</v>
      </c>
      <c r="I6093">
        <v>13.868968509703215</v>
      </c>
    </row>
    <row r="6094" spans="8:9" x14ac:dyDescent="0.25">
      <c r="H6094">
        <v>1015.85</v>
      </c>
      <c r="I6094">
        <v>13.868968509703215</v>
      </c>
    </row>
    <row r="6095" spans="8:9" x14ac:dyDescent="0.25">
      <c r="H6095">
        <v>1015.85</v>
      </c>
      <c r="I6095">
        <v>13.688204644889783</v>
      </c>
    </row>
    <row r="6096" spans="8:9" x14ac:dyDescent="0.25">
      <c r="H6096" t="s">
        <v>455</v>
      </c>
      <c r="I6096" t="s">
        <v>455</v>
      </c>
    </row>
    <row r="6097" spans="8:9" x14ac:dyDescent="0.25">
      <c r="H6097">
        <v>1016.85</v>
      </c>
      <c r="I6097">
        <v>13.590260450520113</v>
      </c>
    </row>
    <row r="6098" spans="8:9" x14ac:dyDescent="0.25">
      <c r="H6098">
        <v>1017.15</v>
      </c>
      <c r="I6098">
        <v>13.590260450520113</v>
      </c>
    </row>
    <row r="6099" spans="8:9" x14ac:dyDescent="0.25">
      <c r="H6099">
        <v>1017.15</v>
      </c>
      <c r="I6099">
        <v>13.866502908581289</v>
      </c>
    </row>
    <row r="6100" spans="8:9" x14ac:dyDescent="0.25">
      <c r="H6100">
        <v>1016.85</v>
      </c>
      <c r="I6100">
        <v>13.866502908581289</v>
      </c>
    </row>
    <row r="6101" spans="8:9" x14ac:dyDescent="0.25">
      <c r="H6101">
        <v>1016.85</v>
      </c>
      <c r="I6101">
        <v>13.590260450520113</v>
      </c>
    </row>
    <row r="6102" spans="8:9" x14ac:dyDescent="0.25">
      <c r="H6102" t="s">
        <v>455</v>
      </c>
      <c r="I6102" t="s">
        <v>455</v>
      </c>
    </row>
    <row r="6103" spans="8:9" x14ac:dyDescent="0.25">
      <c r="H6103">
        <v>1017.85</v>
      </c>
      <c r="I6103">
        <v>13.461065078828526</v>
      </c>
    </row>
    <row r="6104" spans="8:9" x14ac:dyDescent="0.25">
      <c r="H6104">
        <v>1018.15</v>
      </c>
      <c r="I6104">
        <v>13.461065078828526</v>
      </c>
    </row>
    <row r="6105" spans="8:9" x14ac:dyDescent="0.25">
      <c r="H6105">
        <v>1018.15</v>
      </c>
      <c r="I6105">
        <v>14.022026339810676</v>
      </c>
    </row>
    <row r="6106" spans="8:9" x14ac:dyDescent="0.25">
      <c r="H6106">
        <v>1017.85</v>
      </c>
      <c r="I6106">
        <v>14.022026339810676</v>
      </c>
    </row>
    <row r="6107" spans="8:9" x14ac:dyDescent="0.25">
      <c r="H6107">
        <v>1017.85</v>
      </c>
      <c r="I6107">
        <v>13.461065078828526</v>
      </c>
    </row>
    <row r="6108" spans="8:9" x14ac:dyDescent="0.25">
      <c r="H6108" t="s">
        <v>455</v>
      </c>
      <c r="I6108" t="s">
        <v>455</v>
      </c>
    </row>
    <row r="6109" spans="8:9" x14ac:dyDescent="0.25">
      <c r="H6109">
        <v>1018.85</v>
      </c>
      <c r="I6109">
        <v>13.641433084987385</v>
      </c>
    </row>
    <row r="6110" spans="8:9" x14ac:dyDescent="0.25">
      <c r="H6110">
        <v>1019.15</v>
      </c>
      <c r="I6110">
        <v>13.641433084987385</v>
      </c>
    </row>
    <row r="6111" spans="8:9" x14ac:dyDescent="0.25">
      <c r="H6111">
        <v>1019.15</v>
      </c>
      <c r="I6111">
        <v>13.886030520793815</v>
      </c>
    </row>
    <row r="6112" spans="8:9" x14ac:dyDescent="0.25">
      <c r="H6112">
        <v>1018.85</v>
      </c>
      <c r="I6112">
        <v>13.886030520793815</v>
      </c>
    </row>
    <row r="6113" spans="8:9" x14ac:dyDescent="0.25">
      <c r="H6113">
        <v>1018.85</v>
      </c>
      <c r="I6113">
        <v>13.641433084987385</v>
      </c>
    </row>
    <row r="6114" spans="8:9" x14ac:dyDescent="0.25">
      <c r="H6114" t="s">
        <v>455</v>
      </c>
      <c r="I6114" t="s">
        <v>455</v>
      </c>
    </row>
    <row r="6115" spans="8:9" x14ac:dyDescent="0.25">
      <c r="H6115">
        <v>1019.85</v>
      </c>
      <c r="I6115">
        <v>13.706980927547285</v>
      </c>
    </row>
    <row r="6116" spans="8:9" x14ac:dyDescent="0.25">
      <c r="H6116">
        <v>1020.15</v>
      </c>
      <c r="I6116">
        <v>13.706980927547285</v>
      </c>
    </row>
    <row r="6117" spans="8:9" x14ac:dyDescent="0.25">
      <c r="H6117">
        <v>1020.15</v>
      </c>
      <c r="I6117">
        <v>13.928991937845716</v>
      </c>
    </row>
    <row r="6118" spans="8:9" x14ac:dyDescent="0.25">
      <c r="H6118">
        <v>1019.85</v>
      </c>
      <c r="I6118">
        <v>13.928991937845716</v>
      </c>
    </row>
    <row r="6119" spans="8:9" x14ac:dyDescent="0.25">
      <c r="H6119">
        <v>1019.85</v>
      </c>
      <c r="I6119">
        <v>13.706980927547285</v>
      </c>
    </row>
    <row r="6120" spans="8:9" x14ac:dyDescent="0.25">
      <c r="H6120" t="s">
        <v>455</v>
      </c>
      <c r="I6120" t="s">
        <v>455</v>
      </c>
    </row>
    <row r="6121" spans="8:9" x14ac:dyDescent="0.25">
      <c r="H6121">
        <v>1020.85</v>
      </c>
      <c r="I6121">
        <v>13.585078022018742</v>
      </c>
    </row>
    <row r="6122" spans="8:9" x14ac:dyDescent="0.25">
      <c r="H6122">
        <v>1021.15</v>
      </c>
      <c r="I6122">
        <v>13.585078022018742</v>
      </c>
    </row>
    <row r="6123" spans="8:9" x14ac:dyDescent="0.25">
      <c r="H6123">
        <v>1021.15</v>
      </c>
      <c r="I6123">
        <v>14.002462970011059</v>
      </c>
    </row>
    <row r="6124" spans="8:9" x14ac:dyDescent="0.25">
      <c r="H6124">
        <v>1020.85</v>
      </c>
      <c r="I6124">
        <v>14.002462970011059</v>
      </c>
    </row>
    <row r="6125" spans="8:9" x14ac:dyDescent="0.25">
      <c r="H6125">
        <v>1020.85</v>
      </c>
      <c r="I6125">
        <v>13.585078022018742</v>
      </c>
    </row>
    <row r="6126" spans="8:9" x14ac:dyDescent="0.25">
      <c r="H6126" t="s">
        <v>455</v>
      </c>
      <c r="I6126" t="s">
        <v>455</v>
      </c>
    </row>
    <row r="6127" spans="8:9" x14ac:dyDescent="0.25">
      <c r="H6127">
        <v>1021.85</v>
      </c>
      <c r="I6127">
        <v>13.584364220397676</v>
      </c>
    </row>
    <row r="6128" spans="8:9" x14ac:dyDescent="0.25">
      <c r="H6128">
        <v>1022.15</v>
      </c>
      <c r="I6128">
        <v>13.584364220397676</v>
      </c>
    </row>
    <row r="6129" spans="8:9" x14ac:dyDescent="0.25">
      <c r="H6129">
        <v>1022.15</v>
      </c>
      <c r="I6129">
        <v>13.845988007781925</v>
      </c>
    </row>
    <row r="6130" spans="8:9" x14ac:dyDescent="0.25">
      <c r="H6130">
        <v>1021.85</v>
      </c>
      <c r="I6130">
        <v>13.845988007781925</v>
      </c>
    </row>
    <row r="6131" spans="8:9" x14ac:dyDescent="0.25">
      <c r="H6131">
        <v>1021.85</v>
      </c>
      <c r="I6131">
        <v>13.584364220397676</v>
      </c>
    </row>
    <row r="6132" spans="8:9" x14ac:dyDescent="0.25">
      <c r="H6132" t="s">
        <v>455</v>
      </c>
      <c r="I6132" t="s">
        <v>455</v>
      </c>
    </row>
    <row r="6133" spans="8:9" x14ac:dyDescent="0.25">
      <c r="H6133">
        <v>1022.85</v>
      </c>
      <c r="I6133">
        <v>13.68787127682001</v>
      </c>
    </row>
    <row r="6134" spans="8:9" x14ac:dyDescent="0.25">
      <c r="H6134">
        <v>1023.15</v>
      </c>
      <c r="I6134">
        <v>13.68787127682001</v>
      </c>
    </row>
    <row r="6135" spans="8:9" x14ac:dyDescent="0.25">
      <c r="H6135">
        <v>1023.15</v>
      </c>
      <c r="I6135">
        <v>13.84008920967919</v>
      </c>
    </row>
    <row r="6136" spans="8:9" x14ac:dyDescent="0.25">
      <c r="H6136">
        <v>1022.85</v>
      </c>
      <c r="I6136">
        <v>13.84008920967919</v>
      </c>
    </row>
    <row r="6137" spans="8:9" x14ac:dyDescent="0.25">
      <c r="H6137">
        <v>1022.85</v>
      </c>
      <c r="I6137">
        <v>13.68787127682001</v>
      </c>
    </row>
    <row r="6138" spans="8:9" x14ac:dyDescent="0.25">
      <c r="H6138" t="s">
        <v>455</v>
      </c>
      <c r="I6138" t="s">
        <v>455</v>
      </c>
    </row>
    <row r="6139" spans="8:9" x14ac:dyDescent="0.25">
      <c r="H6139">
        <v>1023.85</v>
      </c>
      <c r="I6139">
        <v>13.677261533731608</v>
      </c>
    </row>
    <row r="6140" spans="8:9" x14ac:dyDescent="0.25">
      <c r="H6140">
        <v>1024.1500000000001</v>
      </c>
      <c r="I6140">
        <v>13.677261533731608</v>
      </c>
    </row>
    <row r="6141" spans="8:9" x14ac:dyDescent="0.25">
      <c r="H6141">
        <v>1024.1500000000001</v>
      </c>
      <c r="I6141">
        <v>13.856832993048391</v>
      </c>
    </row>
    <row r="6142" spans="8:9" x14ac:dyDescent="0.25">
      <c r="H6142">
        <v>1023.85</v>
      </c>
      <c r="I6142">
        <v>13.856832993048391</v>
      </c>
    </row>
    <row r="6143" spans="8:9" x14ac:dyDescent="0.25">
      <c r="H6143">
        <v>1023.85</v>
      </c>
      <c r="I6143">
        <v>13.677261533731608</v>
      </c>
    </row>
    <row r="6144" spans="8:9" x14ac:dyDescent="0.25">
      <c r="H6144" t="s">
        <v>455</v>
      </c>
      <c r="I6144" t="s">
        <v>455</v>
      </c>
    </row>
    <row r="6145" spans="8:9" x14ac:dyDescent="0.25">
      <c r="H6145">
        <v>1024.8499999999999</v>
      </c>
      <c r="I6145">
        <v>13.681230423626824</v>
      </c>
    </row>
    <row r="6146" spans="8:9" x14ac:dyDescent="0.25">
      <c r="H6146">
        <v>1025.1500000000001</v>
      </c>
      <c r="I6146">
        <v>13.681230423626824</v>
      </c>
    </row>
    <row r="6147" spans="8:9" x14ac:dyDescent="0.25">
      <c r="H6147">
        <v>1025.1500000000001</v>
      </c>
      <c r="I6147">
        <v>13.841541542493177</v>
      </c>
    </row>
    <row r="6148" spans="8:9" x14ac:dyDescent="0.25">
      <c r="H6148">
        <v>1024.8499999999999</v>
      </c>
      <c r="I6148">
        <v>13.841541542493177</v>
      </c>
    </row>
    <row r="6149" spans="8:9" x14ac:dyDescent="0.25">
      <c r="H6149">
        <v>1024.8499999999999</v>
      </c>
      <c r="I6149">
        <v>13.681230423626824</v>
      </c>
    </row>
    <row r="6150" spans="8:9" x14ac:dyDescent="0.25">
      <c r="H6150" t="s">
        <v>455</v>
      </c>
      <c r="I6150" t="s">
        <v>455</v>
      </c>
    </row>
    <row r="6151" spans="8:9" x14ac:dyDescent="0.25">
      <c r="H6151">
        <v>1025.8499999999999</v>
      </c>
      <c r="I6151">
        <v>13.592386428716077</v>
      </c>
    </row>
    <row r="6152" spans="8:9" x14ac:dyDescent="0.25">
      <c r="H6152">
        <v>1026.1500000000001</v>
      </c>
      <c r="I6152">
        <v>13.592386428716077</v>
      </c>
    </row>
    <row r="6153" spans="8:9" x14ac:dyDescent="0.25">
      <c r="H6153">
        <v>1026.1500000000001</v>
      </c>
      <c r="I6153">
        <v>14.062008189342523</v>
      </c>
    </row>
    <row r="6154" spans="8:9" x14ac:dyDescent="0.25">
      <c r="H6154">
        <v>1025.8499999999999</v>
      </c>
      <c r="I6154">
        <v>14.062008189342523</v>
      </c>
    </row>
    <row r="6155" spans="8:9" x14ac:dyDescent="0.25">
      <c r="H6155">
        <v>1025.8499999999999</v>
      </c>
      <c r="I6155">
        <v>13.592386428716077</v>
      </c>
    </row>
    <row r="6156" spans="8:9" x14ac:dyDescent="0.25">
      <c r="H6156" t="s">
        <v>455</v>
      </c>
      <c r="I6156" t="s">
        <v>455</v>
      </c>
    </row>
    <row r="6157" spans="8:9" x14ac:dyDescent="0.25">
      <c r="H6157">
        <v>1026.8499999999999</v>
      </c>
      <c r="I6157">
        <v>13.609902335110768</v>
      </c>
    </row>
    <row r="6158" spans="8:9" x14ac:dyDescent="0.25">
      <c r="H6158">
        <v>1027.1500000000001</v>
      </c>
      <c r="I6158">
        <v>13.609902335110768</v>
      </c>
    </row>
    <row r="6159" spans="8:9" x14ac:dyDescent="0.25">
      <c r="H6159">
        <v>1027.1500000000001</v>
      </c>
      <c r="I6159">
        <v>13.729149282998634</v>
      </c>
    </row>
    <row r="6160" spans="8:9" x14ac:dyDescent="0.25">
      <c r="H6160">
        <v>1026.8499999999999</v>
      </c>
      <c r="I6160">
        <v>13.729149282998634</v>
      </c>
    </row>
    <row r="6161" spans="8:9" x14ac:dyDescent="0.25">
      <c r="H6161">
        <v>1026.8499999999999</v>
      </c>
      <c r="I6161">
        <v>13.609902335110768</v>
      </c>
    </row>
    <row r="6162" spans="8:9" x14ac:dyDescent="0.25">
      <c r="H6162" t="s">
        <v>455</v>
      </c>
      <c r="I6162" t="s">
        <v>455</v>
      </c>
    </row>
    <row r="6163" spans="8:9" x14ac:dyDescent="0.25">
      <c r="H6163">
        <v>1027.8499999999999</v>
      </c>
      <c r="I6163">
        <v>13.479257874038954</v>
      </c>
    </row>
    <row r="6164" spans="8:9" x14ac:dyDescent="0.25">
      <c r="H6164">
        <v>1028.1500000000001</v>
      </c>
      <c r="I6164">
        <v>13.479257874038954</v>
      </c>
    </row>
    <row r="6165" spans="8:9" x14ac:dyDescent="0.25">
      <c r="H6165">
        <v>1028.1500000000001</v>
      </c>
      <c r="I6165">
        <v>13.834079663506447</v>
      </c>
    </row>
    <row r="6166" spans="8:9" x14ac:dyDescent="0.25">
      <c r="H6166">
        <v>1027.8499999999999</v>
      </c>
      <c r="I6166">
        <v>13.834079663506447</v>
      </c>
    </row>
    <row r="6167" spans="8:9" x14ac:dyDescent="0.25">
      <c r="H6167">
        <v>1027.8499999999999</v>
      </c>
      <c r="I6167">
        <v>13.479257874038954</v>
      </c>
    </row>
    <row r="6168" spans="8:9" x14ac:dyDescent="0.25">
      <c r="H6168" t="s">
        <v>455</v>
      </c>
      <c r="I6168" t="s">
        <v>455</v>
      </c>
    </row>
    <row r="6169" spans="8:9" x14ac:dyDescent="0.25">
      <c r="H6169">
        <v>1028.8499999999999</v>
      </c>
      <c r="I6169">
        <v>13.594320907359043</v>
      </c>
    </row>
    <row r="6170" spans="8:9" x14ac:dyDescent="0.25">
      <c r="H6170">
        <v>1029.1500000000001</v>
      </c>
      <c r="I6170">
        <v>13.594320907359043</v>
      </c>
    </row>
    <row r="6171" spans="8:9" x14ac:dyDescent="0.25">
      <c r="H6171">
        <v>1029.1500000000001</v>
      </c>
      <c r="I6171">
        <v>13.945017211965956</v>
      </c>
    </row>
    <row r="6172" spans="8:9" x14ac:dyDescent="0.25">
      <c r="H6172">
        <v>1028.8499999999999</v>
      </c>
      <c r="I6172">
        <v>13.945017211965956</v>
      </c>
    </row>
    <row r="6173" spans="8:9" x14ac:dyDescent="0.25">
      <c r="H6173">
        <v>1028.8499999999999</v>
      </c>
      <c r="I6173">
        <v>13.594320907359043</v>
      </c>
    </row>
    <row r="6174" spans="8:9" x14ac:dyDescent="0.25">
      <c r="H6174" t="s">
        <v>455</v>
      </c>
      <c r="I6174" t="s">
        <v>455</v>
      </c>
    </row>
    <row r="6175" spans="8:9" x14ac:dyDescent="0.25">
      <c r="H6175">
        <v>1029.8499999999999</v>
      </c>
      <c r="I6175">
        <v>13.57990301586254</v>
      </c>
    </row>
    <row r="6176" spans="8:9" x14ac:dyDescent="0.25">
      <c r="H6176">
        <v>1030.1500000000001</v>
      </c>
      <c r="I6176">
        <v>13.57990301586254</v>
      </c>
    </row>
    <row r="6177" spans="8:9" x14ac:dyDescent="0.25">
      <c r="H6177">
        <v>1030.1500000000001</v>
      </c>
      <c r="I6177">
        <v>13.857894092189261</v>
      </c>
    </row>
    <row r="6178" spans="8:9" x14ac:dyDescent="0.25">
      <c r="H6178">
        <v>1029.8499999999999</v>
      </c>
      <c r="I6178">
        <v>13.857894092189261</v>
      </c>
    </row>
    <row r="6179" spans="8:9" x14ac:dyDescent="0.25">
      <c r="H6179">
        <v>1029.8499999999999</v>
      </c>
      <c r="I6179">
        <v>13.57990301586254</v>
      </c>
    </row>
    <row r="6180" spans="8:9" x14ac:dyDescent="0.25">
      <c r="H6180" t="s">
        <v>455</v>
      </c>
      <c r="I6180" t="s">
        <v>455</v>
      </c>
    </row>
    <row r="6181" spans="8:9" x14ac:dyDescent="0.25">
      <c r="H6181">
        <v>1030.8499999999999</v>
      </c>
      <c r="I6181">
        <v>13.612501353896926</v>
      </c>
    </row>
    <row r="6182" spans="8:9" x14ac:dyDescent="0.25">
      <c r="H6182">
        <v>1031.1500000000001</v>
      </c>
      <c r="I6182">
        <v>13.612501353896926</v>
      </c>
    </row>
    <row r="6183" spans="8:9" x14ac:dyDescent="0.25">
      <c r="H6183">
        <v>1031.1500000000001</v>
      </c>
      <c r="I6183">
        <v>13.994271787720473</v>
      </c>
    </row>
    <row r="6184" spans="8:9" x14ac:dyDescent="0.25">
      <c r="H6184">
        <v>1030.8499999999999</v>
      </c>
      <c r="I6184">
        <v>13.994271787720473</v>
      </c>
    </row>
    <row r="6185" spans="8:9" x14ac:dyDescent="0.25">
      <c r="H6185">
        <v>1030.8499999999999</v>
      </c>
      <c r="I6185">
        <v>13.612501353896926</v>
      </c>
    </row>
    <row r="6186" spans="8:9" x14ac:dyDescent="0.25">
      <c r="H6186" t="s">
        <v>455</v>
      </c>
      <c r="I6186" t="s">
        <v>455</v>
      </c>
    </row>
    <row r="6187" spans="8:9" x14ac:dyDescent="0.25">
      <c r="H6187">
        <v>1031.8499999999999</v>
      </c>
      <c r="I6187">
        <v>13.516355651526622</v>
      </c>
    </row>
    <row r="6188" spans="8:9" x14ac:dyDescent="0.25">
      <c r="H6188">
        <v>1032.1500000000001</v>
      </c>
      <c r="I6188">
        <v>13.516355651526622</v>
      </c>
    </row>
    <row r="6189" spans="8:9" x14ac:dyDescent="0.25">
      <c r="H6189">
        <v>1032.1500000000001</v>
      </c>
      <c r="I6189">
        <v>13.962610790424778</v>
      </c>
    </row>
    <row r="6190" spans="8:9" x14ac:dyDescent="0.25">
      <c r="H6190">
        <v>1031.8499999999999</v>
      </c>
      <c r="I6190">
        <v>13.962610790424778</v>
      </c>
    </row>
    <row r="6191" spans="8:9" x14ac:dyDescent="0.25">
      <c r="H6191">
        <v>1031.8499999999999</v>
      </c>
      <c r="I6191">
        <v>13.516355651526622</v>
      </c>
    </row>
    <row r="6192" spans="8:9" x14ac:dyDescent="0.25">
      <c r="H6192" t="s">
        <v>455</v>
      </c>
      <c r="I6192" t="s">
        <v>455</v>
      </c>
    </row>
    <row r="6193" spans="8:9" x14ac:dyDescent="0.25">
      <c r="H6193">
        <v>1032.8499999999999</v>
      </c>
      <c r="I6193">
        <v>13.589151798658213</v>
      </c>
    </row>
    <row r="6194" spans="8:9" x14ac:dyDescent="0.25">
      <c r="H6194">
        <v>1033.1500000000001</v>
      </c>
      <c r="I6194">
        <v>13.589151798658213</v>
      </c>
    </row>
    <row r="6195" spans="8:9" x14ac:dyDescent="0.25">
      <c r="H6195">
        <v>1033.1500000000001</v>
      </c>
      <c r="I6195">
        <v>13.908633349922587</v>
      </c>
    </row>
    <row r="6196" spans="8:9" x14ac:dyDescent="0.25">
      <c r="H6196">
        <v>1032.8499999999999</v>
      </c>
      <c r="I6196">
        <v>13.908633349922587</v>
      </c>
    </row>
    <row r="6197" spans="8:9" x14ac:dyDescent="0.25">
      <c r="H6197">
        <v>1032.8499999999999</v>
      </c>
      <c r="I6197">
        <v>13.589151798658213</v>
      </c>
    </row>
    <row r="6198" spans="8:9" x14ac:dyDescent="0.25">
      <c r="H6198" t="s">
        <v>455</v>
      </c>
      <c r="I6198" t="s">
        <v>455</v>
      </c>
    </row>
    <row r="6199" spans="8:9" x14ac:dyDescent="0.25">
      <c r="H6199">
        <v>1033.8499999999999</v>
      </c>
      <c r="I6199">
        <v>13.64134951445534</v>
      </c>
    </row>
    <row r="6200" spans="8:9" x14ac:dyDescent="0.25">
      <c r="H6200">
        <v>1034.1500000000001</v>
      </c>
      <c r="I6200">
        <v>13.64134951445534</v>
      </c>
    </row>
    <row r="6201" spans="8:9" x14ac:dyDescent="0.25">
      <c r="H6201">
        <v>1034.1500000000001</v>
      </c>
      <c r="I6201">
        <v>13.884886070273458</v>
      </c>
    </row>
    <row r="6202" spans="8:9" x14ac:dyDescent="0.25">
      <c r="H6202">
        <v>1033.8499999999999</v>
      </c>
      <c r="I6202">
        <v>13.884886070273458</v>
      </c>
    </row>
    <row r="6203" spans="8:9" x14ac:dyDescent="0.25">
      <c r="H6203">
        <v>1033.8499999999999</v>
      </c>
      <c r="I6203">
        <v>13.64134951445534</v>
      </c>
    </row>
    <row r="6204" spans="8:9" x14ac:dyDescent="0.25">
      <c r="H6204" t="s">
        <v>455</v>
      </c>
      <c r="I6204" t="s">
        <v>455</v>
      </c>
    </row>
    <row r="6205" spans="8:9" x14ac:dyDescent="0.25">
      <c r="H6205">
        <v>1034.8499999999999</v>
      </c>
      <c r="I6205">
        <v>13.504286428321459</v>
      </c>
    </row>
    <row r="6206" spans="8:9" x14ac:dyDescent="0.25">
      <c r="H6206">
        <v>1035.1500000000001</v>
      </c>
      <c r="I6206">
        <v>13.504286428321459</v>
      </c>
    </row>
    <row r="6207" spans="8:9" x14ac:dyDescent="0.25">
      <c r="H6207">
        <v>1035.1500000000001</v>
      </c>
      <c r="I6207">
        <v>13.807631699386542</v>
      </c>
    </row>
    <row r="6208" spans="8:9" x14ac:dyDescent="0.25">
      <c r="H6208">
        <v>1034.8499999999999</v>
      </c>
      <c r="I6208">
        <v>13.807631699386542</v>
      </c>
    </row>
    <row r="6209" spans="8:9" x14ac:dyDescent="0.25">
      <c r="H6209">
        <v>1034.8499999999999</v>
      </c>
      <c r="I6209">
        <v>13.504286428321459</v>
      </c>
    </row>
    <row r="6210" spans="8:9" x14ac:dyDescent="0.25">
      <c r="H6210" t="s">
        <v>455</v>
      </c>
      <c r="I6210" t="s">
        <v>455</v>
      </c>
    </row>
    <row r="6211" spans="8:9" x14ac:dyDescent="0.25">
      <c r="H6211">
        <v>1035.8499999999999</v>
      </c>
      <c r="I6211">
        <v>13.558285749501989</v>
      </c>
    </row>
    <row r="6212" spans="8:9" x14ac:dyDescent="0.25">
      <c r="H6212">
        <v>1036.1500000000001</v>
      </c>
      <c r="I6212">
        <v>13.558285749501989</v>
      </c>
    </row>
    <row r="6213" spans="8:9" x14ac:dyDescent="0.25">
      <c r="H6213">
        <v>1036.1500000000001</v>
      </c>
      <c r="I6213">
        <v>13.990873221944812</v>
      </c>
    </row>
    <row r="6214" spans="8:9" x14ac:dyDescent="0.25">
      <c r="H6214">
        <v>1035.8499999999999</v>
      </c>
      <c r="I6214">
        <v>13.990873221944812</v>
      </c>
    </row>
    <row r="6215" spans="8:9" x14ac:dyDescent="0.25">
      <c r="H6215">
        <v>1035.8499999999999</v>
      </c>
      <c r="I6215">
        <v>13.558285749501989</v>
      </c>
    </row>
    <row r="6216" spans="8:9" x14ac:dyDescent="0.25">
      <c r="H6216" t="s">
        <v>455</v>
      </c>
      <c r="I6216" t="s">
        <v>455</v>
      </c>
    </row>
    <row r="6217" spans="8:9" x14ac:dyDescent="0.25">
      <c r="H6217">
        <v>1036.8499999999999</v>
      </c>
      <c r="I6217">
        <v>13.341925533901522</v>
      </c>
    </row>
    <row r="6218" spans="8:9" x14ac:dyDescent="0.25">
      <c r="H6218">
        <v>1037.1500000000001</v>
      </c>
      <c r="I6218">
        <v>13.341925533901522</v>
      </c>
    </row>
    <row r="6219" spans="8:9" x14ac:dyDescent="0.25">
      <c r="H6219">
        <v>1037.1500000000001</v>
      </c>
      <c r="I6219">
        <v>14.211032775380678</v>
      </c>
    </row>
    <row r="6220" spans="8:9" x14ac:dyDescent="0.25">
      <c r="H6220">
        <v>1036.8499999999999</v>
      </c>
      <c r="I6220">
        <v>14.211032775380678</v>
      </c>
    </row>
    <row r="6221" spans="8:9" x14ac:dyDescent="0.25">
      <c r="H6221">
        <v>1036.8499999999999</v>
      </c>
      <c r="I6221">
        <v>13.341925533901522</v>
      </c>
    </row>
    <row r="6222" spans="8:9" x14ac:dyDescent="0.25">
      <c r="H6222" t="s">
        <v>455</v>
      </c>
      <c r="I6222" t="s">
        <v>455</v>
      </c>
    </row>
    <row r="6223" spans="8:9" x14ac:dyDescent="0.25">
      <c r="H6223">
        <v>1037.8499999999999</v>
      </c>
      <c r="I6223">
        <v>13.578072646658722</v>
      </c>
    </row>
    <row r="6224" spans="8:9" x14ac:dyDescent="0.25">
      <c r="H6224">
        <v>1038.1500000000001</v>
      </c>
      <c r="I6224">
        <v>13.578072646658722</v>
      </c>
    </row>
    <row r="6225" spans="8:9" x14ac:dyDescent="0.25">
      <c r="H6225">
        <v>1038.1500000000001</v>
      </c>
      <c r="I6225">
        <v>14.044794157590879</v>
      </c>
    </row>
    <row r="6226" spans="8:9" x14ac:dyDescent="0.25">
      <c r="H6226">
        <v>1037.8499999999999</v>
      </c>
      <c r="I6226">
        <v>14.044794157590879</v>
      </c>
    </row>
    <row r="6227" spans="8:9" x14ac:dyDescent="0.25">
      <c r="H6227">
        <v>1037.8499999999999</v>
      </c>
      <c r="I6227">
        <v>13.578072646658722</v>
      </c>
    </row>
    <row r="6228" spans="8:9" x14ac:dyDescent="0.25">
      <c r="H6228" t="s">
        <v>455</v>
      </c>
      <c r="I6228" t="s">
        <v>455</v>
      </c>
    </row>
    <row r="6229" spans="8:9" x14ac:dyDescent="0.25">
      <c r="H6229">
        <v>1038.8499999999999</v>
      </c>
      <c r="I6229">
        <v>13.633999259221572</v>
      </c>
    </row>
    <row r="6230" spans="8:9" x14ac:dyDescent="0.25">
      <c r="H6230">
        <v>1039.1500000000001</v>
      </c>
      <c r="I6230">
        <v>13.633999259221572</v>
      </c>
    </row>
    <row r="6231" spans="8:9" x14ac:dyDescent="0.25">
      <c r="H6231">
        <v>1039.1500000000001</v>
      </c>
      <c r="I6231">
        <v>13.811051341287428</v>
      </c>
    </row>
    <row r="6232" spans="8:9" x14ac:dyDescent="0.25">
      <c r="H6232">
        <v>1038.8499999999999</v>
      </c>
      <c r="I6232">
        <v>13.811051341287428</v>
      </c>
    </row>
    <row r="6233" spans="8:9" x14ac:dyDescent="0.25">
      <c r="H6233">
        <v>1038.8499999999999</v>
      </c>
      <c r="I6233">
        <v>13.633999259221572</v>
      </c>
    </row>
    <row r="6234" spans="8:9" x14ac:dyDescent="0.25">
      <c r="H6234" t="s">
        <v>455</v>
      </c>
      <c r="I6234" t="s">
        <v>455</v>
      </c>
    </row>
    <row r="6235" spans="8:9" x14ac:dyDescent="0.25">
      <c r="H6235">
        <v>1039.8499999999999</v>
      </c>
      <c r="I6235">
        <v>13.659165388986199</v>
      </c>
    </row>
    <row r="6236" spans="8:9" x14ac:dyDescent="0.25">
      <c r="H6236">
        <v>1040.1500000000001</v>
      </c>
      <c r="I6236">
        <v>13.659165388986199</v>
      </c>
    </row>
    <row r="6237" spans="8:9" x14ac:dyDescent="0.25">
      <c r="H6237">
        <v>1040.1500000000001</v>
      </c>
      <c r="I6237">
        <v>14.0303768958156</v>
      </c>
    </row>
    <row r="6238" spans="8:9" x14ac:dyDescent="0.25">
      <c r="H6238">
        <v>1039.8499999999999</v>
      </c>
      <c r="I6238">
        <v>14.0303768958156</v>
      </c>
    </row>
    <row r="6239" spans="8:9" x14ac:dyDescent="0.25">
      <c r="H6239">
        <v>1039.8499999999999</v>
      </c>
      <c r="I6239">
        <v>13.659165388986199</v>
      </c>
    </row>
    <row r="6240" spans="8:9" x14ac:dyDescent="0.25">
      <c r="H6240" t="s">
        <v>455</v>
      </c>
      <c r="I6240" t="s">
        <v>455</v>
      </c>
    </row>
    <row r="6241" spans="8:9" x14ac:dyDescent="0.25">
      <c r="H6241">
        <v>1040.8499999999999</v>
      </c>
      <c r="I6241">
        <v>13.671150393345107</v>
      </c>
    </row>
    <row r="6242" spans="8:9" x14ac:dyDescent="0.25">
      <c r="H6242">
        <v>1041.1500000000001</v>
      </c>
      <c r="I6242">
        <v>13.671150393345107</v>
      </c>
    </row>
    <row r="6243" spans="8:9" x14ac:dyDescent="0.25">
      <c r="H6243">
        <v>1041.1500000000001</v>
      </c>
      <c r="I6243">
        <v>13.833038027739493</v>
      </c>
    </row>
    <row r="6244" spans="8:9" x14ac:dyDescent="0.25">
      <c r="H6244">
        <v>1040.8499999999999</v>
      </c>
      <c r="I6244">
        <v>13.833038027739493</v>
      </c>
    </row>
    <row r="6245" spans="8:9" x14ac:dyDescent="0.25">
      <c r="H6245">
        <v>1040.8499999999999</v>
      </c>
      <c r="I6245">
        <v>13.671150393345107</v>
      </c>
    </row>
    <row r="6246" spans="8:9" x14ac:dyDescent="0.25">
      <c r="H6246" t="s">
        <v>455</v>
      </c>
      <c r="I6246" t="s">
        <v>455</v>
      </c>
    </row>
    <row r="6247" spans="8:9" x14ac:dyDescent="0.25">
      <c r="H6247">
        <v>1041.8499999999999</v>
      </c>
      <c r="I6247">
        <v>13.485659752329791</v>
      </c>
    </row>
    <row r="6248" spans="8:9" x14ac:dyDescent="0.25">
      <c r="H6248">
        <v>1042.1500000000001</v>
      </c>
      <c r="I6248">
        <v>13.485659752329791</v>
      </c>
    </row>
    <row r="6249" spans="8:9" x14ac:dyDescent="0.25">
      <c r="H6249">
        <v>1042.1500000000001</v>
      </c>
      <c r="I6249">
        <v>14.096615722879807</v>
      </c>
    </row>
    <row r="6250" spans="8:9" x14ac:dyDescent="0.25">
      <c r="H6250">
        <v>1041.8499999999999</v>
      </c>
      <c r="I6250">
        <v>14.096615722879807</v>
      </c>
    </row>
    <row r="6251" spans="8:9" x14ac:dyDescent="0.25">
      <c r="H6251">
        <v>1041.8499999999999</v>
      </c>
      <c r="I6251">
        <v>13.485659752329791</v>
      </c>
    </row>
    <row r="6252" spans="8:9" x14ac:dyDescent="0.25">
      <c r="H6252" t="s">
        <v>455</v>
      </c>
      <c r="I6252" t="s">
        <v>455</v>
      </c>
    </row>
    <row r="6253" spans="8:9" x14ac:dyDescent="0.25">
      <c r="H6253">
        <v>1042.8499999999999</v>
      </c>
      <c r="I6253">
        <v>13.692840026265538</v>
      </c>
    </row>
    <row r="6254" spans="8:9" x14ac:dyDescent="0.25">
      <c r="H6254">
        <v>1043.1500000000001</v>
      </c>
      <c r="I6254">
        <v>13.692840026265538</v>
      </c>
    </row>
    <row r="6255" spans="8:9" x14ac:dyDescent="0.25">
      <c r="H6255">
        <v>1043.1500000000001</v>
      </c>
      <c r="I6255">
        <v>13.871737051495662</v>
      </c>
    </row>
    <row r="6256" spans="8:9" x14ac:dyDescent="0.25">
      <c r="H6256">
        <v>1042.8499999999999</v>
      </c>
      <c r="I6256">
        <v>13.871737051495662</v>
      </c>
    </row>
    <row r="6257" spans="8:9" x14ac:dyDescent="0.25">
      <c r="H6257">
        <v>1042.8499999999999</v>
      </c>
      <c r="I6257">
        <v>13.692840026265538</v>
      </c>
    </row>
    <row r="6258" spans="8:9" x14ac:dyDescent="0.25">
      <c r="H6258" t="s">
        <v>455</v>
      </c>
      <c r="I6258" t="s">
        <v>455</v>
      </c>
    </row>
    <row r="6259" spans="8:9" x14ac:dyDescent="0.25">
      <c r="H6259">
        <v>1043.8499999999999</v>
      </c>
      <c r="I6259">
        <v>13.744213822320848</v>
      </c>
    </row>
    <row r="6260" spans="8:9" x14ac:dyDescent="0.25">
      <c r="H6260">
        <v>1044.1500000000001</v>
      </c>
      <c r="I6260">
        <v>13.744213822320848</v>
      </c>
    </row>
    <row r="6261" spans="8:9" x14ac:dyDescent="0.25">
      <c r="H6261">
        <v>1044.1500000000001</v>
      </c>
      <c r="I6261">
        <v>13.974519747172753</v>
      </c>
    </row>
    <row r="6262" spans="8:9" x14ac:dyDescent="0.25">
      <c r="H6262">
        <v>1043.8499999999999</v>
      </c>
      <c r="I6262">
        <v>13.974519747172753</v>
      </c>
    </row>
    <row r="6263" spans="8:9" x14ac:dyDescent="0.25">
      <c r="H6263">
        <v>1043.8499999999999</v>
      </c>
      <c r="I6263">
        <v>13.744213822320848</v>
      </c>
    </row>
    <row r="6264" spans="8:9" x14ac:dyDescent="0.25">
      <c r="H6264" t="s">
        <v>455</v>
      </c>
      <c r="I6264" t="s">
        <v>455</v>
      </c>
    </row>
    <row r="6265" spans="8:9" x14ac:dyDescent="0.25">
      <c r="H6265">
        <v>1044.8499999999999</v>
      </c>
      <c r="I6265">
        <v>13.745184445821888</v>
      </c>
    </row>
    <row r="6266" spans="8:9" x14ac:dyDescent="0.25">
      <c r="H6266">
        <v>1045.1500000000001</v>
      </c>
      <c r="I6266">
        <v>13.745184445821888</v>
      </c>
    </row>
    <row r="6267" spans="8:9" x14ac:dyDescent="0.25">
      <c r="H6267">
        <v>1045.1500000000001</v>
      </c>
      <c r="I6267">
        <v>14.038853336683314</v>
      </c>
    </row>
    <row r="6268" spans="8:9" x14ac:dyDescent="0.25">
      <c r="H6268">
        <v>1044.8499999999999</v>
      </c>
      <c r="I6268">
        <v>14.038853336683314</v>
      </c>
    </row>
    <row r="6269" spans="8:9" x14ac:dyDescent="0.25">
      <c r="H6269">
        <v>1044.8499999999999</v>
      </c>
      <c r="I6269">
        <v>13.745184445821888</v>
      </c>
    </row>
    <row r="6270" spans="8:9" x14ac:dyDescent="0.25">
      <c r="H6270" t="s">
        <v>455</v>
      </c>
      <c r="I6270" t="s">
        <v>455</v>
      </c>
    </row>
    <row r="6271" spans="8:9" x14ac:dyDescent="0.25">
      <c r="H6271">
        <v>1045.8499999999999</v>
      </c>
      <c r="I6271">
        <v>13.84191812907464</v>
      </c>
    </row>
    <row r="6272" spans="8:9" x14ac:dyDescent="0.25">
      <c r="H6272">
        <v>1046.1500000000001</v>
      </c>
      <c r="I6272">
        <v>13.84191812907464</v>
      </c>
    </row>
    <row r="6273" spans="8:9" x14ac:dyDescent="0.25">
      <c r="H6273">
        <v>1046.1500000000001</v>
      </c>
      <c r="I6273">
        <v>14.038477377328361</v>
      </c>
    </row>
    <row r="6274" spans="8:9" x14ac:dyDescent="0.25">
      <c r="H6274">
        <v>1045.8499999999999</v>
      </c>
      <c r="I6274">
        <v>14.038477377328361</v>
      </c>
    </row>
    <row r="6275" spans="8:9" x14ac:dyDescent="0.25">
      <c r="H6275">
        <v>1045.8499999999999</v>
      </c>
      <c r="I6275">
        <v>13.84191812907464</v>
      </c>
    </row>
    <row r="6276" spans="8:9" x14ac:dyDescent="0.25">
      <c r="H6276" t="s">
        <v>455</v>
      </c>
      <c r="I6276" t="s">
        <v>455</v>
      </c>
    </row>
    <row r="6277" spans="8:9" x14ac:dyDescent="0.25">
      <c r="H6277">
        <v>1046.8499999999999</v>
      </c>
      <c r="I6277">
        <v>13.654428230448536</v>
      </c>
    </row>
    <row r="6278" spans="8:9" x14ac:dyDescent="0.25">
      <c r="H6278">
        <v>1047.1500000000001</v>
      </c>
      <c r="I6278">
        <v>13.654428230448536</v>
      </c>
    </row>
    <row r="6279" spans="8:9" x14ac:dyDescent="0.25">
      <c r="H6279">
        <v>1047.1500000000001</v>
      </c>
      <c r="I6279">
        <v>13.900277928710464</v>
      </c>
    </row>
    <row r="6280" spans="8:9" x14ac:dyDescent="0.25">
      <c r="H6280">
        <v>1046.8499999999999</v>
      </c>
      <c r="I6280">
        <v>13.900277928710464</v>
      </c>
    </row>
    <row r="6281" spans="8:9" x14ac:dyDescent="0.25">
      <c r="H6281">
        <v>1046.8499999999999</v>
      </c>
      <c r="I6281">
        <v>13.654428230448536</v>
      </c>
    </row>
    <row r="6282" spans="8:9" x14ac:dyDescent="0.25">
      <c r="H6282" t="s">
        <v>455</v>
      </c>
      <c r="I6282" t="s">
        <v>455</v>
      </c>
    </row>
    <row r="6283" spans="8:9" x14ac:dyDescent="0.25">
      <c r="H6283">
        <v>1047.8499999999999</v>
      </c>
      <c r="I6283">
        <v>13.700560809026593</v>
      </c>
    </row>
    <row r="6284" spans="8:9" x14ac:dyDescent="0.25">
      <c r="H6284">
        <v>1048.1500000000001</v>
      </c>
      <c r="I6284">
        <v>13.700560809026593</v>
      </c>
    </row>
    <row r="6285" spans="8:9" x14ac:dyDescent="0.25">
      <c r="H6285">
        <v>1048.1500000000001</v>
      </c>
      <c r="I6285">
        <v>13.893410561983407</v>
      </c>
    </row>
    <row r="6286" spans="8:9" x14ac:dyDescent="0.25">
      <c r="H6286">
        <v>1047.8499999999999</v>
      </c>
      <c r="I6286">
        <v>13.893410561983407</v>
      </c>
    </row>
    <row r="6287" spans="8:9" x14ac:dyDescent="0.25">
      <c r="H6287">
        <v>1047.8499999999999</v>
      </c>
      <c r="I6287">
        <v>13.700560809026593</v>
      </c>
    </row>
    <row r="6288" spans="8:9" x14ac:dyDescent="0.25">
      <c r="H6288" t="s">
        <v>455</v>
      </c>
      <c r="I6288" t="s">
        <v>455</v>
      </c>
    </row>
    <row r="6289" spans="8:9" x14ac:dyDescent="0.25">
      <c r="H6289">
        <v>1048.8499999999999</v>
      </c>
      <c r="I6289">
        <v>13.532238427091178</v>
      </c>
    </row>
    <row r="6290" spans="8:9" x14ac:dyDescent="0.25">
      <c r="H6290">
        <v>1049.1500000000001</v>
      </c>
      <c r="I6290">
        <v>13.532238427091178</v>
      </c>
    </row>
    <row r="6291" spans="8:9" x14ac:dyDescent="0.25">
      <c r="H6291">
        <v>1049.1500000000001</v>
      </c>
      <c r="I6291">
        <v>13.965827363373821</v>
      </c>
    </row>
    <row r="6292" spans="8:9" x14ac:dyDescent="0.25">
      <c r="H6292">
        <v>1048.8499999999999</v>
      </c>
      <c r="I6292">
        <v>13.965827363373821</v>
      </c>
    </row>
    <row r="6293" spans="8:9" x14ac:dyDescent="0.25">
      <c r="H6293">
        <v>1048.8499999999999</v>
      </c>
      <c r="I6293">
        <v>13.532238427091178</v>
      </c>
    </row>
    <row r="6294" spans="8:9" x14ac:dyDescent="0.25">
      <c r="H6294" t="s">
        <v>455</v>
      </c>
      <c r="I6294" t="s">
        <v>455</v>
      </c>
    </row>
    <row r="6295" spans="8:9" x14ac:dyDescent="0.25">
      <c r="H6295">
        <v>1049.8499999999999</v>
      </c>
      <c r="I6295">
        <v>13.564391923635796</v>
      </c>
    </row>
    <row r="6296" spans="8:9" x14ac:dyDescent="0.25">
      <c r="H6296">
        <v>1050.1500000000001</v>
      </c>
      <c r="I6296">
        <v>13.564391923635796</v>
      </c>
    </row>
    <row r="6297" spans="8:9" x14ac:dyDescent="0.25">
      <c r="H6297">
        <v>1050.1500000000001</v>
      </c>
      <c r="I6297">
        <v>14.244052664664604</v>
      </c>
    </row>
    <row r="6298" spans="8:9" x14ac:dyDescent="0.25">
      <c r="H6298">
        <v>1049.8499999999999</v>
      </c>
      <c r="I6298">
        <v>14.244052664664604</v>
      </c>
    </row>
    <row r="6299" spans="8:9" x14ac:dyDescent="0.25">
      <c r="H6299">
        <v>1049.8499999999999</v>
      </c>
      <c r="I6299">
        <v>13.564391923635796</v>
      </c>
    </row>
    <row r="6300" spans="8:9" x14ac:dyDescent="0.25">
      <c r="H6300" t="s">
        <v>455</v>
      </c>
      <c r="I6300" t="s">
        <v>455</v>
      </c>
    </row>
    <row r="6301" spans="8:9" x14ac:dyDescent="0.25">
      <c r="H6301">
        <v>1050.8499999999999</v>
      </c>
      <c r="I6301">
        <v>13.710910200988602</v>
      </c>
    </row>
    <row r="6302" spans="8:9" x14ac:dyDescent="0.25">
      <c r="H6302">
        <v>1051.1500000000001</v>
      </c>
      <c r="I6302">
        <v>13.710910200988602</v>
      </c>
    </row>
    <row r="6303" spans="8:9" x14ac:dyDescent="0.25">
      <c r="H6303">
        <v>1051.1500000000001</v>
      </c>
      <c r="I6303">
        <v>14.098070116483997</v>
      </c>
    </row>
    <row r="6304" spans="8:9" x14ac:dyDescent="0.25">
      <c r="H6304">
        <v>1050.8499999999999</v>
      </c>
      <c r="I6304">
        <v>14.098070116483997</v>
      </c>
    </row>
    <row r="6305" spans="8:9" x14ac:dyDescent="0.25">
      <c r="H6305">
        <v>1050.8499999999999</v>
      </c>
      <c r="I6305">
        <v>13.710910200988602</v>
      </c>
    </row>
    <row r="6306" spans="8:9" x14ac:dyDescent="0.25">
      <c r="H6306" t="s">
        <v>455</v>
      </c>
      <c r="I6306" t="s">
        <v>455</v>
      </c>
    </row>
    <row r="6307" spans="8:9" x14ac:dyDescent="0.25">
      <c r="H6307">
        <v>1051.8499999999999</v>
      </c>
      <c r="I6307">
        <v>13.747866507542646</v>
      </c>
    </row>
    <row r="6308" spans="8:9" x14ac:dyDescent="0.25">
      <c r="H6308">
        <v>1052.1500000000001</v>
      </c>
      <c r="I6308">
        <v>13.747866507542646</v>
      </c>
    </row>
    <row r="6309" spans="8:9" x14ac:dyDescent="0.25">
      <c r="H6309">
        <v>1052.1500000000001</v>
      </c>
      <c r="I6309">
        <v>14.086259820854355</v>
      </c>
    </row>
    <row r="6310" spans="8:9" x14ac:dyDescent="0.25">
      <c r="H6310">
        <v>1051.8499999999999</v>
      </c>
      <c r="I6310">
        <v>14.086259820854355</v>
      </c>
    </row>
    <row r="6311" spans="8:9" x14ac:dyDescent="0.25">
      <c r="H6311">
        <v>1051.8499999999999</v>
      </c>
      <c r="I6311">
        <v>13.747866507542646</v>
      </c>
    </row>
    <row r="6312" spans="8:9" x14ac:dyDescent="0.25">
      <c r="H6312" t="s">
        <v>455</v>
      </c>
      <c r="I6312" t="s">
        <v>455</v>
      </c>
    </row>
    <row r="6313" spans="8:9" x14ac:dyDescent="0.25">
      <c r="H6313">
        <v>1052.8499999999999</v>
      </c>
      <c r="I6313">
        <v>13.754047559063435</v>
      </c>
    </row>
    <row r="6314" spans="8:9" x14ac:dyDescent="0.25">
      <c r="H6314">
        <v>1053.1500000000001</v>
      </c>
      <c r="I6314">
        <v>13.754047559063435</v>
      </c>
    </row>
    <row r="6315" spans="8:9" x14ac:dyDescent="0.25">
      <c r="H6315">
        <v>1053.1500000000001</v>
      </c>
      <c r="I6315">
        <v>13.931416752622964</v>
      </c>
    </row>
    <row r="6316" spans="8:9" x14ac:dyDescent="0.25">
      <c r="H6316">
        <v>1052.8499999999999</v>
      </c>
      <c r="I6316">
        <v>13.931416752622964</v>
      </c>
    </row>
    <row r="6317" spans="8:9" x14ac:dyDescent="0.25">
      <c r="H6317">
        <v>1052.8499999999999</v>
      </c>
      <c r="I6317">
        <v>13.754047559063435</v>
      </c>
    </row>
    <row r="6318" spans="8:9" x14ac:dyDescent="0.25">
      <c r="H6318" t="s">
        <v>455</v>
      </c>
      <c r="I6318" t="s">
        <v>455</v>
      </c>
    </row>
    <row r="6319" spans="8:9" x14ac:dyDescent="0.25">
      <c r="H6319">
        <v>1053.8499999999999</v>
      </c>
      <c r="I6319">
        <v>13.68936987925643</v>
      </c>
    </row>
    <row r="6320" spans="8:9" x14ac:dyDescent="0.25">
      <c r="H6320">
        <v>1054.1500000000001</v>
      </c>
      <c r="I6320">
        <v>13.68936987925643</v>
      </c>
    </row>
    <row r="6321" spans="8:9" x14ac:dyDescent="0.25">
      <c r="H6321">
        <v>1054.1500000000001</v>
      </c>
      <c r="I6321">
        <v>14.09726895889837</v>
      </c>
    </row>
    <row r="6322" spans="8:9" x14ac:dyDescent="0.25">
      <c r="H6322">
        <v>1053.8499999999999</v>
      </c>
      <c r="I6322">
        <v>14.09726895889837</v>
      </c>
    </row>
    <row r="6323" spans="8:9" x14ac:dyDescent="0.25">
      <c r="H6323">
        <v>1053.8499999999999</v>
      </c>
      <c r="I6323">
        <v>13.68936987925643</v>
      </c>
    </row>
    <row r="6324" spans="8:9" x14ac:dyDescent="0.25">
      <c r="H6324" t="s">
        <v>455</v>
      </c>
      <c r="I6324" t="s">
        <v>455</v>
      </c>
    </row>
    <row r="6325" spans="8:9" x14ac:dyDescent="0.25">
      <c r="H6325">
        <v>1054.8499999999999</v>
      </c>
      <c r="I6325">
        <v>13.667028803819841</v>
      </c>
    </row>
    <row r="6326" spans="8:9" x14ac:dyDescent="0.25">
      <c r="H6326">
        <v>1055.1500000000001</v>
      </c>
      <c r="I6326">
        <v>13.667028803819841</v>
      </c>
    </row>
    <row r="6327" spans="8:9" x14ac:dyDescent="0.25">
      <c r="H6327">
        <v>1055.1500000000001</v>
      </c>
      <c r="I6327">
        <v>14.106227786691958</v>
      </c>
    </row>
    <row r="6328" spans="8:9" x14ac:dyDescent="0.25">
      <c r="H6328">
        <v>1054.8499999999999</v>
      </c>
      <c r="I6328">
        <v>14.106227786691958</v>
      </c>
    </row>
    <row r="6329" spans="8:9" x14ac:dyDescent="0.25">
      <c r="H6329">
        <v>1054.8499999999999</v>
      </c>
      <c r="I6329">
        <v>13.667028803819841</v>
      </c>
    </row>
    <row r="6330" spans="8:9" x14ac:dyDescent="0.25">
      <c r="H6330" t="s">
        <v>455</v>
      </c>
      <c r="I6330" t="s">
        <v>455</v>
      </c>
    </row>
    <row r="6331" spans="8:9" x14ac:dyDescent="0.25">
      <c r="H6331">
        <v>1055.8499999999999</v>
      </c>
      <c r="I6331">
        <v>13.773604512377771</v>
      </c>
    </row>
    <row r="6332" spans="8:9" x14ac:dyDescent="0.25">
      <c r="H6332">
        <v>1056.1500000000001</v>
      </c>
      <c r="I6332">
        <v>13.773604512377771</v>
      </c>
    </row>
    <row r="6333" spans="8:9" x14ac:dyDescent="0.25">
      <c r="H6333">
        <v>1056.1500000000001</v>
      </c>
      <c r="I6333">
        <v>13.881830801885629</v>
      </c>
    </row>
    <row r="6334" spans="8:9" x14ac:dyDescent="0.25">
      <c r="H6334">
        <v>1055.8499999999999</v>
      </c>
      <c r="I6334">
        <v>13.881830801885629</v>
      </c>
    </row>
    <row r="6335" spans="8:9" x14ac:dyDescent="0.25">
      <c r="H6335">
        <v>1055.8499999999999</v>
      </c>
      <c r="I6335">
        <v>13.773604512377771</v>
      </c>
    </row>
    <row r="6336" spans="8:9" x14ac:dyDescent="0.25">
      <c r="H6336" t="s">
        <v>455</v>
      </c>
      <c r="I6336" t="s">
        <v>455</v>
      </c>
    </row>
    <row r="6337" spans="8:9" x14ac:dyDescent="0.25">
      <c r="H6337">
        <v>1056.8499999999999</v>
      </c>
      <c r="I6337">
        <v>13.551149051396889</v>
      </c>
    </row>
    <row r="6338" spans="8:9" x14ac:dyDescent="0.25">
      <c r="H6338">
        <v>1057.1500000000001</v>
      </c>
      <c r="I6338">
        <v>13.551149051396889</v>
      </c>
    </row>
    <row r="6339" spans="8:9" x14ac:dyDescent="0.25">
      <c r="H6339">
        <v>1057.1500000000001</v>
      </c>
      <c r="I6339">
        <v>13.734926884250912</v>
      </c>
    </row>
    <row r="6340" spans="8:9" x14ac:dyDescent="0.25">
      <c r="H6340">
        <v>1056.8499999999999</v>
      </c>
      <c r="I6340">
        <v>13.734926884250912</v>
      </c>
    </row>
    <row r="6341" spans="8:9" x14ac:dyDescent="0.25">
      <c r="H6341">
        <v>1056.8499999999999</v>
      </c>
      <c r="I6341">
        <v>13.551149051396889</v>
      </c>
    </row>
    <row r="6342" spans="8:9" x14ac:dyDescent="0.25">
      <c r="H6342" t="s">
        <v>455</v>
      </c>
      <c r="I6342" t="s">
        <v>455</v>
      </c>
    </row>
    <row r="6343" spans="8:9" x14ac:dyDescent="0.25">
      <c r="H6343">
        <v>1057.8499999999999</v>
      </c>
      <c r="I6343">
        <v>13.356060792369334</v>
      </c>
    </row>
    <row r="6344" spans="8:9" x14ac:dyDescent="0.25">
      <c r="H6344">
        <v>1058.1500000000001</v>
      </c>
      <c r="I6344">
        <v>13.356060792369334</v>
      </c>
    </row>
    <row r="6345" spans="8:9" x14ac:dyDescent="0.25">
      <c r="H6345">
        <v>1058.1500000000001</v>
      </c>
      <c r="I6345">
        <v>13.819354082929866</v>
      </c>
    </row>
    <row r="6346" spans="8:9" x14ac:dyDescent="0.25">
      <c r="H6346">
        <v>1057.8499999999999</v>
      </c>
      <c r="I6346">
        <v>13.819354082929866</v>
      </c>
    </row>
    <row r="6347" spans="8:9" x14ac:dyDescent="0.25">
      <c r="H6347">
        <v>1057.8499999999999</v>
      </c>
      <c r="I6347">
        <v>13.356060792369334</v>
      </c>
    </row>
    <row r="6348" spans="8:9" x14ac:dyDescent="0.25">
      <c r="H6348" t="s">
        <v>455</v>
      </c>
      <c r="I6348" t="s">
        <v>455</v>
      </c>
    </row>
    <row r="6349" spans="8:9" x14ac:dyDescent="0.25">
      <c r="H6349">
        <v>1058.8499999999999</v>
      </c>
      <c r="I6349">
        <v>13.52639358513796</v>
      </c>
    </row>
    <row r="6350" spans="8:9" x14ac:dyDescent="0.25">
      <c r="H6350">
        <v>1059.1500000000001</v>
      </c>
      <c r="I6350">
        <v>13.52639358513796</v>
      </c>
    </row>
    <row r="6351" spans="8:9" x14ac:dyDescent="0.25">
      <c r="H6351">
        <v>1059.1500000000001</v>
      </c>
      <c r="I6351">
        <v>13.765945040387841</v>
      </c>
    </row>
    <row r="6352" spans="8:9" x14ac:dyDescent="0.25">
      <c r="H6352">
        <v>1058.8499999999999</v>
      </c>
      <c r="I6352">
        <v>13.765945040387841</v>
      </c>
    </row>
    <row r="6353" spans="8:9" x14ac:dyDescent="0.25">
      <c r="H6353">
        <v>1058.8499999999999</v>
      </c>
      <c r="I6353">
        <v>13.52639358513796</v>
      </c>
    </row>
    <row r="6354" spans="8:9" x14ac:dyDescent="0.25">
      <c r="H6354" t="s">
        <v>455</v>
      </c>
      <c r="I6354" t="s">
        <v>455</v>
      </c>
    </row>
    <row r="6355" spans="8:9" x14ac:dyDescent="0.25">
      <c r="H6355">
        <v>1059.8499999999999</v>
      </c>
      <c r="I6355">
        <v>13.106202912387268</v>
      </c>
    </row>
    <row r="6356" spans="8:9" x14ac:dyDescent="0.25">
      <c r="H6356">
        <v>1060.1500000000001</v>
      </c>
      <c r="I6356">
        <v>13.106202912387268</v>
      </c>
    </row>
    <row r="6357" spans="8:9" x14ac:dyDescent="0.25">
      <c r="H6357">
        <v>1060.1500000000001</v>
      </c>
      <c r="I6357">
        <v>14.110535483332932</v>
      </c>
    </row>
    <row r="6358" spans="8:9" x14ac:dyDescent="0.25">
      <c r="H6358">
        <v>1059.8499999999999</v>
      </c>
      <c r="I6358">
        <v>14.110535483332932</v>
      </c>
    </row>
    <row r="6359" spans="8:9" x14ac:dyDescent="0.25">
      <c r="H6359">
        <v>1059.8499999999999</v>
      </c>
      <c r="I6359">
        <v>13.106202912387268</v>
      </c>
    </row>
    <row r="6360" spans="8:9" x14ac:dyDescent="0.25">
      <c r="H6360" t="s">
        <v>455</v>
      </c>
      <c r="I6360" t="s">
        <v>455</v>
      </c>
    </row>
    <row r="6361" spans="8:9" x14ac:dyDescent="0.25">
      <c r="H6361">
        <v>1060.8499999999999</v>
      </c>
      <c r="I6361">
        <v>13.462238435807977</v>
      </c>
    </row>
    <row r="6362" spans="8:9" x14ac:dyDescent="0.25">
      <c r="H6362">
        <v>1061.1500000000001</v>
      </c>
      <c r="I6362">
        <v>13.462238435807977</v>
      </c>
    </row>
    <row r="6363" spans="8:9" x14ac:dyDescent="0.25">
      <c r="H6363">
        <v>1061.1500000000001</v>
      </c>
      <c r="I6363">
        <v>13.609794481936623</v>
      </c>
    </row>
    <row r="6364" spans="8:9" x14ac:dyDescent="0.25">
      <c r="H6364">
        <v>1060.8499999999999</v>
      </c>
      <c r="I6364">
        <v>13.609794481936623</v>
      </c>
    </row>
    <row r="6365" spans="8:9" x14ac:dyDescent="0.25">
      <c r="H6365">
        <v>1060.8499999999999</v>
      </c>
      <c r="I6365">
        <v>13.462238435807977</v>
      </c>
    </row>
    <row r="6366" spans="8:9" x14ac:dyDescent="0.25">
      <c r="H6366" t="s">
        <v>455</v>
      </c>
      <c r="I6366" t="s">
        <v>455</v>
      </c>
    </row>
    <row r="6367" spans="8:9" x14ac:dyDescent="0.25">
      <c r="H6367">
        <v>1061.8499999999999</v>
      </c>
      <c r="I6367">
        <v>13.445740894560348</v>
      </c>
    </row>
    <row r="6368" spans="8:9" x14ac:dyDescent="0.25">
      <c r="H6368">
        <v>1062.1500000000001</v>
      </c>
      <c r="I6368">
        <v>13.445740894560348</v>
      </c>
    </row>
    <row r="6369" spans="8:9" x14ac:dyDescent="0.25">
      <c r="H6369">
        <v>1062.1500000000001</v>
      </c>
      <c r="I6369">
        <v>13.768964699363853</v>
      </c>
    </row>
    <row r="6370" spans="8:9" x14ac:dyDescent="0.25">
      <c r="H6370">
        <v>1061.8499999999999</v>
      </c>
      <c r="I6370">
        <v>13.768964699363853</v>
      </c>
    </row>
    <row r="6371" spans="8:9" x14ac:dyDescent="0.25">
      <c r="H6371">
        <v>1061.8499999999999</v>
      </c>
      <c r="I6371">
        <v>13.445740894560348</v>
      </c>
    </row>
    <row r="6372" spans="8:9" x14ac:dyDescent="0.25">
      <c r="H6372" t="s">
        <v>455</v>
      </c>
      <c r="I6372" t="s">
        <v>455</v>
      </c>
    </row>
    <row r="6373" spans="8:9" x14ac:dyDescent="0.25">
      <c r="H6373">
        <v>1062.8499999999999</v>
      </c>
      <c r="I6373">
        <v>13.460305392662887</v>
      </c>
    </row>
    <row r="6374" spans="8:9" x14ac:dyDescent="0.25">
      <c r="H6374">
        <v>1063.1500000000001</v>
      </c>
      <c r="I6374">
        <v>13.460305392662887</v>
      </c>
    </row>
    <row r="6375" spans="8:9" x14ac:dyDescent="0.25">
      <c r="H6375">
        <v>1063.1500000000001</v>
      </c>
      <c r="I6375">
        <v>13.602187197764914</v>
      </c>
    </row>
    <row r="6376" spans="8:9" x14ac:dyDescent="0.25">
      <c r="H6376">
        <v>1062.8499999999999</v>
      </c>
      <c r="I6376">
        <v>13.602187197764914</v>
      </c>
    </row>
    <row r="6377" spans="8:9" x14ac:dyDescent="0.25">
      <c r="H6377">
        <v>1062.8499999999999</v>
      </c>
      <c r="I6377">
        <v>13.460305392662887</v>
      </c>
    </row>
    <row r="6378" spans="8:9" x14ac:dyDescent="0.25">
      <c r="H6378" t="s">
        <v>455</v>
      </c>
      <c r="I6378" t="s">
        <v>455</v>
      </c>
    </row>
    <row r="6379" spans="8:9" x14ac:dyDescent="0.25">
      <c r="H6379">
        <v>1063.8499999999999</v>
      </c>
      <c r="I6379">
        <v>13.429813465726474</v>
      </c>
    </row>
    <row r="6380" spans="8:9" x14ac:dyDescent="0.25">
      <c r="H6380">
        <v>1064.1500000000001</v>
      </c>
      <c r="I6380">
        <v>13.429813465726474</v>
      </c>
    </row>
    <row r="6381" spans="8:9" x14ac:dyDescent="0.25">
      <c r="H6381">
        <v>1064.1500000000001</v>
      </c>
      <c r="I6381">
        <v>13.775204878846326</v>
      </c>
    </row>
    <row r="6382" spans="8:9" x14ac:dyDescent="0.25">
      <c r="H6382">
        <v>1063.8499999999999</v>
      </c>
      <c r="I6382">
        <v>13.775204878846326</v>
      </c>
    </row>
    <row r="6383" spans="8:9" x14ac:dyDescent="0.25">
      <c r="H6383">
        <v>1063.8499999999999</v>
      </c>
      <c r="I6383">
        <v>13.429813465726474</v>
      </c>
    </row>
    <row r="6384" spans="8:9" x14ac:dyDescent="0.25">
      <c r="H6384" t="s">
        <v>455</v>
      </c>
      <c r="I6384" t="s">
        <v>455</v>
      </c>
    </row>
    <row r="6385" spans="8:9" x14ac:dyDescent="0.25">
      <c r="H6385">
        <v>1064.8499999999999</v>
      </c>
      <c r="I6385">
        <v>13.500475822166891</v>
      </c>
    </row>
    <row r="6386" spans="8:9" x14ac:dyDescent="0.25">
      <c r="H6386">
        <v>1065.1500000000001</v>
      </c>
      <c r="I6386">
        <v>13.500475822166891</v>
      </c>
    </row>
    <row r="6387" spans="8:9" x14ac:dyDescent="0.25">
      <c r="H6387">
        <v>1065.1500000000001</v>
      </c>
      <c r="I6387">
        <v>13.65848449015791</v>
      </c>
    </row>
    <row r="6388" spans="8:9" x14ac:dyDescent="0.25">
      <c r="H6388">
        <v>1064.8499999999999</v>
      </c>
      <c r="I6388">
        <v>13.65848449015791</v>
      </c>
    </row>
    <row r="6389" spans="8:9" x14ac:dyDescent="0.25">
      <c r="H6389">
        <v>1064.8499999999999</v>
      </c>
      <c r="I6389">
        <v>13.500475822166891</v>
      </c>
    </row>
    <row r="6390" spans="8:9" x14ac:dyDescent="0.25">
      <c r="H6390" t="s">
        <v>455</v>
      </c>
      <c r="I6390" t="s">
        <v>455</v>
      </c>
    </row>
    <row r="6391" spans="8:9" x14ac:dyDescent="0.25">
      <c r="H6391">
        <v>1065.8499999999999</v>
      </c>
      <c r="I6391">
        <v>13.448056032162155</v>
      </c>
    </row>
    <row r="6392" spans="8:9" x14ac:dyDescent="0.25">
      <c r="H6392">
        <v>1066.1500000000001</v>
      </c>
      <c r="I6392">
        <v>13.448056032162155</v>
      </c>
    </row>
    <row r="6393" spans="8:9" x14ac:dyDescent="0.25">
      <c r="H6393">
        <v>1066.1500000000001</v>
      </c>
      <c r="I6393">
        <v>13.754791838105843</v>
      </c>
    </row>
    <row r="6394" spans="8:9" x14ac:dyDescent="0.25">
      <c r="H6394">
        <v>1065.8499999999999</v>
      </c>
      <c r="I6394">
        <v>13.754791838105843</v>
      </c>
    </row>
    <row r="6395" spans="8:9" x14ac:dyDescent="0.25">
      <c r="H6395">
        <v>1065.8499999999999</v>
      </c>
      <c r="I6395">
        <v>13.448056032162155</v>
      </c>
    </row>
    <row r="6396" spans="8:9" x14ac:dyDescent="0.25">
      <c r="H6396" t="s">
        <v>455</v>
      </c>
      <c r="I6396" t="s">
        <v>455</v>
      </c>
    </row>
    <row r="6397" spans="8:9" x14ac:dyDescent="0.25">
      <c r="H6397">
        <v>1066.8499999999999</v>
      </c>
      <c r="I6397">
        <v>13.502426026649232</v>
      </c>
    </row>
    <row r="6398" spans="8:9" x14ac:dyDescent="0.25">
      <c r="H6398">
        <v>1067.1500000000001</v>
      </c>
      <c r="I6398">
        <v>13.502426026649232</v>
      </c>
    </row>
    <row r="6399" spans="8:9" x14ac:dyDescent="0.25">
      <c r="H6399">
        <v>1067.1500000000001</v>
      </c>
      <c r="I6399">
        <v>13.710147724635167</v>
      </c>
    </row>
    <row r="6400" spans="8:9" x14ac:dyDescent="0.25">
      <c r="H6400">
        <v>1066.8499999999999</v>
      </c>
      <c r="I6400">
        <v>13.710147724635167</v>
      </c>
    </row>
    <row r="6401" spans="8:9" x14ac:dyDescent="0.25">
      <c r="H6401">
        <v>1066.8499999999999</v>
      </c>
      <c r="I6401">
        <v>13.502426026649232</v>
      </c>
    </row>
    <row r="6402" spans="8:9" x14ac:dyDescent="0.25">
      <c r="H6402" t="s">
        <v>455</v>
      </c>
      <c r="I6402" t="s">
        <v>455</v>
      </c>
    </row>
    <row r="6403" spans="8:9" x14ac:dyDescent="0.25">
      <c r="H6403">
        <v>1067.8499999999999</v>
      </c>
      <c r="I6403">
        <v>13.474309337366957</v>
      </c>
    </row>
    <row r="6404" spans="8:9" x14ac:dyDescent="0.25">
      <c r="H6404">
        <v>1068.1500000000001</v>
      </c>
      <c r="I6404">
        <v>13.474309337366957</v>
      </c>
    </row>
    <row r="6405" spans="8:9" x14ac:dyDescent="0.25">
      <c r="H6405">
        <v>1068.1500000000001</v>
      </c>
      <c r="I6405">
        <v>13.625852341411044</v>
      </c>
    </row>
    <row r="6406" spans="8:9" x14ac:dyDescent="0.25">
      <c r="H6406">
        <v>1067.8499999999999</v>
      </c>
      <c r="I6406">
        <v>13.625852341411044</v>
      </c>
    </row>
    <row r="6407" spans="8:9" x14ac:dyDescent="0.25">
      <c r="H6407">
        <v>1067.8499999999999</v>
      </c>
      <c r="I6407">
        <v>13.474309337366957</v>
      </c>
    </row>
    <row r="6408" spans="8:9" x14ac:dyDescent="0.25">
      <c r="H6408" t="s">
        <v>455</v>
      </c>
      <c r="I6408" t="s">
        <v>455</v>
      </c>
    </row>
    <row r="6409" spans="8:9" x14ac:dyDescent="0.25">
      <c r="H6409">
        <v>1068.8499999999999</v>
      </c>
      <c r="I6409">
        <v>13.474954023659024</v>
      </c>
    </row>
    <row r="6410" spans="8:9" x14ac:dyDescent="0.25">
      <c r="H6410">
        <v>1069.1500000000001</v>
      </c>
      <c r="I6410">
        <v>13.474954023659024</v>
      </c>
    </row>
    <row r="6411" spans="8:9" x14ac:dyDescent="0.25">
      <c r="H6411">
        <v>1069.1500000000001</v>
      </c>
      <c r="I6411">
        <v>13.661101542126975</v>
      </c>
    </row>
    <row r="6412" spans="8:9" x14ac:dyDescent="0.25">
      <c r="H6412">
        <v>1068.8499999999999</v>
      </c>
      <c r="I6412">
        <v>13.661101542126975</v>
      </c>
    </row>
    <row r="6413" spans="8:9" x14ac:dyDescent="0.25">
      <c r="H6413">
        <v>1068.8499999999999</v>
      </c>
      <c r="I6413">
        <v>13.474954023659024</v>
      </c>
    </row>
    <row r="6414" spans="8:9" x14ac:dyDescent="0.25">
      <c r="H6414" t="s">
        <v>455</v>
      </c>
      <c r="I6414" t="s">
        <v>455</v>
      </c>
    </row>
    <row r="6415" spans="8:9" x14ac:dyDescent="0.25">
      <c r="H6415">
        <v>1069.8499999999999</v>
      </c>
      <c r="I6415">
        <v>13.514755633697366</v>
      </c>
    </row>
    <row r="6416" spans="8:9" x14ac:dyDescent="0.25">
      <c r="H6416">
        <v>1070.1500000000001</v>
      </c>
      <c r="I6416">
        <v>13.514755633697366</v>
      </c>
    </row>
    <row r="6417" spans="8:9" x14ac:dyDescent="0.25">
      <c r="H6417">
        <v>1070.1500000000001</v>
      </c>
      <c r="I6417">
        <v>13.678408866351834</v>
      </c>
    </row>
    <row r="6418" spans="8:9" x14ac:dyDescent="0.25">
      <c r="H6418">
        <v>1069.8499999999999</v>
      </c>
      <c r="I6418">
        <v>13.678408866351834</v>
      </c>
    </row>
    <row r="6419" spans="8:9" x14ac:dyDescent="0.25">
      <c r="H6419">
        <v>1069.8499999999999</v>
      </c>
      <c r="I6419">
        <v>13.514755633697366</v>
      </c>
    </row>
    <row r="6420" spans="8:9" x14ac:dyDescent="0.25">
      <c r="H6420" t="s">
        <v>455</v>
      </c>
      <c r="I6420" t="s">
        <v>455</v>
      </c>
    </row>
    <row r="6421" spans="8:9" x14ac:dyDescent="0.25">
      <c r="H6421">
        <v>1070.8499999999999</v>
      </c>
      <c r="I6421">
        <v>13.541122445776775</v>
      </c>
    </row>
    <row r="6422" spans="8:9" x14ac:dyDescent="0.25">
      <c r="H6422">
        <v>1071.1500000000001</v>
      </c>
      <c r="I6422">
        <v>13.541122445776775</v>
      </c>
    </row>
    <row r="6423" spans="8:9" x14ac:dyDescent="0.25">
      <c r="H6423">
        <v>1071.1500000000001</v>
      </c>
      <c r="I6423">
        <v>13.737774519183425</v>
      </c>
    </row>
    <row r="6424" spans="8:9" x14ac:dyDescent="0.25">
      <c r="H6424">
        <v>1070.8499999999999</v>
      </c>
      <c r="I6424">
        <v>13.737774519183425</v>
      </c>
    </row>
    <row r="6425" spans="8:9" x14ac:dyDescent="0.25">
      <c r="H6425">
        <v>1070.8499999999999</v>
      </c>
      <c r="I6425">
        <v>13.541122445776775</v>
      </c>
    </row>
    <row r="6426" spans="8:9" x14ac:dyDescent="0.25">
      <c r="H6426" t="s">
        <v>455</v>
      </c>
      <c r="I6426" t="s">
        <v>455</v>
      </c>
    </row>
    <row r="6427" spans="8:9" x14ac:dyDescent="0.25">
      <c r="H6427">
        <v>1071.8499999999999</v>
      </c>
      <c r="I6427">
        <v>13.519036992737089</v>
      </c>
    </row>
    <row r="6428" spans="8:9" x14ac:dyDescent="0.25">
      <c r="H6428">
        <v>1072.1500000000001</v>
      </c>
      <c r="I6428">
        <v>13.519036992737089</v>
      </c>
    </row>
    <row r="6429" spans="8:9" x14ac:dyDescent="0.25">
      <c r="H6429">
        <v>1072.1500000000001</v>
      </c>
      <c r="I6429">
        <v>13.630687259366709</v>
      </c>
    </row>
    <row r="6430" spans="8:9" x14ac:dyDescent="0.25">
      <c r="H6430">
        <v>1071.8499999999999</v>
      </c>
      <c r="I6430">
        <v>13.630687259366709</v>
      </c>
    </row>
    <row r="6431" spans="8:9" x14ac:dyDescent="0.25">
      <c r="H6431">
        <v>1071.8499999999999</v>
      </c>
      <c r="I6431">
        <v>13.519036992737089</v>
      </c>
    </row>
    <row r="6432" spans="8:9" x14ac:dyDescent="0.25">
      <c r="H6432" t="s">
        <v>455</v>
      </c>
      <c r="I6432" t="s">
        <v>455</v>
      </c>
    </row>
    <row r="6433" spans="8:9" x14ac:dyDescent="0.25">
      <c r="H6433">
        <v>1072.8499999999999</v>
      </c>
      <c r="I6433">
        <v>13.510620991335989</v>
      </c>
    </row>
    <row r="6434" spans="8:9" x14ac:dyDescent="0.25">
      <c r="H6434">
        <v>1073.1500000000001</v>
      </c>
      <c r="I6434">
        <v>13.510620991335989</v>
      </c>
    </row>
    <row r="6435" spans="8:9" x14ac:dyDescent="0.25">
      <c r="H6435">
        <v>1073.1500000000001</v>
      </c>
      <c r="I6435">
        <v>13.708163838675612</v>
      </c>
    </row>
    <row r="6436" spans="8:9" x14ac:dyDescent="0.25">
      <c r="H6436">
        <v>1072.8499999999999</v>
      </c>
      <c r="I6436">
        <v>13.708163838675612</v>
      </c>
    </row>
    <row r="6437" spans="8:9" x14ac:dyDescent="0.25">
      <c r="H6437">
        <v>1072.8499999999999</v>
      </c>
      <c r="I6437">
        <v>13.510620991335989</v>
      </c>
    </row>
    <row r="6438" spans="8:9" x14ac:dyDescent="0.25">
      <c r="H6438" t="s">
        <v>455</v>
      </c>
      <c r="I6438" t="s">
        <v>455</v>
      </c>
    </row>
    <row r="6439" spans="8:9" x14ac:dyDescent="0.25">
      <c r="H6439">
        <v>1073.8499999999999</v>
      </c>
      <c r="I6439">
        <v>13.504691237332979</v>
      </c>
    </row>
    <row r="6440" spans="8:9" x14ac:dyDescent="0.25">
      <c r="H6440">
        <v>1074.1500000000001</v>
      </c>
      <c r="I6440">
        <v>13.504691237332979</v>
      </c>
    </row>
    <row r="6441" spans="8:9" x14ac:dyDescent="0.25">
      <c r="H6441">
        <v>1074.1500000000001</v>
      </c>
      <c r="I6441">
        <v>13.754726680647222</v>
      </c>
    </row>
    <row r="6442" spans="8:9" x14ac:dyDescent="0.25">
      <c r="H6442">
        <v>1073.8499999999999</v>
      </c>
      <c r="I6442">
        <v>13.754726680647222</v>
      </c>
    </row>
    <row r="6443" spans="8:9" x14ac:dyDescent="0.25">
      <c r="H6443">
        <v>1073.8499999999999</v>
      </c>
      <c r="I6443">
        <v>13.504691237332979</v>
      </c>
    </row>
    <row r="6444" spans="8:9" x14ac:dyDescent="0.25">
      <c r="H6444" t="s">
        <v>455</v>
      </c>
      <c r="I6444" t="s">
        <v>455</v>
      </c>
    </row>
    <row r="6445" spans="8:9" x14ac:dyDescent="0.25">
      <c r="H6445">
        <v>1074.8499999999999</v>
      </c>
      <c r="I6445">
        <v>13.448182301287053</v>
      </c>
    </row>
    <row r="6446" spans="8:9" x14ac:dyDescent="0.25">
      <c r="H6446">
        <v>1075.1500000000001</v>
      </c>
      <c r="I6446">
        <v>13.448182301287053</v>
      </c>
    </row>
    <row r="6447" spans="8:9" x14ac:dyDescent="0.25">
      <c r="H6447">
        <v>1075.1500000000001</v>
      </c>
      <c r="I6447">
        <v>13.635165006777546</v>
      </c>
    </row>
    <row r="6448" spans="8:9" x14ac:dyDescent="0.25">
      <c r="H6448">
        <v>1074.8499999999999</v>
      </c>
      <c r="I6448">
        <v>13.635165006777546</v>
      </c>
    </row>
    <row r="6449" spans="8:9" x14ac:dyDescent="0.25">
      <c r="H6449">
        <v>1074.8499999999999</v>
      </c>
      <c r="I6449">
        <v>13.448182301287053</v>
      </c>
    </row>
    <row r="6450" spans="8:9" x14ac:dyDescent="0.25">
      <c r="H6450" t="s">
        <v>455</v>
      </c>
      <c r="I6450" t="s">
        <v>455</v>
      </c>
    </row>
    <row r="6451" spans="8:9" x14ac:dyDescent="0.25">
      <c r="H6451">
        <v>1075.8499999999999</v>
      </c>
      <c r="I6451">
        <v>13.464602301061719</v>
      </c>
    </row>
    <row r="6452" spans="8:9" x14ac:dyDescent="0.25">
      <c r="H6452">
        <v>1076.1500000000001</v>
      </c>
      <c r="I6452">
        <v>13.464602301061719</v>
      </c>
    </row>
    <row r="6453" spans="8:9" x14ac:dyDescent="0.25">
      <c r="H6453">
        <v>1076.1500000000001</v>
      </c>
      <c r="I6453">
        <v>13.688243414476281</v>
      </c>
    </row>
    <row r="6454" spans="8:9" x14ac:dyDescent="0.25">
      <c r="H6454">
        <v>1075.8499999999999</v>
      </c>
      <c r="I6454">
        <v>13.688243414476281</v>
      </c>
    </row>
    <row r="6455" spans="8:9" x14ac:dyDescent="0.25">
      <c r="H6455">
        <v>1075.8499999999999</v>
      </c>
      <c r="I6455">
        <v>13.464602301061719</v>
      </c>
    </row>
    <row r="6456" spans="8:9" x14ac:dyDescent="0.25">
      <c r="H6456" t="s">
        <v>455</v>
      </c>
      <c r="I6456" t="s">
        <v>455</v>
      </c>
    </row>
    <row r="6457" spans="8:9" x14ac:dyDescent="0.25">
      <c r="H6457">
        <v>1076.8499999999999</v>
      </c>
      <c r="I6457">
        <v>13.496158154142844</v>
      </c>
    </row>
    <row r="6458" spans="8:9" x14ac:dyDescent="0.25">
      <c r="H6458">
        <v>1077.1500000000001</v>
      </c>
      <c r="I6458">
        <v>13.496158154142844</v>
      </c>
    </row>
    <row r="6459" spans="8:9" x14ac:dyDescent="0.25">
      <c r="H6459">
        <v>1077.1500000000001</v>
      </c>
      <c r="I6459">
        <v>13.691156658771558</v>
      </c>
    </row>
    <row r="6460" spans="8:9" x14ac:dyDescent="0.25">
      <c r="H6460">
        <v>1076.8499999999999</v>
      </c>
      <c r="I6460">
        <v>13.691156658771558</v>
      </c>
    </row>
    <row r="6461" spans="8:9" x14ac:dyDescent="0.25">
      <c r="H6461">
        <v>1076.8499999999999</v>
      </c>
      <c r="I6461">
        <v>13.496158154142844</v>
      </c>
    </row>
    <row r="6462" spans="8:9" x14ac:dyDescent="0.25">
      <c r="H6462" t="s">
        <v>455</v>
      </c>
      <c r="I6462" t="s">
        <v>455</v>
      </c>
    </row>
    <row r="6463" spans="8:9" x14ac:dyDescent="0.25">
      <c r="H6463">
        <v>1077.8499999999999</v>
      </c>
      <c r="I6463">
        <v>13.480553743816868</v>
      </c>
    </row>
    <row r="6464" spans="8:9" x14ac:dyDescent="0.25">
      <c r="H6464">
        <v>1078.1500000000001</v>
      </c>
      <c r="I6464">
        <v>13.480553743816868</v>
      </c>
    </row>
    <row r="6465" spans="8:9" x14ac:dyDescent="0.25">
      <c r="H6465">
        <v>1078.1500000000001</v>
      </c>
      <c r="I6465">
        <v>13.688722103683331</v>
      </c>
    </row>
    <row r="6466" spans="8:9" x14ac:dyDescent="0.25">
      <c r="H6466">
        <v>1077.8499999999999</v>
      </c>
      <c r="I6466">
        <v>13.688722103683331</v>
      </c>
    </row>
    <row r="6467" spans="8:9" x14ac:dyDescent="0.25">
      <c r="H6467">
        <v>1077.8499999999999</v>
      </c>
      <c r="I6467">
        <v>13.480553743816868</v>
      </c>
    </row>
    <row r="6468" spans="8:9" x14ac:dyDescent="0.25">
      <c r="H6468" t="s">
        <v>455</v>
      </c>
      <c r="I6468" t="s">
        <v>455</v>
      </c>
    </row>
    <row r="6469" spans="8:9" x14ac:dyDescent="0.25">
      <c r="H6469">
        <v>1078.8499999999999</v>
      </c>
      <c r="I6469">
        <v>13.470566349546997</v>
      </c>
    </row>
    <row r="6470" spans="8:9" x14ac:dyDescent="0.25">
      <c r="H6470">
        <v>1079.1500000000001</v>
      </c>
      <c r="I6470">
        <v>13.470566349546997</v>
      </c>
    </row>
    <row r="6471" spans="8:9" x14ac:dyDescent="0.25">
      <c r="H6471">
        <v>1079.1500000000001</v>
      </c>
      <c r="I6471">
        <v>13.613053913485201</v>
      </c>
    </row>
    <row r="6472" spans="8:9" x14ac:dyDescent="0.25">
      <c r="H6472">
        <v>1078.8499999999999</v>
      </c>
      <c r="I6472">
        <v>13.613053913485201</v>
      </c>
    </row>
    <row r="6473" spans="8:9" x14ac:dyDescent="0.25">
      <c r="H6473">
        <v>1078.8499999999999</v>
      </c>
      <c r="I6473">
        <v>13.470566349546997</v>
      </c>
    </row>
    <row r="6474" spans="8:9" x14ac:dyDescent="0.25">
      <c r="H6474" t="s">
        <v>455</v>
      </c>
      <c r="I6474" t="s">
        <v>455</v>
      </c>
    </row>
    <row r="6475" spans="8:9" x14ac:dyDescent="0.25">
      <c r="H6475">
        <v>1079.8499999999999</v>
      </c>
      <c r="I6475">
        <v>13.511748965244299</v>
      </c>
    </row>
    <row r="6476" spans="8:9" x14ac:dyDescent="0.25">
      <c r="H6476">
        <v>1080.1500000000001</v>
      </c>
      <c r="I6476">
        <v>13.511748965244299</v>
      </c>
    </row>
    <row r="6477" spans="8:9" x14ac:dyDescent="0.25">
      <c r="H6477">
        <v>1080.1500000000001</v>
      </c>
      <c r="I6477">
        <v>13.696256196416099</v>
      </c>
    </row>
    <row r="6478" spans="8:9" x14ac:dyDescent="0.25">
      <c r="H6478">
        <v>1079.8499999999999</v>
      </c>
      <c r="I6478">
        <v>13.696256196416099</v>
      </c>
    </row>
    <row r="6479" spans="8:9" x14ac:dyDescent="0.25">
      <c r="H6479">
        <v>1079.8499999999999</v>
      </c>
      <c r="I6479">
        <v>13.511748965244299</v>
      </c>
    </row>
    <row r="6480" spans="8:9" x14ac:dyDescent="0.25">
      <c r="H6480" t="s">
        <v>455</v>
      </c>
      <c r="I6480" t="s">
        <v>455</v>
      </c>
    </row>
    <row r="6481" spans="8:9" x14ac:dyDescent="0.25">
      <c r="H6481">
        <v>1080.8499999999999</v>
      </c>
      <c r="I6481">
        <v>13.195760312844337</v>
      </c>
    </row>
    <row r="6482" spans="8:9" x14ac:dyDescent="0.25">
      <c r="H6482">
        <v>1081.1500000000001</v>
      </c>
      <c r="I6482">
        <v>13.195760312844337</v>
      </c>
    </row>
    <row r="6483" spans="8:9" x14ac:dyDescent="0.25">
      <c r="H6483">
        <v>1081.1500000000001</v>
      </c>
      <c r="I6483">
        <v>13.993031918032864</v>
      </c>
    </row>
    <row r="6484" spans="8:9" x14ac:dyDescent="0.25">
      <c r="H6484">
        <v>1080.8499999999999</v>
      </c>
      <c r="I6484">
        <v>13.993031918032864</v>
      </c>
    </row>
    <row r="6485" spans="8:9" x14ac:dyDescent="0.25">
      <c r="H6485">
        <v>1080.8499999999999</v>
      </c>
      <c r="I6485">
        <v>13.195760312844337</v>
      </c>
    </row>
    <row r="6486" spans="8:9" x14ac:dyDescent="0.25">
      <c r="H6486" t="s">
        <v>455</v>
      </c>
      <c r="I6486" t="s">
        <v>455</v>
      </c>
    </row>
    <row r="6487" spans="8:9" x14ac:dyDescent="0.25">
      <c r="H6487">
        <v>1081.8499999999999</v>
      </c>
      <c r="I6487">
        <v>13.528470096872134</v>
      </c>
    </row>
    <row r="6488" spans="8:9" x14ac:dyDescent="0.25">
      <c r="H6488">
        <v>1082.1500000000001</v>
      </c>
      <c r="I6488">
        <v>13.528470096872134</v>
      </c>
    </row>
    <row r="6489" spans="8:9" x14ac:dyDescent="0.25">
      <c r="H6489">
        <v>1082.1500000000001</v>
      </c>
      <c r="I6489">
        <v>13.653672161830666</v>
      </c>
    </row>
    <row r="6490" spans="8:9" x14ac:dyDescent="0.25">
      <c r="H6490">
        <v>1081.8499999999999</v>
      </c>
      <c r="I6490">
        <v>13.653672161830666</v>
      </c>
    </row>
    <row r="6491" spans="8:9" x14ac:dyDescent="0.25">
      <c r="H6491">
        <v>1081.8499999999999</v>
      </c>
      <c r="I6491">
        <v>13.528470096872134</v>
      </c>
    </row>
    <row r="6492" spans="8:9" x14ac:dyDescent="0.25">
      <c r="H6492" t="s">
        <v>455</v>
      </c>
      <c r="I6492" t="s">
        <v>455</v>
      </c>
    </row>
    <row r="6493" spans="8:9" x14ac:dyDescent="0.25">
      <c r="H6493">
        <v>1082.8499999999999</v>
      </c>
      <c r="I6493">
        <v>13.482221316448072</v>
      </c>
    </row>
    <row r="6494" spans="8:9" x14ac:dyDescent="0.25">
      <c r="H6494">
        <v>1083.1500000000001</v>
      </c>
      <c r="I6494">
        <v>13.482221316448072</v>
      </c>
    </row>
    <row r="6495" spans="8:9" x14ac:dyDescent="0.25">
      <c r="H6495">
        <v>1083.1500000000001</v>
      </c>
      <c r="I6495">
        <v>13.730148784639329</v>
      </c>
    </row>
    <row r="6496" spans="8:9" x14ac:dyDescent="0.25">
      <c r="H6496">
        <v>1082.8499999999999</v>
      </c>
      <c r="I6496">
        <v>13.730148784639329</v>
      </c>
    </row>
    <row r="6497" spans="8:9" x14ac:dyDescent="0.25">
      <c r="H6497">
        <v>1082.8499999999999</v>
      </c>
      <c r="I6497">
        <v>13.482221316448072</v>
      </c>
    </row>
    <row r="6498" spans="8:9" x14ac:dyDescent="0.25">
      <c r="H6498" t="s">
        <v>455</v>
      </c>
      <c r="I6498" t="s">
        <v>455</v>
      </c>
    </row>
    <row r="6499" spans="8:9" x14ac:dyDescent="0.25">
      <c r="H6499">
        <v>1083.8499999999999</v>
      </c>
      <c r="I6499">
        <v>13.393732880095666</v>
      </c>
    </row>
    <row r="6500" spans="8:9" x14ac:dyDescent="0.25">
      <c r="H6500">
        <v>1084.1500000000001</v>
      </c>
      <c r="I6500">
        <v>13.393732880095666</v>
      </c>
    </row>
    <row r="6501" spans="8:9" x14ac:dyDescent="0.25">
      <c r="H6501">
        <v>1084.1500000000001</v>
      </c>
      <c r="I6501">
        <v>13.829873830529735</v>
      </c>
    </row>
    <row r="6502" spans="8:9" x14ac:dyDescent="0.25">
      <c r="H6502">
        <v>1083.8499999999999</v>
      </c>
      <c r="I6502">
        <v>13.829873830529735</v>
      </c>
    </row>
    <row r="6503" spans="8:9" x14ac:dyDescent="0.25">
      <c r="H6503">
        <v>1083.8499999999999</v>
      </c>
      <c r="I6503">
        <v>13.393732880095666</v>
      </c>
    </row>
    <row r="6504" spans="8:9" x14ac:dyDescent="0.25">
      <c r="H6504" t="s">
        <v>455</v>
      </c>
      <c r="I6504" t="s">
        <v>455</v>
      </c>
    </row>
    <row r="6505" spans="8:9" x14ac:dyDescent="0.25">
      <c r="H6505">
        <v>1084.8499999999999</v>
      </c>
      <c r="I6505">
        <v>13.56099575426949</v>
      </c>
    </row>
    <row r="6506" spans="8:9" x14ac:dyDescent="0.25">
      <c r="H6506">
        <v>1085.1500000000001</v>
      </c>
      <c r="I6506">
        <v>13.56099575426949</v>
      </c>
    </row>
    <row r="6507" spans="8:9" x14ac:dyDescent="0.25">
      <c r="H6507">
        <v>1085.1500000000001</v>
      </c>
      <c r="I6507">
        <v>13.724867039482712</v>
      </c>
    </row>
    <row r="6508" spans="8:9" x14ac:dyDescent="0.25">
      <c r="H6508">
        <v>1084.8499999999999</v>
      </c>
      <c r="I6508">
        <v>13.724867039482712</v>
      </c>
    </row>
    <row r="6509" spans="8:9" x14ac:dyDescent="0.25">
      <c r="H6509">
        <v>1084.8499999999999</v>
      </c>
      <c r="I6509">
        <v>13.56099575426949</v>
      </c>
    </row>
    <row r="6510" spans="8:9" x14ac:dyDescent="0.25">
      <c r="H6510" t="s">
        <v>455</v>
      </c>
      <c r="I6510" t="s">
        <v>455</v>
      </c>
    </row>
    <row r="6511" spans="8:9" x14ac:dyDescent="0.25">
      <c r="H6511">
        <v>1085.8499999999999</v>
      </c>
      <c r="I6511">
        <v>13.51364299640735</v>
      </c>
    </row>
    <row r="6512" spans="8:9" x14ac:dyDescent="0.25">
      <c r="H6512">
        <v>1086.1500000000001</v>
      </c>
      <c r="I6512">
        <v>13.51364299640735</v>
      </c>
    </row>
    <row r="6513" spans="8:9" x14ac:dyDescent="0.25">
      <c r="H6513">
        <v>1086.1500000000001</v>
      </c>
      <c r="I6513">
        <v>13.72342056568065</v>
      </c>
    </row>
    <row r="6514" spans="8:9" x14ac:dyDescent="0.25">
      <c r="H6514">
        <v>1085.8499999999999</v>
      </c>
      <c r="I6514">
        <v>13.72342056568065</v>
      </c>
    </row>
    <row r="6515" spans="8:9" x14ac:dyDescent="0.25">
      <c r="H6515">
        <v>1085.8499999999999</v>
      </c>
      <c r="I6515">
        <v>13.51364299640735</v>
      </c>
    </row>
    <row r="6516" spans="8:9" x14ac:dyDescent="0.25">
      <c r="H6516" t="s">
        <v>455</v>
      </c>
      <c r="I6516" t="s">
        <v>455</v>
      </c>
    </row>
    <row r="6517" spans="8:9" x14ac:dyDescent="0.25">
      <c r="H6517">
        <v>1086.8499999999999</v>
      </c>
      <c r="I6517">
        <v>13.486475499826183</v>
      </c>
    </row>
    <row r="6518" spans="8:9" x14ac:dyDescent="0.25">
      <c r="H6518">
        <v>1087.1500000000001</v>
      </c>
      <c r="I6518">
        <v>13.486475499826183</v>
      </c>
    </row>
    <row r="6519" spans="8:9" x14ac:dyDescent="0.25">
      <c r="H6519">
        <v>1087.1500000000001</v>
      </c>
      <c r="I6519">
        <v>13.721485753981819</v>
      </c>
    </row>
    <row r="6520" spans="8:9" x14ac:dyDescent="0.25">
      <c r="H6520">
        <v>1086.8499999999999</v>
      </c>
      <c r="I6520">
        <v>13.721485753981819</v>
      </c>
    </row>
    <row r="6521" spans="8:9" x14ac:dyDescent="0.25">
      <c r="H6521">
        <v>1086.8499999999999</v>
      </c>
      <c r="I6521">
        <v>13.486475499826183</v>
      </c>
    </row>
    <row r="6522" spans="8:9" x14ac:dyDescent="0.25">
      <c r="H6522" t="s">
        <v>455</v>
      </c>
      <c r="I6522" t="s">
        <v>455</v>
      </c>
    </row>
    <row r="6523" spans="8:9" x14ac:dyDescent="0.25">
      <c r="H6523">
        <v>1087.8499999999999</v>
      </c>
      <c r="I6523">
        <v>13.420054394467451</v>
      </c>
    </row>
    <row r="6524" spans="8:9" x14ac:dyDescent="0.25">
      <c r="H6524">
        <v>1088.1500000000001</v>
      </c>
      <c r="I6524">
        <v>13.420054394467451</v>
      </c>
    </row>
    <row r="6525" spans="8:9" x14ac:dyDescent="0.25">
      <c r="H6525">
        <v>1088.1500000000001</v>
      </c>
      <c r="I6525">
        <v>13.852639601610148</v>
      </c>
    </row>
    <row r="6526" spans="8:9" x14ac:dyDescent="0.25">
      <c r="H6526">
        <v>1087.8499999999999</v>
      </c>
      <c r="I6526">
        <v>13.852639601610148</v>
      </c>
    </row>
    <row r="6527" spans="8:9" x14ac:dyDescent="0.25">
      <c r="H6527">
        <v>1087.8499999999999</v>
      </c>
      <c r="I6527">
        <v>13.420054394467451</v>
      </c>
    </row>
    <row r="6528" spans="8:9" x14ac:dyDescent="0.25">
      <c r="H6528" t="s">
        <v>455</v>
      </c>
      <c r="I6528" t="s">
        <v>455</v>
      </c>
    </row>
    <row r="6529" spans="8:9" x14ac:dyDescent="0.25">
      <c r="H6529">
        <v>1088.8499999999999</v>
      </c>
      <c r="I6529">
        <v>13.533816617826099</v>
      </c>
    </row>
    <row r="6530" spans="8:9" x14ac:dyDescent="0.25">
      <c r="H6530">
        <v>1089.1500000000001</v>
      </c>
      <c r="I6530">
        <v>13.533816617826099</v>
      </c>
    </row>
    <row r="6531" spans="8:9" x14ac:dyDescent="0.25">
      <c r="H6531">
        <v>1089.1500000000001</v>
      </c>
      <c r="I6531">
        <v>13.6466314596983</v>
      </c>
    </row>
    <row r="6532" spans="8:9" x14ac:dyDescent="0.25">
      <c r="H6532">
        <v>1088.8499999999999</v>
      </c>
      <c r="I6532">
        <v>13.6466314596983</v>
      </c>
    </row>
    <row r="6533" spans="8:9" x14ac:dyDescent="0.25">
      <c r="H6533">
        <v>1088.8499999999999</v>
      </c>
      <c r="I6533">
        <v>13.533816617826099</v>
      </c>
    </row>
    <row r="6534" spans="8:9" x14ac:dyDescent="0.25">
      <c r="H6534" t="s">
        <v>455</v>
      </c>
      <c r="I6534" t="s">
        <v>455</v>
      </c>
    </row>
    <row r="6535" spans="8:9" x14ac:dyDescent="0.25">
      <c r="H6535">
        <v>1089.8499999999999</v>
      </c>
      <c r="I6535">
        <v>13.486126229721826</v>
      </c>
    </row>
    <row r="6536" spans="8:9" x14ac:dyDescent="0.25">
      <c r="H6536">
        <v>1090.1500000000001</v>
      </c>
      <c r="I6536">
        <v>13.486126229721826</v>
      </c>
    </row>
    <row r="6537" spans="8:9" x14ac:dyDescent="0.25">
      <c r="H6537">
        <v>1090.1500000000001</v>
      </c>
      <c r="I6537">
        <v>13.799009050415375</v>
      </c>
    </row>
    <row r="6538" spans="8:9" x14ac:dyDescent="0.25">
      <c r="H6538">
        <v>1089.8499999999999</v>
      </c>
      <c r="I6538">
        <v>13.799009050415375</v>
      </c>
    </row>
    <row r="6539" spans="8:9" x14ac:dyDescent="0.25">
      <c r="H6539">
        <v>1089.8499999999999</v>
      </c>
      <c r="I6539">
        <v>13.486126229721826</v>
      </c>
    </row>
    <row r="6540" spans="8:9" x14ac:dyDescent="0.25">
      <c r="H6540" t="s">
        <v>455</v>
      </c>
      <c r="I6540" t="s">
        <v>455</v>
      </c>
    </row>
    <row r="6541" spans="8:9" x14ac:dyDescent="0.25">
      <c r="H6541">
        <v>1090.8499999999999</v>
      </c>
      <c r="I6541">
        <v>13.490995504318727</v>
      </c>
    </row>
    <row r="6542" spans="8:9" x14ac:dyDescent="0.25">
      <c r="H6542">
        <v>1091.1500000000001</v>
      </c>
      <c r="I6542">
        <v>13.490995504318727</v>
      </c>
    </row>
    <row r="6543" spans="8:9" x14ac:dyDescent="0.25">
      <c r="H6543">
        <v>1091.1500000000001</v>
      </c>
      <c r="I6543">
        <v>13.681053016750274</v>
      </c>
    </row>
    <row r="6544" spans="8:9" x14ac:dyDescent="0.25">
      <c r="H6544">
        <v>1090.8499999999999</v>
      </c>
      <c r="I6544">
        <v>13.681053016750274</v>
      </c>
    </row>
    <row r="6545" spans="8:9" x14ac:dyDescent="0.25">
      <c r="H6545">
        <v>1090.8499999999999</v>
      </c>
      <c r="I6545">
        <v>13.490995504318727</v>
      </c>
    </row>
    <row r="6546" spans="8:9" x14ac:dyDescent="0.25">
      <c r="H6546" t="s">
        <v>455</v>
      </c>
      <c r="I6546" t="s">
        <v>455</v>
      </c>
    </row>
    <row r="6547" spans="8:9" x14ac:dyDescent="0.25">
      <c r="H6547">
        <v>1091.8499999999999</v>
      </c>
      <c r="I6547">
        <v>13.532012032655414</v>
      </c>
    </row>
    <row r="6548" spans="8:9" x14ac:dyDescent="0.25">
      <c r="H6548">
        <v>1092.1500000000001</v>
      </c>
      <c r="I6548">
        <v>13.532012032655414</v>
      </c>
    </row>
    <row r="6549" spans="8:9" x14ac:dyDescent="0.25">
      <c r="H6549">
        <v>1092.1500000000001</v>
      </c>
      <c r="I6549">
        <v>13.702363003464987</v>
      </c>
    </row>
    <row r="6550" spans="8:9" x14ac:dyDescent="0.25">
      <c r="H6550">
        <v>1091.8499999999999</v>
      </c>
      <c r="I6550">
        <v>13.702363003464987</v>
      </c>
    </row>
    <row r="6551" spans="8:9" x14ac:dyDescent="0.25">
      <c r="H6551">
        <v>1091.8499999999999</v>
      </c>
      <c r="I6551">
        <v>13.532012032655414</v>
      </c>
    </row>
    <row r="6552" spans="8:9" x14ac:dyDescent="0.25">
      <c r="H6552" t="s">
        <v>455</v>
      </c>
      <c r="I6552" t="s">
        <v>455</v>
      </c>
    </row>
    <row r="6553" spans="8:9" x14ac:dyDescent="0.25">
      <c r="H6553">
        <v>1092.8499999999999</v>
      </c>
      <c r="I6553">
        <v>13.500729582220078</v>
      </c>
    </row>
    <row r="6554" spans="8:9" x14ac:dyDescent="0.25">
      <c r="H6554">
        <v>1093.1500000000001</v>
      </c>
      <c r="I6554">
        <v>13.500729582220078</v>
      </c>
    </row>
    <row r="6555" spans="8:9" x14ac:dyDescent="0.25">
      <c r="H6555">
        <v>1093.1500000000001</v>
      </c>
      <c r="I6555">
        <v>13.705807885668321</v>
      </c>
    </row>
    <row r="6556" spans="8:9" x14ac:dyDescent="0.25">
      <c r="H6556">
        <v>1092.8499999999999</v>
      </c>
      <c r="I6556">
        <v>13.705807885668321</v>
      </c>
    </row>
    <row r="6557" spans="8:9" x14ac:dyDescent="0.25">
      <c r="H6557">
        <v>1092.8499999999999</v>
      </c>
      <c r="I6557">
        <v>13.500729582220078</v>
      </c>
    </row>
    <row r="6558" spans="8:9" x14ac:dyDescent="0.25">
      <c r="H6558" t="s">
        <v>455</v>
      </c>
      <c r="I6558" t="s">
        <v>455</v>
      </c>
    </row>
    <row r="6559" spans="8:9" x14ac:dyDescent="0.25">
      <c r="H6559">
        <v>1093.8499999999999</v>
      </c>
      <c r="I6559">
        <v>13.476669675258425</v>
      </c>
    </row>
    <row r="6560" spans="8:9" x14ac:dyDescent="0.25">
      <c r="H6560">
        <v>1094.1500000000001</v>
      </c>
      <c r="I6560">
        <v>13.476669675258425</v>
      </c>
    </row>
    <row r="6561" spans="8:9" x14ac:dyDescent="0.25">
      <c r="H6561">
        <v>1094.1500000000001</v>
      </c>
      <c r="I6561">
        <v>13.675756741077375</v>
      </c>
    </row>
    <row r="6562" spans="8:9" x14ac:dyDescent="0.25">
      <c r="H6562">
        <v>1093.8499999999999</v>
      </c>
      <c r="I6562">
        <v>13.675756741077375</v>
      </c>
    </row>
    <row r="6563" spans="8:9" x14ac:dyDescent="0.25">
      <c r="H6563">
        <v>1093.8499999999999</v>
      </c>
      <c r="I6563">
        <v>13.476669675258425</v>
      </c>
    </row>
    <row r="6564" spans="8:9" x14ac:dyDescent="0.25">
      <c r="H6564" t="s">
        <v>455</v>
      </c>
      <c r="I6564" t="s">
        <v>455</v>
      </c>
    </row>
    <row r="6565" spans="8:9" x14ac:dyDescent="0.25">
      <c r="H6565">
        <v>1094.8499999999999</v>
      </c>
      <c r="I6565">
        <v>13.240636368982571</v>
      </c>
    </row>
    <row r="6566" spans="8:9" x14ac:dyDescent="0.25">
      <c r="H6566">
        <v>1095.1500000000001</v>
      </c>
      <c r="I6566">
        <v>13.240636368982571</v>
      </c>
    </row>
    <row r="6567" spans="8:9" x14ac:dyDescent="0.25">
      <c r="H6567">
        <v>1095.1500000000001</v>
      </c>
      <c r="I6567">
        <v>14.221087985887831</v>
      </c>
    </row>
    <row r="6568" spans="8:9" x14ac:dyDescent="0.25">
      <c r="H6568">
        <v>1094.8499999999999</v>
      </c>
      <c r="I6568">
        <v>14.221087985887831</v>
      </c>
    </row>
    <row r="6569" spans="8:9" x14ac:dyDescent="0.25">
      <c r="H6569">
        <v>1094.8499999999999</v>
      </c>
      <c r="I6569">
        <v>13.240636368982571</v>
      </c>
    </row>
    <row r="6570" spans="8:9" x14ac:dyDescent="0.25">
      <c r="H6570" t="s">
        <v>455</v>
      </c>
      <c r="I6570" t="s">
        <v>455</v>
      </c>
    </row>
    <row r="6571" spans="8:9" x14ac:dyDescent="0.25">
      <c r="H6571">
        <v>1095.8499999999999</v>
      </c>
      <c r="I6571">
        <v>13.28906698705392</v>
      </c>
    </row>
    <row r="6572" spans="8:9" x14ac:dyDescent="0.25">
      <c r="H6572">
        <v>1096.1500000000001</v>
      </c>
      <c r="I6572">
        <v>13.28906698705392</v>
      </c>
    </row>
    <row r="6573" spans="8:9" x14ac:dyDescent="0.25">
      <c r="H6573">
        <v>1096.1500000000001</v>
      </c>
      <c r="I6573">
        <v>14.247466229139279</v>
      </c>
    </row>
    <row r="6574" spans="8:9" x14ac:dyDescent="0.25">
      <c r="H6574">
        <v>1095.8499999999999</v>
      </c>
      <c r="I6574">
        <v>14.247466229139279</v>
      </c>
    </row>
    <row r="6575" spans="8:9" x14ac:dyDescent="0.25">
      <c r="H6575">
        <v>1095.8499999999999</v>
      </c>
      <c r="I6575">
        <v>13.28906698705392</v>
      </c>
    </row>
    <row r="6576" spans="8:9" x14ac:dyDescent="0.25">
      <c r="H6576" t="s">
        <v>455</v>
      </c>
      <c r="I6576" t="s">
        <v>455</v>
      </c>
    </row>
    <row r="6577" spans="8:9" x14ac:dyDescent="0.25">
      <c r="H6577">
        <v>1096.8499999999999</v>
      </c>
      <c r="I6577">
        <v>13.219575253812703</v>
      </c>
    </row>
    <row r="6578" spans="8:9" x14ac:dyDescent="0.25">
      <c r="H6578">
        <v>1097.1500000000001</v>
      </c>
      <c r="I6578">
        <v>13.219575253812703</v>
      </c>
    </row>
    <row r="6579" spans="8:9" x14ac:dyDescent="0.25">
      <c r="H6579">
        <v>1097.1500000000001</v>
      </c>
      <c r="I6579">
        <v>14.236976779245897</v>
      </c>
    </row>
    <row r="6580" spans="8:9" x14ac:dyDescent="0.25">
      <c r="H6580">
        <v>1096.8499999999999</v>
      </c>
      <c r="I6580">
        <v>14.236976779245897</v>
      </c>
    </row>
    <row r="6581" spans="8:9" x14ac:dyDescent="0.25">
      <c r="H6581">
        <v>1096.8499999999999</v>
      </c>
      <c r="I6581">
        <v>13.219575253812703</v>
      </c>
    </row>
    <row r="6582" spans="8:9" x14ac:dyDescent="0.25">
      <c r="H6582" t="s">
        <v>455</v>
      </c>
      <c r="I6582" t="s">
        <v>455</v>
      </c>
    </row>
    <row r="6583" spans="8:9" x14ac:dyDescent="0.25">
      <c r="H6583">
        <v>1097.8499999999999</v>
      </c>
      <c r="I6583">
        <v>12.968389384083997</v>
      </c>
    </row>
    <row r="6584" spans="8:9" x14ac:dyDescent="0.25">
      <c r="H6584">
        <v>1098.1500000000001</v>
      </c>
      <c r="I6584">
        <v>12.968389384083997</v>
      </c>
    </row>
    <row r="6585" spans="8:9" x14ac:dyDescent="0.25">
      <c r="H6585">
        <v>1098.1500000000001</v>
      </c>
      <c r="I6585">
        <v>14.447212972114604</v>
      </c>
    </row>
    <row r="6586" spans="8:9" x14ac:dyDescent="0.25">
      <c r="H6586">
        <v>1097.8499999999999</v>
      </c>
      <c r="I6586">
        <v>14.447212972114604</v>
      </c>
    </row>
    <row r="6587" spans="8:9" x14ac:dyDescent="0.25">
      <c r="H6587">
        <v>1097.8499999999999</v>
      </c>
      <c r="I6587">
        <v>12.968389384083997</v>
      </c>
    </row>
    <row r="6588" spans="8:9" x14ac:dyDescent="0.25">
      <c r="H6588" t="s">
        <v>455</v>
      </c>
      <c r="I6588" t="s">
        <v>455</v>
      </c>
    </row>
    <row r="6589" spans="8:9" x14ac:dyDescent="0.25">
      <c r="H6589">
        <v>1098.8499999999999</v>
      </c>
      <c r="I6589">
        <v>13.242693089393327</v>
      </c>
    </row>
    <row r="6590" spans="8:9" x14ac:dyDescent="0.25">
      <c r="H6590">
        <v>1099.1500000000001</v>
      </c>
      <c r="I6590">
        <v>13.242693089393327</v>
      </c>
    </row>
    <row r="6591" spans="8:9" x14ac:dyDescent="0.25">
      <c r="H6591">
        <v>1099.1500000000001</v>
      </c>
      <c r="I6591">
        <v>14.228146945460473</v>
      </c>
    </row>
    <row r="6592" spans="8:9" x14ac:dyDescent="0.25">
      <c r="H6592">
        <v>1098.8499999999999</v>
      </c>
      <c r="I6592">
        <v>14.228146945460473</v>
      </c>
    </row>
    <row r="6593" spans="8:9" x14ac:dyDescent="0.25">
      <c r="H6593">
        <v>1098.8499999999999</v>
      </c>
      <c r="I6593">
        <v>13.242693089393327</v>
      </c>
    </row>
    <row r="6594" spans="8:9" x14ac:dyDescent="0.25">
      <c r="H6594" t="s">
        <v>455</v>
      </c>
      <c r="I6594" t="s">
        <v>455</v>
      </c>
    </row>
    <row r="6595" spans="8:9" x14ac:dyDescent="0.25">
      <c r="H6595">
        <v>1099.8499999999999</v>
      </c>
      <c r="I6595">
        <v>13.372752366718021</v>
      </c>
    </row>
    <row r="6596" spans="8:9" x14ac:dyDescent="0.25">
      <c r="H6596">
        <v>1100.1500000000001</v>
      </c>
      <c r="I6596">
        <v>13.372752366718021</v>
      </c>
    </row>
    <row r="6597" spans="8:9" x14ac:dyDescent="0.25">
      <c r="H6597">
        <v>1100.1500000000001</v>
      </c>
      <c r="I6597">
        <v>14.050155187032178</v>
      </c>
    </row>
    <row r="6598" spans="8:9" x14ac:dyDescent="0.25">
      <c r="H6598">
        <v>1099.8499999999999</v>
      </c>
      <c r="I6598">
        <v>14.050155187032178</v>
      </c>
    </row>
    <row r="6599" spans="8:9" x14ac:dyDescent="0.25">
      <c r="H6599">
        <v>1099.8499999999999</v>
      </c>
      <c r="I6599">
        <v>13.372752366718021</v>
      </c>
    </row>
    <row r="6600" spans="8:9" x14ac:dyDescent="0.25">
      <c r="H6600" t="s">
        <v>455</v>
      </c>
      <c r="I6600" t="s">
        <v>455</v>
      </c>
    </row>
    <row r="6601" spans="8:9" x14ac:dyDescent="0.25">
      <c r="H6601">
        <v>1100.8499999999999</v>
      </c>
      <c r="I6601">
        <v>13.260118467027555</v>
      </c>
    </row>
    <row r="6602" spans="8:9" x14ac:dyDescent="0.25">
      <c r="H6602">
        <v>1101.1500000000001</v>
      </c>
      <c r="I6602">
        <v>13.260118467027555</v>
      </c>
    </row>
    <row r="6603" spans="8:9" x14ac:dyDescent="0.25">
      <c r="H6603">
        <v>1101.1500000000001</v>
      </c>
      <c r="I6603">
        <v>14.244224535205246</v>
      </c>
    </row>
    <row r="6604" spans="8:9" x14ac:dyDescent="0.25">
      <c r="H6604">
        <v>1100.8499999999999</v>
      </c>
      <c r="I6604">
        <v>14.244224535205246</v>
      </c>
    </row>
    <row r="6605" spans="8:9" x14ac:dyDescent="0.25">
      <c r="H6605">
        <v>1100.8499999999999</v>
      </c>
      <c r="I6605">
        <v>13.260118467027555</v>
      </c>
    </row>
    <row r="6606" spans="8:9" x14ac:dyDescent="0.25">
      <c r="H6606" t="s">
        <v>455</v>
      </c>
      <c r="I6606" t="s">
        <v>455</v>
      </c>
    </row>
    <row r="6607" spans="8:9" x14ac:dyDescent="0.25">
      <c r="H6607">
        <v>1101.8499999999999</v>
      </c>
      <c r="I6607">
        <v>13.212198149187527</v>
      </c>
    </row>
    <row r="6608" spans="8:9" x14ac:dyDescent="0.25">
      <c r="H6608">
        <v>1102.1500000000001</v>
      </c>
      <c r="I6608">
        <v>13.212198149187527</v>
      </c>
    </row>
    <row r="6609" spans="8:9" x14ac:dyDescent="0.25">
      <c r="H6609">
        <v>1102.1500000000001</v>
      </c>
      <c r="I6609">
        <v>14.289511510656473</v>
      </c>
    </row>
    <row r="6610" spans="8:9" x14ac:dyDescent="0.25">
      <c r="H6610">
        <v>1101.8499999999999</v>
      </c>
      <c r="I6610">
        <v>14.289511510656473</v>
      </c>
    </row>
    <row r="6611" spans="8:9" x14ac:dyDescent="0.25">
      <c r="H6611">
        <v>1101.8499999999999</v>
      </c>
      <c r="I6611">
        <v>13.212198149187527</v>
      </c>
    </row>
    <row r="6612" spans="8:9" x14ac:dyDescent="0.25">
      <c r="H6612" t="s">
        <v>455</v>
      </c>
      <c r="I6612" t="s">
        <v>455</v>
      </c>
    </row>
    <row r="6613" spans="8:9" x14ac:dyDescent="0.25">
      <c r="H6613">
        <v>1102.8499999999999</v>
      </c>
      <c r="I6613">
        <v>13.269788967642642</v>
      </c>
    </row>
    <row r="6614" spans="8:9" x14ac:dyDescent="0.25">
      <c r="H6614">
        <v>1103.1500000000001</v>
      </c>
      <c r="I6614">
        <v>13.269788967642642</v>
      </c>
    </row>
    <row r="6615" spans="8:9" x14ac:dyDescent="0.25">
      <c r="H6615">
        <v>1103.1500000000001</v>
      </c>
      <c r="I6615">
        <v>14.191543230458359</v>
      </c>
    </row>
    <row r="6616" spans="8:9" x14ac:dyDescent="0.25">
      <c r="H6616">
        <v>1102.8499999999999</v>
      </c>
      <c r="I6616">
        <v>14.191543230458359</v>
      </c>
    </row>
    <row r="6617" spans="8:9" x14ac:dyDescent="0.25">
      <c r="H6617">
        <v>1102.8499999999999</v>
      </c>
      <c r="I6617">
        <v>13.269788967642642</v>
      </c>
    </row>
    <row r="6618" spans="8:9" x14ac:dyDescent="0.25">
      <c r="H6618" t="s">
        <v>455</v>
      </c>
      <c r="I6618" t="s">
        <v>455</v>
      </c>
    </row>
    <row r="6619" spans="8:9" x14ac:dyDescent="0.25">
      <c r="H6619">
        <v>1103.8499999999999</v>
      </c>
      <c r="I6619">
        <v>13.186734058099157</v>
      </c>
    </row>
    <row r="6620" spans="8:9" x14ac:dyDescent="0.25">
      <c r="H6620">
        <v>1104.1500000000001</v>
      </c>
      <c r="I6620">
        <v>13.186734058099157</v>
      </c>
    </row>
    <row r="6621" spans="8:9" x14ac:dyDescent="0.25">
      <c r="H6621">
        <v>1104.1500000000001</v>
      </c>
      <c r="I6621">
        <v>14.227785605810242</v>
      </c>
    </row>
    <row r="6622" spans="8:9" x14ac:dyDescent="0.25">
      <c r="H6622">
        <v>1103.8499999999999</v>
      </c>
      <c r="I6622">
        <v>14.227785605810242</v>
      </c>
    </row>
    <row r="6623" spans="8:9" x14ac:dyDescent="0.25">
      <c r="H6623">
        <v>1103.8499999999999</v>
      </c>
      <c r="I6623">
        <v>13.186734058099157</v>
      </c>
    </row>
    <row r="6624" spans="8:9" x14ac:dyDescent="0.25">
      <c r="H6624" t="s">
        <v>455</v>
      </c>
      <c r="I6624" t="s">
        <v>455</v>
      </c>
    </row>
    <row r="6625" spans="8:9" x14ac:dyDescent="0.25">
      <c r="H6625">
        <v>1104.8499999999999</v>
      </c>
      <c r="I6625">
        <v>13.230914625457123</v>
      </c>
    </row>
    <row r="6626" spans="8:9" x14ac:dyDescent="0.25">
      <c r="H6626">
        <v>1105.1500000000001</v>
      </c>
      <c r="I6626">
        <v>13.230914625457123</v>
      </c>
    </row>
    <row r="6627" spans="8:9" x14ac:dyDescent="0.25">
      <c r="H6627">
        <v>1105.1500000000001</v>
      </c>
      <c r="I6627">
        <v>14.292782072454676</v>
      </c>
    </row>
    <row r="6628" spans="8:9" x14ac:dyDescent="0.25">
      <c r="H6628">
        <v>1104.8499999999999</v>
      </c>
      <c r="I6628">
        <v>14.292782072454676</v>
      </c>
    </row>
    <row r="6629" spans="8:9" x14ac:dyDescent="0.25">
      <c r="H6629">
        <v>1104.8499999999999</v>
      </c>
      <c r="I6629">
        <v>13.230914625457123</v>
      </c>
    </row>
    <row r="6630" spans="8:9" x14ac:dyDescent="0.25">
      <c r="H6630" t="s">
        <v>455</v>
      </c>
      <c r="I6630" t="s">
        <v>455</v>
      </c>
    </row>
    <row r="6631" spans="8:9" x14ac:dyDescent="0.25">
      <c r="H6631">
        <v>1105.8499999999999</v>
      </c>
      <c r="I6631">
        <v>13.267667226961034</v>
      </c>
    </row>
    <row r="6632" spans="8:9" x14ac:dyDescent="0.25">
      <c r="H6632">
        <v>1106.1500000000001</v>
      </c>
      <c r="I6632">
        <v>13.267667226961034</v>
      </c>
    </row>
    <row r="6633" spans="8:9" x14ac:dyDescent="0.25">
      <c r="H6633">
        <v>1106.1500000000001</v>
      </c>
      <c r="I6633">
        <v>14.235085799843567</v>
      </c>
    </row>
    <row r="6634" spans="8:9" x14ac:dyDescent="0.25">
      <c r="H6634">
        <v>1105.8499999999999</v>
      </c>
      <c r="I6634">
        <v>14.235085799843567</v>
      </c>
    </row>
    <row r="6635" spans="8:9" x14ac:dyDescent="0.25">
      <c r="H6635">
        <v>1105.8499999999999</v>
      </c>
      <c r="I6635">
        <v>13.267667226961034</v>
      </c>
    </row>
    <row r="6636" spans="8:9" x14ac:dyDescent="0.25">
      <c r="H6636" t="s">
        <v>455</v>
      </c>
      <c r="I6636" t="s">
        <v>455</v>
      </c>
    </row>
    <row r="6637" spans="8:9" x14ac:dyDescent="0.25">
      <c r="H6637">
        <v>1106.8499999999999</v>
      </c>
      <c r="I6637">
        <v>13.304752860757953</v>
      </c>
    </row>
    <row r="6638" spans="8:9" x14ac:dyDescent="0.25">
      <c r="H6638">
        <v>1107.1500000000001</v>
      </c>
      <c r="I6638">
        <v>13.304752860757953</v>
      </c>
    </row>
    <row r="6639" spans="8:9" x14ac:dyDescent="0.25">
      <c r="H6639">
        <v>1107.1500000000001</v>
      </c>
      <c r="I6639">
        <v>14.172536459266647</v>
      </c>
    </row>
    <row r="6640" spans="8:9" x14ac:dyDescent="0.25">
      <c r="H6640">
        <v>1106.8499999999999</v>
      </c>
      <c r="I6640">
        <v>14.172536459266647</v>
      </c>
    </row>
    <row r="6641" spans="8:9" x14ac:dyDescent="0.25">
      <c r="H6641">
        <v>1106.8499999999999</v>
      </c>
      <c r="I6641">
        <v>13.304752860757953</v>
      </c>
    </row>
    <row r="6642" spans="8:9" x14ac:dyDescent="0.25">
      <c r="H6642" t="s">
        <v>455</v>
      </c>
      <c r="I6642" t="s">
        <v>455</v>
      </c>
    </row>
    <row r="6643" spans="8:9" x14ac:dyDescent="0.25">
      <c r="H6643">
        <v>1107.8499999999999</v>
      </c>
      <c r="I6643">
        <v>13.25088400926812</v>
      </c>
    </row>
    <row r="6644" spans="8:9" x14ac:dyDescent="0.25">
      <c r="H6644">
        <v>1108.1500000000001</v>
      </c>
      <c r="I6644">
        <v>13.25088400926812</v>
      </c>
    </row>
    <row r="6645" spans="8:9" x14ac:dyDescent="0.25">
      <c r="H6645">
        <v>1108.1500000000001</v>
      </c>
      <c r="I6645">
        <v>14.210317712065279</v>
      </c>
    </row>
    <row r="6646" spans="8:9" x14ac:dyDescent="0.25">
      <c r="H6646">
        <v>1107.8499999999999</v>
      </c>
      <c r="I6646">
        <v>14.210317712065279</v>
      </c>
    </row>
    <row r="6647" spans="8:9" x14ac:dyDescent="0.25">
      <c r="H6647">
        <v>1107.8499999999999</v>
      </c>
      <c r="I6647">
        <v>13.25088400926812</v>
      </c>
    </row>
    <row r="6648" spans="8:9" x14ac:dyDescent="0.25">
      <c r="H6648" t="s">
        <v>455</v>
      </c>
      <c r="I6648" t="s">
        <v>455</v>
      </c>
    </row>
    <row r="6649" spans="8:9" x14ac:dyDescent="0.25">
      <c r="H6649">
        <v>1108.8499999999999</v>
      </c>
      <c r="I6649">
        <v>13.176859102765668</v>
      </c>
    </row>
    <row r="6650" spans="8:9" x14ac:dyDescent="0.25">
      <c r="H6650">
        <v>1109.1500000000001</v>
      </c>
      <c r="I6650">
        <v>13.176859102765668</v>
      </c>
    </row>
    <row r="6651" spans="8:9" x14ac:dyDescent="0.25">
      <c r="H6651">
        <v>1109.1500000000001</v>
      </c>
      <c r="I6651">
        <v>14.289331113452132</v>
      </c>
    </row>
    <row r="6652" spans="8:9" x14ac:dyDescent="0.25">
      <c r="H6652">
        <v>1108.8499999999999</v>
      </c>
      <c r="I6652">
        <v>14.289331113452132</v>
      </c>
    </row>
    <row r="6653" spans="8:9" x14ac:dyDescent="0.25">
      <c r="H6653">
        <v>1108.8499999999999</v>
      </c>
      <c r="I6653">
        <v>13.176859102765668</v>
      </c>
    </row>
    <row r="6654" spans="8:9" x14ac:dyDescent="0.25">
      <c r="H6654" t="s">
        <v>455</v>
      </c>
      <c r="I6654" t="s">
        <v>455</v>
      </c>
    </row>
    <row r="6655" spans="8:9" x14ac:dyDescent="0.25">
      <c r="H6655">
        <v>1109.8499999999999</v>
      </c>
      <c r="I6655">
        <v>13.646956794451796</v>
      </c>
    </row>
    <row r="6656" spans="8:9" x14ac:dyDescent="0.25">
      <c r="H6656">
        <v>1110.1500000000001</v>
      </c>
      <c r="I6656">
        <v>13.646956794451796</v>
      </c>
    </row>
    <row r="6657" spans="8:9" x14ac:dyDescent="0.25">
      <c r="H6657">
        <v>1110.1500000000001</v>
      </c>
      <c r="I6657">
        <v>13.896485421320204</v>
      </c>
    </row>
    <row r="6658" spans="8:9" x14ac:dyDescent="0.25">
      <c r="H6658">
        <v>1109.8499999999999</v>
      </c>
      <c r="I6658">
        <v>13.896485421320204</v>
      </c>
    </row>
    <row r="6659" spans="8:9" x14ac:dyDescent="0.25">
      <c r="H6659">
        <v>1109.8499999999999</v>
      </c>
      <c r="I6659">
        <v>13.646956794451796</v>
      </c>
    </row>
    <row r="6660" spans="8:9" x14ac:dyDescent="0.25">
      <c r="H6660" t="s">
        <v>455</v>
      </c>
      <c r="I6660" t="s">
        <v>455</v>
      </c>
    </row>
    <row r="6661" spans="8:9" x14ac:dyDescent="0.25">
      <c r="H6661">
        <v>1110.8499999999999</v>
      </c>
      <c r="I6661">
        <v>13.472823359719762</v>
      </c>
    </row>
    <row r="6662" spans="8:9" x14ac:dyDescent="0.25">
      <c r="H6662">
        <v>1111.1500000000001</v>
      </c>
      <c r="I6662">
        <v>13.472823359719762</v>
      </c>
    </row>
    <row r="6663" spans="8:9" x14ac:dyDescent="0.25">
      <c r="H6663">
        <v>1111.1500000000001</v>
      </c>
      <c r="I6663">
        <v>14.02531783013184</v>
      </c>
    </row>
    <row r="6664" spans="8:9" x14ac:dyDescent="0.25">
      <c r="H6664">
        <v>1110.8499999999999</v>
      </c>
      <c r="I6664">
        <v>14.02531783013184</v>
      </c>
    </row>
    <row r="6665" spans="8:9" x14ac:dyDescent="0.25">
      <c r="H6665">
        <v>1110.8499999999999</v>
      </c>
      <c r="I6665">
        <v>13.472823359719762</v>
      </c>
    </row>
    <row r="6666" spans="8:9" x14ac:dyDescent="0.25">
      <c r="H6666" t="s">
        <v>455</v>
      </c>
      <c r="I6666" t="s">
        <v>455</v>
      </c>
    </row>
    <row r="6667" spans="8:9" x14ac:dyDescent="0.25">
      <c r="H6667">
        <v>1111.8499999999999</v>
      </c>
      <c r="I6667">
        <v>13.640417597037978</v>
      </c>
    </row>
    <row r="6668" spans="8:9" x14ac:dyDescent="0.25">
      <c r="H6668">
        <v>1112.1500000000001</v>
      </c>
      <c r="I6668">
        <v>13.640417597037978</v>
      </c>
    </row>
    <row r="6669" spans="8:9" x14ac:dyDescent="0.25">
      <c r="H6669">
        <v>1112.1500000000001</v>
      </c>
      <c r="I6669">
        <v>13.847521543319022</v>
      </c>
    </row>
    <row r="6670" spans="8:9" x14ac:dyDescent="0.25">
      <c r="H6670">
        <v>1111.8499999999999</v>
      </c>
      <c r="I6670">
        <v>13.847521543319022</v>
      </c>
    </row>
    <row r="6671" spans="8:9" x14ac:dyDescent="0.25">
      <c r="H6671">
        <v>1111.8499999999999</v>
      </c>
      <c r="I6671">
        <v>13.640417597037978</v>
      </c>
    </row>
    <row r="6672" spans="8:9" x14ac:dyDescent="0.25">
      <c r="H6672" t="s">
        <v>455</v>
      </c>
      <c r="I6672" t="s">
        <v>455</v>
      </c>
    </row>
    <row r="6673" spans="8:9" x14ac:dyDescent="0.25">
      <c r="H6673">
        <v>1112.8499999999999</v>
      </c>
      <c r="I6673">
        <v>13.693419256323546</v>
      </c>
    </row>
    <row r="6674" spans="8:9" x14ac:dyDescent="0.25">
      <c r="H6674">
        <v>1113.1500000000001</v>
      </c>
      <c r="I6674">
        <v>13.693419256323546</v>
      </c>
    </row>
    <row r="6675" spans="8:9" x14ac:dyDescent="0.25">
      <c r="H6675">
        <v>1113.1500000000001</v>
      </c>
      <c r="I6675">
        <v>13.947403122309256</v>
      </c>
    </row>
    <row r="6676" spans="8:9" x14ac:dyDescent="0.25">
      <c r="H6676">
        <v>1112.8499999999999</v>
      </c>
      <c r="I6676">
        <v>13.947403122309256</v>
      </c>
    </row>
    <row r="6677" spans="8:9" x14ac:dyDescent="0.25">
      <c r="H6677">
        <v>1112.8499999999999</v>
      </c>
      <c r="I6677">
        <v>13.693419256323546</v>
      </c>
    </row>
    <row r="6678" spans="8:9" x14ac:dyDescent="0.25">
      <c r="H6678" t="s">
        <v>455</v>
      </c>
      <c r="I6678" t="s">
        <v>455</v>
      </c>
    </row>
    <row r="6679" spans="8:9" x14ac:dyDescent="0.25">
      <c r="H6679">
        <v>1113.8499999999999</v>
      </c>
      <c r="I6679">
        <v>13.681014700716908</v>
      </c>
    </row>
    <row r="6680" spans="8:9" x14ac:dyDescent="0.25">
      <c r="H6680">
        <v>1114.1500000000001</v>
      </c>
      <c r="I6680">
        <v>13.681014700716908</v>
      </c>
    </row>
    <row r="6681" spans="8:9" x14ac:dyDescent="0.25">
      <c r="H6681">
        <v>1114.1500000000001</v>
      </c>
      <c r="I6681">
        <v>14.000447027179693</v>
      </c>
    </row>
    <row r="6682" spans="8:9" x14ac:dyDescent="0.25">
      <c r="H6682">
        <v>1113.8499999999999</v>
      </c>
      <c r="I6682">
        <v>14.000447027179693</v>
      </c>
    </row>
    <row r="6683" spans="8:9" x14ac:dyDescent="0.25">
      <c r="H6683">
        <v>1113.8499999999999</v>
      </c>
      <c r="I6683">
        <v>13.681014700716908</v>
      </c>
    </row>
    <row r="6684" spans="8:9" x14ac:dyDescent="0.25">
      <c r="H6684" t="s">
        <v>455</v>
      </c>
      <c r="I6684" t="s">
        <v>455</v>
      </c>
    </row>
    <row r="6685" spans="8:9" x14ac:dyDescent="0.25">
      <c r="H6685">
        <v>1114.8499999999999</v>
      </c>
      <c r="I6685">
        <v>13.716102779171671</v>
      </c>
    </row>
    <row r="6686" spans="8:9" x14ac:dyDescent="0.25">
      <c r="H6686">
        <v>1115.1500000000001</v>
      </c>
      <c r="I6686">
        <v>13.716102779171671</v>
      </c>
    </row>
    <row r="6687" spans="8:9" x14ac:dyDescent="0.25">
      <c r="H6687">
        <v>1115.1500000000001</v>
      </c>
      <c r="I6687">
        <v>13.82669954800933</v>
      </c>
    </row>
    <row r="6688" spans="8:9" x14ac:dyDescent="0.25">
      <c r="H6688">
        <v>1114.8499999999999</v>
      </c>
      <c r="I6688">
        <v>13.82669954800933</v>
      </c>
    </row>
    <row r="6689" spans="8:9" x14ac:dyDescent="0.25">
      <c r="H6689">
        <v>1114.8499999999999</v>
      </c>
      <c r="I6689">
        <v>13.716102779171671</v>
      </c>
    </row>
    <row r="6690" spans="8:9" x14ac:dyDescent="0.25">
      <c r="H6690" t="s">
        <v>455</v>
      </c>
      <c r="I6690" t="s">
        <v>455</v>
      </c>
    </row>
    <row r="6691" spans="8:9" x14ac:dyDescent="0.25">
      <c r="H6691">
        <v>1115.8499999999999</v>
      </c>
      <c r="I6691">
        <v>13.642001973107719</v>
      </c>
    </row>
    <row r="6692" spans="8:9" x14ac:dyDescent="0.25">
      <c r="H6692">
        <v>1116.1500000000001</v>
      </c>
      <c r="I6692">
        <v>13.642001973107719</v>
      </c>
    </row>
    <row r="6693" spans="8:9" x14ac:dyDescent="0.25">
      <c r="H6693">
        <v>1116.1500000000001</v>
      </c>
      <c r="I6693">
        <v>13.91957576007008</v>
      </c>
    </row>
    <row r="6694" spans="8:9" x14ac:dyDescent="0.25">
      <c r="H6694">
        <v>1115.8499999999999</v>
      </c>
      <c r="I6694">
        <v>13.91957576007008</v>
      </c>
    </row>
    <row r="6695" spans="8:9" x14ac:dyDescent="0.25">
      <c r="H6695">
        <v>1115.8499999999999</v>
      </c>
      <c r="I6695">
        <v>13.642001973107719</v>
      </c>
    </row>
    <row r="6696" spans="8:9" x14ac:dyDescent="0.25">
      <c r="H6696" t="s">
        <v>455</v>
      </c>
      <c r="I6696" t="s">
        <v>455</v>
      </c>
    </row>
    <row r="6697" spans="8:9" x14ac:dyDescent="0.25">
      <c r="H6697">
        <v>1116.8499999999999</v>
      </c>
      <c r="I6697">
        <v>13.68099111619089</v>
      </c>
    </row>
    <row r="6698" spans="8:9" x14ac:dyDescent="0.25">
      <c r="H6698">
        <v>1117.1500000000001</v>
      </c>
      <c r="I6698">
        <v>13.68099111619089</v>
      </c>
    </row>
    <row r="6699" spans="8:9" x14ac:dyDescent="0.25">
      <c r="H6699">
        <v>1117.1500000000001</v>
      </c>
      <c r="I6699">
        <v>13.942350436875708</v>
      </c>
    </row>
    <row r="6700" spans="8:9" x14ac:dyDescent="0.25">
      <c r="H6700">
        <v>1116.8499999999999</v>
      </c>
      <c r="I6700">
        <v>13.942350436875708</v>
      </c>
    </row>
    <row r="6701" spans="8:9" x14ac:dyDescent="0.25">
      <c r="H6701">
        <v>1116.8499999999999</v>
      </c>
      <c r="I6701">
        <v>13.68099111619089</v>
      </c>
    </row>
    <row r="6702" spans="8:9" x14ac:dyDescent="0.25">
      <c r="H6702" t="s">
        <v>455</v>
      </c>
      <c r="I6702" t="s">
        <v>455</v>
      </c>
    </row>
    <row r="6703" spans="8:9" x14ac:dyDescent="0.25">
      <c r="H6703">
        <v>1117.8499999999999</v>
      </c>
      <c r="I6703">
        <v>13.490204922278444</v>
      </c>
    </row>
    <row r="6704" spans="8:9" x14ac:dyDescent="0.25">
      <c r="H6704">
        <v>1118.1500000000001</v>
      </c>
      <c r="I6704">
        <v>13.490204922278444</v>
      </c>
    </row>
    <row r="6705" spans="8:9" x14ac:dyDescent="0.25">
      <c r="H6705">
        <v>1118.1500000000001</v>
      </c>
      <c r="I6705">
        <v>14.199846223890955</v>
      </c>
    </row>
    <row r="6706" spans="8:9" x14ac:dyDescent="0.25">
      <c r="H6706">
        <v>1117.8499999999999</v>
      </c>
      <c r="I6706">
        <v>14.199846223890955</v>
      </c>
    </row>
    <row r="6707" spans="8:9" x14ac:dyDescent="0.25">
      <c r="H6707">
        <v>1117.8499999999999</v>
      </c>
      <c r="I6707">
        <v>13.490204922278444</v>
      </c>
    </row>
    <row r="6708" spans="8:9" x14ac:dyDescent="0.25">
      <c r="H6708" t="s">
        <v>455</v>
      </c>
      <c r="I6708" t="s">
        <v>455</v>
      </c>
    </row>
    <row r="6709" spans="8:9" x14ac:dyDescent="0.25">
      <c r="H6709">
        <v>1118.8499999999999</v>
      </c>
      <c r="I6709">
        <v>13.661374472650344</v>
      </c>
    </row>
    <row r="6710" spans="8:9" x14ac:dyDescent="0.25">
      <c r="H6710">
        <v>1119.1500000000001</v>
      </c>
      <c r="I6710">
        <v>13.661374472650344</v>
      </c>
    </row>
    <row r="6711" spans="8:9" x14ac:dyDescent="0.25">
      <c r="H6711">
        <v>1119.1500000000001</v>
      </c>
      <c r="I6711">
        <v>13.966893251088056</v>
      </c>
    </row>
    <row r="6712" spans="8:9" x14ac:dyDescent="0.25">
      <c r="H6712">
        <v>1118.8499999999999</v>
      </c>
      <c r="I6712">
        <v>13.966893251088056</v>
      </c>
    </row>
    <row r="6713" spans="8:9" x14ac:dyDescent="0.25">
      <c r="H6713">
        <v>1118.8499999999999</v>
      </c>
      <c r="I6713">
        <v>13.661374472650344</v>
      </c>
    </row>
    <row r="6714" spans="8:9" x14ac:dyDescent="0.25">
      <c r="H6714" t="s">
        <v>455</v>
      </c>
      <c r="I6714" t="s">
        <v>455</v>
      </c>
    </row>
    <row r="6715" spans="8:9" x14ac:dyDescent="0.25">
      <c r="H6715">
        <v>1119.8499999999999</v>
      </c>
      <c r="I6715">
        <v>13.637688951083605</v>
      </c>
    </row>
    <row r="6716" spans="8:9" x14ac:dyDescent="0.25">
      <c r="H6716">
        <v>1120.1500000000001</v>
      </c>
      <c r="I6716">
        <v>13.637688951083605</v>
      </c>
    </row>
    <row r="6717" spans="8:9" x14ac:dyDescent="0.25">
      <c r="H6717">
        <v>1120.1500000000001</v>
      </c>
      <c r="I6717">
        <v>13.870229513914195</v>
      </c>
    </row>
    <row r="6718" spans="8:9" x14ac:dyDescent="0.25">
      <c r="H6718">
        <v>1119.8499999999999</v>
      </c>
      <c r="I6718">
        <v>13.870229513914195</v>
      </c>
    </row>
    <row r="6719" spans="8:9" x14ac:dyDescent="0.25">
      <c r="H6719">
        <v>1119.8499999999999</v>
      </c>
      <c r="I6719">
        <v>13.637688951083605</v>
      </c>
    </row>
    <row r="6720" spans="8:9" x14ac:dyDescent="0.25">
      <c r="H6720" t="s">
        <v>455</v>
      </c>
      <c r="I6720" t="s">
        <v>455</v>
      </c>
    </row>
    <row r="6721" spans="8:9" x14ac:dyDescent="0.25">
      <c r="H6721">
        <v>1120.8499999999999</v>
      </c>
      <c r="I6721">
        <v>13.651542795653906</v>
      </c>
    </row>
    <row r="6722" spans="8:9" x14ac:dyDescent="0.25">
      <c r="H6722">
        <v>1121.1500000000001</v>
      </c>
      <c r="I6722">
        <v>13.651542795653906</v>
      </c>
    </row>
    <row r="6723" spans="8:9" x14ac:dyDescent="0.25">
      <c r="H6723">
        <v>1121.1500000000001</v>
      </c>
      <c r="I6723">
        <v>13.964133294164892</v>
      </c>
    </row>
    <row r="6724" spans="8:9" x14ac:dyDescent="0.25">
      <c r="H6724">
        <v>1120.8499999999999</v>
      </c>
      <c r="I6724">
        <v>13.964133294164892</v>
      </c>
    </row>
    <row r="6725" spans="8:9" x14ac:dyDescent="0.25">
      <c r="H6725">
        <v>1120.8499999999999</v>
      </c>
      <c r="I6725">
        <v>13.651542795653906</v>
      </c>
    </row>
    <row r="6726" spans="8:9" x14ac:dyDescent="0.25">
      <c r="H6726" t="s">
        <v>455</v>
      </c>
      <c r="I6726" t="s">
        <v>455</v>
      </c>
    </row>
    <row r="6727" spans="8:9" x14ac:dyDescent="0.25">
      <c r="H6727">
        <v>1121.8499999999999</v>
      </c>
      <c r="I6727">
        <v>13.710477937509722</v>
      </c>
    </row>
    <row r="6728" spans="8:9" x14ac:dyDescent="0.25">
      <c r="H6728">
        <v>1122.1500000000001</v>
      </c>
      <c r="I6728">
        <v>13.710477937509722</v>
      </c>
    </row>
    <row r="6729" spans="8:9" x14ac:dyDescent="0.25">
      <c r="H6729">
        <v>1122.1500000000001</v>
      </c>
      <c r="I6729">
        <v>13.812413515028677</v>
      </c>
    </row>
    <row r="6730" spans="8:9" x14ac:dyDescent="0.25">
      <c r="H6730">
        <v>1121.8499999999999</v>
      </c>
      <c r="I6730">
        <v>13.812413515028677</v>
      </c>
    </row>
    <row r="6731" spans="8:9" x14ac:dyDescent="0.25">
      <c r="H6731">
        <v>1121.8499999999999</v>
      </c>
      <c r="I6731">
        <v>13.710477937509722</v>
      </c>
    </row>
    <row r="6732" spans="8:9" x14ac:dyDescent="0.25">
      <c r="H6732" t="s">
        <v>455</v>
      </c>
      <c r="I6732" t="s">
        <v>455</v>
      </c>
    </row>
    <row r="6733" spans="8:9" x14ac:dyDescent="0.25">
      <c r="H6733">
        <v>1122.8499999999999</v>
      </c>
      <c r="I6733">
        <v>13.773224742397442</v>
      </c>
    </row>
    <row r="6734" spans="8:9" x14ac:dyDescent="0.25">
      <c r="H6734">
        <v>1123.1500000000001</v>
      </c>
      <c r="I6734">
        <v>13.773224742397442</v>
      </c>
    </row>
    <row r="6735" spans="8:9" x14ac:dyDescent="0.25">
      <c r="H6735">
        <v>1123.1500000000001</v>
      </c>
      <c r="I6735">
        <v>13.921461777704959</v>
      </c>
    </row>
    <row r="6736" spans="8:9" x14ac:dyDescent="0.25">
      <c r="H6736">
        <v>1122.8499999999999</v>
      </c>
      <c r="I6736">
        <v>13.921461777704959</v>
      </c>
    </row>
    <row r="6737" spans="8:9" x14ac:dyDescent="0.25">
      <c r="H6737">
        <v>1122.8499999999999</v>
      </c>
      <c r="I6737">
        <v>13.773224742397442</v>
      </c>
    </row>
    <row r="6738" spans="8:9" x14ac:dyDescent="0.25">
      <c r="H6738" t="s">
        <v>455</v>
      </c>
      <c r="I6738" t="s">
        <v>455</v>
      </c>
    </row>
    <row r="6739" spans="8:9" x14ac:dyDescent="0.25">
      <c r="H6739">
        <v>1123.8499999999999</v>
      </c>
      <c r="I6739">
        <v>13.694202803756429</v>
      </c>
    </row>
    <row r="6740" spans="8:9" x14ac:dyDescent="0.25">
      <c r="H6740">
        <v>1124.1500000000001</v>
      </c>
      <c r="I6740">
        <v>13.694202803756429</v>
      </c>
    </row>
    <row r="6741" spans="8:9" x14ac:dyDescent="0.25">
      <c r="H6741">
        <v>1124.1500000000001</v>
      </c>
      <c r="I6741">
        <v>13.90752628177297</v>
      </c>
    </row>
    <row r="6742" spans="8:9" x14ac:dyDescent="0.25">
      <c r="H6742">
        <v>1123.8499999999999</v>
      </c>
      <c r="I6742">
        <v>13.90752628177297</v>
      </c>
    </row>
    <row r="6743" spans="8:9" x14ac:dyDescent="0.25">
      <c r="H6743">
        <v>1123.8499999999999</v>
      </c>
      <c r="I6743">
        <v>13.694202803756429</v>
      </c>
    </row>
    <row r="6744" spans="8:9" x14ac:dyDescent="0.25">
      <c r="H6744" t="s">
        <v>455</v>
      </c>
      <c r="I6744" t="s">
        <v>455</v>
      </c>
    </row>
    <row r="6745" spans="8:9" x14ac:dyDescent="0.25">
      <c r="H6745">
        <v>1124.8499999999999</v>
      </c>
      <c r="I6745">
        <v>13.717051262700341</v>
      </c>
    </row>
    <row r="6746" spans="8:9" x14ac:dyDescent="0.25">
      <c r="H6746">
        <v>1125.1500000000001</v>
      </c>
      <c r="I6746">
        <v>13.717051262700341</v>
      </c>
    </row>
    <row r="6747" spans="8:9" x14ac:dyDescent="0.25">
      <c r="H6747">
        <v>1125.1500000000001</v>
      </c>
      <c r="I6747">
        <v>13.874312279433259</v>
      </c>
    </row>
    <row r="6748" spans="8:9" x14ac:dyDescent="0.25">
      <c r="H6748">
        <v>1124.8499999999999</v>
      </c>
      <c r="I6748">
        <v>13.874312279433259</v>
      </c>
    </row>
    <row r="6749" spans="8:9" x14ac:dyDescent="0.25">
      <c r="H6749">
        <v>1124.8499999999999</v>
      </c>
      <c r="I6749">
        <v>13.717051262700341</v>
      </c>
    </row>
    <row r="6750" spans="8:9" x14ac:dyDescent="0.25">
      <c r="H6750" t="s">
        <v>455</v>
      </c>
      <c r="I6750" t="s">
        <v>455</v>
      </c>
    </row>
    <row r="6751" spans="8:9" x14ac:dyDescent="0.25">
      <c r="H6751">
        <v>1125.8499999999999</v>
      </c>
      <c r="I6751">
        <v>13.69425785349663</v>
      </c>
    </row>
    <row r="6752" spans="8:9" x14ac:dyDescent="0.25">
      <c r="H6752">
        <v>1126.1500000000001</v>
      </c>
      <c r="I6752">
        <v>13.69425785349663</v>
      </c>
    </row>
    <row r="6753" spans="8:9" x14ac:dyDescent="0.25">
      <c r="H6753">
        <v>1126.1500000000001</v>
      </c>
      <c r="I6753">
        <v>13.934127335012171</v>
      </c>
    </row>
    <row r="6754" spans="8:9" x14ac:dyDescent="0.25">
      <c r="H6754">
        <v>1125.8499999999999</v>
      </c>
      <c r="I6754">
        <v>13.934127335012171</v>
      </c>
    </row>
    <row r="6755" spans="8:9" x14ac:dyDescent="0.25">
      <c r="H6755">
        <v>1125.8499999999999</v>
      </c>
      <c r="I6755">
        <v>13.69425785349663</v>
      </c>
    </row>
    <row r="6756" spans="8:9" x14ac:dyDescent="0.25">
      <c r="H6756" t="s">
        <v>455</v>
      </c>
      <c r="I6756" t="s">
        <v>455</v>
      </c>
    </row>
    <row r="6757" spans="8:9" x14ac:dyDescent="0.25">
      <c r="H6757">
        <v>1126.8499999999999</v>
      </c>
      <c r="I6757">
        <v>13.656760025361962</v>
      </c>
    </row>
    <row r="6758" spans="8:9" x14ac:dyDescent="0.25">
      <c r="H6758">
        <v>1127.1500000000001</v>
      </c>
      <c r="I6758">
        <v>13.656760025361962</v>
      </c>
    </row>
    <row r="6759" spans="8:9" x14ac:dyDescent="0.25">
      <c r="H6759">
        <v>1127.1500000000001</v>
      </c>
      <c r="I6759">
        <v>14.040888908413237</v>
      </c>
    </row>
    <row r="6760" spans="8:9" x14ac:dyDescent="0.25">
      <c r="H6760">
        <v>1126.8499999999999</v>
      </c>
      <c r="I6760">
        <v>14.040888908413237</v>
      </c>
    </row>
    <row r="6761" spans="8:9" x14ac:dyDescent="0.25">
      <c r="H6761">
        <v>1126.8499999999999</v>
      </c>
      <c r="I6761">
        <v>13.656760025361962</v>
      </c>
    </row>
    <row r="6762" spans="8:9" x14ac:dyDescent="0.25">
      <c r="H6762" t="s">
        <v>455</v>
      </c>
      <c r="I6762" t="s">
        <v>455</v>
      </c>
    </row>
    <row r="6763" spans="8:9" x14ac:dyDescent="0.25">
      <c r="H6763">
        <v>1127.8499999999999</v>
      </c>
      <c r="I6763">
        <v>13.684543161387273</v>
      </c>
    </row>
    <row r="6764" spans="8:9" x14ac:dyDescent="0.25">
      <c r="H6764">
        <v>1128.1500000000001</v>
      </c>
      <c r="I6764">
        <v>13.684543161387273</v>
      </c>
    </row>
    <row r="6765" spans="8:9" x14ac:dyDescent="0.25">
      <c r="H6765">
        <v>1128.1500000000001</v>
      </c>
      <c r="I6765">
        <v>13.984294641936126</v>
      </c>
    </row>
    <row r="6766" spans="8:9" x14ac:dyDescent="0.25">
      <c r="H6766">
        <v>1127.8499999999999</v>
      </c>
      <c r="I6766">
        <v>13.984294641936126</v>
      </c>
    </row>
    <row r="6767" spans="8:9" x14ac:dyDescent="0.25">
      <c r="H6767">
        <v>1127.8499999999999</v>
      </c>
      <c r="I6767">
        <v>13.684543161387273</v>
      </c>
    </row>
    <row r="6768" spans="8:9" x14ac:dyDescent="0.25">
      <c r="H6768" t="s">
        <v>455</v>
      </c>
      <c r="I6768" t="s">
        <v>455</v>
      </c>
    </row>
    <row r="6769" spans="8:9" x14ac:dyDescent="0.25">
      <c r="H6769">
        <v>1128.8499999999999</v>
      </c>
      <c r="I6769">
        <v>13.590503553794166</v>
      </c>
    </row>
    <row r="6770" spans="8:9" x14ac:dyDescent="0.25">
      <c r="H6770">
        <v>1129.1500000000001</v>
      </c>
      <c r="I6770">
        <v>13.590503553794166</v>
      </c>
    </row>
    <row r="6771" spans="8:9" x14ac:dyDescent="0.25">
      <c r="H6771">
        <v>1129.1500000000001</v>
      </c>
      <c r="I6771">
        <v>13.878775237490634</v>
      </c>
    </row>
    <row r="6772" spans="8:9" x14ac:dyDescent="0.25">
      <c r="H6772">
        <v>1128.8499999999999</v>
      </c>
      <c r="I6772">
        <v>13.878775237490634</v>
      </c>
    </row>
    <row r="6773" spans="8:9" x14ac:dyDescent="0.25">
      <c r="H6773">
        <v>1128.8499999999999</v>
      </c>
      <c r="I6773">
        <v>13.590503553794166</v>
      </c>
    </row>
    <row r="6774" spans="8:9" x14ac:dyDescent="0.25">
      <c r="H6774" t="s">
        <v>455</v>
      </c>
      <c r="I6774" t="s">
        <v>455</v>
      </c>
    </row>
    <row r="6775" spans="8:9" x14ac:dyDescent="0.25">
      <c r="H6775">
        <v>1129.8499999999999</v>
      </c>
      <c r="I6775">
        <v>13.607215704184563</v>
      </c>
    </row>
    <row r="6776" spans="8:9" x14ac:dyDescent="0.25">
      <c r="H6776">
        <v>1130.1500000000001</v>
      </c>
      <c r="I6776">
        <v>13.607215704184563</v>
      </c>
    </row>
    <row r="6777" spans="8:9" x14ac:dyDescent="0.25">
      <c r="H6777">
        <v>1130.1500000000001</v>
      </c>
      <c r="I6777">
        <v>14.028955486131236</v>
      </c>
    </row>
    <row r="6778" spans="8:9" x14ac:dyDescent="0.25">
      <c r="H6778">
        <v>1129.8499999999999</v>
      </c>
      <c r="I6778">
        <v>14.028955486131236</v>
      </c>
    </row>
    <row r="6779" spans="8:9" x14ac:dyDescent="0.25">
      <c r="H6779">
        <v>1129.8499999999999</v>
      </c>
      <c r="I6779">
        <v>13.607215704184563</v>
      </c>
    </row>
    <row r="6780" spans="8:9" x14ac:dyDescent="0.25">
      <c r="H6780" t="s">
        <v>455</v>
      </c>
      <c r="I6780" t="s">
        <v>455</v>
      </c>
    </row>
    <row r="6781" spans="8:9" x14ac:dyDescent="0.25">
      <c r="H6781">
        <v>1130.8499999999999</v>
      </c>
      <c r="I6781">
        <v>13.614706225243486</v>
      </c>
    </row>
    <row r="6782" spans="8:9" x14ac:dyDescent="0.25">
      <c r="H6782">
        <v>1131.1500000000001</v>
      </c>
      <c r="I6782">
        <v>13.614706225243486</v>
      </c>
    </row>
    <row r="6783" spans="8:9" x14ac:dyDescent="0.25">
      <c r="H6783">
        <v>1131.1500000000001</v>
      </c>
      <c r="I6783">
        <v>14.069363373236113</v>
      </c>
    </row>
    <row r="6784" spans="8:9" x14ac:dyDescent="0.25">
      <c r="H6784">
        <v>1130.8499999999999</v>
      </c>
      <c r="I6784">
        <v>14.069363373236113</v>
      </c>
    </row>
    <row r="6785" spans="8:9" x14ac:dyDescent="0.25">
      <c r="H6785">
        <v>1130.8499999999999</v>
      </c>
      <c r="I6785">
        <v>13.614706225243486</v>
      </c>
    </row>
    <row r="6786" spans="8:9" x14ac:dyDescent="0.25">
      <c r="H6786" t="s">
        <v>455</v>
      </c>
      <c r="I6786" t="s">
        <v>455</v>
      </c>
    </row>
    <row r="6787" spans="8:9" x14ac:dyDescent="0.25">
      <c r="H6787">
        <v>1131.8499999999999</v>
      </c>
      <c r="I6787">
        <v>13.751568017665962</v>
      </c>
    </row>
    <row r="6788" spans="8:9" x14ac:dyDescent="0.25">
      <c r="H6788">
        <v>1132.1500000000001</v>
      </c>
      <c r="I6788">
        <v>13.751568017665962</v>
      </c>
    </row>
    <row r="6789" spans="8:9" x14ac:dyDescent="0.25">
      <c r="H6789">
        <v>1132.1500000000001</v>
      </c>
      <c r="I6789">
        <v>13.932054859782037</v>
      </c>
    </row>
    <row r="6790" spans="8:9" x14ac:dyDescent="0.25">
      <c r="H6790">
        <v>1131.8499999999999</v>
      </c>
      <c r="I6790">
        <v>13.932054859782037</v>
      </c>
    </row>
    <row r="6791" spans="8:9" x14ac:dyDescent="0.25">
      <c r="H6791">
        <v>1131.8499999999999</v>
      </c>
      <c r="I6791">
        <v>13.751568017665962</v>
      </c>
    </row>
    <row r="6792" spans="8:9" x14ac:dyDescent="0.25">
      <c r="H6792" t="s">
        <v>455</v>
      </c>
      <c r="I6792" t="s">
        <v>455</v>
      </c>
    </row>
    <row r="6793" spans="8:9" x14ac:dyDescent="0.25">
      <c r="H6793">
        <v>1132.8499999999999</v>
      </c>
      <c r="I6793">
        <v>13.745799346823331</v>
      </c>
    </row>
    <row r="6794" spans="8:9" x14ac:dyDescent="0.25">
      <c r="H6794">
        <v>1133.1500000000001</v>
      </c>
      <c r="I6794">
        <v>13.745799346823331</v>
      </c>
    </row>
    <row r="6795" spans="8:9" x14ac:dyDescent="0.25">
      <c r="H6795">
        <v>1133.1500000000001</v>
      </c>
      <c r="I6795">
        <v>13.907918755123267</v>
      </c>
    </row>
    <row r="6796" spans="8:9" x14ac:dyDescent="0.25">
      <c r="H6796">
        <v>1132.8499999999999</v>
      </c>
      <c r="I6796">
        <v>13.907918755123267</v>
      </c>
    </row>
    <row r="6797" spans="8:9" x14ac:dyDescent="0.25">
      <c r="H6797">
        <v>1132.8499999999999</v>
      </c>
      <c r="I6797">
        <v>13.745799346823331</v>
      </c>
    </row>
    <row r="6798" spans="8:9" x14ac:dyDescent="0.25">
      <c r="H6798" t="s">
        <v>455</v>
      </c>
      <c r="I6798" t="s">
        <v>455</v>
      </c>
    </row>
    <row r="6799" spans="8:9" x14ac:dyDescent="0.25">
      <c r="H6799">
        <v>1133.8499999999999</v>
      </c>
      <c r="I6799">
        <v>13.678236826591696</v>
      </c>
    </row>
    <row r="6800" spans="8:9" x14ac:dyDescent="0.25">
      <c r="H6800">
        <v>1134.1500000000001</v>
      </c>
      <c r="I6800">
        <v>13.678236826591696</v>
      </c>
    </row>
    <row r="6801" spans="8:9" x14ac:dyDescent="0.25">
      <c r="H6801">
        <v>1134.1500000000001</v>
      </c>
      <c r="I6801">
        <v>13.982083885393504</v>
      </c>
    </row>
    <row r="6802" spans="8:9" x14ac:dyDescent="0.25">
      <c r="H6802">
        <v>1133.8499999999999</v>
      </c>
      <c r="I6802">
        <v>13.982083885393504</v>
      </c>
    </row>
    <row r="6803" spans="8:9" x14ac:dyDescent="0.25">
      <c r="H6803">
        <v>1133.8499999999999</v>
      </c>
      <c r="I6803">
        <v>13.678236826591696</v>
      </c>
    </row>
    <row r="6804" spans="8:9" x14ac:dyDescent="0.25">
      <c r="H6804" t="s">
        <v>455</v>
      </c>
      <c r="I6804" t="s">
        <v>455</v>
      </c>
    </row>
    <row r="6805" spans="8:9" x14ac:dyDescent="0.25">
      <c r="H6805">
        <v>1134.8499999999999</v>
      </c>
      <c r="I6805">
        <v>13.762239227899808</v>
      </c>
    </row>
    <row r="6806" spans="8:9" x14ac:dyDescent="0.25">
      <c r="H6806">
        <v>1135.1500000000001</v>
      </c>
      <c r="I6806">
        <v>13.762239227899808</v>
      </c>
    </row>
    <row r="6807" spans="8:9" x14ac:dyDescent="0.25">
      <c r="H6807">
        <v>1135.1500000000001</v>
      </c>
      <c r="I6807">
        <v>14.056402609126593</v>
      </c>
    </row>
    <row r="6808" spans="8:9" x14ac:dyDescent="0.25">
      <c r="H6808">
        <v>1134.8499999999999</v>
      </c>
      <c r="I6808">
        <v>14.056402609126593</v>
      </c>
    </row>
    <row r="6809" spans="8:9" x14ac:dyDescent="0.25">
      <c r="H6809">
        <v>1134.8499999999999</v>
      </c>
      <c r="I6809">
        <v>13.762239227899808</v>
      </c>
    </row>
    <row r="6810" spans="8:9" x14ac:dyDescent="0.25">
      <c r="H6810" t="s">
        <v>455</v>
      </c>
      <c r="I6810" t="s">
        <v>455</v>
      </c>
    </row>
    <row r="6811" spans="8:9" x14ac:dyDescent="0.25">
      <c r="H6811">
        <v>1135.8499999999999</v>
      </c>
      <c r="I6811">
        <v>13.533369010199186</v>
      </c>
    </row>
    <row r="6812" spans="8:9" x14ac:dyDescent="0.25">
      <c r="H6812">
        <v>1136.1500000000001</v>
      </c>
      <c r="I6812">
        <v>13.533369010199186</v>
      </c>
    </row>
    <row r="6813" spans="8:9" x14ac:dyDescent="0.25">
      <c r="H6813">
        <v>1136.1500000000001</v>
      </c>
      <c r="I6813">
        <v>14.355316273235013</v>
      </c>
    </row>
    <row r="6814" spans="8:9" x14ac:dyDescent="0.25">
      <c r="H6814">
        <v>1135.8499999999999</v>
      </c>
      <c r="I6814">
        <v>14.355316273235013</v>
      </c>
    </row>
    <row r="6815" spans="8:9" x14ac:dyDescent="0.25">
      <c r="H6815">
        <v>1135.8499999999999</v>
      </c>
      <c r="I6815">
        <v>13.533369010199186</v>
      </c>
    </row>
    <row r="6816" spans="8:9" x14ac:dyDescent="0.25">
      <c r="H6816" t="s">
        <v>455</v>
      </c>
      <c r="I6816" t="s">
        <v>455</v>
      </c>
    </row>
    <row r="6817" spans="8:9" x14ac:dyDescent="0.25">
      <c r="H6817">
        <v>1136.8499999999999</v>
      </c>
      <c r="I6817">
        <v>13.646999093603469</v>
      </c>
    </row>
    <row r="6818" spans="8:9" x14ac:dyDescent="0.25">
      <c r="H6818">
        <v>1137.1500000000001</v>
      </c>
      <c r="I6818">
        <v>13.646999093603469</v>
      </c>
    </row>
    <row r="6819" spans="8:9" x14ac:dyDescent="0.25">
      <c r="H6819">
        <v>1137.1500000000001</v>
      </c>
      <c r="I6819">
        <v>13.97288001188593</v>
      </c>
    </row>
    <row r="6820" spans="8:9" x14ac:dyDescent="0.25">
      <c r="H6820">
        <v>1136.8499999999999</v>
      </c>
      <c r="I6820">
        <v>13.97288001188593</v>
      </c>
    </row>
    <row r="6821" spans="8:9" x14ac:dyDescent="0.25">
      <c r="H6821">
        <v>1136.8499999999999</v>
      </c>
      <c r="I6821">
        <v>13.646999093603469</v>
      </c>
    </row>
    <row r="6822" spans="8:9" x14ac:dyDescent="0.25">
      <c r="H6822" t="s">
        <v>455</v>
      </c>
      <c r="I6822" t="s">
        <v>455</v>
      </c>
    </row>
    <row r="6823" spans="8:9" x14ac:dyDescent="0.25">
      <c r="H6823">
        <v>1137.8499999999999</v>
      </c>
      <c r="I6823">
        <v>13.637032986560778</v>
      </c>
    </row>
    <row r="6824" spans="8:9" x14ac:dyDescent="0.25">
      <c r="H6824">
        <v>1138.1500000000001</v>
      </c>
      <c r="I6824">
        <v>13.637032986560778</v>
      </c>
    </row>
    <row r="6825" spans="8:9" x14ac:dyDescent="0.25">
      <c r="H6825">
        <v>1138.1500000000001</v>
      </c>
      <c r="I6825">
        <v>14.133246165801223</v>
      </c>
    </row>
    <row r="6826" spans="8:9" x14ac:dyDescent="0.25">
      <c r="H6826">
        <v>1137.8499999999999</v>
      </c>
      <c r="I6826">
        <v>14.133246165801223</v>
      </c>
    </row>
    <row r="6827" spans="8:9" x14ac:dyDescent="0.25">
      <c r="H6827">
        <v>1137.8499999999999</v>
      </c>
      <c r="I6827">
        <v>13.637032986560778</v>
      </c>
    </row>
    <row r="6828" spans="8:9" x14ac:dyDescent="0.25">
      <c r="H6828" t="s">
        <v>455</v>
      </c>
      <c r="I6828" t="s">
        <v>455</v>
      </c>
    </row>
    <row r="6829" spans="8:9" x14ac:dyDescent="0.25">
      <c r="H6829">
        <v>1138.8499999999999</v>
      </c>
      <c r="I6829">
        <v>13.670949011738699</v>
      </c>
    </row>
    <row r="6830" spans="8:9" x14ac:dyDescent="0.25">
      <c r="H6830">
        <v>1139.1500000000001</v>
      </c>
      <c r="I6830">
        <v>13.670949011738699</v>
      </c>
    </row>
    <row r="6831" spans="8:9" x14ac:dyDescent="0.25">
      <c r="H6831">
        <v>1139.1500000000001</v>
      </c>
      <c r="I6831">
        <v>14.076059597158899</v>
      </c>
    </row>
    <row r="6832" spans="8:9" x14ac:dyDescent="0.25">
      <c r="H6832">
        <v>1138.8499999999999</v>
      </c>
      <c r="I6832">
        <v>14.076059597158899</v>
      </c>
    </row>
    <row r="6833" spans="8:9" x14ac:dyDescent="0.25">
      <c r="H6833">
        <v>1138.8499999999999</v>
      </c>
      <c r="I6833">
        <v>13.670949011738699</v>
      </c>
    </row>
    <row r="6834" spans="8:9" x14ac:dyDescent="0.25">
      <c r="H6834" t="s">
        <v>455</v>
      </c>
      <c r="I6834" t="s">
        <v>455</v>
      </c>
    </row>
    <row r="6835" spans="8:9" x14ac:dyDescent="0.25">
      <c r="H6835">
        <v>1139.8499999999999</v>
      </c>
      <c r="I6835">
        <v>13.706140860091484</v>
      </c>
    </row>
    <row r="6836" spans="8:9" x14ac:dyDescent="0.25">
      <c r="H6836">
        <v>1140.1500000000001</v>
      </c>
      <c r="I6836">
        <v>13.706140860091484</v>
      </c>
    </row>
    <row r="6837" spans="8:9" x14ac:dyDescent="0.25">
      <c r="H6837">
        <v>1140.1500000000001</v>
      </c>
      <c r="I6837">
        <v>14.074863825979115</v>
      </c>
    </row>
    <row r="6838" spans="8:9" x14ac:dyDescent="0.25">
      <c r="H6838">
        <v>1139.8499999999999</v>
      </c>
      <c r="I6838">
        <v>14.074863825979115</v>
      </c>
    </row>
    <row r="6839" spans="8:9" x14ac:dyDescent="0.25">
      <c r="H6839">
        <v>1139.8499999999999</v>
      </c>
      <c r="I6839">
        <v>13.706140860091484</v>
      </c>
    </row>
    <row r="6840" spans="8:9" x14ac:dyDescent="0.25">
      <c r="H6840" t="s">
        <v>455</v>
      </c>
      <c r="I6840" t="s">
        <v>455</v>
      </c>
    </row>
    <row r="6841" spans="8:9" x14ac:dyDescent="0.25">
      <c r="H6841">
        <v>1140.8499999999999</v>
      </c>
      <c r="I6841">
        <v>13.46415427133242</v>
      </c>
    </row>
    <row r="6842" spans="8:9" x14ac:dyDescent="0.25">
      <c r="H6842">
        <v>1141.1500000000001</v>
      </c>
      <c r="I6842">
        <v>13.46415427133242</v>
      </c>
    </row>
    <row r="6843" spans="8:9" x14ac:dyDescent="0.25">
      <c r="H6843">
        <v>1141.1500000000001</v>
      </c>
      <c r="I6843">
        <v>14.381933193717179</v>
      </c>
    </row>
    <row r="6844" spans="8:9" x14ac:dyDescent="0.25">
      <c r="H6844">
        <v>1140.8499999999999</v>
      </c>
      <c r="I6844">
        <v>14.381933193717179</v>
      </c>
    </row>
    <row r="6845" spans="8:9" x14ac:dyDescent="0.25">
      <c r="H6845">
        <v>1140.8499999999999</v>
      </c>
      <c r="I6845">
        <v>13.46415427133242</v>
      </c>
    </row>
    <row r="6846" spans="8:9" x14ac:dyDescent="0.25">
      <c r="H6846" t="s">
        <v>455</v>
      </c>
      <c r="I6846" t="s">
        <v>455</v>
      </c>
    </row>
    <row r="6847" spans="8:9" x14ac:dyDescent="0.25">
      <c r="H6847">
        <v>1141.8499999999999</v>
      </c>
      <c r="I6847">
        <v>13.626667687171748</v>
      </c>
    </row>
    <row r="6848" spans="8:9" x14ac:dyDescent="0.25">
      <c r="H6848">
        <v>1142.1500000000001</v>
      </c>
      <c r="I6848">
        <v>13.626667687171748</v>
      </c>
    </row>
    <row r="6849" spans="8:9" x14ac:dyDescent="0.25">
      <c r="H6849">
        <v>1142.1500000000001</v>
      </c>
      <c r="I6849">
        <v>14.041227183948253</v>
      </c>
    </row>
    <row r="6850" spans="8:9" x14ac:dyDescent="0.25">
      <c r="H6850">
        <v>1141.8499999999999</v>
      </c>
      <c r="I6850">
        <v>14.041227183948253</v>
      </c>
    </row>
    <row r="6851" spans="8:9" x14ac:dyDescent="0.25">
      <c r="H6851">
        <v>1141.8499999999999</v>
      </c>
      <c r="I6851">
        <v>13.626667687171748</v>
      </c>
    </row>
    <row r="6852" spans="8:9" x14ac:dyDescent="0.25">
      <c r="H6852" t="s">
        <v>455</v>
      </c>
      <c r="I6852" t="s">
        <v>455</v>
      </c>
    </row>
    <row r="6853" spans="8:9" x14ac:dyDescent="0.25">
      <c r="H6853">
        <v>1142.8499999999999</v>
      </c>
      <c r="I6853">
        <v>13.701074869336194</v>
      </c>
    </row>
    <row r="6854" spans="8:9" x14ac:dyDescent="0.25">
      <c r="H6854">
        <v>1143.1500000000001</v>
      </c>
      <c r="I6854">
        <v>13.701074869336194</v>
      </c>
    </row>
    <row r="6855" spans="8:9" x14ac:dyDescent="0.25">
      <c r="H6855">
        <v>1143.1500000000001</v>
      </c>
      <c r="I6855">
        <v>14.076598555873007</v>
      </c>
    </row>
    <row r="6856" spans="8:9" x14ac:dyDescent="0.25">
      <c r="H6856">
        <v>1142.8499999999999</v>
      </c>
      <c r="I6856">
        <v>14.076598555873007</v>
      </c>
    </row>
    <row r="6857" spans="8:9" x14ac:dyDescent="0.25">
      <c r="H6857">
        <v>1142.8499999999999</v>
      </c>
      <c r="I6857">
        <v>13.701074869336194</v>
      </c>
    </row>
    <row r="6858" spans="8:9" x14ac:dyDescent="0.25">
      <c r="H6858" t="s">
        <v>455</v>
      </c>
      <c r="I6858" t="s">
        <v>455</v>
      </c>
    </row>
    <row r="6859" spans="8:9" x14ac:dyDescent="0.25">
      <c r="H6859">
        <v>1143.8499999999999</v>
      </c>
      <c r="I6859">
        <v>13.653362301029183</v>
      </c>
    </row>
    <row r="6860" spans="8:9" x14ac:dyDescent="0.25">
      <c r="H6860">
        <v>1144.1500000000001</v>
      </c>
      <c r="I6860">
        <v>13.653362301029183</v>
      </c>
    </row>
    <row r="6861" spans="8:9" x14ac:dyDescent="0.25">
      <c r="H6861">
        <v>1144.1500000000001</v>
      </c>
      <c r="I6861">
        <v>14.081191325577016</v>
      </c>
    </row>
    <row r="6862" spans="8:9" x14ac:dyDescent="0.25">
      <c r="H6862">
        <v>1143.8499999999999</v>
      </c>
      <c r="I6862">
        <v>14.081191325577016</v>
      </c>
    </row>
    <row r="6863" spans="8:9" x14ac:dyDescent="0.25">
      <c r="H6863">
        <v>1143.8499999999999</v>
      </c>
      <c r="I6863">
        <v>13.653362301029183</v>
      </c>
    </row>
    <row r="6864" spans="8:9" x14ac:dyDescent="0.25">
      <c r="H6864" t="s">
        <v>455</v>
      </c>
      <c r="I6864" t="s">
        <v>455</v>
      </c>
    </row>
    <row r="6865" spans="8:9" x14ac:dyDescent="0.25">
      <c r="H6865">
        <v>1144.8499999999999</v>
      </c>
      <c r="I6865">
        <v>13.521457521403855</v>
      </c>
    </row>
    <row r="6866" spans="8:9" x14ac:dyDescent="0.25">
      <c r="H6866">
        <v>1145.1500000000001</v>
      </c>
      <c r="I6866">
        <v>13.521457521403855</v>
      </c>
    </row>
    <row r="6867" spans="8:9" x14ac:dyDescent="0.25">
      <c r="H6867">
        <v>1145.1500000000001</v>
      </c>
      <c r="I6867">
        <v>14.275618919592544</v>
      </c>
    </row>
    <row r="6868" spans="8:9" x14ac:dyDescent="0.25">
      <c r="H6868">
        <v>1144.8499999999999</v>
      </c>
      <c r="I6868">
        <v>14.275618919592544</v>
      </c>
    </row>
    <row r="6869" spans="8:9" x14ac:dyDescent="0.25">
      <c r="H6869">
        <v>1144.8499999999999</v>
      </c>
      <c r="I6869">
        <v>13.521457521403855</v>
      </c>
    </row>
    <row r="6870" spans="8:9" x14ac:dyDescent="0.25">
      <c r="H6870" t="s">
        <v>455</v>
      </c>
      <c r="I6870" t="s">
        <v>455</v>
      </c>
    </row>
    <row r="6871" spans="8:9" x14ac:dyDescent="0.25">
      <c r="H6871">
        <v>1145.8499999999999</v>
      </c>
      <c r="I6871">
        <v>13.691990156029519</v>
      </c>
    </row>
    <row r="6872" spans="8:9" x14ac:dyDescent="0.25">
      <c r="H6872">
        <v>1146.1500000000001</v>
      </c>
      <c r="I6872">
        <v>13.691990156029519</v>
      </c>
    </row>
    <row r="6873" spans="8:9" x14ac:dyDescent="0.25">
      <c r="H6873">
        <v>1146.1500000000001</v>
      </c>
      <c r="I6873">
        <v>13.984761581970883</v>
      </c>
    </row>
    <row r="6874" spans="8:9" x14ac:dyDescent="0.25">
      <c r="H6874">
        <v>1145.8499999999999</v>
      </c>
      <c r="I6874">
        <v>13.984761581970883</v>
      </c>
    </row>
    <row r="6875" spans="8:9" x14ac:dyDescent="0.25">
      <c r="H6875">
        <v>1145.8499999999999</v>
      </c>
      <c r="I6875">
        <v>13.691990156029519</v>
      </c>
    </row>
    <row r="6876" spans="8:9" x14ac:dyDescent="0.25">
      <c r="H6876" t="s">
        <v>455</v>
      </c>
      <c r="I6876" t="s">
        <v>455</v>
      </c>
    </row>
    <row r="6877" spans="8:9" x14ac:dyDescent="0.25">
      <c r="H6877">
        <v>1146.8499999999999</v>
      </c>
      <c r="I6877">
        <v>13.594963711620871</v>
      </c>
    </row>
    <row r="6878" spans="8:9" x14ac:dyDescent="0.25">
      <c r="H6878">
        <v>1147.1500000000001</v>
      </c>
      <c r="I6878">
        <v>13.594963711620871</v>
      </c>
    </row>
    <row r="6879" spans="8:9" x14ac:dyDescent="0.25">
      <c r="H6879">
        <v>1147.1500000000001</v>
      </c>
      <c r="I6879">
        <v>14.229301997890328</v>
      </c>
    </row>
    <row r="6880" spans="8:9" x14ac:dyDescent="0.25">
      <c r="H6880">
        <v>1146.8499999999999</v>
      </c>
      <c r="I6880">
        <v>14.229301997890328</v>
      </c>
    </row>
    <row r="6881" spans="8:9" x14ac:dyDescent="0.25">
      <c r="H6881">
        <v>1146.8499999999999</v>
      </c>
      <c r="I6881">
        <v>13.594963711620871</v>
      </c>
    </row>
    <row r="6882" spans="8:9" x14ac:dyDescent="0.25">
      <c r="H6882" t="s">
        <v>455</v>
      </c>
      <c r="I6882" t="s">
        <v>455</v>
      </c>
    </row>
    <row r="6883" spans="8:9" x14ac:dyDescent="0.25">
      <c r="H6883">
        <v>1147.8499999999999</v>
      </c>
      <c r="I6883">
        <v>13.612210114207802</v>
      </c>
    </row>
    <row r="6884" spans="8:9" x14ac:dyDescent="0.25">
      <c r="H6884">
        <v>1148.1500000000001</v>
      </c>
      <c r="I6884">
        <v>13.612210114207802</v>
      </c>
    </row>
    <row r="6885" spans="8:9" x14ac:dyDescent="0.25">
      <c r="H6885">
        <v>1148.1500000000001</v>
      </c>
      <c r="I6885">
        <v>13.965044055478</v>
      </c>
    </row>
    <row r="6886" spans="8:9" x14ac:dyDescent="0.25">
      <c r="H6886">
        <v>1147.8499999999999</v>
      </c>
      <c r="I6886">
        <v>13.965044055478</v>
      </c>
    </row>
    <row r="6887" spans="8:9" x14ac:dyDescent="0.25">
      <c r="H6887">
        <v>1147.8499999999999</v>
      </c>
      <c r="I6887">
        <v>13.612210114207802</v>
      </c>
    </row>
    <row r="6888" spans="8:9" x14ac:dyDescent="0.25">
      <c r="H6888" t="s">
        <v>455</v>
      </c>
      <c r="I6888" t="s">
        <v>455</v>
      </c>
    </row>
    <row r="6889" spans="8:9" x14ac:dyDescent="0.25">
      <c r="H6889">
        <v>1148.8499999999999</v>
      </c>
      <c r="I6889">
        <v>13.734009275808985</v>
      </c>
    </row>
    <row r="6890" spans="8:9" x14ac:dyDescent="0.25">
      <c r="H6890">
        <v>1149.1500000000001</v>
      </c>
      <c r="I6890">
        <v>13.734009275808985</v>
      </c>
    </row>
    <row r="6891" spans="8:9" x14ac:dyDescent="0.25">
      <c r="H6891">
        <v>1149.1500000000001</v>
      </c>
      <c r="I6891">
        <v>14.076602425108016</v>
      </c>
    </row>
    <row r="6892" spans="8:9" x14ac:dyDescent="0.25">
      <c r="H6892">
        <v>1148.8499999999999</v>
      </c>
      <c r="I6892">
        <v>14.076602425108016</v>
      </c>
    </row>
    <row r="6893" spans="8:9" x14ac:dyDescent="0.25">
      <c r="H6893">
        <v>1148.8499999999999</v>
      </c>
      <c r="I6893">
        <v>13.734009275808985</v>
      </c>
    </row>
    <row r="6894" spans="8:9" x14ac:dyDescent="0.25">
      <c r="H6894" t="s">
        <v>455</v>
      </c>
      <c r="I6894" t="s">
        <v>455</v>
      </c>
    </row>
    <row r="6895" spans="8:9" x14ac:dyDescent="0.25">
      <c r="H6895">
        <v>1149.8499999999999</v>
      </c>
      <c r="I6895">
        <v>13.724720424968996</v>
      </c>
    </row>
    <row r="6896" spans="8:9" x14ac:dyDescent="0.25">
      <c r="H6896">
        <v>1150.1500000000001</v>
      </c>
      <c r="I6896">
        <v>13.724720424968996</v>
      </c>
    </row>
    <row r="6897" spans="8:9" x14ac:dyDescent="0.25">
      <c r="H6897">
        <v>1150.1500000000001</v>
      </c>
      <c r="I6897">
        <v>14.060838291869402</v>
      </c>
    </row>
    <row r="6898" spans="8:9" x14ac:dyDescent="0.25">
      <c r="H6898">
        <v>1149.8499999999999</v>
      </c>
      <c r="I6898">
        <v>14.060838291869402</v>
      </c>
    </row>
    <row r="6899" spans="8:9" x14ac:dyDescent="0.25">
      <c r="H6899">
        <v>1149.8499999999999</v>
      </c>
      <c r="I6899">
        <v>13.724720424968996</v>
      </c>
    </row>
    <row r="6900" spans="8:9" x14ac:dyDescent="0.25">
      <c r="H6900" t="s">
        <v>455</v>
      </c>
      <c r="I6900" t="s">
        <v>455</v>
      </c>
    </row>
    <row r="6901" spans="8:9" x14ac:dyDescent="0.25">
      <c r="H6901">
        <v>1150.8499999999999</v>
      </c>
      <c r="I6901">
        <v>13.708905287149005</v>
      </c>
    </row>
    <row r="6902" spans="8:9" x14ac:dyDescent="0.25">
      <c r="H6902">
        <v>1151.1500000000001</v>
      </c>
      <c r="I6902">
        <v>13.708905287149005</v>
      </c>
    </row>
    <row r="6903" spans="8:9" x14ac:dyDescent="0.25">
      <c r="H6903">
        <v>1151.1500000000001</v>
      </c>
      <c r="I6903">
        <v>14.067349011942994</v>
      </c>
    </row>
    <row r="6904" spans="8:9" x14ac:dyDescent="0.25">
      <c r="H6904">
        <v>1150.8499999999999</v>
      </c>
      <c r="I6904">
        <v>14.067349011942994</v>
      </c>
    </row>
    <row r="6905" spans="8:9" x14ac:dyDescent="0.25">
      <c r="H6905">
        <v>1150.8499999999999</v>
      </c>
      <c r="I6905">
        <v>13.708905287149005</v>
      </c>
    </row>
    <row r="6906" spans="8:9" x14ac:dyDescent="0.25">
      <c r="H6906" t="s">
        <v>455</v>
      </c>
      <c r="I6906" t="s">
        <v>455</v>
      </c>
    </row>
    <row r="6907" spans="8:9" x14ac:dyDescent="0.25">
      <c r="H6907">
        <v>1151.8499999999999</v>
      </c>
      <c r="I6907">
        <v>13.711167465796754</v>
      </c>
    </row>
    <row r="6908" spans="8:9" x14ac:dyDescent="0.25">
      <c r="H6908">
        <v>1152.1500000000001</v>
      </c>
      <c r="I6908">
        <v>13.711167465796754</v>
      </c>
    </row>
    <row r="6909" spans="8:9" x14ac:dyDescent="0.25">
      <c r="H6909">
        <v>1152.1500000000001</v>
      </c>
      <c r="I6909">
        <v>14.016079443327046</v>
      </c>
    </row>
    <row r="6910" spans="8:9" x14ac:dyDescent="0.25">
      <c r="H6910">
        <v>1151.8499999999999</v>
      </c>
      <c r="I6910">
        <v>14.016079443327046</v>
      </c>
    </row>
    <row r="6911" spans="8:9" x14ac:dyDescent="0.25">
      <c r="H6911">
        <v>1151.8499999999999</v>
      </c>
      <c r="I6911">
        <v>13.711167465796754</v>
      </c>
    </row>
    <row r="6912" spans="8:9" x14ac:dyDescent="0.25">
      <c r="H6912" t="s">
        <v>455</v>
      </c>
      <c r="I6912" t="s">
        <v>455</v>
      </c>
    </row>
    <row r="6913" spans="8:9" x14ac:dyDescent="0.25">
      <c r="H6913">
        <v>1152.8499999999999</v>
      </c>
      <c r="I6913">
        <v>13.770733920625359</v>
      </c>
    </row>
    <row r="6914" spans="8:9" x14ac:dyDescent="0.25">
      <c r="H6914">
        <v>1153.1500000000001</v>
      </c>
      <c r="I6914">
        <v>13.770733920625359</v>
      </c>
    </row>
    <row r="6915" spans="8:9" x14ac:dyDescent="0.25">
      <c r="H6915">
        <v>1153.1500000000001</v>
      </c>
      <c r="I6915">
        <v>14.04485049234964</v>
      </c>
    </row>
    <row r="6916" spans="8:9" x14ac:dyDescent="0.25">
      <c r="H6916">
        <v>1152.8499999999999</v>
      </c>
      <c r="I6916">
        <v>14.04485049234964</v>
      </c>
    </row>
    <row r="6917" spans="8:9" x14ac:dyDescent="0.25">
      <c r="H6917">
        <v>1152.8499999999999</v>
      </c>
      <c r="I6917">
        <v>13.770733920625359</v>
      </c>
    </row>
    <row r="6918" spans="8:9" x14ac:dyDescent="0.25">
      <c r="H6918" t="s">
        <v>455</v>
      </c>
      <c r="I6918" t="s">
        <v>455</v>
      </c>
    </row>
    <row r="6919" spans="8:9" x14ac:dyDescent="0.25">
      <c r="H6919">
        <v>1153.8499999999999</v>
      </c>
      <c r="I6919">
        <v>13.649197152728368</v>
      </c>
    </row>
    <row r="6920" spans="8:9" x14ac:dyDescent="0.25">
      <c r="H6920">
        <v>1154.1500000000001</v>
      </c>
      <c r="I6920">
        <v>13.649197152728368</v>
      </c>
    </row>
    <row r="6921" spans="8:9" x14ac:dyDescent="0.25">
      <c r="H6921">
        <v>1154.1500000000001</v>
      </c>
      <c r="I6921">
        <v>14.167277319064832</v>
      </c>
    </row>
    <row r="6922" spans="8:9" x14ac:dyDescent="0.25">
      <c r="H6922">
        <v>1153.8499999999999</v>
      </c>
      <c r="I6922">
        <v>14.167277319064832</v>
      </c>
    </row>
    <row r="6923" spans="8:9" x14ac:dyDescent="0.25">
      <c r="H6923">
        <v>1153.8499999999999</v>
      </c>
      <c r="I6923">
        <v>13.649197152728368</v>
      </c>
    </row>
    <row r="6924" spans="8:9" x14ac:dyDescent="0.25">
      <c r="H6924" t="s">
        <v>455</v>
      </c>
      <c r="I6924" t="s">
        <v>455</v>
      </c>
    </row>
    <row r="6925" spans="8:9" x14ac:dyDescent="0.25">
      <c r="H6925">
        <v>1154.8499999999999</v>
      </c>
      <c r="I6925">
        <v>13.718635412568617</v>
      </c>
    </row>
    <row r="6926" spans="8:9" x14ac:dyDescent="0.25">
      <c r="H6926">
        <v>1155.1500000000001</v>
      </c>
      <c r="I6926">
        <v>13.718635412568617</v>
      </c>
    </row>
    <row r="6927" spans="8:9" x14ac:dyDescent="0.25">
      <c r="H6927">
        <v>1155.1500000000001</v>
      </c>
      <c r="I6927">
        <v>14.222333124283782</v>
      </c>
    </row>
    <row r="6928" spans="8:9" x14ac:dyDescent="0.25">
      <c r="H6928">
        <v>1154.8499999999999</v>
      </c>
      <c r="I6928">
        <v>14.222333124283782</v>
      </c>
    </row>
    <row r="6929" spans="8:9" x14ac:dyDescent="0.25">
      <c r="H6929">
        <v>1154.8499999999999</v>
      </c>
      <c r="I6929">
        <v>13.718635412568617</v>
      </c>
    </row>
    <row r="6930" spans="8:9" x14ac:dyDescent="0.25">
      <c r="H6930" t="s">
        <v>455</v>
      </c>
      <c r="I6930" t="s">
        <v>455</v>
      </c>
    </row>
    <row r="6931" spans="8:9" x14ac:dyDescent="0.25">
      <c r="H6931">
        <v>1155.8499999999999</v>
      </c>
      <c r="I6931">
        <v>13.358850959600126</v>
      </c>
    </row>
    <row r="6932" spans="8:9" x14ac:dyDescent="0.25">
      <c r="H6932">
        <v>1156.1500000000001</v>
      </c>
      <c r="I6932">
        <v>13.358850959600126</v>
      </c>
    </row>
    <row r="6933" spans="8:9" x14ac:dyDescent="0.25">
      <c r="H6933">
        <v>1156.1500000000001</v>
      </c>
      <c r="I6933">
        <v>14.322822277202874</v>
      </c>
    </row>
    <row r="6934" spans="8:9" x14ac:dyDescent="0.25">
      <c r="H6934">
        <v>1155.8499999999999</v>
      </c>
      <c r="I6934">
        <v>14.322822277202874</v>
      </c>
    </row>
    <row r="6935" spans="8:9" x14ac:dyDescent="0.25">
      <c r="H6935">
        <v>1155.8499999999999</v>
      </c>
      <c r="I6935">
        <v>13.358850959600126</v>
      </c>
    </row>
    <row r="6936" spans="8:9" x14ac:dyDescent="0.25">
      <c r="H6936" t="s">
        <v>455</v>
      </c>
      <c r="I6936" t="s">
        <v>455</v>
      </c>
    </row>
    <row r="6937" spans="8:9" x14ac:dyDescent="0.25">
      <c r="H6937">
        <v>1156.8499999999999</v>
      </c>
      <c r="I6937">
        <v>13.693387030169529</v>
      </c>
    </row>
    <row r="6938" spans="8:9" x14ac:dyDescent="0.25">
      <c r="H6938">
        <v>1157.1500000000001</v>
      </c>
      <c r="I6938">
        <v>13.693387030169529</v>
      </c>
    </row>
    <row r="6939" spans="8:9" x14ac:dyDescent="0.25">
      <c r="H6939">
        <v>1157.1500000000001</v>
      </c>
      <c r="I6939">
        <v>14.14769487119667</v>
      </c>
    </row>
    <row r="6940" spans="8:9" x14ac:dyDescent="0.25">
      <c r="H6940">
        <v>1156.8499999999999</v>
      </c>
      <c r="I6940">
        <v>14.14769487119667</v>
      </c>
    </row>
    <row r="6941" spans="8:9" x14ac:dyDescent="0.25">
      <c r="H6941">
        <v>1156.8499999999999</v>
      </c>
      <c r="I6941">
        <v>13.693387030169529</v>
      </c>
    </row>
    <row r="6942" spans="8:9" x14ac:dyDescent="0.25">
      <c r="H6942" t="s">
        <v>455</v>
      </c>
      <c r="I6942" t="s">
        <v>455</v>
      </c>
    </row>
    <row r="6943" spans="8:9" x14ac:dyDescent="0.25">
      <c r="H6943">
        <v>1157.8499999999999</v>
      </c>
      <c r="I6943">
        <v>13.146686716864162</v>
      </c>
    </row>
    <row r="6944" spans="8:9" x14ac:dyDescent="0.25">
      <c r="H6944">
        <v>1158.1500000000001</v>
      </c>
      <c r="I6944">
        <v>13.146686716864162</v>
      </c>
    </row>
    <row r="6945" spans="8:9" x14ac:dyDescent="0.25">
      <c r="H6945">
        <v>1158.1500000000001</v>
      </c>
      <c r="I6945">
        <v>14.541041308287239</v>
      </c>
    </row>
    <row r="6946" spans="8:9" x14ac:dyDescent="0.25">
      <c r="H6946">
        <v>1157.8499999999999</v>
      </c>
      <c r="I6946">
        <v>14.541041308287239</v>
      </c>
    </row>
    <row r="6947" spans="8:9" x14ac:dyDescent="0.25">
      <c r="H6947">
        <v>1157.8499999999999</v>
      </c>
      <c r="I6947">
        <v>13.146686716864162</v>
      </c>
    </row>
    <row r="6948" spans="8:9" x14ac:dyDescent="0.25">
      <c r="H6948" t="s">
        <v>455</v>
      </c>
      <c r="I6948" t="s">
        <v>455</v>
      </c>
    </row>
    <row r="6949" spans="8:9" x14ac:dyDescent="0.25">
      <c r="H6949">
        <v>1158.8499999999999</v>
      </c>
      <c r="I6949">
        <v>13.638097442909867</v>
      </c>
    </row>
    <row r="6950" spans="8:9" x14ac:dyDescent="0.25">
      <c r="H6950">
        <v>1159.1500000000001</v>
      </c>
      <c r="I6950">
        <v>13.638097442909867</v>
      </c>
    </row>
    <row r="6951" spans="8:9" x14ac:dyDescent="0.25">
      <c r="H6951">
        <v>1159.1500000000001</v>
      </c>
      <c r="I6951">
        <v>14.236174077947933</v>
      </c>
    </row>
    <row r="6952" spans="8:9" x14ac:dyDescent="0.25">
      <c r="H6952">
        <v>1158.8499999999999</v>
      </c>
      <c r="I6952">
        <v>14.236174077947933</v>
      </c>
    </row>
    <row r="6953" spans="8:9" x14ac:dyDescent="0.25">
      <c r="H6953">
        <v>1158.8499999999999</v>
      </c>
      <c r="I6953">
        <v>13.638097442909867</v>
      </c>
    </row>
    <row r="6954" spans="8:9" x14ac:dyDescent="0.25">
      <c r="H6954" t="s">
        <v>455</v>
      </c>
      <c r="I6954" t="s">
        <v>455</v>
      </c>
    </row>
    <row r="6955" spans="8:9" x14ac:dyDescent="0.25">
      <c r="H6955">
        <v>1159.8499999999999</v>
      </c>
      <c r="I6955">
        <v>13.608989012003136</v>
      </c>
    </row>
    <row r="6956" spans="8:9" x14ac:dyDescent="0.25">
      <c r="H6956">
        <v>1160.1500000000001</v>
      </c>
      <c r="I6956">
        <v>13.608989012003136</v>
      </c>
    </row>
    <row r="6957" spans="8:9" x14ac:dyDescent="0.25">
      <c r="H6957">
        <v>1160.1500000000001</v>
      </c>
      <c r="I6957">
        <v>14.248350115943264</v>
      </c>
    </row>
    <row r="6958" spans="8:9" x14ac:dyDescent="0.25">
      <c r="H6958">
        <v>1159.8499999999999</v>
      </c>
      <c r="I6958">
        <v>14.248350115943264</v>
      </c>
    </row>
    <row r="6959" spans="8:9" x14ac:dyDescent="0.25">
      <c r="H6959">
        <v>1159.8499999999999</v>
      </c>
      <c r="I6959">
        <v>13.608989012003136</v>
      </c>
    </row>
    <row r="6960" spans="8:9" x14ac:dyDescent="0.25">
      <c r="H6960" t="s">
        <v>455</v>
      </c>
      <c r="I6960" t="s">
        <v>455</v>
      </c>
    </row>
    <row r="6961" spans="8:9" x14ac:dyDescent="0.25">
      <c r="H6961">
        <v>1160.8499999999999</v>
      </c>
      <c r="I6961">
        <v>13.575007259512033</v>
      </c>
    </row>
    <row r="6962" spans="8:9" x14ac:dyDescent="0.25">
      <c r="H6962">
        <v>1161.1500000000001</v>
      </c>
      <c r="I6962">
        <v>13.575007259512033</v>
      </c>
    </row>
    <row r="6963" spans="8:9" x14ac:dyDescent="0.25">
      <c r="H6963">
        <v>1161.1500000000001</v>
      </c>
      <c r="I6963">
        <v>14.155286169304167</v>
      </c>
    </row>
    <row r="6964" spans="8:9" x14ac:dyDescent="0.25">
      <c r="H6964">
        <v>1160.8499999999999</v>
      </c>
      <c r="I6964">
        <v>14.155286169304167</v>
      </c>
    </row>
    <row r="6965" spans="8:9" x14ac:dyDescent="0.25">
      <c r="H6965">
        <v>1160.8499999999999</v>
      </c>
      <c r="I6965">
        <v>13.575007259512033</v>
      </c>
    </row>
    <row r="6966" spans="8:9" x14ac:dyDescent="0.25">
      <c r="H6966" t="s">
        <v>455</v>
      </c>
      <c r="I6966" t="s">
        <v>455</v>
      </c>
    </row>
    <row r="6967" spans="8:9" x14ac:dyDescent="0.25">
      <c r="H6967">
        <v>1161.8499999999999</v>
      </c>
      <c r="I6967">
        <v>13.692798043195415</v>
      </c>
    </row>
    <row r="6968" spans="8:9" x14ac:dyDescent="0.25">
      <c r="H6968">
        <v>1162.1500000000001</v>
      </c>
      <c r="I6968">
        <v>13.692798043195415</v>
      </c>
    </row>
    <row r="6969" spans="8:9" x14ac:dyDescent="0.25">
      <c r="H6969">
        <v>1162.1500000000001</v>
      </c>
      <c r="I6969">
        <v>14.166741256701586</v>
      </c>
    </row>
    <row r="6970" spans="8:9" x14ac:dyDescent="0.25">
      <c r="H6970">
        <v>1161.8499999999999</v>
      </c>
      <c r="I6970">
        <v>14.166741256701586</v>
      </c>
    </row>
    <row r="6971" spans="8:9" x14ac:dyDescent="0.25">
      <c r="H6971">
        <v>1161.8499999999999</v>
      </c>
      <c r="I6971">
        <v>13.692798043195415</v>
      </c>
    </row>
    <row r="6972" spans="8:9" x14ac:dyDescent="0.25">
      <c r="H6972" t="s">
        <v>455</v>
      </c>
      <c r="I6972" t="s">
        <v>455</v>
      </c>
    </row>
    <row r="6973" spans="8:9" x14ac:dyDescent="0.25">
      <c r="H6973">
        <v>1162.8499999999999</v>
      </c>
      <c r="I6973">
        <v>13.663243998846077</v>
      </c>
    </row>
    <row r="6974" spans="8:9" x14ac:dyDescent="0.25">
      <c r="H6974">
        <v>1163.1500000000001</v>
      </c>
      <c r="I6974">
        <v>13.663243998846077</v>
      </c>
    </row>
    <row r="6975" spans="8:9" x14ac:dyDescent="0.25">
      <c r="H6975">
        <v>1163.1500000000001</v>
      </c>
      <c r="I6975">
        <v>14.043861390760121</v>
      </c>
    </row>
    <row r="6976" spans="8:9" x14ac:dyDescent="0.25">
      <c r="H6976">
        <v>1162.8499999999999</v>
      </c>
      <c r="I6976">
        <v>14.043861390760121</v>
      </c>
    </row>
    <row r="6977" spans="8:9" x14ac:dyDescent="0.25">
      <c r="H6977">
        <v>1162.8499999999999</v>
      </c>
      <c r="I6977">
        <v>13.663243998846077</v>
      </c>
    </row>
    <row r="6978" spans="8:9" x14ac:dyDescent="0.25">
      <c r="H6978" t="s">
        <v>455</v>
      </c>
      <c r="I6978" t="s">
        <v>455</v>
      </c>
    </row>
    <row r="6979" spans="8:9" x14ac:dyDescent="0.25">
      <c r="H6979">
        <v>1163.8499999999999</v>
      </c>
      <c r="I6979">
        <v>13.647296768221461</v>
      </c>
    </row>
    <row r="6980" spans="8:9" x14ac:dyDescent="0.25">
      <c r="H6980">
        <v>1164.1500000000001</v>
      </c>
      <c r="I6980">
        <v>13.647296768221461</v>
      </c>
    </row>
    <row r="6981" spans="8:9" x14ac:dyDescent="0.25">
      <c r="H6981">
        <v>1164.1500000000001</v>
      </c>
      <c r="I6981">
        <v>14.10014639453574</v>
      </c>
    </row>
    <row r="6982" spans="8:9" x14ac:dyDescent="0.25">
      <c r="H6982">
        <v>1163.8499999999999</v>
      </c>
      <c r="I6982">
        <v>14.10014639453574</v>
      </c>
    </row>
    <row r="6983" spans="8:9" x14ac:dyDescent="0.25">
      <c r="H6983">
        <v>1163.8499999999999</v>
      </c>
      <c r="I6983">
        <v>13.647296768221461</v>
      </c>
    </row>
    <row r="6984" spans="8:9" x14ac:dyDescent="0.25">
      <c r="H6984" t="s">
        <v>455</v>
      </c>
      <c r="I6984" t="s">
        <v>455</v>
      </c>
    </row>
    <row r="6985" spans="8:9" x14ac:dyDescent="0.25">
      <c r="H6985">
        <v>1164.8499999999999</v>
      </c>
      <c r="I6985">
        <v>13.679086880016728</v>
      </c>
    </row>
    <row r="6986" spans="8:9" x14ac:dyDescent="0.25">
      <c r="H6986">
        <v>1165.1500000000001</v>
      </c>
      <c r="I6986">
        <v>13.679086880016728</v>
      </c>
    </row>
    <row r="6987" spans="8:9" x14ac:dyDescent="0.25">
      <c r="H6987">
        <v>1165.1500000000001</v>
      </c>
      <c r="I6987">
        <v>14.188798126916671</v>
      </c>
    </row>
    <row r="6988" spans="8:9" x14ac:dyDescent="0.25">
      <c r="H6988">
        <v>1164.8499999999999</v>
      </c>
      <c r="I6988">
        <v>14.188798126916671</v>
      </c>
    </row>
    <row r="6989" spans="8:9" x14ac:dyDescent="0.25">
      <c r="H6989">
        <v>1164.8499999999999</v>
      </c>
      <c r="I6989">
        <v>13.679086880016728</v>
      </c>
    </row>
    <row r="6990" spans="8:9" x14ac:dyDescent="0.25">
      <c r="H6990" t="s">
        <v>455</v>
      </c>
      <c r="I6990" t="s">
        <v>455</v>
      </c>
    </row>
    <row r="6991" spans="8:9" x14ac:dyDescent="0.25">
      <c r="H6991">
        <v>1165.8499999999999</v>
      </c>
      <c r="I6991">
        <v>13.690024378173664</v>
      </c>
    </row>
    <row r="6992" spans="8:9" x14ac:dyDescent="0.25">
      <c r="H6992">
        <v>1166.1500000000001</v>
      </c>
      <c r="I6992">
        <v>13.690024378173664</v>
      </c>
    </row>
    <row r="6993" spans="8:9" x14ac:dyDescent="0.25">
      <c r="H6993">
        <v>1166.1500000000001</v>
      </c>
      <c r="I6993">
        <v>14.031643124965537</v>
      </c>
    </row>
    <row r="6994" spans="8:9" x14ac:dyDescent="0.25">
      <c r="H6994">
        <v>1165.8499999999999</v>
      </c>
      <c r="I6994">
        <v>14.031643124965537</v>
      </c>
    </row>
    <row r="6995" spans="8:9" x14ac:dyDescent="0.25">
      <c r="H6995">
        <v>1165.8499999999999</v>
      </c>
      <c r="I6995">
        <v>13.690024378173664</v>
      </c>
    </row>
    <row r="6996" spans="8:9" x14ac:dyDescent="0.25">
      <c r="H6996" t="s">
        <v>455</v>
      </c>
      <c r="I6996" t="s">
        <v>455</v>
      </c>
    </row>
    <row r="6997" spans="8:9" x14ac:dyDescent="0.25">
      <c r="H6997">
        <v>1166.8499999999999</v>
      </c>
      <c r="I6997">
        <v>13.72746604491795</v>
      </c>
    </row>
    <row r="6998" spans="8:9" x14ac:dyDescent="0.25">
      <c r="H6998">
        <v>1167.1500000000001</v>
      </c>
      <c r="I6998">
        <v>13.72746604491795</v>
      </c>
    </row>
    <row r="6999" spans="8:9" x14ac:dyDescent="0.25">
      <c r="H6999">
        <v>1167.1500000000001</v>
      </c>
      <c r="I6999">
        <v>13.94471112846605</v>
      </c>
    </row>
    <row r="7000" spans="8:9" x14ac:dyDescent="0.25">
      <c r="H7000">
        <v>1166.8499999999999</v>
      </c>
      <c r="I7000">
        <v>13.94471112846605</v>
      </c>
    </row>
    <row r="7001" spans="8:9" x14ac:dyDescent="0.25">
      <c r="H7001">
        <v>1166.8499999999999</v>
      </c>
      <c r="I7001">
        <v>13.72746604491795</v>
      </c>
    </row>
    <row r="7002" spans="8:9" x14ac:dyDescent="0.25">
      <c r="H7002" t="s">
        <v>455</v>
      </c>
      <c r="I7002" t="s">
        <v>455</v>
      </c>
    </row>
    <row r="7003" spans="8:9" x14ac:dyDescent="0.25">
      <c r="H7003">
        <v>1167.8499999999999</v>
      </c>
      <c r="I7003">
        <v>13.692195776019004</v>
      </c>
    </row>
    <row r="7004" spans="8:9" x14ac:dyDescent="0.25">
      <c r="H7004">
        <v>1168.1500000000001</v>
      </c>
      <c r="I7004">
        <v>13.692195776019004</v>
      </c>
    </row>
    <row r="7005" spans="8:9" x14ac:dyDescent="0.25">
      <c r="H7005">
        <v>1168.1500000000001</v>
      </c>
      <c r="I7005">
        <v>13.959114115998196</v>
      </c>
    </row>
    <row r="7006" spans="8:9" x14ac:dyDescent="0.25">
      <c r="H7006">
        <v>1167.8499999999999</v>
      </c>
      <c r="I7006">
        <v>13.959114115998196</v>
      </c>
    </row>
    <row r="7007" spans="8:9" x14ac:dyDescent="0.25">
      <c r="H7007">
        <v>1167.8499999999999</v>
      </c>
      <c r="I7007">
        <v>13.692195776019004</v>
      </c>
    </row>
    <row r="7008" spans="8:9" x14ac:dyDescent="0.25">
      <c r="H7008" t="s">
        <v>455</v>
      </c>
      <c r="I7008" t="s">
        <v>455</v>
      </c>
    </row>
    <row r="7009" spans="8:9" x14ac:dyDescent="0.25">
      <c r="H7009">
        <v>1168.8499999999999</v>
      </c>
      <c r="I7009">
        <v>13.654955067518634</v>
      </c>
    </row>
    <row r="7010" spans="8:9" x14ac:dyDescent="0.25">
      <c r="H7010">
        <v>1169.1500000000001</v>
      </c>
      <c r="I7010">
        <v>13.654955067518634</v>
      </c>
    </row>
    <row r="7011" spans="8:9" x14ac:dyDescent="0.25">
      <c r="H7011">
        <v>1169.1500000000001</v>
      </c>
      <c r="I7011">
        <v>13.958720981053167</v>
      </c>
    </row>
    <row r="7012" spans="8:9" x14ac:dyDescent="0.25">
      <c r="H7012">
        <v>1168.8499999999999</v>
      </c>
      <c r="I7012">
        <v>13.958720981053167</v>
      </c>
    </row>
    <row r="7013" spans="8:9" x14ac:dyDescent="0.25">
      <c r="H7013">
        <v>1168.8499999999999</v>
      </c>
      <c r="I7013">
        <v>13.654955067518634</v>
      </c>
    </row>
    <row r="7014" spans="8:9" x14ac:dyDescent="0.25">
      <c r="H7014" t="s">
        <v>455</v>
      </c>
      <c r="I7014" t="s">
        <v>455</v>
      </c>
    </row>
    <row r="7015" spans="8:9" x14ac:dyDescent="0.25">
      <c r="H7015">
        <v>1169.8499999999999</v>
      </c>
      <c r="I7015">
        <v>13.67491568632181</v>
      </c>
    </row>
    <row r="7016" spans="8:9" x14ac:dyDescent="0.25">
      <c r="H7016">
        <v>1170.1500000000001</v>
      </c>
      <c r="I7016">
        <v>13.67491568632181</v>
      </c>
    </row>
    <row r="7017" spans="8:9" x14ac:dyDescent="0.25">
      <c r="H7017">
        <v>1170.1500000000001</v>
      </c>
      <c r="I7017">
        <v>14.032770960947989</v>
      </c>
    </row>
    <row r="7018" spans="8:9" x14ac:dyDescent="0.25">
      <c r="H7018">
        <v>1169.8499999999999</v>
      </c>
      <c r="I7018">
        <v>14.032770960947989</v>
      </c>
    </row>
    <row r="7019" spans="8:9" x14ac:dyDescent="0.25">
      <c r="H7019">
        <v>1169.8499999999999</v>
      </c>
      <c r="I7019">
        <v>13.67491568632181</v>
      </c>
    </row>
    <row r="7020" spans="8:9" x14ac:dyDescent="0.25">
      <c r="H7020" t="s">
        <v>455</v>
      </c>
      <c r="I7020" t="s">
        <v>455</v>
      </c>
    </row>
    <row r="7021" spans="8:9" x14ac:dyDescent="0.25">
      <c r="H7021">
        <v>1170.8499999999999</v>
      </c>
      <c r="I7021">
        <v>13.629457579899237</v>
      </c>
    </row>
    <row r="7022" spans="8:9" x14ac:dyDescent="0.25">
      <c r="H7022">
        <v>1171.1500000000001</v>
      </c>
      <c r="I7022">
        <v>13.629457579899237</v>
      </c>
    </row>
    <row r="7023" spans="8:9" x14ac:dyDescent="0.25">
      <c r="H7023">
        <v>1171.1500000000001</v>
      </c>
      <c r="I7023">
        <v>14.000455488616163</v>
      </c>
    </row>
    <row r="7024" spans="8:9" x14ac:dyDescent="0.25">
      <c r="H7024">
        <v>1170.8499999999999</v>
      </c>
      <c r="I7024">
        <v>14.000455488616163</v>
      </c>
    </row>
    <row r="7025" spans="8:9" x14ac:dyDescent="0.25">
      <c r="H7025">
        <v>1170.8499999999999</v>
      </c>
      <c r="I7025">
        <v>13.629457579899237</v>
      </c>
    </row>
    <row r="7026" spans="8:9" x14ac:dyDescent="0.25">
      <c r="H7026" t="s">
        <v>455</v>
      </c>
      <c r="I7026" t="s">
        <v>455</v>
      </c>
    </row>
    <row r="7027" spans="8:9" x14ac:dyDescent="0.25">
      <c r="H7027">
        <v>1171.8499999999999</v>
      </c>
      <c r="I7027">
        <v>13.639570256886905</v>
      </c>
    </row>
    <row r="7028" spans="8:9" x14ac:dyDescent="0.25">
      <c r="H7028">
        <v>1172.1500000000001</v>
      </c>
      <c r="I7028">
        <v>13.639570256886905</v>
      </c>
    </row>
    <row r="7029" spans="8:9" x14ac:dyDescent="0.25">
      <c r="H7029">
        <v>1172.1500000000001</v>
      </c>
      <c r="I7029">
        <v>14.130128748709893</v>
      </c>
    </row>
    <row r="7030" spans="8:9" x14ac:dyDescent="0.25">
      <c r="H7030">
        <v>1171.8499999999999</v>
      </c>
      <c r="I7030">
        <v>14.130128748709893</v>
      </c>
    </row>
    <row r="7031" spans="8:9" x14ac:dyDescent="0.25">
      <c r="H7031">
        <v>1171.8499999999999</v>
      </c>
      <c r="I7031">
        <v>13.639570256886905</v>
      </c>
    </row>
    <row r="7032" spans="8:9" x14ac:dyDescent="0.25">
      <c r="H7032" t="s">
        <v>455</v>
      </c>
      <c r="I7032" t="s">
        <v>455</v>
      </c>
    </row>
    <row r="7033" spans="8:9" x14ac:dyDescent="0.25">
      <c r="H7033">
        <v>1172.8499999999999</v>
      </c>
      <c r="I7033">
        <v>13.673927265079628</v>
      </c>
    </row>
    <row r="7034" spans="8:9" x14ac:dyDescent="0.25">
      <c r="H7034">
        <v>1173.1500000000001</v>
      </c>
      <c r="I7034">
        <v>13.673927265079628</v>
      </c>
    </row>
    <row r="7035" spans="8:9" x14ac:dyDescent="0.25">
      <c r="H7035">
        <v>1173.1500000000001</v>
      </c>
      <c r="I7035">
        <v>14.247093040714573</v>
      </c>
    </row>
    <row r="7036" spans="8:9" x14ac:dyDescent="0.25">
      <c r="H7036">
        <v>1172.8499999999999</v>
      </c>
      <c r="I7036">
        <v>14.247093040714573</v>
      </c>
    </row>
    <row r="7037" spans="8:9" x14ac:dyDescent="0.25">
      <c r="H7037">
        <v>1172.8499999999999</v>
      </c>
      <c r="I7037">
        <v>13.673927265079628</v>
      </c>
    </row>
    <row r="7038" spans="8:9" x14ac:dyDescent="0.25">
      <c r="H7038" t="s">
        <v>455</v>
      </c>
      <c r="I7038" t="s">
        <v>455</v>
      </c>
    </row>
    <row r="7039" spans="8:9" x14ac:dyDescent="0.25">
      <c r="H7039">
        <v>1173.8499999999999</v>
      </c>
      <c r="I7039">
        <v>13.712222891107681</v>
      </c>
    </row>
    <row r="7040" spans="8:9" x14ac:dyDescent="0.25">
      <c r="H7040">
        <v>1174.1500000000001</v>
      </c>
      <c r="I7040">
        <v>13.712222891107681</v>
      </c>
    </row>
    <row r="7041" spans="8:9" x14ac:dyDescent="0.25">
      <c r="H7041">
        <v>1174.1500000000001</v>
      </c>
      <c r="I7041">
        <v>14.11240678958732</v>
      </c>
    </row>
    <row r="7042" spans="8:9" x14ac:dyDescent="0.25">
      <c r="H7042">
        <v>1173.8499999999999</v>
      </c>
      <c r="I7042">
        <v>14.11240678958732</v>
      </c>
    </row>
    <row r="7043" spans="8:9" x14ac:dyDescent="0.25">
      <c r="H7043">
        <v>1173.8499999999999</v>
      </c>
      <c r="I7043">
        <v>13.712222891107681</v>
      </c>
    </row>
    <row r="7044" spans="8:9" x14ac:dyDescent="0.25">
      <c r="H7044" t="s">
        <v>455</v>
      </c>
      <c r="I7044" t="s">
        <v>455</v>
      </c>
    </row>
    <row r="7045" spans="8:9" x14ac:dyDescent="0.25">
      <c r="H7045">
        <v>1174.8499999999999</v>
      </c>
      <c r="I7045">
        <v>13.616602561765417</v>
      </c>
    </row>
    <row r="7046" spans="8:9" x14ac:dyDescent="0.25">
      <c r="H7046">
        <v>1175.1500000000001</v>
      </c>
      <c r="I7046">
        <v>13.616602561765417</v>
      </c>
    </row>
    <row r="7047" spans="8:9" x14ac:dyDescent="0.25">
      <c r="H7047">
        <v>1175.1500000000001</v>
      </c>
      <c r="I7047">
        <v>14.273654170274382</v>
      </c>
    </row>
    <row r="7048" spans="8:9" x14ac:dyDescent="0.25">
      <c r="H7048">
        <v>1174.8499999999999</v>
      </c>
      <c r="I7048">
        <v>14.273654170274382</v>
      </c>
    </row>
    <row r="7049" spans="8:9" x14ac:dyDescent="0.25">
      <c r="H7049">
        <v>1174.8499999999999</v>
      </c>
      <c r="I7049">
        <v>13.616602561765417</v>
      </c>
    </row>
    <row r="7050" spans="8:9" x14ac:dyDescent="0.25">
      <c r="H7050" t="s">
        <v>455</v>
      </c>
      <c r="I7050" t="s">
        <v>455</v>
      </c>
    </row>
    <row r="7051" spans="8:9" x14ac:dyDescent="0.25">
      <c r="H7051">
        <v>1175.8499999999999</v>
      </c>
      <c r="I7051">
        <v>13.732822754976263</v>
      </c>
    </row>
    <row r="7052" spans="8:9" x14ac:dyDescent="0.25">
      <c r="H7052">
        <v>1176.1500000000001</v>
      </c>
      <c r="I7052">
        <v>13.732822754976263</v>
      </c>
    </row>
    <row r="7053" spans="8:9" x14ac:dyDescent="0.25">
      <c r="H7053">
        <v>1176.1500000000001</v>
      </c>
      <c r="I7053">
        <v>14.136719991170937</v>
      </c>
    </row>
    <row r="7054" spans="8:9" x14ac:dyDescent="0.25">
      <c r="H7054">
        <v>1175.8499999999999</v>
      </c>
      <c r="I7054">
        <v>14.136719991170937</v>
      </c>
    </row>
    <row r="7055" spans="8:9" x14ac:dyDescent="0.25">
      <c r="H7055">
        <v>1175.8499999999999</v>
      </c>
      <c r="I7055">
        <v>13.732822754976263</v>
      </c>
    </row>
    <row r="7056" spans="8:9" x14ac:dyDescent="0.25">
      <c r="H7056" t="s">
        <v>455</v>
      </c>
      <c r="I7056" t="s">
        <v>455</v>
      </c>
    </row>
    <row r="7057" spans="8:9" x14ac:dyDescent="0.25">
      <c r="H7057">
        <v>1176.8499999999999</v>
      </c>
      <c r="I7057">
        <v>13.670417812879167</v>
      </c>
    </row>
    <row r="7058" spans="8:9" x14ac:dyDescent="0.25">
      <c r="H7058">
        <v>1177.1500000000001</v>
      </c>
      <c r="I7058">
        <v>13.670417812879167</v>
      </c>
    </row>
    <row r="7059" spans="8:9" x14ac:dyDescent="0.25">
      <c r="H7059">
        <v>1177.1500000000001</v>
      </c>
      <c r="I7059">
        <v>14.045535744517233</v>
      </c>
    </row>
    <row r="7060" spans="8:9" x14ac:dyDescent="0.25">
      <c r="H7060">
        <v>1176.8499999999999</v>
      </c>
      <c r="I7060">
        <v>14.045535744517233</v>
      </c>
    </row>
    <row r="7061" spans="8:9" x14ac:dyDescent="0.25">
      <c r="H7061">
        <v>1176.8499999999999</v>
      </c>
      <c r="I7061">
        <v>13.670417812879167</v>
      </c>
    </row>
    <row r="7062" spans="8:9" x14ac:dyDescent="0.25">
      <c r="H7062" t="s">
        <v>455</v>
      </c>
      <c r="I7062" t="s">
        <v>455</v>
      </c>
    </row>
    <row r="7063" spans="8:9" x14ac:dyDescent="0.25">
      <c r="H7063">
        <v>1177.8499999999999</v>
      </c>
      <c r="I7063">
        <v>13.685779222300669</v>
      </c>
    </row>
    <row r="7064" spans="8:9" x14ac:dyDescent="0.25">
      <c r="H7064">
        <v>1178.1500000000001</v>
      </c>
      <c r="I7064">
        <v>13.685779222300669</v>
      </c>
    </row>
    <row r="7065" spans="8:9" x14ac:dyDescent="0.25">
      <c r="H7065">
        <v>1178.1500000000001</v>
      </c>
      <c r="I7065">
        <v>13.946258405287532</v>
      </c>
    </row>
    <row r="7066" spans="8:9" x14ac:dyDescent="0.25">
      <c r="H7066">
        <v>1177.8499999999999</v>
      </c>
      <c r="I7066">
        <v>13.946258405287532</v>
      </c>
    </row>
    <row r="7067" spans="8:9" x14ac:dyDescent="0.25">
      <c r="H7067">
        <v>1177.8499999999999</v>
      </c>
      <c r="I7067">
        <v>13.685779222300669</v>
      </c>
    </row>
    <row r="7068" spans="8:9" x14ac:dyDescent="0.25">
      <c r="H7068" t="s">
        <v>455</v>
      </c>
      <c r="I7068" t="s">
        <v>455</v>
      </c>
    </row>
    <row r="7069" spans="8:9" x14ac:dyDescent="0.25">
      <c r="H7069">
        <v>1178.8499999999999</v>
      </c>
      <c r="I7069">
        <v>13.726401376521503</v>
      </c>
    </row>
    <row r="7070" spans="8:9" x14ac:dyDescent="0.25">
      <c r="H7070">
        <v>1179.1500000000001</v>
      </c>
      <c r="I7070">
        <v>13.726401376521503</v>
      </c>
    </row>
    <row r="7071" spans="8:9" x14ac:dyDescent="0.25">
      <c r="H7071">
        <v>1179.1500000000001</v>
      </c>
      <c r="I7071">
        <v>13.938202414691697</v>
      </c>
    </row>
    <row r="7072" spans="8:9" x14ac:dyDescent="0.25">
      <c r="H7072">
        <v>1178.8499999999999</v>
      </c>
      <c r="I7072">
        <v>13.938202414691697</v>
      </c>
    </row>
    <row r="7073" spans="8:9" x14ac:dyDescent="0.25">
      <c r="H7073">
        <v>1178.8499999999999</v>
      </c>
      <c r="I7073">
        <v>13.726401376521503</v>
      </c>
    </row>
    <row r="7074" spans="8:9" x14ac:dyDescent="0.25">
      <c r="H7074" t="s">
        <v>455</v>
      </c>
      <c r="I7074" t="s">
        <v>455</v>
      </c>
    </row>
    <row r="7075" spans="8:9" x14ac:dyDescent="0.25">
      <c r="H7075">
        <v>1179.8499999999999</v>
      </c>
      <c r="I7075">
        <v>13.662353499146205</v>
      </c>
    </row>
    <row r="7076" spans="8:9" x14ac:dyDescent="0.25">
      <c r="H7076">
        <v>1180.1500000000001</v>
      </c>
      <c r="I7076">
        <v>13.662353499146205</v>
      </c>
    </row>
    <row r="7077" spans="8:9" x14ac:dyDescent="0.25">
      <c r="H7077">
        <v>1180.1500000000001</v>
      </c>
      <c r="I7077">
        <v>14.030678424423995</v>
      </c>
    </row>
    <row r="7078" spans="8:9" x14ac:dyDescent="0.25">
      <c r="H7078">
        <v>1179.8499999999999</v>
      </c>
      <c r="I7078">
        <v>14.030678424423995</v>
      </c>
    </row>
    <row r="7079" spans="8:9" x14ac:dyDescent="0.25">
      <c r="H7079">
        <v>1179.8499999999999</v>
      </c>
      <c r="I7079">
        <v>13.662353499146205</v>
      </c>
    </row>
    <row r="7080" spans="8:9" x14ac:dyDescent="0.25">
      <c r="H7080" t="s">
        <v>455</v>
      </c>
      <c r="I7080" t="s">
        <v>455</v>
      </c>
    </row>
    <row r="7081" spans="8:9" x14ac:dyDescent="0.25">
      <c r="H7081">
        <v>1180.8499999999999</v>
      </c>
      <c r="I7081">
        <v>13.663529696531125</v>
      </c>
    </row>
    <row r="7082" spans="8:9" x14ac:dyDescent="0.25">
      <c r="H7082">
        <v>1181.1500000000001</v>
      </c>
      <c r="I7082">
        <v>13.663529696531125</v>
      </c>
    </row>
    <row r="7083" spans="8:9" x14ac:dyDescent="0.25">
      <c r="H7083">
        <v>1181.1500000000001</v>
      </c>
      <c r="I7083">
        <v>14.053880419990275</v>
      </c>
    </row>
    <row r="7084" spans="8:9" x14ac:dyDescent="0.25">
      <c r="H7084">
        <v>1180.8499999999999</v>
      </c>
      <c r="I7084">
        <v>14.053880419990275</v>
      </c>
    </row>
    <row r="7085" spans="8:9" x14ac:dyDescent="0.25">
      <c r="H7085">
        <v>1180.8499999999999</v>
      </c>
      <c r="I7085">
        <v>13.663529696531125</v>
      </c>
    </row>
    <row r="7086" spans="8:9" x14ac:dyDescent="0.25">
      <c r="H7086" t="s">
        <v>455</v>
      </c>
      <c r="I7086" t="s">
        <v>455</v>
      </c>
    </row>
    <row r="7087" spans="8:9" x14ac:dyDescent="0.25">
      <c r="H7087">
        <v>1181.8499999999999</v>
      </c>
      <c r="I7087">
        <v>13.635491879685711</v>
      </c>
    </row>
    <row r="7088" spans="8:9" x14ac:dyDescent="0.25">
      <c r="H7088">
        <v>1182.1500000000001</v>
      </c>
      <c r="I7088">
        <v>13.635491879685711</v>
      </c>
    </row>
    <row r="7089" spans="8:9" x14ac:dyDescent="0.25">
      <c r="H7089">
        <v>1182.1500000000001</v>
      </c>
      <c r="I7089">
        <v>13.94433723080329</v>
      </c>
    </row>
    <row r="7090" spans="8:9" x14ac:dyDescent="0.25">
      <c r="H7090">
        <v>1181.8499999999999</v>
      </c>
      <c r="I7090">
        <v>13.94433723080329</v>
      </c>
    </row>
    <row r="7091" spans="8:9" x14ac:dyDescent="0.25">
      <c r="H7091">
        <v>1181.8499999999999</v>
      </c>
      <c r="I7091">
        <v>13.635491879685711</v>
      </c>
    </row>
    <row r="7092" spans="8:9" x14ac:dyDescent="0.25">
      <c r="H7092" t="s">
        <v>455</v>
      </c>
      <c r="I7092" t="s">
        <v>455</v>
      </c>
    </row>
    <row r="7093" spans="8:9" x14ac:dyDescent="0.25">
      <c r="H7093">
        <v>1182.8499999999999</v>
      </c>
      <c r="I7093">
        <v>13.696729286141185</v>
      </c>
    </row>
    <row r="7094" spans="8:9" x14ac:dyDescent="0.25">
      <c r="H7094">
        <v>1183.1500000000001</v>
      </c>
      <c r="I7094">
        <v>13.696729286141185</v>
      </c>
    </row>
    <row r="7095" spans="8:9" x14ac:dyDescent="0.25">
      <c r="H7095">
        <v>1183.1500000000001</v>
      </c>
      <c r="I7095">
        <v>13.971983914663415</v>
      </c>
    </row>
    <row r="7096" spans="8:9" x14ac:dyDescent="0.25">
      <c r="H7096">
        <v>1182.8499999999999</v>
      </c>
      <c r="I7096">
        <v>13.971983914663415</v>
      </c>
    </row>
    <row r="7097" spans="8:9" x14ac:dyDescent="0.25">
      <c r="H7097">
        <v>1182.8499999999999</v>
      </c>
      <c r="I7097">
        <v>13.696729286141185</v>
      </c>
    </row>
    <row r="7098" spans="8:9" x14ac:dyDescent="0.25">
      <c r="H7098" t="s">
        <v>455</v>
      </c>
      <c r="I7098" t="s">
        <v>455</v>
      </c>
    </row>
    <row r="7099" spans="8:9" x14ac:dyDescent="0.25">
      <c r="H7099">
        <v>1183.8499999999999</v>
      </c>
      <c r="I7099">
        <v>13.570459422366174</v>
      </c>
    </row>
    <row r="7100" spans="8:9" x14ac:dyDescent="0.25">
      <c r="H7100">
        <v>1184.1500000000001</v>
      </c>
      <c r="I7100">
        <v>13.570459422366174</v>
      </c>
    </row>
    <row r="7101" spans="8:9" x14ac:dyDescent="0.25">
      <c r="H7101">
        <v>1184.1500000000001</v>
      </c>
      <c r="I7101">
        <v>14.239011876975027</v>
      </c>
    </row>
    <row r="7102" spans="8:9" x14ac:dyDescent="0.25">
      <c r="H7102">
        <v>1183.8499999999999</v>
      </c>
      <c r="I7102">
        <v>14.239011876975027</v>
      </c>
    </row>
    <row r="7103" spans="8:9" x14ac:dyDescent="0.25">
      <c r="H7103">
        <v>1183.8499999999999</v>
      </c>
      <c r="I7103">
        <v>13.570459422366174</v>
      </c>
    </row>
    <row r="7104" spans="8:9" x14ac:dyDescent="0.25">
      <c r="H7104" t="s">
        <v>455</v>
      </c>
      <c r="I7104" t="s">
        <v>455</v>
      </c>
    </row>
    <row r="7105" spans="8:9" x14ac:dyDescent="0.25">
      <c r="H7105">
        <v>1184.8499999999999</v>
      </c>
      <c r="I7105">
        <v>13.671048012711303</v>
      </c>
    </row>
    <row r="7106" spans="8:9" x14ac:dyDescent="0.25">
      <c r="H7106">
        <v>1185.1500000000001</v>
      </c>
      <c r="I7106">
        <v>13.671048012711303</v>
      </c>
    </row>
    <row r="7107" spans="8:9" x14ac:dyDescent="0.25">
      <c r="H7107">
        <v>1185.1500000000001</v>
      </c>
      <c r="I7107">
        <v>14.083689451656696</v>
      </c>
    </row>
    <row r="7108" spans="8:9" x14ac:dyDescent="0.25">
      <c r="H7108">
        <v>1184.8499999999999</v>
      </c>
      <c r="I7108">
        <v>14.083689451656696</v>
      </c>
    </row>
    <row r="7109" spans="8:9" x14ac:dyDescent="0.25">
      <c r="H7109">
        <v>1184.8499999999999</v>
      </c>
      <c r="I7109">
        <v>13.671048012711303</v>
      </c>
    </row>
    <row r="7110" spans="8:9" x14ac:dyDescent="0.25">
      <c r="H7110" t="s">
        <v>455</v>
      </c>
      <c r="I7110" t="s">
        <v>455</v>
      </c>
    </row>
    <row r="7111" spans="8:9" x14ac:dyDescent="0.25">
      <c r="H7111">
        <v>1185.8499999999999</v>
      </c>
      <c r="I7111">
        <v>13.570138864490074</v>
      </c>
    </row>
    <row r="7112" spans="8:9" x14ac:dyDescent="0.25">
      <c r="H7112">
        <v>1186.1500000000001</v>
      </c>
      <c r="I7112">
        <v>13.570138864490074</v>
      </c>
    </row>
    <row r="7113" spans="8:9" x14ac:dyDescent="0.25">
      <c r="H7113">
        <v>1186.1500000000001</v>
      </c>
      <c r="I7113">
        <v>14.294147235898327</v>
      </c>
    </row>
    <row r="7114" spans="8:9" x14ac:dyDescent="0.25">
      <c r="H7114">
        <v>1185.8499999999999</v>
      </c>
      <c r="I7114">
        <v>14.294147235898327</v>
      </c>
    </row>
    <row r="7115" spans="8:9" x14ac:dyDescent="0.25">
      <c r="H7115">
        <v>1185.8499999999999</v>
      </c>
      <c r="I7115">
        <v>13.570138864490074</v>
      </c>
    </row>
    <row r="7116" spans="8:9" x14ac:dyDescent="0.25">
      <c r="H7116" t="s">
        <v>455</v>
      </c>
      <c r="I7116" t="s">
        <v>455</v>
      </c>
    </row>
    <row r="7117" spans="8:9" x14ac:dyDescent="0.25">
      <c r="H7117">
        <v>1186.8499999999999</v>
      </c>
      <c r="I7117">
        <v>13.730121644478617</v>
      </c>
    </row>
    <row r="7118" spans="8:9" x14ac:dyDescent="0.25">
      <c r="H7118">
        <v>1187.1500000000001</v>
      </c>
      <c r="I7118">
        <v>13.730121644478617</v>
      </c>
    </row>
    <row r="7119" spans="8:9" x14ac:dyDescent="0.25">
      <c r="H7119">
        <v>1187.1500000000001</v>
      </c>
      <c r="I7119">
        <v>13.953229413306785</v>
      </c>
    </row>
    <row r="7120" spans="8:9" x14ac:dyDescent="0.25">
      <c r="H7120">
        <v>1186.8499999999999</v>
      </c>
      <c r="I7120">
        <v>13.953229413306785</v>
      </c>
    </row>
    <row r="7121" spans="8:9" x14ac:dyDescent="0.25">
      <c r="H7121">
        <v>1186.8499999999999</v>
      </c>
      <c r="I7121">
        <v>13.730121644478617</v>
      </c>
    </row>
    <row r="7122" spans="8:9" x14ac:dyDescent="0.25">
      <c r="H7122" t="s">
        <v>455</v>
      </c>
      <c r="I7122" t="s">
        <v>455</v>
      </c>
    </row>
    <row r="7123" spans="8:9" x14ac:dyDescent="0.25">
      <c r="H7123">
        <v>1187.8499999999999</v>
      </c>
      <c r="I7123">
        <v>13.779283572986774</v>
      </c>
    </row>
    <row r="7124" spans="8:9" x14ac:dyDescent="0.25">
      <c r="H7124">
        <v>1188.1500000000001</v>
      </c>
      <c r="I7124">
        <v>13.779283572986774</v>
      </c>
    </row>
    <row r="7125" spans="8:9" x14ac:dyDescent="0.25">
      <c r="H7125">
        <v>1188.1500000000001</v>
      </c>
      <c r="I7125">
        <v>14.129203262277226</v>
      </c>
    </row>
    <row r="7126" spans="8:9" x14ac:dyDescent="0.25">
      <c r="H7126">
        <v>1187.8499999999999</v>
      </c>
      <c r="I7126">
        <v>14.129203262277226</v>
      </c>
    </row>
    <row r="7127" spans="8:9" x14ac:dyDescent="0.25">
      <c r="H7127">
        <v>1187.8499999999999</v>
      </c>
      <c r="I7127">
        <v>13.779283572986774</v>
      </c>
    </row>
    <row r="7128" spans="8:9" x14ac:dyDescent="0.25">
      <c r="H7128" t="s">
        <v>455</v>
      </c>
      <c r="I7128" t="s">
        <v>455</v>
      </c>
    </row>
    <row r="7129" spans="8:9" x14ac:dyDescent="0.25">
      <c r="H7129">
        <v>1188.8499999999999</v>
      </c>
      <c r="I7129">
        <v>13.742390647511598</v>
      </c>
    </row>
    <row r="7130" spans="8:9" x14ac:dyDescent="0.25">
      <c r="H7130">
        <v>1189.1500000000001</v>
      </c>
      <c r="I7130">
        <v>13.742390647511598</v>
      </c>
    </row>
    <row r="7131" spans="8:9" x14ac:dyDescent="0.25">
      <c r="H7131">
        <v>1189.1500000000001</v>
      </c>
      <c r="I7131">
        <v>14.163193190485</v>
      </c>
    </row>
    <row r="7132" spans="8:9" x14ac:dyDescent="0.25">
      <c r="H7132">
        <v>1188.8499999999999</v>
      </c>
      <c r="I7132">
        <v>14.163193190485</v>
      </c>
    </row>
    <row r="7133" spans="8:9" x14ac:dyDescent="0.25">
      <c r="H7133">
        <v>1188.8499999999999</v>
      </c>
      <c r="I7133">
        <v>13.742390647511598</v>
      </c>
    </row>
    <row r="7134" spans="8:9" x14ac:dyDescent="0.25">
      <c r="H7134" t="s">
        <v>455</v>
      </c>
      <c r="I7134" t="s">
        <v>455</v>
      </c>
    </row>
    <row r="7135" spans="8:9" x14ac:dyDescent="0.25">
      <c r="H7135">
        <v>1189.8499999999999</v>
      </c>
      <c r="I7135">
        <v>13.801167984760966</v>
      </c>
    </row>
    <row r="7136" spans="8:9" x14ac:dyDescent="0.25">
      <c r="H7136">
        <v>1190.1500000000001</v>
      </c>
      <c r="I7136">
        <v>13.801167984760966</v>
      </c>
    </row>
    <row r="7137" spans="8:9" x14ac:dyDescent="0.25">
      <c r="H7137">
        <v>1190.1500000000001</v>
      </c>
      <c r="I7137">
        <v>14.051300358467035</v>
      </c>
    </row>
    <row r="7138" spans="8:9" x14ac:dyDescent="0.25">
      <c r="H7138">
        <v>1189.8499999999999</v>
      </c>
      <c r="I7138">
        <v>14.051300358467035</v>
      </c>
    </row>
    <row r="7139" spans="8:9" x14ac:dyDescent="0.25">
      <c r="H7139">
        <v>1189.8499999999999</v>
      </c>
      <c r="I7139">
        <v>13.801167984760966</v>
      </c>
    </row>
    <row r="7140" spans="8:9" x14ac:dyDescent="0.25">
      <c r="H7140" t="s">
        <v>455</v>
      </c>
      <c r="I7140" t="s">
        <v>455</v>
      </c>
    </row>
    <row r="7141" spans="8:9" x14ac:dyDescent="0.25">
      <c r="H7141">
        <v>1190.8499999999999</v>
      </c>
      <c r="I7141">
        <v>13.587844529760261</v>
      </c>
    </row>
    <row r="7142" spans="8:9" x14ac:dyDescent="0.25">
      <c r="H7142">
        <v>1191.1500000000001</v>
      </c>
      <c r="I7142">
        <v>13.587844529760261</v>
      </c>
    </row>
    <row r="7143" spans="8:9" x14ac:dyDescent="0.25">
      <c r="H7143">
        <v>1191.1500000000001</v>
      </c>
      <c r="I7143">
        <v>14.190157138306738</v>
      </c>
    </row>
    <row r="7144" spans="8:9" x14ac:dyDescent="0.25">
      <c r="H7144">
        <v>1190.8499999999999</v>
      </c>
      <c r="I7144">
        <v>14.190157138306738</v>
      </c>
    </row>
    <row r="7145" spans="8:9" x14ac:dyDescent="0.25">
      <c r="H7145">
        <v>1190.8499999999999</v>
      </c>
      <c r="I7145">
        <v>13.587844529760261</v>
      </c>
    </row>
    <row r="7146" spans="8:9" x14ac:dyDescent="0.25">
      <c r="H7146" t="s">
        <v>455</v>
      </c>
      <c r="I7146" t="s">
        <v>455</v>
      </c>
    </row>
    <row r="7147" spans="8:9" x14ac:dyDescent="0.25">
      <c r="H7147">
        <v>1191.8499999999999</v>
      </c>
      <c r="I7147">
        <v>13.76258145415591</v>
      </c>
    </row>
    <row r="7148" spans="8:9" x14ac:dyDescent="0.25">
      <c r="H7148">
        <v>1192.1500000000001</v>
      </c>
      <c r="I7148">
        <v>13.76258145415591</v>
      </c>
    </row>
    <row r="7149" spans="8:9" x14ac:dyDescent="0.25">
      <c r="H7149">
        <v>1192.1500000000001</v>
      </c>
      <c r="I7149">
        <v>14.108790217881289</v>
      </c>
    </row>
    <row r="7150" spans="8:9" x14ac:dyDescent="0.25">
      <c r="H7150">
        <v>1191.8499999999999</v>
      </c>
      <c r="I7150">
        <v>14.108790217881289</v>
      </c>
    </row>
    <row r="7151" spans="8:9" x14ac:dyDescent="0.25">
      <c r="H7151">
        <v>1191.8499999999999</v>
      </c>
      <c r="I7151">
        <v>13.76258145415591</v>
      </c>
    </row>
    <row r="7152" spans="8:9" x14ac:dyDescent="0.25">
      <c r="H7152" t="s">
        <v>455</v>
      </c>
      <c r="I7152" t="s">
        <v>455</v>
      </c>
    </row>
    <row r="7153" spans="8:9" x14ac:dyDescent="0.25">
      <c r="H7153">
        <v>1192.8499999999999</v>
      </c>
      <c r="I7153">
        <v>13.746863461014797</v>
      </c>
    </row>
    <row r="7154" spans="8:9" x14ac:dyDescent="0.25">
      <c r="H7154">
        <v>1193.1500000000001</v>
      </c>
      <c r="I7154">
        <v>13.746863461014797</v>
      </c>
    </row>
    <row r="7155" spans="8:9" x14ac:dyDescent="0.25">
      <c r="H7155">
        <v>1193.1500000000001</v>
      </c>
      <c r="I7155">
        <v>14.151120359511001</v>
      </c>
    </row>
    <row r="7156" spans="8:9" x14ac:dyDescent="0.25">
      <c r="H7156">
        <v>1192.8499999999999</v>
      </c>
      <c r="I7156">
        <v>14.151120359511001</v>
      </c>
    </row>
    <row r="7157" spans="8:9" x14ac:dyDescent="0.25">
      <c r="H7157">
        <v>1192.8499999999999</v>
      </c>
      <c r="I7157">
        <v>13.746863461014797</v>
      </c>
    </row>
    <row r="7158" spans="8:9" x14ac:dyDescent="0.25">
      <c r="H7158" t="s">
        <v>455</v>
      </c>
      <c r="I7158" t="s">
        <v>455</v>
      </c>
    </row>
    <row r="7159" spans="8:9" x14ac:dyDescent="0.25">
      <c r="H7159">
        <v>1193.8499999999999</v>
      </c>
      <c r="I7159">
        <v>13.70406393988136</v>
      </c>
    </row>
    <row r="7160" spans="8:9" x14ac:dyDescent="0.25">
      <c r="H7160">
        <v>1194.1500000000001</v>
      </c>
      <c r="I7160">
        <v>13.70406393988136</v>
      </c>
    </row>
    <row r="7161" spans="8:9" x14ac:dyDescent="0.25">
      <c r="H7161">
        <v>1194.1500000000001</v>
      </c>
      <c r="I7161">
        <v>14.119587976862841</v>
      </c>
    </row>
    <row r="7162" spans="8:9" x14ac:dyDescent="0.25">
      <c r="H7162">
        <v>1193.8499999999999</v>
      </c>
      <c r="I7162">
        <v>14.119587976862841</v>
      </c>
    </row>
    <row r="7163" spans="8:9" x14ac:dyDescent="0.25">
      <c r="H7163">
        <v>1193.8499999999999</v>
      </c>
      <c r="I7163">
        <v>13.70406393988136</v>
      </c>
    </row>
    <row r="7164" spans="8:9" x14ac:dyDescent="0.25">
      <c r="H7164" t="s">
        <v>455</v>
      </c>
      <c r="I7164" t="s">
        <v>455</v>
      </c>
    </row>
    <row r="7165" spans="8:9" x14ac:dyDescent="0.25">
      <c r="H7165">
        <v>1194.8499999999999</v>
      </c>
      <c r="I7165">
        <v>13.723289746553689</v>
      </c>
    </row>
    <row r="7166" spans="8:9" x14ac:dyDescent="0.25">
      <c r="H7166">
        <v>1195.1500000000001</v>
      </c>
      <c r="I7166">
        <v>13.723289746553689</v>
      </c>
    </row>
    <row r="7167" spans="8:9" x14ac:dyDescent="0.25">
      <c r="H7167">
        <v>1195.1500000000001</v>
      </c>
      <c r="I7167">
        <v>14.026079739995911</v>
      </c>
    </row>
    <row r="7168" spans="8:9" x14ac:dyDescent="0.25">
      <c r="H7168">
        <v>1194.8499999999999</v>
      </c>
      <c r="I7168">
        <v>14.026079739995911</v>
      </c>
    </row>
    <row r="7169" spans="8:9" x14ac:dyDescent="0.25">
      <c r="H7169">
        <v>1194.8499999999999</v>
      </c>
      <c r="I7169">
        <v>13.723289746553689</v>
      </c>
    </row>
    <row r="7170" spans="8:9" x14ac:dyDescent="0.25">
      <c r="H7170" t="s">
        <v>455</v>
      </c>
      <c r="I7170" t="s">
        <v>455</v>
      </c>
    </row>
    <row r="7171" spans="8:9" x14ac:dyDescent="0.25">
      <c r="H7171">
        <v>1195.8499999999999</v>
      </c>
      <c r="I7171">
        <v>13.668112919600285</v>
      </c>
    </row>
    <row r="7172" spans="8:9" x14ac:dyDescent="0.25">
      <c r="H7172">
        <v>1196.1500000000001</v>
      </c>
      <c r="I7172">
        <v>13.668112919600285</v>
      </c>
    </row>
    <row r="7173" spans="8:9" x14ac:dyDescent="0.25">
      <c r="H7173">
        <v>1196.1500000000001</v>
      </c>
      <c r="I7173">
        <v>14.289708088892516</v>
      </c>
    </row>
    <row r="7174" spans="8:9" x14ac:dyDescent="0.25">
      <c r="H7174">
        <v>1195.8499999999999</v>
      </c>
      <c r="I7174">
        <v>14.289708088892516</v>
      </c>
    </row>
    <row r="7175" spans="8:9" x14ac:dyDescent="0.25">
      <c r="H7175">
        <v>1195.8499999999999</v>
      </c>
      <c r="I7175">
        <v>13.668112919600285</v>
      </c>
    </row>
    <row r="7176" spans="8:9" x14ac:dyDescent="0.25">
      <c r="H7176" t="s">
        <v>455</v>
      </c>
      <c r="I7176" t="s">
        <v>455</v>
      </c>
    </row>
    <row r="7177" spans="8:9" x14ac:dyDescent="0.25">
      <c r="H7177">
        <v>1196.8499999999999</v>
      </c>
      <c r="I7177">
        <v>13.657949570039062</v>
      </c>
    </row>
    <row r="7178" spans="8:9" x14ac:dyDescent="0.25">
      <c r="H7178">
        <v>1197.1500000000001</v>
      </c>
      <c r="I7178">
        <v>13.657949570039062</v>
      </c>
    </row>
    <row r="7179" spans="8:9" x14ac:dyDescent="0.25">
      <c r="H7179">
        <v>1197.1500000000001</v>
      </c>
      <c r="I7179">
        <v>13.97750146674014</v>
      </c>
    </row>
    <row r="7180" spans="8:9" x14ac:dyDescent="0.25">
      <c r="H7180">
        <v>1196.8499999999999</v>
      </c>
      <c r="I7180">
        <v>13.97750146674014</v>
      </c>
    </row>
    <row r="7181" spans="8:9" x14ac:dyDescent="0.25">
      <c r="H7181">
        <v>1196.8499999999999</v>
      </c>
      <c r="I7181">
        <v>13.657949570039062</v>
      </c>
    </row>
    <row r="7182" spans="8:9" x14ac:dyDescent="0.25">
      <c r="H7182" t="s">
        <v>455</v>
      </c>
      <c r="I7182" t="s">
        <v>455</v>
      </c>
    </row>
    <row r="7183" spans="8:9" x14ac:dyDescent="0.25">
      <c r="H7183">
        <v>1197.8499999999999</v>
      </c>
      <c r="I7183">
        <v>13.760906229135831</v>
      </c>
    </row>
    <row r="7184" spans="8:9" x14ac:dyDescent="0.25">
      <c r="H7184">
        <v>1198.1500000000001</v>
      </c>
      <c r="I7184">
        <v>13.760906229135831</v>
      </c>
    </row>
    <row r="7185" spans="8:9" x14ac:dyDescent="0.25">
      <c r="H7185">
        <v>1198.1500000000001</v>
      </c>
      <c r="I7185">
        <v>13.962090697461569</v>
      </c>
    </row>
    <row r="7186" spans="8:9" x14ac:dyDescent="0.25">
      <c r="H7186">
        <v>1197.8499999999999</v>
      </c>
      <c r="I7186">
        <v>13.962090697461569</v>
      </c>
    </row>
    <row r="7187" spans="8:9" x14ac:dyDescent="0.25">
      <c r="H7187">
        <v>1197.8499999999999</v>
      </c>
      <c r="I7187">
        <v>13.760906229135831</v>
      </c>
    </row>
    <row r="7188" spans="8:9" x14ac:dyDescent="0.25">
      <c r="H7188" t="s">
        <v>455</v>
      </c>
      <c r="I7188" t="s">
        <v>455</v>
      </c>
    </row>
    <row r="7189" spans="8:9" x14ac:dyDescent="0.25">
      <c r="H7189">
        <v>1198.8499999999999</v>
      </c>
      <c r="I7189">
        <v>13.714419323973726</v>
      </c>
    </row>
    <row r="7190" spans="8:9" x14ac:dyDescent="0.25">
      <c r="H7190">
        <v>1199.1500000000001</v>
      </c>
      <c r="I7190">
        <v>13.714419323973726</v>
      </c>
    </row>
    <row r="7191" spans="8:9" x14ac:dyDescent="0.25">
      <c r="H7191">
        <v>1199.1500000000001</v>
      </c>
      <c r="I7191">
        <v>13.903730893595874</v>
      </c>
    </row>
    <row r="7192" spans="8:9" x14ac:dyDescent="0.25">
      <c r="H7192">
        <v>1198.8499999999999</v>
      </c>
      <c r="I7192">
        <v>13.903730893595874</v>
      </c>
    </row>
    <row r="7193" spans="8:9" x14ac:dyDescent="0.25">
      <c r="H7193">
        <v>1198.8499999999999</v>
      </c>
      <c r="I7193">
        <v>13.714419323973726</v>
      </c>
    </row>
    <row r="7194" spans="8:9" x14ac:dyDescent="0.25">
      <c r="H7194" t="s">
        <v>455</v>
      </c>
      <c r="I7194" t="s">
        <v>455</v>
      </c>
    </row>
    <row r="7195" spans="8:9" x14ac:dyDescent="0.25">
      <c r="H7195">
        <v>1199.8499999999999</v>
      </c>
      <c r="I7195">
        <v>13.587859945180419</v>
      </c>
    </row>
    <row r="7196" spans="8:9" x14ac:dyDescent="0.25">
      <c r="H7196">
        <v>1200.1500000000001</v>
      </c>
      <c r="I7196">
        <v>13.587859945180419</v>
      </c>
    </row>
    <row r="7197" spans="8:9" x14ac:dyDescent="0.25">
      <c r="H7197">
        <v>1200.1500000000001</v>
      </c>
      <c r="I7197">
        <v>13.97927700798358</v>
      </c>
    </row>
    <row r="7198" spans="8:9" x14ac:dyDescent="0.25">
      <c r="H7198">
        <v>1199.8499999999999</v>
      </c>
      <c r="I7198">
        <v>13.97927700798358</v>
      </c>
    </row>
    <row r="7199" spans="8:9" x14ac:dyDescent="0.25">
      <c r="H7199">
        <v>1199.8499999999999</v>
      </c>
      <c r="I7199">
        <v>13.587859945180419</v>
      </c>
    </row>
    <row r="7200" spans="8:9" x14ac:dyDescent="0.25">
      <c r="H7200" t="s">
        <v>455</v>
      </c>
      <c r="I7200" t="s">
        <v>455</v>
      </c>
    </row>
    <row r="7201" spans="8:9" x14ac:dyDescent="0.25">
      <c r="H7201">
        <v>1200.8499999999999</v>
      </c>
      <c r="I7201">
        <v>13.64051086091448</v>
      </c>
    </row>
    <row r="7202" spans="8:9" x14ac:dyDescent="0.25">
      <c r="H7202">
        <v>1201.1500000000001</v>
      </c>
      <c r="I7202">
        <v>13.64051086091448</v>
      </c>
    </row>
    <row r="7203" spans="8:9" x14ac:dyDescent="0.25">
      <c r="H7203">
        <v>1201.1500000000001</v>
      </c>
      <c r="I7203">
        <v>14.037485985626121</v>
      </c>
    </row>
    <row r="7204" spans="8:9" x14ac:dyDescent="0.25">
      <c r="H7204">
        <v>1200.8499999999999</v>
      </c>
      <c r="I7204">
        <v>14.037485985626121</v>
      </c>
    </row>
    <row r="7205" spans="8:9" x14ac:dyDescent="0.25">
      <c r="H7205">
        <v>1200.8499999999999</v>
      </c>
      <c r="I7205">
        <v>13.64051086091448</v>
      </c>
    </row>
    <row r="7206" spans="8:9" x14ac:dyDescent="0.25">
      <c r="H7206" t="s">
        <v>455</v>
      </c>
      <c r="I7206" t="s">
        <v>455</v>
      </c>
    </row>
    <row r="7207" spans="8:9" x14ac:dyDescent="0.25">
      <c r="H7207">
        <v>1201.8499999999999</v>
      </c>
      <c r="I7207">
        <v>13.612578027713436</v>
      </c>
    </row>
    <row r="7208" spans="8:9" x14ac:dyDescent="0.25">
      <c r="H7208">
        <v>1202.1500000000001</v>
      </c>
      <c r="I7208">
        <v>13.612578027713436</v>
      </c>
    </row>
    <row r="7209" spans="8:9" x14ac:dyDescent="0.25">
      <c r="H7209">
        <v>1202.1500000000001</v>
      </c>
      <c r="I7209">
        <v>14.129292482700563</v>
      </c>
    </row>
    <row r="7210" spans="8:9" x14ac:dyDescent="0.25">
      <c r="H7210">
        <v>1201.8499999999999</v>
      </c>
      <c r="I7210">
        <v>14.129292482700563</v>
      </c>
    </row>
    <row r="7211" spans="8:9" x14ac:dyDescent="0.25">
      <c r="H7211">
        <v>1201.8499999999999</v>
      </c>
      <c r="I7211">
        <v>13.612578027713436</v>
      </c>
    </row>
    <row r="7212" spans="8:9" x14ac:dyDescent="0.25">
      <c r="H7212" t="s">
        <v>455</v>
      </c>
      <c r="I7212" t="s">
        <v>455</v>
      </c>
    </row>
    <row r="7213" spans="8:9" x14ac:dyDescent="0.25">
      <c r="H7213">
        <v>1202.8499999999999</v>
      </c>
      <c r="I7213">
        <v>13.749291261175424</v>
      </c>
    </row>
    <row r="7214" spans="8:9" x14ac:dyDescent="0.25">
      <c r="H7214">
        <v>1203.1500000000001</v>
      </c>
      <c r="I7214">
        <v>13.749291261175424</v>
      </c>
    </row>
    <row r="7215" spans="8:9" x14ac:dyDescent="0.25">
      <c r="H7215">
        <v>1203.1500000000001</v>
      </c>
      <c r="I7215">
        <v>13.898513815489975</v>
      </c>
    </row>
    <row r="7216" spans="8:9" x14ac:dyDescent="0.25">
      <c r="H7216">
        <v>1202.8499999999999</v>
      </c>
      <c r="I7216">
        <v>13.898513815489975</v>
      </c>
    </row>
    <row r="7217" spans="8:9" x14ac:dyDescent="0.25">
      <c r="H7217">
        <v>1202.8499999999999</v>
      </c>
      <c r="I7217">
        <v>13.749291261175424</v>
      </c>
    </row>
    <row r="7218" spans="8:9" x14ac:dyDescent="0.25">
      <c r="H7218" t="s">
        <v>455</v>
      </c>
      <c r="I7218" t="s">
        <v>455</v>
      </c>
    </row>
    <row r="7219" spans="8:9" x14ac:dyDescent="0.25">
      <c r="H7219">
        <v>1203.8499999999999</v>
      </c>
      <c r="I7219">
        <v>13.620170145441437</v>
      </c>
    </row>
    <row r="7220" spans="8:9" x14ac:dyDescent="0.25">
      <c r="H7220">
        <v>1204.1500000000001</v>
      </c>
      <c r="I7220">
        <v>13.620170145441437</v>
      </c>
    </row>
    <row r="7221" spans="8:9" x14ac:dyDescent="0.25">
      <c r="H7221">
        <v>1204.1500000000001</v>
      </c>
      <c r="I7221">
        <v>13.975667258894164</v>
      </c>
    </row>
    <row r="7222" spans="8:9" x14ac:dyDescent="0.25">
      <c r="H7222">
        <v>1203.8499999999999</v>
      </c>
      <c r="I7222">
        <v>13.975667258894164</v>
      </c>
    </row>
    <row r="7223" spans="8:9" x14ac:dyDescent="0.25">
      <c r="H7223">
        <v>1203.8499999999999</v>
      </c>
      <c r="I7223">
        <v>13.620170145441437</v>
      </c>
    </row>
    <row r="7224" spans="8:9" x14ac:dyDescent="0.25">
      <c r="H7224" t="s">
        <v>455</v>
      </c>
      <c r="I7224" t="s">
        <v>455</v>
      </c>
    </row>
    <row r="7225" spans="8:9" x14ac:dyDescent="0.25">
      <c r="H7225">
        <v>1204.8499999999999</v>
      </c>
      <c r="I7225">
        <v>13.737466488222459</v>
      </c>
    </row>
    <row r="7226" spans="8:9" x14ac:dyDescent="0.25">
      <c r="H7226">
        <v>1205.1500000000001</v>
      </c>
      <c r="I7226">
        <v>13.737466488222459</v>
      </c>
    </row>
    <row r="7227" spans="8:9" x14ac:dyDescent="0.25">
      <c r="H7227">
        <v>1205.1500000000001</v>
      </c>
      <c r="I7227">
        <v>13.829520683486141</v>
      </c>
    </row>
    <row r="7228" spans="8:9" x14ac:dyDescent="0.25">
      <c r="H7228">
        <v>1204.8499999999999</v>
      </c>
      <c r="I7228">
        <v>13.829520683486141</v>
      </c>
    </row>
    <row r="7229" spans="8:9" x14ac:dyDescent="0.25">
      <c r="H7229">
        <v>1204.8499999999999</v>
      </c>
      <c r="I7229">
        <v>13.737466488222459</v>
      </c>
    </row>
    <row r="7230" spans="8:9" x14ac:dyDescent="0.25">
      <c r="H7230" t="s">
        <v>455</v>
      </c>
      <c r="I7230" t="s">
        <v>455</v>
      </c>
    </row>
    <row r="7231" spans="8:9" x14ac:dyDescent="0.25">
      <c r="H7231">
        <v>1205.8499999999999</v>
      </c>
      <c r="I7231">
        <v>13.717330658177499</v>
      </c>
    </row>
    <row r="7232" spans="8:9" x14ac:dyDescent="0.25">
      <c r="H7232">
        <v>1206.1500000000001</v>
      </c>
      <c r="I7232">
        <v>13.717330658177499</v>
      </c>
    </row>
    <row r="7233" spans="8:9" x14ac:dyDescent="0.25">
      <c r="H7233">
        <v>1206.1500000000001</v>
      </c>
      <c r="I7233">
        <v>13.8409045232019</v>
      </c>
    </row>
    <row r="7234" spans="8:9" x14ac:dyDescent="0.25">
      <c r="H7234">
        <v>1205.8499999999999</v>
      </c>
      <c r="I7234">
        <v>13.8409045232019</v>
      </c>
    </row>
    <row r="7235" spans="8:9" x14ac:dyDescent="0.25">
      <c r="H7235">
        <v>1205.8499999999999</v>
      </c>
      <c r="I7235">
        <v>13.717330658177499</v>
      </c>
    </row>
    <row r="7236" spans="8:9" x14ac:dyDescent="0.25">
      <c r="H7236" t="s">
        <v>455</v>
      </c>
      <c r="I7236" t="s">
        <v>455</v>
      </c>
    </row>
    <row r="7237" spans="8:9" x14ac:dyDescent="0.25">
      <c r="H7237">
        <v>1206.8499999999999</v>
      </c>
      <c r="I7237">
        <v>13.708069394466715</v>
      </c>
    </row>
    <row r="7238" spans="8:9" x14ac:dyDescent="0.25">
      <c r="H7238">
        <v>1207.1500000000001</v>
      </c>
      <c r="I7238">
        <v>13.708069394466715</v>
      </c>
    </row>
    <row r="7239" spans="8:9" x14ac:dyDescent="0.25">
      <c r="H7239">
        <v>1207.1500000000001</v>
      </c>
      <c r="I7239">
        <v>13.845920158208283</v>
      </c>
    </row>
    <row r="7240" spans="8:9" x14ac:dyDescent="0.25">
      <c r="H7240">
        <v>1206.8499999999999</v>
      </c>
      <c r="I7240">
        <v>13.845920158208283</v>
      </c>
    </row>
    <row r="7241" spans="8:9" x14ac:dyDescent="0.25">
      <c r="H7241">
        <v>1206.8499999999999</v>
      </c>
      <c r="I7241">
        <v>13.708069394466715</v>
      </c>
    </row>
    <row r="7242" spans="8:9" x14ac:dyDescent="0.25">
      <c r="H7242" t="s">
        <v>455</v>
      </c>
      <c r="I7242" t="s">
        <v>455</v>
      </c>
    </row>
    <row r="7243" spans="8:9" x14ac:dyDescent="0.25">
      <c r="H7243">
        <v>1207.8499999999999</v>
      </c>
      <c r="I7243">
        <v>13.731002036798925</v>
      </c>
    </row>
    <row r="7244" spans="8:9" x14ac:dyDescent="0.25">
      <c r="H7244">
        <v>1208.1500000000001</v>
      </c>
      <c r="I7244">
        <v>13.731002036798925</v>
      </c>
    </row>
    <row r="7245" spans="8:9" x14ac:dyDescent="0.25">
      <c r="H7245">
        <v>1208.1500000000001</v>
      </c>
      <c r="I7245">
        <v>13.927935762923076</v>
      </c>
    </row>
    <row r="7246" spans="8:9" x14ac:dyDescent="0.25">
      <c r="H7246">
        <v>1207.8499999999999</v>
      </c>
      <c r="I7246">
        <v>13.927935762923076</v>
      </c>
    </row>
    <row r="7247" spans="8:9" x14ac:dyDescent="0.25">
      <c r="H7247">
        <v>1207.8499999999999</v>
      </c>
      <c r="I7247">
        <v>13.731002036798925</v>
      </c>
    </row>
    <row r="7248" spans="8:9" x14ac:dyDescent="0.25">
      <c r="H7248" t="s">
        <v>455</v>
      </c>
      <c r="I7248" t="s">
        <v>455</v>
      </c>
    </row>
    <row r="7249" spans="8:9" x14ac:dyDescent="0.25">
      <c r="H7249">
        <v>1208.8499999999999</v>
      </c>
      <c r="I7249">
        <v>13.550484206570733</v>
      </c>
    </row>
    <row r="7250" spans="8:9" x14ac:dyDescent="0.25">
      <c r="H7250">
        <v>1209.1500000000001</v>
      </c>
      <c r="I7250">
        <v>13.550484206570733</v>
      </c>
    </row>
    <row r="7251" spans="8:9" x14ac:dyDescent="0.25">
      <c r="H7251">
        <v>1209.1500000000001</v>
      </c>
      <c r="I7251">
        <v>13.990173362635066</v>
      </c>
    </row>
    <row r="7252" spans="8:9" x14ac:dyDescent="0.25">
      <c r="H7252">
        <v>1208.8499999999999</v>
      </c>
      <c r="I7252">
        <v>13.990173362635066</v>
      </c>
    </row>
    <row r="7253" spans="8:9" x14ac:dyDescent="0.25">
      <c r="H7253">
        <v>1208.8499999999999</v>
      </c>
      <c r="I7253">
        <v>13.550484206570733</v>
      </c>
    </row>
    <row r="7254" spans="8:9" x14ac:dyDescent="0.25">
      <c r="H7254" t="s">
        <v>455</v>
      </c>
      <c r="I7254" t="s">
        <v>455</v>
      </c>
    </row>
    <row r="7255" spans="8:9" x14ac:dyDescent="0.25">
      <c r="H7255">
        <v>1209.8499999999999</v>
      </c>
      <c r="I7255">
        <v>13.474192392925804</v>
      </c>
    </row>
    <row r="7256" spans="8:9" x14ac:dyDescent="0.25">
      <c r="H7256">
        <v>1210.1500000000001</v>
      </c>
      <c r="I7256">
        <v>13.474192392925804</v>
      </c>
    </row>
    <row r="7257" spans="8:9" x14ac:dyDescent="0.25">
      <c r="H7257">
        <v>1210.1500000000001</v>
      </c>
      <c r="I7257">
        <v>14.176453637883597</v>
      </c>
    </row>
    <row r="7258" spans="8:9" x14ac:dyDescent="0.25">
      <c r="H7258">
        <v>1209.8499999999999</v>
      </c>
      <c r="I7258">
        <v>14.176453637883597</v>
      </c>
    </row>
    <row r="7259" spans="8:9" x14ac:dyDescent="0.25">
      <c r="H7259">
        <v>1209.8499999999999</v>
      </c>
      <c r="I7259">
        <v>13.474192392925804</v>
      </c>
    </row>
    <row r="7260" spans="8:9" x14ac:dyDescent="0.25">
      <c r="H7260" t="s">
        <v>455</v>
      </c>
      <c r="I7260" t="s">
        <v>455</v>
      </c>
    </row>
    <row r="7261" spans="8:9" x14ac:dyDescent="0.25">
      <c r="H7261">
        <v>1210.8499999999999</v>
      </c>
      <c r="I7261">
        <v>13.762865289083491</v>
      </c>
    </row>
    <row r="7262" spans="8:9" x14ac:dyDescent="0.25">
      <c r="H7262">
        <v>1211.1500000000001</v>
      </c>
      <c r="I7262">
        <v>13.762865289083491</v>
      </c>
    </row>
    <row r="7263" spans="8:9" x14ac:dyDescent="0.25">
      <c r="H7263">
        <v>1211.1500000000001</v>
      </c>
      <c r="I7263">
        <v>13.91999584733391</v>
      </c>
    </row>
    <row r="7264" spans="8:9" x14ac:dyDescent="0.25">
      <c r="H7264">
        <v>1210.8499999999999</v>
      </c>
      <c r="I7264">
        <v>13.91999584733391</v>
      </c>
    </row>
    <row r="7265" spans="8:9" x14ac:dyDescent="0.25">
      <c r="H7265">
        <v>1210.8499999999999</v>
      </c>
      <c r="I7265">
        <v>13.762865289083491</v>
      </c>
    </row>
    <row r="7266" spans="8:9" x14ac:dyDescent="0.25">
      <c r="H7266" t="s">
        <v>455</v>
      </c>
      <c r="I7266" t="s">
        <v>455</v>
      </c>
    </row>
    <row r="7267" spans="8:9" x14ac:dyDescent="0.25">
      <c r="H7267">
        <v>1211.8499999999999</v>
      </c>
      <c r="I7267">
        <v>13.672891748442501</v>
      </c>
    </row>
    <row r="7268" spans="8:9" x14ac:dyDescent="0.25">
      <c r="H7268">
        <v>1212.1500000000001</v>
      </c>
      <c r="I7268">
        <v>13.672891748442501</v>
      </c>
    </row>
    <row r="7269" spans="8:9" x14ac:dyDescent="0.25">
      <c r="H7269">
        <v>1212.1500000000001</v>
      </c>
      <c r="I7269">
        <v>14.0367808230269</v>
      </c>
    </row>
    <row r="7270" spans="8:9" x14ac:dyDescent="0.25">
      <c r="H7270">
        <v>1211.8499999999999</v>
      </c>
      <c r="I7270">
        <v>14.0367808230269</v>
      </c>
    </row>
    <row r="7271" spans="8:9" x14ac:dyDescent="0.25">
      <c r="H7271">
        <v>1211.8499999999999</v>
      </c>
      <c r="I7271">
        <v>13.672891748442501</v>
      </c>
    </row>
    <row r="7272" spans="8:9" x14ac:dyDescent="0.25">
      <c r="H7272" t="s">
        <v>455</v>
      </c>
      <c r="I7272" t="s">
        <v>455</v>
      </c>
    </row>
    <row r="7273" spans="8:9" x14ac:dyDescent="0.25">
      <c r="H7273">
        <v>1212.8499999999999</v>
      </c>
      <c r="I7273">
        <v>13.752780491004062</v>
      </c>
    </row>
    <row r="7274" spans="8:9" x14ac:dyDescent="0.25">
      <c r="H7274">
        <v>1213.1500000000001</v>
      </c>
      <c r="I7274">
        <v>13.752780491004062</v>
      </c>
    </row>
    <row r="7275" spans="8:9" x14ac:dyDescent="0.25">
      <c r="H7275">
        <v>1213.1500000000001</v>
      </c>
      <c r="I7275">
        <v>13.861451666289339</v>
      </c>
    </row>
    <row r="7276" spans="8:9" x14ac:dyDescent="0.25">
      <c r="H7276">
        <v>1212.8499999999999</v>
      </c>
      <c r="I7276">
        <v>13.861451666289339</v>
      </c>
    </row>
    <row r="7277" spans="8:9" x14ac:dyDescent="0.25">
      <c r="H7277">
        <v>1212.8499999999999</v>
      </c>
      <c r="I7277">
        <v>13.752780491004062</v>
      </c>
    </row>
    <row r="7278" spans="8:9" x14ac:dyDescent="0.25">
      <c r="H7278" t="s">
        <v>455</v>
      </c>
      <c r="I7278" t="s">
        <v>455</v>
      </c>
    </row>
    <row r="7279" spans="8:9" x14ac:dyDescent="0.25">
      <c r="H7279">
        <v>1213.8499999999999</v>
      </c>
      <c r="I7279">
        <v>13.688054158397943</v>
      </c>
    </row>
    <row r="7280" spans="8:9" x14ac:dyDescent="0.25">
      <c r="H7280">
        <v>1214.1500000000001</v>
      </c>
      <c r="I7280">
        <v>13.688054158397943</v>
      </c>
    </row>
    <row r="7281" spans="8:9" x14ac:dyDescent="0.25">
      <c r="H7281">
        <v>1214.1500000000001</v>
      </c>
      <c r="I7281">
        <v>14.040408022647458</v>
      </c>
    </row>
    <row r="7282" spans="8:9" x14ac:dyDescent="0.25">
      <c r="H7282">
        <v>1213.8499999999999</v>
      </c>
      <c r="I7282">
        <v>14.040408022647458</v>
      </c>
    </row>
    <row r="7283" spans="8:9" x14ac:dyDescent="0.25">
      <c r="H7283">
        <v>1213.8499999999999</v>
      </c>
      <c r="I7283">
        <v>13.688054158397943</v>
      </c>
    </row>
    <row r="7284" spans="8:9" x14ac:dyDescent="0.25">
      <c r="H7284" t="s">
        <v>455</v>
      </c>
      <c r="I7284" t="s">
        <v>455</v>
      </c>
    </row>
    <row r="7285" spans="8:9" x14ac:dyDescent="0.25">
      <c r="H7285">
        <v>1214.8499999999999</v>
      </c>
      <c r="I7285">
        <v>13.709893662394833</v>
      </c>
    </row>
    <row r="7286" spans="8:9" x14ac:dyDescent="0.25">
      <c r="H7286">
        <v>1215.1500000000001</v>
      </c>
      <c r="I7286">
        <v>13.709893662394833</v>
      </c>
    </row>
    <row r="7287" spans="8:9" x14ac:dyDescent="0.25">
      <c r="H7287">
        <v>1215.1500000000001</v>
      </c>
      <c r="I7287">
        <v>13.943677783889168</v>
      </c>
    </row>
    <row r="7288" spans="8:9" x14ac:dyDescent="0.25">
      <c r="H7288">
        <v>1214.8499999999999</v>
      </c>
      <c r="I7288">
        <v>13.943677783889168</v>
      </c>
    </row>
    <row r="7289" spans="8:9" x14ac:dyDescent="0.25">
      <c r="H7289">
        <v>1214.8499999999999</v>
      </c>
      <c r="I7289">
        <v>13.709893662394833</v>
      </c>
    </row>
    <row r="7290" spans="8:9" x14ac:dyDescent="0.25">
      <c r="H7290" t="s">
        <v>455</v>
      </c>
      <c r="I7290" t="s">
        <v>455</v>
      </c>
    </row>
    <row r="7291" spans="8:9" x14ac:dyDescent="0.25">
      <c r="H7291">
        <v>1215.8499999999999</v>
      </c>
      <c r="I7291">
        <v>13.730093843313893</v>
      </c>
    </row>
    <row r="7292" spans="8:9" x14ac:dyDescent="0.25">
      <c r="H7292">
        <v>1216.1500000000001</v>
      </c>
      <c r="I7292">
        <v>13.730093843313893</v>
      </c>
    </row>
    <row r="7293" spans="8:9" x14ac:dyDescent="0.25">
      <c r="H7293">
        <v>1216.1500000000001</v>
      </c>
      <c r="I7293">
        <v>13.921778148028507</v>
      </c>
    </row>
    <row r="7294" spans="8:9" x14ac:dyDescent="0.25">
      <c r="H7294">
        <v>1215.8499999999999</v>
      </c>
      <c r="I7294">
        <v>13.921778148028507</v>
      </c>
    </row>
    <row r="7295" spans="8:9" x14ac:dyDescent="0.25">
      <c r="H7295">
        <v>1215.8499999999999</v>
      </c>
      <c r="I7295">
        <v>13.730093843313893</v>
      </c>
    </row>
    <row r="7296" spans="8:9" x14ac:dyDescent="0.25">
      <c r="H7296" t="s">
        <v>455</v>
      </c>
      <c r="I7296" t="s">
        <v>455</v>
      </c>
    </row>
    <row r="7297" spans="8:9" x14ac:dyDescent="0.25">
      <c r="H7297">
        <v>1216.8499999999999</v>
      </c>
      <c r="I7297">
        <v>13.785696264865095</v>
      </c>
    </row>
    <row r="7298" spans="8:9" x14ac:dyDescent="0.25">
      <c r="H7298">
        <v>1217.1500000000001</v>
      </c>
      <c r="I7298">
        <v>13.785696264865095</v>
      </c>
    </row>
    <row r="7299" spans="8:9" x14ac:dyDescent="0.25">
      <c r="H7299">
        <v>1217.1500000000001</v>
      </c>
      <c r="I7299">
        <v>13.917819429787706</v>
      </c>
    </row>
    <row r="7300" spans="8:9" x14ac:dyDescent="0.25">
      <c r="H7300">
        <v>1216.8499999999999</v>
      </c>
      <c r="I7300">
        <v>13.917819429787706</v>
      </c>
    </row>
    <row r="7301" spans="8:9" x14ac:dyDescent="0.25">
      <c r="H7301">
        <v>1216.8499999999999</v>
      </c>
      <c r="I7301">
        <v>13.785696264865095</v>
      </c>
    </row>
    <row r="7302" spans="8:9" x14ac:dyDescent="0.25">
      <c r="H7302" t="s">
        <v>455</v>
      </c>
      <c r="I7302" t="s">
        <v>455</v>
      </c>
    </row>
    <row r="7303" spans="8:9" x14ac:dyDescent="0.25">
      <c r="H7303">
        <v>1217.8499999999999</v>
      </c>
      <c r="I7303">
        <v>13.762146757356442</v>
      </c>
    </row>
    <row r="7304" spans="8:9" x14ac:dyDescent="0.25">
      <c r="H7304">
        <v>1218.1500000000001</v>
      </c>
      <c r="I7304">
        <v>13.762146757356442</v>
      </c>
    </row>
    <row r="7305" spans="8:9" x14ac:dyDescent="0.25">
      <c r="H7305">
        <v>1218.1500000000001</v>
      </c>
      <c r="I7305">
        <v>13.870576498260357</v>
      </c>
    </row>
    <row r="7306" spans="8:9" x14ac:dyDescent="0.25">
      <c r="H7306">
        <v>1217.8499999999999</v>
      </c>
      <c r="I7306">
        <v>13.870576498260357</v>
      </c>
    </row>
    <row r="7307" spans="8:9" x14ac:dyDescent="0.25">
      <c r="H7307">
        <v>1217.8499999999999</v>
      </c>
      <c r="I7307">
        <v>13.762146757356442</v>
      </c>
    </row>
    <row r="7308" spans="8:9" x14ac:dyDescent="0.25">
      <c r="H7308" t="s">
        <v>455</v>
      </c>
      <c r="I7308" t="s">
        <v>455</v>
      </c>
    </row>
    <row r="7309" spans="8:9" x14ac:dyDescent="0.25">
      <c r="H7309">
        <v>1218.8499999999999</v>
      </c>
      <c r="I7309">
        <v>13.698132472049663</v>
      </c>
    </row>
    <row r="7310" spans="8:9" x14ac:dyDescent="0.25">
      <c r="H7310">
        <v>1219.1500000000001</v>
      </c>
      <c r="I7310">
        <v>13.698132472049663</v>
      </c>
    </row>
    <row r="7311" spans="8:9" x14ac:dyDescent="0.25">
      <c r="H7311">
        <v>1219.1500000000001</v>
      </c>
      <c r="I7311">
        <v>13.988693896398138</v>
      </c>
    </row>
    <row r="7312" spans="8:9" x14ac:dyDescent="0.25">
      <c r="H7312">
        <v>1218.8499999999999</v>
      </c>
      <c r="I7312">
        <v>13.988693896398138</v>
      </c>
    </row>
    <row r="7313" spans="8:9" x14ac:dyDescent="0.25">
      <c r="H7313">
        <v>1218.8499999999999</v>
      </c>
      <c r="I7313">
        <v>13.698132472049663</v>
      </c>
    </row>
    <row r="7314" spans="8:9" x14ac:dyDescent="0.25">
      <c r="H7314" t="s">
        <v>455</v>
      </c>
      <c r="I7314" t="s">
        <v>455</v>
      </c>
    </row>
    <row r="7315" spans="8:9" x14ac:dyDescent="0.25">
      <c r="H7315">
        <v>1219.8499999999999</v>
      </c>
      <c r="I7315">
        <v>13.773318195971967</v>
      </c>
    </row>
    <row r="7316" spans="8:9" x14ac:dyDescent="0.25">
      <c r="H7316">
        <v>1220.1500000000001</v>
      </c>
      <c r="I7316">
        <v>13.773318195971967</v>
      </c>
    </row>
    <row r="7317" spans="8:9" x14ac:dyDescent="0.25">
      <c r="H7317">
        <v>1220.1500000000001</v>
      </c>
      <c r="I7317">
        <v>13.894206531843032</v>
      </c>
    </row>
    <row r="7318" spans="8:9" x14ac:dyDescent="0.25">
      <c r="H7318">
        <v>1219.8499999999999</v>
      </c>
      <c r="I7318">
        <v>13.894206531843032</v>
      </c>
    </row>
    <row r="7319" spans="8:9" x14ac:dyDescent="0.25">
      <c r="H7319">
        <v>1219.8499999999999</v>
      </c>
      <c r="I7319">
        <v>13.773318195971967</v>
      </c>
    </row>
    <row r="7320" spans="8:9" x14ac:dyDescent="0.25">
      <c r="H7320" t="s">
        <v>455</v>
      </c>
      <c r="I7320" t="s">
        <v>455</v>
      </c>
    </row>
    <row r="7321" spans="8:9" x14ac:dyDescent="0.25">
      <c r="H7321">
        <v>1220.8499999999999</v>
      </c>
      <c r="I7321">
        <v>13.821468196497355</v>
      </c>
    </row>
    <row r="7322" spans="8:9" x14ac:dyDescent="0.25">
      <c r="H7322">
        <v>1221.1500000000001</v>
      </c>
      <c r="I7322">
        <v>13.821468196497355</v>
      </c>
    </row>
    <row r="7323" spans="8:9" x14ac:dyDescent="0.25">
      <c r="H7323">
        <v>1221.1500000000001</v>
      </c>
      <c r="I7323">
        <v>13.944452718892245</v>
      </c>
    </row>
    <row r="7324" spans="8:9" x14ac:dyDescent="0.25">
      <c r="H7324">
        <v>1220.8499999999999</v>
      </c>
      <c r="I7324">
        <v>13.944452718892245</v>
      </c>
    </row>
    <row r="7325" spans="8:9" x14ac:dyDescent="0.25">
      <c r="H7325">
        <v>1220.8499999999999</v>
      </c>
      <c r="I7325">
        <v>13.821468196497355</v>
      </c>
    </row>
    <row r="7326" spans="8:9" x14ac:dyDescent="0.25">
      <c r="H7326" t="s">
        <v>455</v>
      </c>
      <c r="I7326" t="s">
        <v>455</v>
      </c>
    </row>
    <row r="7327" spans="8:9" x14ac:dyDescent="0.25">
      <c r="H7327">
        <v>1221.8499999999999</v>
      </c>
      <c r="I7327">
        <v>13.791420348271844</v>
      </c>
    </row>
    <row r="7328" spans="8:9" x14ac:dyDescent="0.25">
      <c r="H7328">
        <v>1222.1500000000001</v>
      </c>
      <c r="I7328">
        <v>13.791420348271844</v>
      </c>
    </row>
    <row r="7329" spans="8:9" x14ac:dyDescent="0.25">
      <c r="H7329">
        <v>1222.1500000000001</v>
      </c>
      <c r="I7329">
        <v>13.967332347035155</v>
      </c>
    </row>
    <row r="7330" spans="8:9" x14ac:dyDescent="0.25">
      <c r="H7330">
        <v>1221.8499999999999</v>
      </c>
      <c r="I7330">
        <v>13.967332347035155</v>
      </c>
    </row>
    <row r="7331" spans="8:9" x14ac:dyDescent="0.25">
      <c r="H7331">
        <v>1221.8499999999999</v>
      </c>
      <c r="I7331">
        <v>13.791420348271844</v>
      </c>
    </row>
    <row r="7332" spans="8:9" x14ac:dyDescent="0.25">
      <c r="H7332" t="s">
        <v>455</v>
      </c>
      <c r="I7332" t="s">
        <v>455</v>
      </c>
    </row>
    <row r="7333" spans="8:9" x14ac:dyDescent="0.25">
      <c r="H7333">
        <v>1222.8499999999999</v>
      </c>
      <c r="I7333">
        <v>13.79786876555746</v>
      </c>
    </row>
    <row r="7334" spans="8:9" x14ac:dyDescent="0.25">
      <c r="H7334">
        <v>1223.1500000000001</v>
      </c>
      <c r="I7334">
        <v>13.79786876555746</v>
      </c>
    </row>
    <row r="7335" spans="8:9" x14ac:dyDescent="0.25">
      <c r="H7335">
        <v>1223.1500000000001</v>
      </c>
      <c r="I7335">
        <v>13.975732385634739</v>
      </c>
    </row>
    <row r="7336" spans="8:9" x14ac:dyDescent="0.25">
      <c r="H7336">
        <v>1222.8499999999999</v>
      </c>
      <c r="I7336">
        <v>13.975732385634739</v>
      </c>
    </row>
    <row r="7337" spans="8:9" x14ac:dyDescent="0.25">
      <c r="H7337">
        <v>1222.8499999999999</v>
      </c>
      <c r="I7337">
        <v>13.79786876555746</v>
      </c>
    </row>
    <row r="7338" spans="8:9" x14ac:dyDescent="0.25">
      <c r="H7338" t="s">
        <v>455</v>
      </c>
      <c r="I7338" t="s">
        <v>455</v>
      </c>
    </row>
    <row r="7339" spans="8:9" x14ac:dyDescent="0.25">
      <c r="H7339">
        <v>1223.8499999999999</v>
      </c>
      <c r="I7339">
        <v>13.719241870241094</v>
      </c>
    </row>
    <row r="7340" spans="8:9" x14ac:dyDescent="0.25">
      <c r="H7340">
        <v>1224.1500000000001</v>
      </c>
      <c r="I7340">
        <v>13.719241870241094</v>
      </c>
    </row>
    <row r="7341" spans="8:9" x14ac:dyDescent="0.25">
      <c r="H7341">
        <v>1224.1500000000001</v>
      </c>
      <c r="I7341">
        <v>13.833685524720705</v>
      </c>
    </row>
    <row r="7342" spans="8:9" x14ac:dyDescent="0.25">
      <c r="H7342">
        <v>1223.8499999999999</v>
      </c>
      <c r="I7342">
        <v>13.833685524720705</v>
      </c>
    </row>
    <row r="7343" spans="8:9" x14ac:dyDescent="0.25">
      <c r="H7343">
        <v>1223.8499999999999</v>
      </c>
      <c r="I7343">
        <v>13.719241870241094</v>
      </c>
    </row>
    <row r="7344" spans="8:9" x14ac:dyDescent="0.25">
      <c r="H7344" t="s">
        <v>455</v>
      </c>
      <c r="I7344" t="s">
        <v>455</v>
      </c>
    </row>
    <row r="7345" spans="8:9" x14ac:dyDescent="0.25">
      <c r="H7345">
        <v>1224.8499999999999</v>
      </c>
      <c r="I7345">
        <v>13.723790557646739</v>
      </c>
    </row>
    <row r="7346" spans="8:9" x14ac:dyDescent="0.25">
      <c r="H7346">
        <v>1225.1500000000001</v>
      </c>
      <c r="I7346">
        <v>13.723790557646739</v>
      </c>
    </row>
    <row r="7347" spans="8:9" x14ac:dyDescent="0.25">
      <c r="H7347">
        <v>1225.1500000000001</v>
      </c>
      <c r="I7347">
        <v>13.862469492910462</v>
      </c>
    </row>
    <row r="7348" spans="8:9" x14ac:dyDescent="0.25">
      <c r="H7348">
        <v>1224.8499999999999</v>
      </c>
      <c r="I7348">
        <v>13.862469492910462</v>
      </c>
    </row>
    <row r="7349" spans="8:9" x14ac:dyDescent="0.25">
      <c r="H7349">
        <v>1224.8499999999999</v>
      </c>
      <c r="I7349">
        <v>13.723790557646739</v>
      </c>
    </row>
    <row r="7350" spans="8:9" x14ac:dyDescent="0.25">
      <c r="H7350" t="s">
        <v>455</v>
      </c>
      <c r="I7350" t="s">
        <v>455</v>
      </c>
    </row>
    <row r="7351" spans="8:9" x14ac:dyDescent="0.25">
      <c r="H7351">
        <v>1225.8499999999999</v>
      </c>
      <c r="I7351">
        <v>13.792135809429665</v>
      </c>
    </row>
    <row r="7352" spans="8:9" x14ac:dyDescent="0.25">
      <c r="H7352">
        <v>1226.1500000000001</v>
      </c>
      <c r="I7352">
        <v>13.792135809429665</v>
      </c>
    </row>
    <row r="7353" spans="8:9" x14ac:dyDescent="0.25">
      <c r="H7353">
        <v>1226.1500000000001</v>
      </c>
      <c r="I7353">
        <v>13.927898783161334</v>
      </c>
    </row>
    <row r="7354" spans="8:9" x14ac:dyDescent="0.25">
      <c r="H7354">
        <v>1225.8499999999999</v>
      </c>
      <c r="I7354">
        <v>13.927898783161334</v>
      </c>
    </row>
    <row r="7355" spans="8:9" x14ac:dyDescent="0.25">
      <c r="H7355">
        <v>1225.8499999999999</v>
      </c>
      <c r="I7355">
        <v>13.792135809429665</v>
      </c>
    </row>
    <row r="7356" spans="8:9" x14ac:dyDescent="0.25">
      <c r="H7356" t="s">
        <v>455</v>
      </c>
      <c r="I7356" t="s">
        <v>455</v>
      </c>
    </row>
    <row r="7357" spans="8:9" x14ac:dyDescent="0.25">
      <c r="H7357">
        <v>1226.8499999999999</v>
      </c>
      <c r="I7357">
        <v>13.748044858144102</v>
      </c>
    </row>
    <row r="7358" spans="8:9" x14ac:dyDescent="0.25">
      <c r="H7358">
        <v>1227.1500000000001</v>
      </c>
      <c r="I7358">
        <v>13.748044858144102</v>
      </c>
    </row>
    <row r="7359" spans="8:9" x14ac:dyDescent="0.25">
      <c r="H7359">
        <v>1227.1500000000001</v>
      </c>
      <c r="I7359">
        <v>13.867187230453698</v>
      </c>
    </row>
    <row r="7360" spans="8:9" x14ac:dyDescent="0.25">
      <c r="H7360">
        <v>1226.8499999999999</v>
      </c>
      <c r="I7360">
        <v>13.867187230453698</v>
      </c>
    </row>
    <row r="7361" spans="8:9" x14ac:dyDescent="0.25">
      <c r="H7361">
        <v>1226.8499999999999</v>
      </c>
      <c r="I7361">
        <v>13.748044858144102</v>
      </c>
    </row>
    <row r="7362" spans="8:9" x14ac:dyDescent="0.25">
      <c r="H7362" t="s">
        <v>455</v>
      </c>
      <c r="I7362" t="s">
        <v>455</v>
      </c>
    </row>
    <row r="7363" spans="8:9" x14ac:dyDescent="0.25">
      <c r="H7363">
        <v>1227.8499999999999</v>
      </c>
      <c r="I7363">
        <v>13.767594103408445</v>
      </c>
    </row>
    <row r="7364" spans="8:9" x14ac:dyDescent="0.25">
      <c r="H7364">
        <v>1228.1500000000001</v>
      </c>
      <c r="I7364">
        <v>13.767594103408445</v>
      </c>
    </row>
    <row r="7365" spans="8:9" x14ac:dyDescent="0.25">
      <c r="H7365">
        <v>1228.1500000000001</v>
      </c>
      <c r="I7365">
        <v>13.906369985011356</v>
      </c>
    </row>
    <row r="7366" spans="8:9" x14ac:dyDescent="0.25">
      <c r="H7366">
        <v>1227.8499999999999</v>
      </c>
      <c r="I7366">
        <v>13.906369985011356</v>
      </c>
    </row>
    <row r="7367" spans="8:9" x14ac:dyDescent="0.25">
      <c r="H7367">
        <v>1227.8499999999999</v>
      </c>
      <c r="I7367">
        <v>13.767594103408445</v>
      </c>
    </row>
    <row r="7368" spans="8:9" x14ac:dyDescent="0.25">
      <c r="H7368" t="s">
        <v>455</v>
      </c>
      <c r="I7368" t="s">
        <v>455</v>
      </c>
    </row>
    <row r="7369" spans="8:9" x14ac:dyDescent="0.25">
      <c r="H7369">
        <v>1228.8499999999999</v>
      </c>
      <c r="I7369">
        <v>13.640960631952696</v>
      </c>
    </row>
    <row r="7370" spans="8:9" x14ac:dyDescent="0.25">
      <c r="H7370">
        <v>1229.1500000000001</v>
      </c>
      <c r="I7370">
        <v>13.640960631952696</v>
      </c>
    </row>
    <row r="7371" spans="8:9" x14ac:dyDescent="0.25">
      <c r="H7371">
        <v>1229.1500000000001</v>
      </c>
      <c r="I7371">
        <v>13.844006637225304</v>
      </c>
    </row>
    <row r="7372" spans="8:9" x14ac:dyDescent="0.25">
      <c r="H7372">
        <v>1228.8499999999999</v>
      </c>
      <c r="I7372">
        <v>13.844006637225304</v>
      </c>
    </row>
    <row r="7373" spans="8:9" x14ac:dyDescent="0.25">
      <c r="H7373">
        <v>1228.8499999999999</v>
      </c>
      <c r="I7373">
        <v>13.640960631952696</v>
      </c>
    </row>
    <row r="7374" spans="8:9" x14ac:dyDescent="0.25">
      <c r="H7374" t="s">
        <v>455</v>
      </c>
      <c r="I7374" t="s">
        <v>455</v>
      </c>
    </row>
    <row r="7375" spans="8:9" x14ac:dyDescent="0.25">
      <c r="H7375">
        <v>1229.8499999999999</v>
      </c>
      <c r="I7375">
        <v>13.706113831057868</v>
      </c>
    </row>
    <row r="7376" spans="8:9" x14ac:dyDescent="0.25">
      <c r="H7376">
        <v>1230.1500000000001</v>
      </c>
      <c r="I7376">
        <v>13.706113831057868</v>
      </c>
    </row>
    <row r="7377" spans="8:9" x14ac:dyDescent="0.25">
      <c r="H7377">
        <v>1230.1500000000001</v>
      </c>
      <c r="I7377">
        <v>13.911601506646532</v>
      </c>
    </row>
    <row r="7378" spans="8:9" x14ac:dyDescent="0.25">
      <c r="H7378">
        <v>1229.8499999999999</v>
      </c>
      <c r="I7378">
        <v>13.911601506646532</v>
      </c>
    </row>
    <row r="7379" spans="8:9" x14ac:dyDescent="0.25">
      <c r="H7379">
        <v>1229.8499999999999</v>
      </c>
      <c r="I7379">
        <v>13.706113831057868</v>
      </c>
    </row>
    <row r="7380" spans="8:9" x14ac:dyDescent="0.25">
      <c r="H7380" t="s">
        <v>455</v>
      </c>
      <c r="I7380" t="s">
        <v>455</v>
      </c>
    </row>
    <row r="7381" spans="8:9" x14ac:dyDescent="0.25">
      <c r="H7381">
        <v>1230.8499999999999</v>
      </c>
      <c r="I7381">
        <v>13.677685707806159</v>
      </c>
    </row>
    <row r="7382" spans="8:9" x14ac:dyDescent="0.25">
      <c r="H7382">
        <v>1231.1500000000001</v>
      </c>
      <c r="I7382">
        <v>13.677685707806159</v>
      </c>
    </row>
    <row r="7383" spans="8:9" x14ac:dyDescent="0.25">
      <c r="H7383">
        <v>1231.1500000000001</v>
      </c>
      <c r="I7383">
        <v>14.062568931088041</v>
      </c>
    </row>
    <row r="7384" spans="8:9" x14ac:dyDescent="0.25">
      <c r="H7384">
        <v>1230.8499999999999</v>
      </c>
      <c r="I7384">
        <v>14.062568931088041</v>
      </c>
    </row>
    <row r="7385" spans="8:9" x14ac:dyDescent="0.25">
      <c r="H7385">
        <v>1230.8499999999999</v>
      </c>
      <c r="I7385">
        <v>13.677685707806159</v>
      </c>
    </row>
    <row r="7386" spans="8:9" x14ac:dyDescent="0.25">
      <c r="H7386" t="s">
        <v>455</v>
      </c>
      <c r="I7386" t="s">
        <v>455</v>
      </c>
    </row>
    <row r="7387" spans="8:9" x14ac:dyDescent="0.25">
      <c r="H7387">
        <v>1231.8499999999999</v>
      </c>
      <c r="I7387">
        <v>13.588491924143124</v>
      </c>
    </row>
    <row r="7388" spans="8:9" x14ac:dyDescent="0.25">
      <c r="H7388">
        <v>1232.1500000000001</v>
      </c>
      <c r="I7388">
        <v>13.588491924143124</v>
      </c>
    </row>
    <row r="7389" spans="8:9" x14ac:dyDescent="0.25">
      <c r="H7389">
        <v>1232.1500000000001</v>
      </c>
      <c r="I7389">
        <v>14.057220033815675</v>
      </c>
    </row>
    <row r="7390" spans="8:9" x14ac:dyDescent="0.25">
      <c r="H7390">
        <v>1231.8499999999999</v>
      </c>
      <c r="I7390">
        <v>14.057220033815675</v>
      </c>
    </row>
    <row r="7391" spans="8:9" x14ac:dyDescent="0.25">
      <c r="H7391">
        <v>1231.8499999999999</v>
      </c>
      <c r="I7391">
        <v>13.588491924143124</v>
      </c>
    </row>
    <row r="7392" spans="8:9" x14ac:dyDescent="0.25">
      <c r="H7392" t="s">
        <v>455</v>
      </c>
      <c r="I7392" t="s">
        <v>455</v>
      </c>
    </row>
    <row r="7393" spans="8:9" x14ac:dyDescent="0.25">
      <c r="H7393">
        <v>1232.8499999999999</v>
      </c>
      <c r="I7393">
        <v>13.473149133479847</v>
      </c>
    </row>
    <row r="7394" spans="8:9" x14ac:dyDescent="0.25">
      <c r="H7394">
        <v>1233.1500000000001</v>
      </c>
      <c r="I7394">
        <v>13.473149133479847</v>
      </c>
    </row>
    <row r="7395" spans="8:9" x14ac:dyDescent="0.25">
      <c r="H7395">
        <v>1233.1500000000001</v>
      </c>
      <c r="I7395">
        <v>14.036854842619555</v>
      </c>
    </row>
    <row r="7396" spans="8:9" x14ac:dyDescent="0.25">
      <c r="H7396">
        <v>1232.8499999999999</v>
      </c>
      <c r="I7396">
        <v>14.036854842619555</v>
      </c>
    </row>
    <row r="7397" spans="8:9" x14ac:dyDescent="0.25">
      <c r="H7397">
        <v>1232.8499999999999</v>
      </c>
      <c r="I7397">
        <v>13.473149133479847</v>
      </c>
    </row>
    <row r="7398" spans="8:9" x14ac:dyDescent="0.25">
      <c r="H7398" t="s">
        <v>455</v>
      </c>
      <c r="I7398" t="s">
        <v>455</v>
      </c>
    </row>
    <row r="7399" spans="8:9" x14ac:dyDescent="0.25">
      <c r="H7399">
        <v>1233.8499999999999</v>
      </c>
      <c r="I7399">
        <v>13.757727686319281</v>
      </c>
    </row>
    <row r="7400" spans="8:9" x14ac:dyDescent="0.25">
      <c r="H7400">
        <v>1234.1500000000001</v>
      </c>
      <c r="I7400">
        <v>13.757727686319281</v>
      </c>
    </row>
    <row r="7401" spans="8:9" x14ac:dyDescent="0.25">
      <c r="H7401">
        <v>1234.1500000000001</v>
      </c>
      <c r="I7401">
        <v>13.942779501609518</v>
      </c>
    </row>
    <row r="7402" spans="8:9" x14ac:dyDescent="0.25">
      <c r="H7402">
        <v>1233.8499999999999</v>
      </c>
      <c r="I7402">
        <v>13.942779501609518</v>
      </c>
    </row>
    <row r="7403" spans="8:9" x14ac:dyDescent="0.25">
      <c r="H7403">
        <v>1233.8499999999999</v>
      </c>
      <c r="I7403">
        <v>13.757727686319281</v>
      </c>
    </row>
    <row r="7404" spans="8:9" x14ac:dyDescent="0.25">
      <c r="H7404" t="s">
        <v>455</v>
      </c>
      <c r="I7404" t="s">
        <v>455</v>
      </c>
    </row>
    <row r="7405" spans="8:9" x14ac:dyDescent="0.25">
      <c r="H7405">
        <v>1234.8499999999999</v>
      </c>
      <c r="I7405">
        <v>13.624394553012156</v>
      </c>
    </row>
    <row r="7406" spans="8:9" x14ac:dyDescent="0.25">
      <c r="H7406">
        <v>1235.1500000000001</v>
      </c>
      <c r="I7406">
        <v>13.624394553012156</v>
      </c>
    </row>
    <row r="7407" spans="8:9" x14ac:dyDescent="0.25">
      <c r="H7407">
        <v>1235.1500000000001</v>
      </c>
      <c r="I7407">
        <v>14.099374156682245</v>
      </c>
    </row>
    <row r="7408" spans="8:9" x14ac:dyDescent="0.25">
      <c r="H7408">
        <v>1234.8499999999999</v>
      </c>
      <c r="I7408">
        <v>14.099374156682245</v>
      </c>
    </row>
    <row r="7409" spans="8:9" x14ac:dyDescent="0.25">
      <c r="H7409">
        <v>1234.8499999999999</v>
      </c>
      <c r="I7409">
        <v>13.624394553012156</v>
      </c>
    </row>
    <row r="7410" spans="8:9" x14ac:dyDescent="0.25">
      <c r="H7410" t="s">
        <v>455</v>
      </c>
      <c r="I7410" t="s">
        <v>455</v>
      </c>
    </row>
    <row r="7411" spans="8:9" x14ac:dyDescent="0.25">
      <c r="H7411">
        <v>1235.8499999999999</v>
      </c>
      <c r="I7411">
        <v>13.543132875463833</v>
      </c>
    </row>
    <row r="7412" spans="8:9" x14ac:dyDescent="0.25">
      <c r="H7412">
        <v>1236.1500000000001</v>
      </c>
      <c r="I7412">
        <v>13.543132875463833</v>
      </c>
    </row>
    <row r="7413" spans="8:9" x14ac:dyDescent="0.25">
      <c r="H7413">
        <v>1236.1500000000001</v>
      </c>
      <c r="I7413">
        <v>14.163249607023968</v>
      </c>
    </row>
    <row r="7414" spans="8:9" x14ac:dyDescent="0.25">
      <c r="H7414">
        <v>1235.8499999999999</v>
      </c>
      <c r="I7414">
        <v>14.163249607023968</v>
      </c>
    </row>
    <row r="7415" spans="8:9" x14ac:dyDescent="0.25">
      <c r="H7415">
        <v>1235.8499999999999</v>
      </c>
      <c r="I7415">
        <v>13.543132875463833</v>
      </c>
    </row>
    <row r="7416" spans="8:9" x14ac:dyDescent="0.25">
      <c r="H7416" t="s">
        <v>455</v>
      </c>
      <c r="I7416" t="s">
        <v>455</v>
      </c>
    </row>
    <row r="7417" spans="8:9" x14ac:dyDescent="0.25">
      <c r="H7417">
        <v>1236.8499999999999</v>
      </c>
      <c r="I7417">
        <v>13.648838056666387</v>
      </c>
    </row>
    <row r="7418" spans="8:9" x14ac:dyDescent="0.25">
      <c r="H7418">
        <v>1237.1500000000001</v>
      </c>
      <c r="I7418">
        <v>13.648838056666387</v>
      </c>
    </row>
    <row r="7419" spans="8:9" x14ac:dyDescent="0.25">
      <c r="H7419">
        <v>1237.1500000000001</v>
      </c>
      <c r="I7419">
        <v>14.165580088236814</v>
      </c>
    </row>
    <row r="7420" spans="8:9" x14ac:dyDescent="0.25">
      <c r="H7420">
        <v>1236.8499999999999</v>
      </c>
      <c r="I7420">
        <v>14.165580088236814</v>
      </c>
    </row>
    <row r="7421" spans="8:9" x14ac:dyDescent="0.25">
      <c r="H7421">
        <v>1236.8499999999999</v>
      </c>
      <c r="I7421">
        <v>13.648838056666387</v>
      </c>
    </row>
    <row r="7422" spans="8:9" x14ac:dyDescent="0.25">
      <c r="H7422" t="s">
        <v>455</v>
      </c>
      <c r="I7422" t="s">
        <v>455</v>
      </c>
    </row>
    <row r="7423" spans="8:9" x14ac:dyDescent="0.25">
      <c r="H7423">
        <v>1237.8499999999999</v>
      </c>
      <c r="I7423">
        <v>13.557832074290742</v>
      </c>
    </row>
    <row r="7424" spans="8:9" x14ac:dyDescent="0.25">
      <c r="H7424">
        <v>1238.1500000000001</v>
      </c>
      <c r="I7424">
        <v>13.557832074290742</v>
      </c>
    </row>
    <row r="7425" spans="8:9" x14ac:dyDescent="0.25">
      <c r="H7425">
        <v>1238.1500000000001</v>
      </c>
      <c r="I7425">
        <v>14.244366974290257</v>
      </c>
    </row>
    <row r="7426" spans="8:9" x14ac:dyDescent="0.25">
      <c r="H7426">
        <v>1237.8499999999999</v>
      </c>
      <c r="I7426">
        <v>14.244366974290257</v>
      </c>
    </row>
    <row r="7427" spans="8:9" x14ac:dyDescent="0.25">
      <c r="H7427">
        <v>1237.8499999999999</v>
      </c>
      <c r="I7427">
        <v>13.557832074290742</v>
      </c>
    </row>
    <row r="7428" spans="8:9" x14ac:dyDescent="0.25">
      <c r="H7428" t="s">
        <v>455</v>
      </c>
      <c r="I7428" t="s">
        <v>455</v>
      </c>
    </row>
    <row r="7429" spans="8:9" x14ac:dyDescent="0.25">
      <c r="H7429">
        <v>1238.8499999999999</v>
      </c>
      <c r="I7429">
        <v>13.696260866205508</v>
      </c>
    </row>
    <row r="7430" spans="8:9" x14ac:dyDescent="0.25">
      <c r="H7430">
        <v>1239.1500000000001</v>
      </c>
      <c r="I7430">
        <v>13.696260866205508</v>
      </c>
    </row>
    <row r="7431" spans="8:9" x14ac:dyDescent="0.25">
      <c r="H7431">
        <v>1239.1500000000001</v>
      </c>
      <c r="I7431">
        <v>14.047019321435693</v>
      </c>
    </row>
    <row r="7432" spans="8:9" x14ac:dyDescent="0.25">
      <c r="H7432">
        <v>1238.8499999999999</v>
      </c>
      <c r="I7432">
        <v>14.047019321435693</v>
      </c>
    </row>
    <row r="7433" spans="8:9" x14ac:dyDescent="0.25">
      <c r="H7433">
        <v>1238.8499999999999</v>
      </c>
      <c r="I7433">
        <v>13.696260866205508</v>
      </c>
    </row>
    <row r="7434" spans="8:9" x14ac:dyDescent="0.25">
      <c r="H7434" t="s">
        <v>455</v>
      </c>
      <c r="I7434" t="s">
        <v>455</v>
      </c>
    </row>
    <row r="7435" spans="8:9" x14ac:dyDescent="0.25">
      <c r="H7435">
        <v>1239.8499999999999</v>
      </c>
      <c r="I7435">
        <v>13.678481849072865</v>
      </c>
    </row>
    <row r="7436" spans="8:9" x14ac:dyDescent="0.25">
      <c r="H7436">
        <v>1240.1500000000001</v>
      </c>
      <c r="I7436">
        <v>13.678481849072865</v>
      </c>
    </row>
    <row r="7437" spans="8:9" x14ac:dyDescent="0.25">
      <c r="H7437">
        <v>1240.1500000000001</v>
      </c>
      <c r="I7437">
        <v>14.112273563169536</v>
      </c>
    </row>
    <row r="7438" spans="8:9" x14ac:dyDescent="0.25">
      <c r="H7438">
        <v>1239.8499999999999</v>
      </c>
      <c r="I7438">
        <v>14.112273563169536</v>
      </c>
    </row>
    <row r="7439" spans="8:9" x14ac:dyDescent="0.25">
      <c r="H7439">
        <v>1239.8499999999999</v>
      </c>
      <c r="I7439">
        <v>13.678481849072865</v>
      </c>
    </row>
    <row r="7440" spans="8:9" x14ac:dyDescent="0.25">
      <c r="H7440" t="s">
        <v>455</v>
      </c>
      <c r="I7440" t="s">
        <v>455</v>
      </c>
    </row>
    <row r="7441" spans="8:9" x14ac:dyDescent="0.25">
      <c r="H7441">
        <v>1240.8499999999999</v>
      </c>
      <c r="I7441">
        <v>13.737035958535895</v>
      </c>
    </row>
    <row r="7442" spans="8:9" x14ac:dyDescent="0.25">
      <c r="H7442">
        <v>1241.1500000000001</v>
      </c>
      <c r="I7442">
        <v>13.737035958535895</v>
      </c>
    </row>
    <row r="7443" spans="8:9" x14ac:dyDescent="0.25">
      <c r="H7443">
        <v>1241.1500000000001</v>
      </c>
      <c r="I7443">
        <v>14.042515910134306</v>
      </c>
    </row>
    <row r="7444" spans="8:9" x14ac:dyDescent="0.25">
      <c r="H7444">
        <v>1240.8499999999999</v>
      </c>
      <c r="I7444">
        <v>14.042515910134306</v>
      </c>
    </row>
    <row r="7445" spans="8:9" x14ac:dyDescent="0.25">
      <c r="H7445">
        <v>1240.8499999999999</v>
      </c>
      <c r="I7445">
        <v>13.737035958535895</v>
      </c>
    </row>
    <row r="7446" spans="8:9" x14ac:dyDescent="0.25">
      <c r="H7446" t="s">
        <v>455</v>
      </c>
      <c r="I7446" t="s">
        <v>455</v>
      </c>
    </row>
    <row r="7447" spans="8:9" x14ac:dyDescent="0.25">
      <c r="H7447">
        <v>1241.8499999999999</v>
      </c>
      <c r="I7447">
        <v>13.521480531905633</v>
      </c>
    </row>
    <row r="7448" spans="8:9" x14ac:dyDescent="0.25">
      <c r="H7448">
        <v>1242.1500000000001</v>
      </c>
      <c r="I7448">
        <v>13.521480531905633</v>
      </c>
    </row>
    <row r="7449" spans="8:9" x14ac:dyDescent="0.25">
      <c r="H7449">
        <v>1242.1500000000001</v>
      </c>
      <c r="I7449">
        <v>14.190476211192768</v>
      </c>
    </row>
    <row r="7450" spans="8:9" x14ac:dyDescent="0.25">
      <c r="H7450">
        <v>1241.8499999999999</v>
      </c>
      <c r="I7450">
        <v>14.190476211192768</v>
      </c>
    </row>
    <row r="7451" spans="8:9" x14ac:dyDescent="0.25">
      <c r="H7451">
        <v>1241.8499999999999</v>
      </c>
      <c r="I7451">
        <v>13.521480531905633</v>
      </c>
    </row>
    <row r="7452" spans="8:9" x14ac:dyDescent="0.25">
      <c r="H7452" t="s">
        <v>455</v>
      </c>
      <c r="I7452" t="s">
        <v>455</v>
      </c>
    </row>
    <row r="7453" spans="8:9" x14ac:dyDescent="0.25">
      <c r="H7453">
        <v>1242.8499999999999</v>
      </c>
      <c r="I7453">
        <v>13.796023081326668</v>
      </c>
    </row>
    <row r="7454" spans="8:9" x14ac:dyDescent="0.25">
      <c r="H7454">
        <v>1243.1500000000001</v>
      </c>
      <c r="I7454">
        <v>13.796023081326668</v>
      </c>
    </row>
    <row r="7455" spans="8:9" x14ac:dyDescent="0.25">
      <c r="H7455">
        <v>1243.1500000000001</v>
      </c>
      <c r="I7455">
        <v>14.024985814541131</v>
      </c>
    </row>
    <row r="7456" spans="8:9" x14ac:dyDescent="0.25">
      <c r="H7456">
        <v>1242.8499999999999</v>
      </c>
      <c r="I7456">
        <v>14.024985814541131</v>
      </c>
    </row>
    <row r="7457" spans="8:9" x14ac:dyDescent="0.25">
      <c r="H7457">
        <v>1242.8499999999999</v>
      </c>
      <c r="I7457">
        <v>13.796023081326668</v>
      </c>
    </row>
    <row r="7458" spans="8:9" x14ac:dyDescent="0.25">
      <c r="H7458" t="s">
        <v>455</v>
      </c>
      <c r="I7458" t="s">
        <v>455</v>
      </c>
    </row>
    <row r="7459" spans="8:9" x14ac:dyDescent="0.25">
      <c r="H7459">
        <v>1243.8499999999999</v>
      </c>
      <c r="I7459">
        <v>13.706455582891012</v>
      </c>
    </row>
    <row r="7460" spans="8:9" x14ac:dyDescent="0.25">
      <c r="H7460">
        <v>1244.1500000000001</v>
      </c>
      <c r="I7460">
        <v>13.706455582891012</v>
      </c>
    </row>
    <row r="7461" spans="8:9" x14ac:dyDescent="0.25">
      <c r="H7461">
        <v>1244.1500000000001</v>
      </c>
      <c r="I7461">
        <v>14.100154957095986</v>
      </c>
    </row>
    <row r="7462" spans="8:9" x14ac:dyDescent="0.25">
      <c r="H7462">
        <v>1243.8499999999999</v>
      </c>
      <c r="I7462">
        <v>14.100154957095986</v>
      </c>
    </row>
    <row r="7463" spans="8:9" x14ac:dyDescent="0.25">
      <c r="H7463">
        <v>1243.8499999999999</v>
      </c>
      <c r="I7463">
        <v>13.706455582891012</v>
      </c>
    </row>
    <row r="7464" spans="8:9" x14ac:dyDescent="0.25">
      <c r="H7464" t="s">
        <v>455</v>
      </c>
      <c r="I7464" t="s">
        <v>455</v>
      </c>
    </row>
    <row r="7465" spans="8:9" x14ac:dyDescent="0.25">
      <c r="H7465">
        <v>1244.8499999999999</v>
      </c>
      <c r="I7465">
        <v>13.548525946923695</v>
      </c>
    </row>
    <row r="7466" spans="8:9" x14ac:dyDescent="0.25">
      <c r="H7466">
        <v>1245.1500000000001</v>
      </c>
      <c r="I7466">
        <v>13.548525946923695</v>
      </c>
    </row>
    <row r="7467" spans="8:9" x14ac:dyDescent="0.25">
      <c r="H7467">
        <v>1245.1500000000001</v>
      </c>
      <c r="I7467">
        <v>14.112935187730104</v>
      </c>
    </row>
    <row r="7468" spans="8:9" x14ac:dyDescent="0.25">
      <c r="H7468">
        <v>1244.8499999999999</v>
      </c>
      <c r="I7468">
        <v>14.112935187730104</v>
      </c>
    </row>
    <row r="7469" spans="8:9" x14ac:dyDescent="0.25">
      <c r="H7469">
        <v>1244.8499999999999</v>
      </c>
      <c r="I7469">
        <v>13.548525946923695</v>
      </c>
    </row>
    <row r="7470" spans="8:9" x14ac:dyDescent="0.25">
      <c r="H7470" t="s">
        <v>455</v>
      </c>
      <c r="I7470" t="s">
        <v>455</v>
      </c>
    </row>
    <row r="7471" spans="8:9" x14ac:dyDescent="0.25">
      <c r="H7471">
        <v>1245.8499999999999</v>
      </c>
      <c r="I7471">
        <v>13.690342809010684</v>
      </c>
    </row>
    <row r="7472" spans="8:9" x14ac:dyDescent="0.25">
      <c r="H7472">
        <v>1246.1500000000001</v>
      </c>
      <c r="I7472">
        <v>13.690342809010684</v>
      </c>
    </row>
    <row r="7473" spans="8:9" x14ac:dyDescent="0.25">
      <c r="H7473">
        <v>1246.1500000000001</v>
      </c>
      <c r="I7473">
        <v>14.054626130848515</v>
      </c>
    </row>
    <row r="7474" spans="8:9" x14ac:dyDescent="0.25">
      <c r="H7474">
        <v>1245.8499999999999</v>
      </c>
      <c r="I7474">
        <v>14.054626130848515</v>
      </c>
    </row>
    <row r="7475" spans="8:9" x14ac:dyDescent="0.25">
      <c r="H7475">
        <v>1245.8499999999999</v>
      </c>
      <c r="I7475">
        <v>13.690342809010684</v>
      </c>
    </row>
    <row r="7476" spans="8:9" x14ac:dyDescent="0.25">
      <c r="H7476" t="s">
        <v>455</v>
      </c>
      <c r="I7476" t="s">
        <v>455</v>
      </c>
    </row>
    <row r="7477" spans="8:9" x14ac:dyDescent="0.25">
      <c r="H7477">
        <v>1246.8499999999999</v>
      </c>
      <c r="I7477">
        <v>13.71184275109343</v>
      </c>
    </row>
    <row r="7478" spans="8:9" x14ac:dyDescent="0.25">
      <c r="H7478">
        <v>1247.1500000000001</v>
      </c>
      <c r="I7478">
        <v>13.71184275109343</v>
      </c>
    </row>
    <row r="7479" spans="8:9" x14ac:dyDescent="0.25">
      <c r="H7479">
        <v>1247.1500000000001</v>
      </c>
      <c r="I7479">
        <v>14.05845668750897</v>
      </c>
    </row>
    <row r="7480" spans="8:9" x14ac:dyDescent="0.25">
      <c r="H7480">
        <v>1246.8499999999999</v>
      </c>
      <c r="I7480">
        <v>14.05845668750897</v>
      </c>
    </row>
    <row r="7481" spans="8:9" x14ac:dyDescent="0.25">
      <c r="H7481">
        <v>1246.8499999999999</v>
      </c>
      <c r="I7481">
        <v>13.71184275109343</v>
      </c>
    </row>
    <row r="7482" spans="8:9" x14ac:dyDescent="0.25">
      <c r="H7482" t="s">
        <v>455</v>
      </c>
      <c r="I7482" t="s">
        <v>455</v>
      </c>
    </row>
    <row r="7483" spans="8:9" x14ac:dyDescent="0.25">
      <c r="H7483">
        <v>1247.8499999999999</v>
      </c>
      <c r="I7483">
        <v>13.73351897009651</v>
      </c>
    </row>
    <row r="7484" spans="8:9" x14ac:dyDescent="0.25">
      <c r="H7484">
        <v>1248.1500000000001</v>
      </c>
      <c r="I7484">
        <v>13.73351897009651</v>
      </c>
    </row>
    <row r="7485" spans="8:9" x14ac:dyDescent="0.25">
      <c r="H7485">
        <v>1248.1500000000001</v>
      </c>
      <c r="I7485">
        <v>13.97053502615749</v>
      </c>
    </row>
    <row r="7486" spans="8:9" x14ac:dyDescent="0.25">
      <c r="H7486">
        <v>1247.8499999999999</v>
      </c>
      <c r="I7486">
        <v>13.97053502615749</v>
      </c>
    </row>
    <row r="7487" spans="8:9" x14ac:dyDescent="0.25">
      <c r="H7487">
        <v>1247.8499999999999</v>
      </c>
      <c r="I7487">
        <v>13.73351897009651</v>
      </c>
    </row>
    <row r="7488" spans="8:9" x14ac:dyDescent="0.25">
      <c r="H7488" t="s">
        <v>455</v>
      </c>
      <c r="I7488" t="s">
        <v>455</v>
      </c>
    </row>
    <row r="7489" spans="8:9" x14ac:dyDescent="0.25">
      <c r="H7489">
        <v>1248.8499999999999</v>
      </c>
      <c r="I7489">
        <v>13.703509666620956</v>
      </c>
    </row>
    <row r="7490" spans="8:9" x14ac:dyDescent="0.25">
      <c r="H7490">
        <v>1249.1500000000001</v>
      </c>
      <c r="I7490">
        <v>13.703509666620956</v>
      </c>
    </row>
    <row r="7491" spans="8:9" x14ac:dyDescent="0.25">
      <c r="H7491">
        <v>1249.1500000000001</v>
      </c>
      <c r="I7491">
        <v>14.057503082455042</v>
      </c>
    </row>
    <row r="7492" spans="8:9" x14ac:dyDescent="0.25">
      <c r="H7492">
        <v>1248.8499999999999</v>
      </c>
      <c r="I7492">
        <v>14.057503082455042</v>
      </c>
    </row>
    <row r="7493" spans="8:9" x14ac:dyDescent="0.25">
      <c r="H7493">
        <v>1248.8499999999999</v>
      </c>
      <c r="I7493">
        <v>13.703509666620956</v>
      </c>
    </row>
    <row r="7494" spans="8:9" x14ac:dyDescent="0.25">
      <c r="H7494" t="s">
        <v>455</v>
      </c>
      <c r="I7494" t="s">
        <v>455</v>
      </c>
    </row>
    <row r="7495" spans="8:9" x14ac:dyDescent="0.25">
      <c r="H7495">
        <v>1249.8499999999999</v>
      </c>
      <c r="I7495">
        <v>13.668371114701126</v>
      </c>
    </row>
    <row r="7496" spans="8:9" x14ac:dyDescent="0.25">
      <c r="H7496">
        <v>1250.1500000000001</v>
      </c>
      <c r="I7496">
        <v>13.668371114701126</v>
      </c>
    </row>
    <row r="7497" spans="8:9" x14ac:dyDescent="0.25">
      <c r="H7497">
        <v>1250.1500000000001</v>
      </c>
      <c r="I7497">
        <v>13.962898727452073</v>
      </c>
    </row>
    <row r="7498" spans="8:9" x14ac:dyDescent="0.25">
      <c r="H7498">
        <v>1249.8499999999999</v>
      </c>
      <c r="I7498">
        <v>13.962898727452073</v>
      </c>
    </row>
    <row r="7499" spans="8:9" x14ac:dyDescent="0.25">
      <c r="H7499">
        <v>1249.8499999999999</v>
      </c>
      <c r="I7499">
        <v>13.668371114701126</v>
      </c>
    </row>
    <row r="7500" spans="8:9" x14ac:dyDescent="0.25">
      <c r="H7500" t="s">
        <v>455</v>
      </c>
      <c r="I7500" t="s">
        <v>455</v>
      </c>
    </row>
    <row r="7501" spans="8:9" x14ac:dyDescent="0.25">
      <c r="H7501">
        <v>1250.8499999999999</v>
      </c>
      <c r="I7501">
        <v>13.717515615137776</v>
      </c>
    </row>
    <row r="7502" spans="8:9" x14ac:dyDescent="0.25">
      <c r="H7502">
        <v>1251.1500000000001</v>
      </c>
      <c r="I7502">
        <v>13.717515615137776</v>
      </c>
    </row>
    <row r="7503" spans="8:9" x14ac:dyDescent="0.25">
      <c r="H7503">
        <v>1251.1500000000001</v>
      </c>
      <c r="I7503">
        <v>14.043841339482823</v>
      </c>
    </row>
    <row r="7504" spans="8:9" x14ac:dyDescent="0.25">
      <c r="H7504">
        <v>1250.8499999999999</v>
      </c>
      <c r="I7504">
        <v>14.043841339482823</v>
      </c>
    </row>
    <row r="7505" spans="8:9" x14ac:dyDescent="0.25">
      <c r="H7505">
        <v>1250.8499999999999</v>
      </c>
      <c r="I7505">
        <v>13.717515615137776</v>
      </c>
    </row>
    <row r="7506" spans="8:9" x14ac:dyDescent="0.25">
      <c r="H7506" t="s">
        <v>455</v>
      </c>
      <c r="I7506" t="s">
        <v>455</v>
      </c>
    </row>
    <row r="7507" spans="8:9" x14ac:dyDescent="0.25">
      <c r="H7507">
        <v>1251.8499999999999</v>
      </c>
      <c r="I7507">
        <v>13.532559915109788</v>
      </c>
    </row>
    <row r="7508" spans="8:9" x14ac:dyDescent="0.25">
      <c r="H7508">
        <v>1252.1500000000001</v>
      </c>
      <c r="I7508">
        <v>13.532559915109788</v>
      </c>
    </row>
    <row r="7509" spans="8:9" x14ac:dyDescent="0.25">
      <c r="H7509">
        <v>1252.1500000000001</v>
      </c>
      <c r="I7509">
        <v>14.207295452999412</v>
      </c>
    </row>
    <row r="7510" spans="8:9" x14ac:dyDescent="0.25">
      <c r="H7510">
        <v>1251.8499999999999</v>
      </c>
      <c r="I7510">
        <v>14.207295452999412</v>
      </c>
    </row>
    <row r="7511" spans="8:9" x14ac:dyDescent="0.25">
      <c r="H7511">
        <v>1251.8499999999999</v>
      </c>
      <c r="I7511">
        <v>13.532559915109788</v>
      </c>
    </row>
    <row r="7512" spans="8:9" x14ac:dyDescent="0.25">
      <c r="H7512" t="s">
        <v>455</v>
      </c>
      <c r="I7512" t="s">
        <v>455</v>
      </c>
    </row>
    <row r="7513" spans="8:9" x14ac:dyDescent="0.25">
      <c r="H7513">
        <v>1252.8499999999999</v>
      </c>
      <c r="I7513">
        <v>13.681777037360536</v>
      </c>
    </row>
    <row r="7514" spans="8:9" x14ac:dyDescent="0.25">
      <c r="H7514">
        <v>1253.1500000000001</v>
      </c>
      <c r="I7514">
        <v>13.681777037360536</v>
      </c>
    </row>
    <row r="7515" spans="8:9" x14ac:dyDescent="0.25">
      <c r="H7515">
        <v>1253.1500000000001</v>
      </c>
      <c r="I7515">
        <v>14.051006354234463</v>
      </c>
    </row>
    <row r="7516" spans="8:9" x14ac:dyDescent="0.25">
      <c r="H7516">
        <v>1252.8499999999999</v>
      </c>
      <c r="I7516">
        <v>14.051006354234463</v>
      </c>
    </row>
    <row r="7517" spans="8:9" x14ac:dyDescent="0.25">
      <c r="H7517">
        <v>1252.8499999999999</v>
      </c>
      <c r="I7517">
        <v>13.681777037360536</v>
      </c>
    </row>
    <row r="7518" spans="8:9" x14ac:dyDescent="0.25">
      <c r="H7518" t="s">
        <v>455</v>
      </c>
      <c r="I7518" t="s">
        <v>455</v>
      </c>
    </row>
    <row r="7519" spans="8:9" x14ac:dyDescent="0.25">
      <c r="H7519">
        <v>1253.8499999999999</v>
      </c>
      <c r="I7519">
        <v>13.716833225690586</v>
      </c>
    </row>
    <row r="7520" spans="8:9" x14ac:dyDescent="0.25">
      <c r="H7520">
        <v>1254.1500000000001</v>
      </c>
      <c r="I7520">
        <v>13.716833225690586</v>
      </c>
    </row>
    <row r="7521" spans="8:9" x14ac:dyDescent="0.25">
      <c r="H7521">
        <v>1254.1500000000001</v>
      </c>
      <c r="I7521">
        <v>14.101753093627416</v>
      </c>
    </row>
    <row r="7522" spans="8:9" x14ac:dyDescent="0.25">
      <c r="H7522">
        <v>1253.8499999999999</v>
      </c>
      <c r="I7522">
        <v>14.101753093627416</v>
      </c>
    </row>
    <row r="7523" spans="8:9" x14ac:dyDescent="0.25">
      <c r="H7523">
        <v>1253.8499999999999</v>
      </c>
      <c r="I7523">
        <v>13.716833225690586</v>
      </c>
    </row>
    <row r="7524" spans="8:9" x14ac:dyDescent="0.25">
      <c r="H7524" t="s">
        <v>455</v>
      </c>
      <c r="I7524" t="s">
        <v>455</v>
      </c>
    </row>
    <row r="7525" spans="8:9" x14ac:dyDescent="0.25">
      <c r="H7525">
        <v>1254.8499999999999</v>
      </c>
      <c r="I7525">
        <v>13.681146986969855</v>
      </c>
    </row>
    <row r="7526" spans="8:9" x14ac:dyDescent="0.25">
      <c r="H7526">
        <v>1255.1500000000001</v>
      </c>
      <c r="I7526">
        <v>13.681146986969855</v>
      </c>
    </row>
    <row r="7527" spans="8:9" x14ac:dyDescent="0.25">
      <c r="H7527">
        <v>1255.1500000000001</v>
      </c>
      <c r="I7527">
        <v>13.965064522209543</v>
      </c>
    </row>
    <row r="7528" spans="8:9" x14ac:dyDescent="0.25">
      <c r="H7528">
        <v>1254.8499999999999</v>
      </c>
      <c r="I7528">
        <v>13.965064522209543</v>
      </c>
    </row>
    <row r="7529" spans="8:9" x14ac:dyDescent="0.25">
      <c r="H7529">
        <v>1254.8499999999999</v>
      </c>
      <c r="I7529">
        <v>13.681146986969855</v>
      </c>
    </row>
    <row r="7530" spans="8:9" x14ac:dyDescent="0.25">
      <c r="H7530" t="s">
        <v>455</v>
      </c>
      <c r="I7530" t="s">
        <v>455</v>
      </c>
    </row>
    <row r="7531" spans="8:9" x14ac:dyDescent="0.25">
      <c r="H7531">
        <v>1255.8499999999999</v>
      </c>
      <c r="I7531">
        <v>13.636752061274978</v>
      </c>
    </row>
    <row r="7532" spans="8:9" x14ac:dyDescent="0.25">
      <c r="H7532">
        <v>1256.1500000000001</v>
      </c>
      <c r="I7532">
        <v>13.636752061274978</v>
      </c>
    </row>
    <row r="7533" spans="8:9" x14ac:dyDescent="0.25">
      <c r="H7533">
        <v>1256.1500000000001</v>
      </c>
      <c r="I7533">
        <v>13.975069943700822</v>
      </c>
    </row>
    <row r="7534" spans="8:9" x14ac:dyDescent="0.25">
      <c r="H7534">
        <v>1255.8499999999999</v>
      </c>
      <c r="I7534">
        <v>13.975069943700822</v>
      </c>
    </row>
    <row r="7535" spans="8:9" x14ac:dyDescent="0.25">
      <c r="H7535">
        <v>1255.8499999999999</v>
      </c>
      <c r="I7535">
        <v>13.636752061274978</v>
      </c>
    </row>
    <row r="7536" spans="8:9" x14ac:dyDescent="0.25">
      <c r="H7536" t="s">
        <v>455</v>
      </c>
      <c r="I7536" t="s">
        <v>455</v>
      </c>
    </row>
    <row r="7537" spans="8:9" x14ac:dyDescent="0.25">
      <c r="H7537">
        <v>1256.8499999999999</v>
      </c>
      <c r="I7537">
        <v>13.702510353751194</v>
      </c>
    </row>
    <row r="7538" spans="8:9" x14ac:dyDescent="0.25">
      <c r="H7538">
        <v>1257.1500000000001</v>
      </c>
      <c r="I7538">
        <v>13.702510353751194</v>
      </c>
    </row>
    <row r="7539" spans="8:9" x14ac:dyDescent="0.25">
      <c r="H7539">
        <v>1257.1500000000001</v>
      </c>
      <c r="I7539">
        <v>13.966583216053007</v>
      </c>
    </row>
    <row r="7540" spans="8:9" x14ac:dyDescent="0.25">
      <c r="H7540">
        <v>1256.8499999999999</v>
      </c>
      <c r="I7540">
        <v>13.966583216053007</v>
      </c>
    </row>
    <row r="7541" spans="8:9" x14ac:dyDescent="0.25">
      <c r="H7541">
        <v>1256.8499999999999</v>
      </c>
      <c r="I7541">
        <v>13.702510353751194</v>
      </c>
    </row>
    <row r="7542" spans="8:9" x14ac:dyDescent="0.25">
      <c r="H7542" t="s">
        <v>455</v>
      </c>
      <c r="I7542" t="s">
        <v>455</v>
      </c>
    </row>
    <row r="7543" spans="8:9" x14ac:dyDescent="0.25">
      <c r="H7543">
        <v>1257.8499999999999</v>
      </c>
      <c r="I7543">
        <v>13.62406104308077</v>
      </c>
    </row>
    <row r="7544" spans="8:9" x14ac:dyDescent="0.25">
      <c r="H7544">
        <v>1258.1500000000001</v>
      </c>
      <c r="I7544">
        <v>13.62406104308077</v>
      </c>
    </row>
    <row r="7545" spans="8:9" x14ac:dyDescent="0.25">
      <c r="H7545">
        <v>1258.1500000000001</v>
      </c>
      <c r="I7545">
        <v>13.999507925903631</v>
      </c>
    </row>
    <row r="7546" spans="8:9" x14ac:dyDescent="0.25">
      <c r="H7546">
        <v>1257.8499999999999</v>
      </c>
      <c r="I7546">
        <v>13.999507925903631</v>
      </c>
    </row>
    <row r="7547" spans="8:9" x14ac:dyDescent="0.25">
      <c r="H7547">
        <v>1257.8499999999999</v>
      </c>
      <c r="I7547">
        <v>13.62406104308077</v>
      </c>
    </row>
    <row r="7548" spans="8:9" x14ac:dyDescent="0.25">
      <c r="H7548" t="s">
        <v>455</v>
      </c>
      <c r="I7548" t="s">
        <v>455</v>
      </c>
    </row>
    <row r="7549" spans="8:9" x14ac:dyDescent="0.25">
      <c r="H7549">
        <v>1258.8499999999999</v>
      </c>
      <c r="I7549">
        <v>13.73080081795602</v>
      </c>
    </row>
    <row r="7550" spans="8:9" x14ac:dyDescent="0.25">
      <c r="H7550">
        <v>1259.1500000000001</v>
      </c>
      <c r="I7550">
        <v>13.73080081795602</v>
      </c>
    </row>
    <row r="7551" spans="8:9" x14ac:dyDescent="0.25">
      <c r="H7551">
        <v>1259.1500000000001</v>
      </c>
      <c r="I7551">
        <v>14.081561856377579</v>
      </c>
    </row>
    <row r="7552" spans="8:9" x14ac:dyDescent="0.25">
      <c r="H7552">
        <v>1258.8499999999999</v>
      </c>
      <c r="I7552">
        <v>14.081561856377579</v>
      </c>
    </row>
    <row r="7553" spans="8:9" x14ac:dyDescent="0.25">
      <c r="H7553">
        <v>1258.8499999999999</v>
      </c>
      <c r="I7553">
        <v>13.73080081795602</v>
      </c>
    </row>
    <row r="7554" spans="8:9" x14ac:dyDescent="0.25">
      <c r="H7554" t="s">
        <v>455</v>
      </c>
      <c r="I7554" t="s">
        <v>455</v>
      </c>
    </row>
    <row r="7555" spans="8:9" x14ac:dyDescent="0.25">
      <c r="H7555">
        <v>1259.8499999999999</v>
      </c>
      <c r="I7555">
        <v>13.644892064180386</v>
      </c>
    </row>
    <row r="7556" spans="8:9" x14ac:dyDescent="0.25">
      <c r="H7556">
        <v>1260.1500000000001</v>
      </c>
      <c r="I7556">
        <v>13.644892064180386</v>
      </c>
    </row>
    <row r="7557" spans="8:9" x14ac:dyDescent="0.25">
      <c r="H7557">
        <v>1260.1500000000001</v>
      </c>
      <c r="I7557">
        <v>13.981091508239814</v>
      </c>
    </row>
    <row r="7558" spans="8:9" x14ac:dyDescent="0.25">
      <c r="H7558">
        <v>1259.8499999999999</v>
      </c>
      <c r="I7558">
        <v>13.981091508239814</v>
      </c>
    </row>
    <row r="7559" spans="8:9" x14ac:dyDescent="0.25">
      <c r="H7559">
        <v>1259.8499999999999</v>
      </c>
      <c r="I7559">
        <v>13.644892064180386</v>
      </c>
    </row>
    <row r="7560" spans="8:9" x14ac:dyDescent="0.25">
      <c r="H7560" t="s">
        <v>455</v>
      </c>
      <c r="I7560" t="s">
        <v>455</v>
      </c>
    </row>
    <row r="7561" spans="8:9" x14ac:dyDescent="0.25">
      <c r="H7561">
        <v>1260.8499999999999</v>
      </c>
      <c r="I7561">
        <v>13.616723014042444</v>
      </c>
    </row>
    <row r="7562" spans="8:9" x14ac:dyDescent="0.25">
      <c r="H7562">
        <v>1261.1500000000001</v>
      </c>
      <c r="I7562">
        <v>13.616723014042444</v>
      </c>
    </row>
    <row r="7563" spans="8:9" x14ac:dyDescent="0.25">
      <c r="H7563">
        <v>1261.1500000000001</v>
      </c>
      <c r="I7563">
        <v>13.960248372886957</v>
      </c>
    </row>
    <row r="7564" spans="8:9" x14ac:dyDescent="0.25">
      <c r="H7564">
        <v>1260.8499999999999</v>
      </c>
      <c r="I7564">
        <v>13.960248372886957</v>
      </c>
    </row>
    <row r="7565" spans="8:9" x14ac:dyDescent="0.25">
      <c r="H7565">
        <v>1260.8499999999999</v>
      </c>
      <c r="I7565">
        <v>13.616723014042444</v>
      </c>
    </row>
    <row r="7566" spans="8:9" x14ac:dyDescent="0.25">
      <c r="H7566" t="s">
        <v>455</v>
      </c>
      <c r="I7566" t="s">
        <v>455</v>
      </c>
    </row>
    <row r="7567" spans="8:9" x14ac:dyDescent="0.25">
      <c r="H7567">
        <v>1261.8499999999999</v>
      </c>
      <c r="I7567">
        <v>13.520735245186632</v>
      </c>
    </row>
    <row r="7568" spans="8:9" x14ac:dyDescent="0.25">
      <c r="H7568">
        <v>1262.1500000000001</v>
      </c>
      <c r="I7568">
        <v>13.520735245186632</v>
      </c>
    </row>
    <row r="7569" spans="8:9" x14ac:dyDescent="0.25">
      <c r="H7569">
        <v>1262.1500000000001</v>
      </c>
      <c r="I7569">
        <v>14.073137620302568</v>
      </c>
    </row>
    <row r="7570" spans="8:9" x14ac:dyDescent="0.25">
      <c r="H7570">
        <v>1261.8499999999999</v>
      </c>
      <c r="I7570">
        <v>14.073137620302568</v>
      </c>
    </row>
    <row r="7571" spans="8:9" x14ac:dyDescent="0.25">
      <c r="H7571">
        <v>1261.8499999999999</v>
      </c>
      <c r="I7571">
        <v>13.520735245186632</v>
      </c>
    </row>
    <row r="7572" spans="8:9" x14ac:dyDescent="0.25">
      <c r="H7572" t="s">
        <v>455</v>
      </c>
      <c r="I7572" t="s">
        <v>455</v>
      </c>
    </row>
    <row r="7573" spans="8:9" x14ac:dyDescent="0.25">
      <c r="H7573">
        <v>1262.8499999999999</v>
      </c>
      <c r="I7573">
        <v>13.655634513896553</v>
      </c>
    </row>
    <row r="7574" spans="8:9" x14ac:dyDescent="0.25">
      <c r="H7574">
        <v>1263.1500000000001</v>
      </c>
      <c r="I7574">
        <v>13.655634513896553</v>
      </c>
    </row>
    <row r="7575" spans="8:9" x14ac:dyDescent="0.25">
      <c r="H7575">
        <v>1263.1500000000001</v>
      </c>
      <c r="I7575">
        <v>13.940247021580847</v>
      </c>
    </row>
    <row r="7576" spans="8:9" x14ac:dyDescent="0.25">
      <c r="H7576">
        <v>1262.8499999999999</v>
      </c>
      <c r="I7576">
        <v>13.940247021580847</v>
      </c>
    </row>
    <row r="7577" spans="8:9" x14ac:dyDescent="0.25">
      <c r="H7577">
        <v>1262.8499999999999</v>
      </c>
      <c r="I7577">
        <v>13.655634513896553</v>
      </c>
    </row>
    <row r="7578" spans="8:9" x14ac:dyDescent="0.25">
      <c r="H7578" t="s">
        <v>455</v>
      </c>
      <c r="I7578" t="s">
        <v>455</v>
      </c>
    </row>
    <row r="7579" spans="8:9" x14ac:dyDescent="0.25">
      <c r="H7579">
        <v>1263.8499999999999</v>
      </c>
      <c r="I7579">
        <v>13.639592072251467</v>
      </c>
    </row>
    <row r="7580" spans="8:9" x14ac:dyDescent="0.25">
      <c r="H7580">
        <v>1264.1500000000001</v>
      </c>
      <c r="I7580">
        <v>13.639592072251467</v>
      </c>
    </row>
    <row r="7581" spans="8:9" x14ac:dyDescent="0.25">
      <c r="H7581">
        <v>1264.1500000000001</v>
      </c>
      <c r="I7581">
        <v>13.950033956106534</v>
      </c>
    </row>
    <row r="7582" spans="8:9" x14ac:dyDescent="0.25">
      <c r="H7582">
        <v>1263.8499999999999</v>
      </c>
      <c r="I7582">
        <v>13.950033956106534</v>
      </c>
    </row>
    <row r="7583" spans="8:9" x14ac:dyDescent="0.25">
      <c r="H7583">
        <v>1263.8499999999999</v>
      </c>
      <c r="I7583">
        <v>13.639592072251467</v>
      </c>
    </row>
    <row r="7584" spans="8:9" x14ac:dyDescent="0.25">
      <c r="H7584" t="s">
        <v>455</v>
      </c>
      <c r="I7584" t="s">
        <v>455</v>
      </c>
    </row>
    <row r="7585" spans="8:9" x14ac:dyDescent="0.25">
      <c r="H7585">
        <v>1264.8499999999999</v>
      </c>
      <c r="I7585">
        <v>13.537564385383545</v>
      </c>
    </row>
    <row r="7586" spans="8:9" x14ac:dyDescent="0.25">
      <c r="H7586">
        <v>1265.1500000000001</v>
      </c>
      <c r="I7586">
        <v>13.537564385383545</v>
      </c>
    </row>
    <row r="7587" spans="8:9" x14ac:dyDescent="0.25">
      <c r="H7587">
        <v>1265.1500000000001</v>
      </c>
      <c r="I7587">
        <v>14.149634244513654</v>
      </c>
    </row>
    <row r="7588" spans="8:9" x14ac:dyDescent="0.25">
      <c r="H7588">
        <v>1264.8499999999999</v>
      </c>
      <c r="I7588">
        <v>14.149634244513654</v>
      </c>
    </row>
    <row r="7589" spans="8:9" x14ac:dyDescent="0.25">
      <c r="H7589">
        <v>1264.8499999999999</v>
      </c>
      <c r="I7589">
        <v>13.537564385383545</v>
      </c>
    </row>
    <row r="7590" spans="8:9" x14ac:dyDescent="0.25">
      <c r="H7590" t="s">
        <v>455</v>
      </c>
      <c r="I7590" t="s">
        <v>455</v>
      </c>
    </row>
    <row r="7591" spans="8:9" x14ac:dyDescent="0.25">
      <c r="H7591">
        <v>1265.8499999999999</v>
      </c>
      <c r="I7591">
        <v>13.545536768873852</v>
      </c>
    </row>
    <row r="7592" spans="8:9" x14ac:dyDescent="0.25">
      <c r="H7592">
        <v>1266.1500000000001</v>
      </c>
      <c r="I7592">
        <v>13.545536768873852</v>
      </c>
    </row>
    <row r="7593" spans="8:9" x14ac:dyDescent="0.25">
      <c r="H7593">
        <v>1266.1500000000001</v>
      </c>
      <c r="I7593">
        <v>13.994488531110147</v>
      </c>
    </row>
    <row r="7594" spans="8:9" x14ac:dyDescent="0.25">
      <c r="H7594">
        <v>1265.8499999999999</v>
      </c>
      <c r="I7594">
        <v>13.994488531110147</v>
      </c>
    </row>
    <row r="7595" spans="8:9" x14ac:dyDescent="0.25">
      <c r="H7595">
        <v>1265.8499999999999</v>
      </c>
      <c r="I7595">
        <v>13.545536768873852</v>
      </c>
    </row>
    <row r="7596" spans="8:9" x14ac:dyDescent="0.25">
      <c r="H7596" t="s">
        <v>455</v>
      </c>
      <c r="I7596" t="s">
        <v>455</v>
      </c>
    </row>
    <row r="7597" spans="8:9" x14ac:dyDescent="0.25">
      <c r="H7597">
        <v>1266.8499999999999</v>
      </c>
      <c r="I7597">
        <v>13.725012365879115</v>
      </c>
    </row>
    <row r="7598" spans="8:9" x14ac:dyDescent="0.25">
      <c r="H7598">
        <v>1267.1500000000001</v>
      </c>
      <c r="I7598">
        <v>13.725012365879115</v>
      </c>
    </row>
    <row r="7599" spans="8:9" x14ac:dyDescent="0.25">
      <c r="H7599">
        <v>1267.1500000000001</v>
      </c>
      <c r="I7599">
        <v>13.896654446765885</v>
      </c>
    </row>
    <row r="7600" spans="8:9" x14ac:dyDescent="0.25">
      <c r="H7600">
        <v>1266.8499999999999</v>
      </c>
      <c r="I7600">
        <v>13.896654446765885</v>
      </c>
    </row>
    <row r="7601" spans="8:9" x14ac:dyDescent="0.25">
      <c r="H7601">
        <v>1266.8499999999999</v>
      </c>
      <c r="I7601">
        <v>13.725012365879115</v>
      </c>
    </row>
    <row r="7602" spans="8:9" x14ac:dyDescent="0.25">
      <c r="H7602" t="s">
        <v>455</v>
      </c>
      <c r="I7602" t="s">
        <v>455</v>
      </c>
    </row>
    <row r="7603" spans="8:9" x14ac:dyDescent="0.25">
      <c r="H7603">
        <v>1267.8499999999999</v>
      </c>
      <c r="I7603">
        <v>13.67675239745356</v>
      </c>
    </row>
    <row r="7604" spans="8:9" x14ac:dyDescent="0.25">
      <c r="H7604">
        <v>1268.1500000000001</v>
      </c>
      <c r="I7604">
        <v>13.67675239745356</v>
      </c>
    </row>
    <row r="7605" spans="8:9" x14ac:dyDescent="0.25">
      <c r="H7605">
        <v>1268.1500000000001</v>
      </c>
      <c r="I7605">
        <v>13.764158716899439</v>
      </c>
    </row>
    <row r="7606" spans="8:9" x14ac:dyDescent="0.25">
      <c r="H7606">
        <v>1267.8499999999999</v>
      </c>
      <c r="I7606">
        <v>13.764158716899439</v>
      </c>
    </row>
    <row r="7607" spans="8:9" x14ac:dyDescent="0.25">
      <c r="H7607">
        <v>1267.8499999999999</v>
      </c>
      <c r="I7607">
        <v>13.67675239745356</v>
      </c>
    </row>
    <row r="7608" spans="8:9" x14ac:dyDescent="0.25">
      <c r="H7608" t="s">
        <v>455</v>
      </c>
      <c r="I7608" t="s">
        <v>455</v>
      </c>
    </row>
    <row r="7609" spans="8:9" x14ac:dyDescent="0.25">
      <c r="H7609">
        <v>1268.8499999999999</v>
      </c>
      <c r="I7609">
        <v>13.720237285578559</v>
      </c>
    </row>
    <row r="7610" spans="8:9" x14ac:dyDescent="0.25">
      <c r="H7610">
        <v>1269.1500000000001</v>
      </c>
      <c r="I7610">
        <v>13.720237285578559</v>
      </c>
    </row>
    <row r="7611" spans="8:9" x14ac:dyDescent="0.25">
      <c r="H7611">
        <v>1269.1500000000001</v>
      </c>
      <c r="I7611">
        <v>13.83153318604484</v>
      </c>
    </row>
    <row r="7612" spans="8:9" x14ac:dyDescent="0.25">
      <c r="H7612">
        <v>1268.8499999999999</v>
      </c>
      <c r="I7612">
        <v>13.83153318604484</v>
      </c>
    </row>
    <row r="7613" spans="8:9" x14ac:dyDescent="0.25">
      <c r="H7613">
        <v>1268.8499999999999</v>
      </c>
      <c r="I7613">
        <v>13.720237285578559</v>
      </c>
    </row>
    <row r="7614" spans="8:9" x14ac:dyDescent="0.25">
      <c r="H7614" t="s">
        <v>455</v>
      </c>
      <c r="I7614" t="s">
        <v>455</v>
      </c>
    </row>
    <row r="7615" spans="8:9" x14ac:dyDescent="0.25">
      <c r="H7615">
        <v>1269.8499999999999</v>
      </c>
      <c r="I7615">
        <v>13.714434232111959</v>
      </c>
    </row>
    <row r="7616" spans="8:9" x14ac:dyDescent="0.25">
      <c r="H7616">
        <v>1270.1500000000001</v>
      </c>
      <c r="I7616">
        <v>13.714434232111959</v>
      </c>
    </row>
    <row r="7617" spans="8:9" x14ac:dyDescent="0.25">
      <c r="H7617">
        <v>1270.1500000000001</v>
      </c>
      <c r="I7617">
        <v>13.832427106419843</v>
      </c>
    </row>
    <row r="7618" spans="8:9" x14ac:dyDescent="0.25">
      <c r="H7618">
        <v>1269.8499999999999</v>
      </c>
      <c r="I7618">
        <v>13.832427106419843</v>
      </c>
    </row>
    <row r="7619" spans="8:9" x14ac:dyDescent="0.25">
      <c r="H7619">
        <v>1269.8499999999999</v>
      </c>
      <c r="I7619">
        <v>13.714434232111959</v>
      </c>
    </row>
    <row r="7620" spans="8:9" x14ac:dyDescent="0.25">
      <c r="H7620" t="s">
        <v>455</v>
      </c>
      <c r="I7620" t="s">
        <v>455</v>
      </c>
    </row>
    <row r="7621" spans="8:9" x14ac:dyDescent="0.25">
      <c r="H7621">
        <v>1270.8499999999999</v>
      </c>
      <c r="I7621">
        <v>13.602022405347736</v>
      </c>
    </row>
    <row r="7622" spans="8:9" x14ac:dyDescent="0.25">
      <c r="H7622">
        <v>1271.1500000000001</v>
      </c>
      <c r="I7622">
        <v>13.602022405347736</v>
      </c>
    </row>
    <row r="7623" spans="8:9" x14ac:dyDescent="0.25">
      <c r="H7623">
        <v>1271.1500000000001</v>
      </c>
      <c r="I7623">
        <v>13.781734443747464</v>
      </c>
    </row>
    <row r="7624" spans="8:9" x14ac:dyDescent="0.25">
      <c r="H7624">
        <v>1270.8499999999999</v>
      </c>
      <c r="I7624">
        <v>13.781734443747464</v>
      </c>
    </row>
    <row r="7625" spans="8:9" x14ac:dyDescent="0.25">
      <c r="H7625">
        <v>1270.8499999999999</v>
      </c>
      <c r="I7625">
        <v>13.602022405347736</v>
      </c>
    </row>
    <row r="7626" spans="8:9" x14ac:dyDescent="0.25">
      <c r="H7626" t="s">
        <v>455</v>
      </c>
      <c r="I7626" t="s">
        <v>455</v>
      </c>
    </row>
    <row r="7627" spans="8:9" x14ac:dyDescent="0.25">
      <c r="H7627">
        <v>1271.8499999999999</v>
      </c>
      <c r="I7627">
        <v>13.683975451837526</v>
      </c>
    </row>
    <row r="7628" spans="8:9" x14ac:dyDescent="0.25">
      <c r="H7628">
        <v>1272.1500000000001</v>
      </c>
      <c r="I7628">
        <v>13.683975451837526</v>
      </c>
    </row>
    <row r="7629" spans="8:9" x14ac:dyDescent="0.25">
      <c r="H7629">
        <v>1272.1500000000001</v>
      </c>
      <c r="I7629">
        <v>13.776686822308875</v>
      </c>
    </row>
    <row r="7630" spans="8:9" x14ac:dyDescent="0.25">
      <c r="H7630">
        <v>1271.8499999999999</v>
      </c>
      <c r="I7630">
        <v>13.776686822308875</v>
      </c>
    </row>
    <row r="7631" spans="8:9" x14ac:dyDescent="0.25">
      <c r="H7631">
        <v>1271.8499999999999</v>
      </c>
      <c r="I7631">
        <v>13.683975451837526</v>
      </c>
    </row>
    <row r="7632" spans="8:9" x14ac:dyDescent="0.25">
      <c r="H7632" t="s">
        <v>455</v>
      </c>
      <c r="I7632" t="s">
        <v>455</v>
      </c>
    </row>
    <row r="7633" spans="8:9" x14ac:dyDescent="0.25">
      <c r="H7633">
        <v>1272.8499999999999</v>
      </c>
      <c r="I7633">
        <v>13.67243913068967</v>
      </c>
    </row>
    <row r="7634" spans="8:9" x14ac:dyDescent="0.25">
      <c r="H7634">
        <v>1273.1500000000001</v>
      </c>
      <c r="I7634">
        <v>13.67243913068967</v>
      </c>
    </row>
    <row r="7635" spans="8:9" x14ac:dyDescent="0.25">
      <c r="H7635">
        <v>1273.1500000000001</v>
      </c>
      <c r="I7635">
        <v>13.862085071082129</v>
      </c>
    </row>
    <row r="7636" spans="8:9" x14ac:dyDescent="0.25">
      <c r="H7636">
        <v>1272.8499999999999</v>
      </c>
      <c r="I7636">
        <v>13.862085071082129</v>
      </c>
    </row>
    <row r="7637" spans="8:9" x14ac:dyDescent="0.25">
      <c r="H7637">
        <v>1272.8499999999999</v>
      </c>
      <c r="I7637">
        <v>13.67243913068967</v>
      </c>
    </row>
    <row r="7638" spans="8:9" x14ac:dyDescent="0.25">
      <c r="H7638" t="s">
        <v>455</v>
      </c>
      <c r="I7638" t="s">
        <v>455</v>
      </c>
    </row>
    <row r="7639" spans="8:9" x14ac:dyDescent="0.25">
      <c r="H7639">
        <v>1273.8499999999999</v>
      </c>
      <c r="I7639">
        <v>13.686298979740164</v>
      </c>
    </row>
    <row r="7640" spans="8:9" x14ac:dyDescent="0.25">
      <c r="H7640">
        <v>1274.1500000000001</v>
      </c>
      <c r="I7640">
        <v>13.686298979740164</v>
      </c>
    </row>
    <row r="7641" spans="8:9" x14ac:dyDescent="0.25">
      <c r="H7641">
        <v>1274.1500000000001</v>
      </c>
      <c r="I7641">
        <v>13.838001938604835</v>
      </c>
    </row>
    <row r="7642" spans="8:9" x14ac:dyDescent="0.25">
      <c r="H7642">
        <v>1273.8499999999999</v>
      </c>
      <c r="I7642">
        <v>13.838001938604835</v>
      </c>
    </row>
    <row r="7643" spans="8:9" x14ac:dyDescent="0.25">
      <c r="H7643">
        <v>1273.8499999999999</v>
      </c>
      <c r="I7643">
        <v>13.686298979740164</v>
      </c>
    </row>
    <row r="7644" spans="8:9" x14ac:dyDescent="0.25">
      <c r="H7644" t="s">
        <v>455</v>
      </c>
      <c r="I7644" t="s">
        <v>455</v>
      </c>
    </row>
    <row r="7645" spans="8:9" x14ac:dyDescent="0.25">
      <c r="H7645">
        <v>1274.8499999999999</v>
      </c>
      <c r="I7645">
        <v>13.695414176400915</v>
      </c>
    </row>
    <row r="7646" spans="8:9" x14ac:dyDescent="0.25">
      <c r="H7646">
        <v>1275.1500000000001</v>
      </c>
      <c r="I7646">
        <v>13.695414176400915</v>
      </c>
    </row>
    <row r="7647" spans="8:9" x14ac:dyDescent="0.25">
      <c r="H7647">
        <v>1275.1500000000001</v>
      </c>
      <c r="I7647">
        <v>13.798243313727484</v>
      </c>
    </row>
    <row r="7648" spans="8:9" x14ac:dyDescent="0.25">
      <c r="H7648">
        <v>1274.8499999999999</v>
      </c>
      <c r="I7648">
        <v>13.798243313727484</v>
      </c>
    </row>
    <row r="7649" spans="8:9" x14ac:dyDescent="0.25">
      <c r="H7649">
        <v>1274.8499999999999</v>
      </c>
      <c r="I7649">
        <v>13.695414176400915</v>
      </c>
    </row>
    <row r="7650" spans="8:9" x14ac:dyDescent="0.25">
      <c r="H7650" t="s">
        <v>455</v>
      </c>
      <c r="I7650" t="s">
        <v>455</v>
      </c>
    </row>
    <row r="7651" spans="8:9" x14ac:dyDescent="0.25">
      <c r="H7651">
        <v>1275.8499999999999</v>
      </c>
      <c r="I7651">
        <v>13.684988840040777</v>
      </c>
    </row>
    <row r="7652" spans="8:9" x14ac:dyDescent="0.25">
      <c r="H7652">
        <v>1276.1500000000001</v>
      </c>
      <c r="I7652">
        <v>13.684988840040777</v>
      </c>
    </row>
    <row r="7653" spans="8:9" x14ac:dyDescent="0.25">
      <c r="H7653">
        <v>1276.1500000000001</v>
      </c>
      <c r="I7653">
        <v>13.786581096115423</v>
      </c>
    </row>
    <row r="7654" spans="8:9" x14ac:dyDescent="0.25">
      <c r="H7654">
        <v>1275.8499999999999</v>
      </c>
      <c r="I7654">
        <v>13.786581096115423</v>
      </c>
    </row>
    <row r="7655" spans="8:9" x14ac:dyDescent="0.25">
      <c r="H7655">
        <v>1275.8499999999999</v>
      </c>
      <c r="I7655">
        <v>13.684988840040777</v>
      </c>
    </row>
    <row r="7656" spans="8:9" x14ac:dyDescent="0.25">
      <c r="H7656" t="s">
        <v>455</v>
      </c>
      <c r="I7656" t="s">
        <v>455</v>
      </c>
    </row>
    <row r="7657" spans="8:9" x14ac:dyDescent="0.25">
      <c r="H7657">
        <v>1276.8499999999999</v>
      </c>
      <c r="I7657">
        <v>13.683492950733452</v>
      </c>
    </row>
    <row r="7658" spans="8:9" x14ac:dyDescent="0.25">
      <c r="H7658">
        <v>1277.1500000000001</v>
      </c>
      <c r="I7658">
        <v>13.683492950733452</v>
      </c>
    </row>
    <row r="7659" spans="8:9" x14ac:dyDescent="0.25">
      <c r="H7659">
        <v>1277.1500000000001</v>
      </c>
      <c r="I7659">
        <v>13.857752426312349</v>
      </c>
    </row>
    <row r="7660" spans="8:9" x14ac:dyDescent="0.25">
      <c r="H7660">
        <v>1276.8499999999999</v>
      </c>
      <c r="I7660">
        <v>13.857752426312349</v>
      </c>
    </row>
    <row r="7661" spans="8:9" x14ac:dyDescent="0.25">
      <c r="H7661">
        <v>1276.8499999999999</v>
      </c>
      <c r="I7661">
        <v>13.683492950733452</v>
      </c>
    </row>
    <row r="7662" spans="8:9" x14ac:dyDescent="0.25">
      <c r="H7662" t="s">
        <v>455</v>
      </c>
      <c r="I7662" t="s">
        <v>455</v>
      </c>
    </row>
    <row r="7663" spans="8:9" x14ac:dyDescent="0.25">
      <c r="H7663">
        <v>1277.8499999999999</v>
      </c>
      <c r="I7663">
        <v>13.608581430381591</v>
      </c>
    </row>
    <row r="7664" spans="8:9" x14ac:dyDescent="0.25">
      <c r="H7664">
        <v>1278.1500000000001</v>
      </c>
      <c r="I7664">
        <v>13.608581430381591</v>
      </c>
    </row>
    <row r="7665" spans="8:9" x14ac:dyDescent="0.25">
      <c r="H7665">
        <v>1278.1500000000001</v>
      </c>
      <c r="I7665">
        <v>13.908021400963211</v>
      </c>
    </row>
    <row r="7666" spans="8:9" x14ac:dyDescent="0.25">
      <c r="H7666">
        <v>1277.8499999999999</v>
      </c>
      <c r="I7666">
        <v>13.908021400963211</v>
      </c>
    </row>
    <row r="7667" spans="8:9" x14ac:dyDescent="0.25">
      <c r="H7667">
        <v>1277.8499999999999</v>
      </c>
      <c r="I7667">
        <v>13.608581430381591</v>
      </c>
    </row>
    <row r="7668" spans="8:9" x14ac:dyDescent="0.25">
      <c r="H7668" t="s">
        <v>455</v>
      </c>
      <c r="I7668" t="s">
        <v>455</v>
      </c>
    </row>
    <row r="7669" spans="8:9" x14ac:dyDescent="0.25">
      <c r="H7669">
        <v>1278.8499999999999</v>
      </c>
      <c r="I7669">
        <v>13.671314613223901</v>
      </c>
    </row>
    <row r="7670" spans="8:9" x14ac:dyDescent="0.25">
      <c r="H7670">
        <v>1279.1500000000001</v>
      </c>
      <c r="I7670">
        <v>13.671314613223901</v>
      </c>
    </row>
    <row r="7671" spans="8:9" x14ac:dyDescent="0.25">
      <c r="H7671">
        <v>1279.1500000000001</v>
      </c>
      <c r="I7671">
        <v>13.8847542980553</v>
      </c>
    </row>
    <row r="7672" spans="8:9" x14ac:dyDescent="0.25">
      <c r="H7672">
        <v>1278.8499999999999</v>
      </c>
      <c r="I7672">
        <v>13.8847542980553</v>
      </c>
    </row>
    <row r="7673" spans="8:9" x14ac:dyDescent="0.25">
      <c r="H7673">
        <v>1278.8499999999999</v>
      </c>
      <c r="I7673">
        <v>13.671314613223901</v>
      </c>
    </row>
    <row r="7674" spans="8:9" x14ac:dyDescent="0.25">
      <c r="H7674" t="s">
        <v>455</v>
      </c>
      <c r="I7674" t="s">
        <v>455</v>
      </c>
    </row>
    <row r="7675" spans="8:9" x14ac:dyDescent="0.25">
      <c r="H7675">
        <v>1279.8499999999999</v>
      </c>
      <c r="I7675">
        <v>13.701004165827989</v>
      </c>
    </row>
    <row r="7676" spans="8:9" x14ac:dyDescent="0.25">
      <c r="H7676">
        <v>1280.1500000000001</v>
      </c>
      <c r="I7676">
        <v>13.701004165827989</v>
      </c>
    </row>
    <row r="7677" spans="8:9" x14ac:dyDescent="0.25">
      <c r="H7677">
        <v>1280.1500000000001</v>
      </c>
      <c r="I7677">
        <v>13.804902973004012</v>
      </c>
    </row>
    <row r="7678" spans="8:9" x14ac:dyDescent="0.25">
      <c r="H7678">
        <v>1279.8499999999999</v>
      </c>
      <c r="I7678">
        <v>13.804902973004012</v>
      </c>
    </row>
    <row r="7679" spans="8:9" x14ac:dyDescent="0.25">
      <c r="H7679">
        <v>1279.8499999999999</v>
      </c>
      <c r="I7679">
        <v>13.701004165827989</v>
      </c>
    </row>
    <row r="7680" spans="8:9" x14ac:dyDescent="0.25">
      <c r="H7680" t="s">
        <v>455</v>
      </c>
      <c r="I7680" t="s">
        <v>455</v>
      </c>
    </row>
    <row r="7681" spans="8:9" x14ac:dyDescent="0.25">
      <c r="H7681">
        <v>1280.8499999999999</v>
      </c>
      <c r="I7681">
        <v>13.695815940271975</v>
      </c>
    </row>
    <row r="7682" spans="8:9" x14ac:dyDescent="0.25">
      <c r="H7682">
        <v>1281.1500000000001</v>
      </c>
      <c r="I7682">
        <v>13.695815940271975</v>
      </c>
    </row>
    <row r="7683" spans="8:9" x14ac:dyDescent="0.25">
      <c r="H7683">
        <v>1281.1500000000001</v>
      </c>
      <c r="I7683">
        <v>13.809261365931425</v>
      </c>
    </row>
    <row r="7684" spans="8:9" x14ac:dyDescent="0.25">
      <c r="H7684">
        <v>1280.8499999999999</v>
      </c>
      <c r="I7684">
        <v>13.809261365931425</v>
      </c>
    </row>
    <row r="7685" spans="8:9" x14ac:dyDescent="0.25">
      <c r="H7685">
        <v>1280.8499999999999</v>
      </c>
      <c r="I7685">
        <v>13.695815940271975</v>
      </c>
    </row>
    <row r="7686" spans="8:9" x14ac:dyDescent="0.25">
      <c r="H7686" t="s">
        <v>455</v>
      </c>
      <c r="I7686" t="s">
        <v>455</v>
      </c>
    </row>
    <row r="7687" spans="8:9" x14ac:dyDescent="0.25">
      <c r="H7687">
        <v>1281.8499999999999</v>
      </c>
      <c r="I7687">
        <v>13.694543994885972</v>
      </c>
    </row>
    <row r="7688" spans="8:9" x14ac:dyDescent="0.25">
      <c r="H7688">
        <v>1282.1500000000001</v>
      </c>
      <c r="I7688">
        <v>13.694543994885972</v>
      </c>
    </row>
    <row r="7689" spans="8:9" x14ac:dyDescent="0.25">
      <c r="H7689">
        <v>1282.1500000000001</v>
      </c>
      <c r="I7689">
        <v>13.851122753018426</v>
      </c>
    </row>
    <row r="7690" spans="8:9" x14ac:dyDescent="0.25">
      <c r="H7690">
        <v>1281.8499999999999</v>
      </c>
      <c r="I7690">
        <v>13.851122753018426</v>
      </c>
    </row>
    <row r="7691" spans="8:9" x14ac:dyDescent="0.25">
      <c r="H7691">
        <v>1281.8499999999999</v>
      </c>
      <c r="I7691">
        <v>13.694543994885972</v>
      </c>
    </row>
    <row r="7692" spans="8:9" x14ac:dyDescent="0.25">
      <c r="H7692" t="s">
        <v>455</v>
      </c>
      <c r="I7692" t="s">
        <v>455</v>
      </c>
    </row>
    <row r="7693" spans="8:9" x14ac:dyDescent="0.25">
      <c r="H7693">
        <v>1282.8499999999999</v>
      </c>
      <c r="I7693">
        <v>13.696904366591262</v>
      </c>
    </row>
    <row r="7694" spans="8:9" x14ac:dyDescent="0.25">
      <c r="H7694">
        <v>1283.1500000000001</v>
      </c>
      <c r="I7694">
        <v>13.696904366591262</v>
      </c>
    </row>
    <row r="7695" spans="8:9" x14ac:dyDescent="0.25">
      <c r="H7695">
        <v>1283.1500000000001</v>
      </c>
      <c r="I7695">
        <v>13.798800394759137</v>
      </c>
    </row>
    <row r="7696" spans="8:9" x14ac:dyDescent="0.25">
      <c r="H7696">
        <v>1282.8499999999999</v>
      </c>
      <c r="I7696">
        <v>13.798800394759137</v>
      </c>
    </row>
    <row r="7697" spans="8:9" x14ac:dyDescent="0.25">
      <c r="H7697">
        <v>1282.8499999999999</v>
      </c>
      <c r="I7697">
        <v>13.696904366591262</v>
      </c>
    </row>
    <row r="7698" spans="8:9" x14ac:dyDescent="0.25">
      <c r="H7698" t="s">
        <v>455</v>
      </c>
      <c r="I7698" t="s">
        <v>455</v>
      </c>
    </row>
    <row r="7699" spans="8:9" x14ac:dyDescent="0.25">
      <c r="H7699">
        <v>1283.8499999999999</v>
      </c>
      <c r="I7699">
        <v>13.699795730368443</v>
      </c>
    </row>
    <row r="7700" spans="8:9" x14ac:dyDescent="0.25">
      <c r="H7700">
        <v>1284.1500000000001</v>
      </c>
      <c r="I7700">
        <v>13.699795730368443</v>
      </c>
    </row>
    <row r="7701" spans="8:9" x14ac:dyDescent="0.25">
      <c r="H7701">
        <v>1284.1500000000001</v>
      </c>
      <c r="I7701">
        <v>13.867102300532355</v>
      </c>
    </row>
    <row r="7702" spans="8:9" x14ac:dyDescent="0.25">
      <c r="H7702">
        <v>1283.8499999999999</v>
      </c>
      <c r="I7702">
        <v>13.867102300532355</v>
      </c>
    </row>
    <row r="7703" spans="8:9" x14ac:dyDescent="0.25">
      <c r="H7703">
        <v>1283.8499999999999</v>
      </c>
      <c r="I7703">
        <v>13.699795730368443</v>
      </c>
    </row>
    <row r="7704" spans="8:9" x14ac:dyDescent="0.25">
      <c r="H7704" t="s">
        <v>455</v>
      </c>
      <c r="I7704" t="s">
        <v>455</v>
      </c>
    </row>
    <row r="7705" spans="8:9" x14ac:dyDescent="0.25">
      <c r="H7705">
        <v>1284.8499999999999</v>
      </c>
      <c r="I7705">
        <v>13.664800065068897</v>
      </c>
    </row>
    <row r="7706" spans="8:9" x14ac:dyDescent="0.25">
      <c r="H7706">
        <v>1285.1500000000001</v>
      </c>
      <c r="I7706">
        <v>13.664800065068897</v>
      </c>
    </row>
    <row r="7707" spans="8:9" x14ac:dyDescent="0.25">
      <c r="H7707">
        <v>1285.1500000000001</v>
      </c>
      <c r="I7707">
        <v>13.871549727300101</v>
      </c>
    </row>
    <row r="7708" spans="8:9" x14ac:dyDescent="0.25">
      <c r="H7708">
        <v>1284.8499999999999</v>
      </c>
      <c r="I7708">
        <v>13.871549727300101</v>
      </c>
    </row>
    <row r="7709" spans="8:9" x14ac:dyDescent="0.25">
      <c r="H7709">
        <v>1284.8499999999999</v>
      </c>
      <c r="I7709">
        <v>13.664800065068897</v>
      </c>
    </row>
    <row r="7710" spans="8:9" x14ac:dyDescent="0.25">
      <c r="H7710" t="s">
        <v>455</v>
      </c>
      <c r="I7710" t="s">
        <v>455</v>
      </c>
    </row>
    <row r="7711" spans="8:9" x14ac:dyDescent="0.25">
      <c r="H7711">
        <v>1285.8499999999999</v>
      </c>
      <c r="I7711">
        <v>13.708536882275146</v>
      </c>
    </row>
    <row r="7712" spans="8:9" x14ac:dyDescent="0.25">
      <c r="H7712">
        <v>1286.1500000000001</v>
      </c>
      <c r="I7712">
        <v>13.708536882275146</v>
      </c>
    </row>
    <row r="7713" spans="8:9" x14ac:dyDescent="0.25">
      <c r="H7713">
        <v>1286.1500000000001</v>
      </c>
      <c r="I7713">
        <v>13.831675659468056</v>
      </c>
    </row>
    <row r="7714" spans="8:9" x14ac:dyDescent="0.25">
      <c r="H7714">
        <v>1285.8499999999999</v>
      </c>
      <c r="I7714">
        <v>13.831675659468056</v>
      </c>
    </row>
    <row r="7715" spans="8:9" x14ac:dyDescent="0.25">
      <c r="H7715">
        <v>1285.8499999999999</v>
      </c>
      <c r="I7715">
        <v>13.708536882275146</v>
      </c>
    </row>
    <row r="7716" spans="8:9" x14ac:dyDescent="0.25">
      <c r="H7716" t="s">
        <v>455</v>
      </c>
      <c r="I7716" t="s">
        <v>455</v>
      </c>
    </row>
    <row r="7717" spans="8:9" x14ac:dyDescent="0.25">
      <c r="H7717">
        <v>1286.8499999999999</v>
      </c>
      <c r="I7717">
        <v>13.703389512339916</v>
      </c>
    </row>
    <row r="7718" spans="8:9" x14ac:dyDescent="0.25">
      <c r="H7718">
        <v>1287.1500000000001</v>
      </c>
      <c r="I7718">
        <v>13.703389512339916</v>
      </c>
    </row>
    <row r="7719" spans="8:9" x14ac:dyDescent="0.25">
      <c r="H7719">
        <v>1287.1500000000001</v>
      </c>
      <c r="I7719">
        <v>13.850362185847084</v>
      </c>
    </row>
    <row r="7720" spans="8:9" x14ac:dyDescent="0.25">
      <c r="H7720">
        <v>1286.8499999999999</v>
      </c>
      <c r="I7720">
        <v>13.850362185847084</v>
      </c>
    </row>
    <row r="7721" spans="8:9" x14ac:dyDescent="0.25">
      <c r="H7721">
        <v>1286.8499999999999</v>
      </c>
      <c r="I7721">
        <v>13.703389512339916</v>
      </c>
    </row>
    <row r="7722" spans="8:9" x14ac:dyDescent="0.25">
      <c r="H7722" t="s">
        <v>455</v>
      </c>
      <c r="I7722" t="s">
        <v>455</v>
      </c>
    </row>
    <row r="7723" spans="8:9" x14ac:dyDescent="0.25">
      <c r="H7723">
        <v>1287.8499999999999</v>
      </c>
      <c r="I7723">
        <v>13.703826994227702</v>
      </c>
    </row>
    <row r="7724" spans="8:9" x14ac:dyDescent="0.25">
      <c r="H7724">
        <v>1288.1500000000001</v>
      </c>
      <c r="I7724">
        <v>13.703826994227702</v>
      </c>
    </row>
    <row r="7725" spans="8:9" x14ac:dyDescent="0.25">
      <c r="H7725">
        <v>1288.1500000000001</v>
      </c>
      <c r="I7725">
        <v>13.820633325033699</v>
      </c>
    </row>
    <row r="7726" spans="8:9" x14ac:dyDescent="0.25">
      <c r="H7726">
        <v>1287.8499999999999</v>
      </c>
      <c r="I7726">
        <v>13.820633325033699</v>
      </c>
    </row>
    <row r="7727" spans="8:9" x14ac:dyDescent="0.25">
      <c r="H7727">
        <v>1287.8499999999999</v>
      </c>
      <c r="I7727">
        <v>13.703826994227702</v>
      </c>
    </row>
    <row r="7728" spans="8:9" x14ac:dyDescent="0.25">
      <c r="H7728" t="s">
        <v>455</v>
      </c>
      <c r="I7728" t="s">
        <v>455</v>
      </c>
    </row>
    <row r="7729" spans="8:9" x14ac:dyDescent="0.25">
      <c r="H7729">
        <v>1288.8499999999999</v>
      </c>
      <c r="I7729">
        <v>13.672556651464669</v>
      </c>
    </row>
    <row r="7730" spans="8:9" x14ac:dyDescent="0.25">
      <c r="H7730">
        <v>1289.1500000000001</v>
      </c>
      <c r="I7730">
        <v>13.672556651464669</v>
      </c>
    </row>
    <row r="7731" spans="8:9" x14ac:dyDescent="0.25">
      <c r="H7731">
        <v>1289.1500000000001</v>
      </c>
      <c r="I7731">
        <v>13.77905174433293</v>
      </c>
    </row>
    <row r="7732" spans="8:9" x14ac:dyDescent="0.25">
      <c r="H7732">
        <v>1288.8499999999999</v>
      </c>
      <c r="I7732">
        <v>13.77905174433293</v>
      </c>
    </row>
    <row r="7733" spans="8:9" x14ac:dyDescent="0.25">
      <c r="H7733">
        <v>1288.8499999999999</v>
      </c>
      <c r="I7733">
        <v>13.672556651464669</v>
      </c>
    </row>
    <row r="7734" spans="8:9" x14ac:dyDescent="0.25">
      <c r="H7734" t="s">
        <v>455</v>
      </c>
      <c r="I7734" t="s">
        <v>455</v>
      </c>
    </row>
    <row r="7735" spans="8:9" x14ac:dyDescent="0.25">
      <c r="H7735">
        <v>1289.8499999999999</v>
      </c>
      <c r="I7735">
        <v>13.676199709286946</v>
      </c>
    </row>
    <row r="7736" spans="8:9" x14ac:dyDescent="0.25">
      <c r="H7736">
        <v>1290.1500000000001</v>
      </c>
      <c r="I7736">
        <v>13.676199709286946</v>
      </c>
    </row>
    <row r="7737" spans="8:9" x14ac:dyDescent="0.25">
      <c r="H7737">
        <v>1290.1500000000001</v>
      </c>
      <c r="I7737">
        <v>13.770222569101653</v>
      </c>
    </row>
    <row r="7738" spans="8:9" x14ac:dyDescent="0.25">
      <c r="H7738">
        <v>1289.8499999999999</v>
      </c>
      <c r="I7738">
        <v>13.770222569101653</v>
      </c>
    </row>
    <row r="7739" spans="8:9" x14ac:dyDescent="0.25">
      <c r="H7739">
        <v>1289.8499999999999</v>
      </c>
      <c r="I7739">
        <v>13.676199709286946</v>
      </c>
    </row>
    <row r="7740" spans="8:9" x14ac:dyDescent="0.25">
      <c r="H7740" t="s">
        <v>455</v>
      </c>
      <c r="I7740" t="s">
        <v>455</v>
      </c>
    </row>
    <row r="7741" spans="8:9" x14ac:dyDescent="0.25">
      <c r="H7741">
        <v>1290.8499999999999</v>
      </c>
      <c r="I7741">
        <v>13.704482303806051</v>
      </c>
    </row>
    <row r="7742" spans="8:9" x14ac:dyDescent="0.25">
      <c r="H7742">
        <v>1291.1500000000001</v>
      </c>
      <c r="I7742">
        <v>13.704482303806051</v>
      </c>
    </row>
    <row r="7743" spans="8:9" x14ac:dyDescent="0.25">
      <c r="H7743">
        <v>1291.1500000000001</v>
      </c>
      <c r="I7743">
        <v>13.848514486412549</v>
      </c>
    </row>
    <row r="7744" spans="8:9" x14ac:dyDescent="0.25">
      <c r="H7744">
        <v>1290.8499999999999</v>
      </c>
      <c r="I7744">
        <v>13.848514486412549</v>
      </c>
    </row>
    <row r="7745" spans="8:9" x14ac:dyDescent="0.25">
      <c r="H7745">
        <v>1290.8499999999999</v>
      </c>
      <c r="I7745">
        <v>13.704482303806051</v>
      </c>
    </row>
    <row r="7746" spans="8:9" x14ac:dyDescent="0.25">
      <c r="H7746" t="s">
        <v>455</v>
      </c>
      <c r="I7746" t="s">
        <v>455</v>
      </c>
    </row>
    <row r="7747" spans="8:9" x14ac:dyDescent="0.25">
      <c r="H7747">
        <v>1291.8499999999999</v>
      </c>
      <c r="I7747">
        <v>13.661484245895606</v>
      </c>
    </row>
    <row r="7748" spans="8:9" x14ac:dyDescent="0.25">
      <c r="H7748">
        <v>1292.1500000000001</v>
      </c>
      <c r="I7748">
        <v>13.661484245895606</v>
      </c>
    </row>
    <row r="7749" spans="8:9" x14ac:dyDescent="0.25">
      <c r="H7749">
        <v>1292.1500000000001</v>
      </c>
      <c r="I7749">
        <v>13.738451536677195</v>
      </c>
    </row>
    <row r="7750" spans="8:9" x14ac:dyDescent="0.25">
      <c r="H7750">
        <v>1291.8499999999999</v>
      </c>
      <c r="I7750">
        <v>13.738451536677195</v>
      </c>
    </row>
    <row r="7751" spans="8:9" x14ac:dyDescent="0.25">
      <c r="H7751">
        <v>1291.8499999999999</v>
      </c>
      <c r="I7751">
        <v>13.661484245895606</v>
      </c>
    </row>
    <row r="7752" spans="8:9" x14ac:dyDescent="0.25">
      <c r="H7752" t="s">
        <v>455</v>
      </c>
      <c r="I7752" t="s">
        <v>455</v>
      </c>
    </row>
    <row r="7753" spans="8:9" x14ac:dyDescent="0.25">
      <c r="H7753">
        <v>1292.8499999999999</v>
      </c>
      <c r="I7753">
        <v>13.720303513639681</v>
      </c>
    </row>
    <row r="7754" spans="8:9" x14ac:dyDescent="0.25">
      <c r="H7754">
        <v>1293.1500000000001</v>
      </c>
      <c r="I7754">
        <v>13.720303513639681</v>
      </c>
    </row>
    <row r="7755" spans="8:9" x14ac:dyDescent="0.25">
      <c r="H7755">
        <v>1293.1500000000001</v>
      </c>
      <c r="I7755">
        <v>13.84539786628272</v>
      </c>
    </row>
    <row r="7756" spans="8:9" x14ac:dyDescent="0.25">
      <c r="H7756">
        <v>1292.8499999999999</v>
      </c>
      <c r="I7756">
        <v>13.84539786628272</v>
      </c>
    </row>
    <row r="7757" spans="8:9" x14ac:dyDescent="0.25">
      <c r="H7757">
        <v>1292.8499999999999</v>
      </c>
      <c r="I7757">
        <v>13.720303513639681</v>
      </c>
    </row>
    <row r="7758" spans="8:9" x14ac:dyDescent="0.25">
      <c r="H7758" t="s">
        <v>455</v>
      </c>
      <c r="I7758" t="s">
        <v>455</v>
      </c>
    </row>
    <row r="7759" spans="8:9" x14ac:dyDescent="0.25">
      <c r="H7759">
        <v>1293.8499999999999</v>
      </c>
      <c r="I7759">
        <v>13.692131260097646</v>
      </c>
    </row>
    <row r="7760" spans="8:9" x14ac:dyDescent="0.25">
      <c r="H7760">
        <v>1294.1500000000001</v>
      </c>
      <c r="I7760">
        <v>13.692131260097646</v>
      </c>
    </row>
    <row r="7761" spans="8:9" x14ac:dyDescent="0.25">
      <c r="H7761">
        <v>1294.1500000000001</v>
      </c>
      <c r="I7761">
        <v>13.814799140333555</v>
      </c>
    </row>
    <row r="7762" spans="8:9" x14ac:dyDescent="0.25">
      <c r="H7762">
        <v>1293.8499999999999</v>
      </c>
      <c r="I7762">
        <v>13.814799140333555</v>
      </c>
    </row>
    <row r="7763" spans="8:9" x14ac:dyDescent="0.25">
      <c r="H7763">
        <v>1293.8499999999999</v>
      </c>
      <c r="I7763">
        <v>13.692131260097646</v>
      </c>
    </row>
    <row r="7764" spans="8:9" x14ac:dyDescent="0.25">
      <c r="H7764" t="s">
        <v>455</v>
      </c>
      <c r="I7764" t="s">
        <v>455</v>
      </c>
    </row>
    <row r="7765" spans="8:9" x14ac:dyDescent="0.25">
      <c r="H7765">
        <v>1294.8499999999999</v>
      </c>
      <c r="I7765">
        <v>13.644300589422397</v>
      </c>
    </row>
    <row r="7766" spans="8:9" x14ac:dyDescent="0.25">
      <c r="H7766">
        <v>1295.1500000000001</v>
      </c>
      <c r="I7766">
        <v>13.644300589422397</v>
      </c>
    </row>
    <row r="7767" spans="8:9" x14ac:dyDescent="0.25">
      <c r="H7767">
        <v>1295.1500000000001</v>
      </c>
      <c r="I7767">
        <v>13.865353311300403</v>
      </c>
    </row>
    <row r="7768" spans="8:9" x14ac:dyDescent="0.25">
      <c r="H7768">
        <v>1294.8499999999999</v>
      </c>
      <c r="I7768">
        <v>13.865353311300403</v>
      </c>
    </row>
    <row r="7769" spans="8:9" x14ac:dyDescent="0.25">
      <c r="H7769">
        <v>1294.8499999999999</v>
      </c>
      <c r="I7769">
        <v>13.644300589422397</v>
      </c>
    </row>
    <row r="7770" spans="8:9" x14ac:dyDescent="0.25">
      <c r="H7770" t="s">
        <v>455</v>
      </c>
      <c r="I7770" t="s">
        <v>455</v>
      </c>
    </row>
    <row r="7771" spans="8:9" x14ac:dyDescent="0.25">
      <c r="H7771">
        <v>1295.8499999999999</v>
      </c>
      <c r="I7771">
        <v>13.664716170561924</v>
      </c>
    </row>
    <row r="7772" spans="8:9" x14ac:dyDescent="0.25">
      <c r="H7772">
        <v>1296.1500000000001</v>
      </c>
      <c r="I7772">
        <v>13.664716170561924</v>
      </c>
    </row>
    <row r="7773" spans="8:9" x14ac:dyDescent="0.25">
      <c r="H7773">
        <v>1296.1500000000001</v>
      </c>
      <c r="I7773">
        <v>13.773371085927277</v>
      </c>
    </row>
    <row r="7774" spans="8:9" x14ac:dyDescent="0.25">
      <c r="H7774">
        <v>1295.8499999999999</v>
      </c>
      <c r="I7774">
        <v>13.773371085927277</v>
      </c>
    </row>
    <row r="7775" spans="8:9" x14ac:dyDescent="0.25">
      <c r="H7775">
        <v>1295.8499999999999</v>
      </c>
      <c r="I7775">
        <v>13.664716170561924</v>
      </c>
    </row>
    <row r="7776" spans="8:9" x14ac:dyDescent="0.25">
      <c r="H7776" t="s">
        <v>455</v>
      </c>
      <c r="I7776" t="s">
        <v>455</v>
      </c>
    </row>
    <row r="7777" spans="8:9" x14ac:dyDescent="0.25">
      <c r="H7777">
        <v>1296.8499999999999</v>
      </c>
      <c r="I7777">
        <v>13.637811802642199</v>
      </c>
    </row>
    <row r="7778" spans="8:9" x14ac:dyDescent="0.25">
      <c r="H7778">
        <v>1297.1500000000001</v>
      </c>
      <c r="I7778">
        <v>13.637811802642199</v>
      </c>
    </row>
    <row r="7779" spans="8:9" x14ac:dyDescent="0.25">
      <c r="H7779">
        <v>1297.1500000000001</v>
      </c>
      <c r="I7779">
        <v>13.7340834163448</v>
      </c>
    </row>
    <row r="7780" spans="8:9" x14ac:dyDescent="0.25">
      <c r="H7780">
        <v>1296.8499999999999</v>
      </c>
      <c r="I7780">
        <v>13.7340834163448</v>
      </c>
    </row>
    <row r="7781" spans="8:9" x14ac:dyDescent="0.25">
      <c r="H7781">
        <v>1296.8499999999999</v>
      </c>
      <c r="I7781">
        <v>13.637811802642199</v>
      </c>
    </row>
    <row r="7782" spans="8:9" x14ac:dyDescent="0.25">
      <c r="H7782" t="s">
        <v>455</v>
      </c>
      <c r="I7782" t="s">
        <v>455</v>
      </c>
    </row>
    <row r="7783" spans="8:9" x14ac:dyDescent="0.25">
      <c r="H7783">
        <v>1297.8499999999999</v>
      </c>
      <c r="I7783">
        <v>13.685889154541579</v>
      </c>
    </row>
    <row r="7784" spans="8:9" x14ac:dyDescent="0.25">
      <c r="H7784">
        <v>1298.1500000000001</v>
      </c>
      <c r="I7784">
        <v>13.685889154541579</v>
      </c>
    </row>
    <row r="7785" spans="8:9" x14ac:dyDescent="0.25">
      <c r="H7785">
        <v>1298.1500000000001</v>
      </c>
      <c r="I7785">
        <v>13.85725876611062</v>
      </c>
    </row>
    <row r="7786" spans="8:9" x14ac:dyDescent="0.25">
      <c r="H7786">
        <v>1297.8499999999999</v>
      </c>
      <c r="I7786">
        <v>13.85725876611062</v>
      </c>
    </row>
    <row r="7787" spans="8:9" x14ac:dyDescent="0.25">
      <c r="H7787">
        <v>1297.8499999999999</v>
      </c>
      <c r="I7787">
        <v>13.685889154541579</v>
      </c>
    </row>
    <row r="7788" spans="8:9" x14ac:dyDescent="0.25">
      <c r="H7788" t="s">
        <v>455</v>
      </c>
      <c r="I7788" t="s">
        <v>455</v>
      </c>
    </row>
    <row r="7789" spans="8:9" x14ac:dyDescent="0.25">
      <c r="H7789">
        <v>1298.8499999999999</v>
      </c>
      <c r="I7789">
        <v>13.726481552678996</v>
      </c>
    </row>
    <row r="7790" spans="8:9" x14ac:dyDescent="0.25">
      <c r="H7790">
        <v>1299.1500000000001</v>
      </c>
      <c r="I7790">
        <v>13.726481552678996</v>
      </c>
    </row>
    <row r="7791" spans="8:9" x14ac:dyDescent="0.25">
      <c r="H7791">
        <v>1299.1500000000001</v>
      </c>
      <c r="I7791">
        <v>13.880557849285003</v>
      </c>
    </row>
    <row r="7792" spans="8:9" x14ac:dyDescent="0.25">
      <c r="H7792">
        <v>1298.8499999999999</v>
      </c>
      <c r="I7792">
        <v>13.880557849285003</v>
      </c>
    </row>
    <row r="7793" spans="8:9" x14ac:dyDescent="0.25">
      <c r="H7793">
        <v>1298.8499999999999</v>
      </c>
      <c r="I7793">
        <v>13.726481552678996</v>
      </c>
    </row>
    <row r="7794" spans="8:9" x14ac:dyDescent="0.25">
      <c r="H7794" t="s">
        <v>455</v>
      </c>
      <c r="I7794" t="s">
        <v>455</v>
      </c>
    </row>
    <row r="7795" spans="8:9" x14ac:dyDescent="0.25">
      <c r="H7795">
        <v>1299.8499999999999</v>
      </c>
      <c r="I7795">
        <v>13.679747299064974</v>
      </c>
    </row>
    <row r="7796" spans="8:9" x14ac:dyDescent="0.25">
      <c r="H7796">
        <v>1300.1500000000001</v>
      </c>
      <c r="I7796">
        <v>13.679747299064974</v>
      </c>
    </row>
    <row r="7797" spans="8:9" x14ac:dyDescent="0.25">
      <c r="H7797">
        <v>1300.1500000000001</v>
      </c>
      <c r="I7797">
        <v>13.782506926265224</v>
      </c>
    </row>
    <row r="7798" spans="8:9" x14ac:dyDescent="0.25">
      <c r="H7798">
        <v>1299.8499999999999</v>
      </c>
      <c r="I7798">
        <v>13.782506926265224</v>
      </c>
    </row>
    <row r="7799" spans="8:9" x14ac:dyDescent="0.25">
      <c r="H7799">
        <v>1299.8499999999999</v>
      </c>
      <c r="I7799">
        <v>13.679747299064974</v>
      </c>
    </row>
    <row r="7800" spans="8:9" x14ac:dyDescent="0.25">
      <c r="H7800" t="s">
        <v>455</v>
      </c>
      <c r="I7800" t="s">
        <v>455</v>
      </c>
    </row>
    <row r="7801" spans="8:9" x14ac:dyDescent="0.25">
      <c r="H7801">
        <v>1300.8499999999999</v>
      </c>
      <c r="I7801">
        <v>13.683462704837247</v>
      </c>
    </row>
    <row r="7802" spans="8:9" x14ac:dyDescent="0.25">
      <c r="H7802">
        <v>1301.1500000000001</v>
      </c>
      <c r="I7802">
        <v>13.683462704837247</v>
      </c>
    </row>
    <row r="7803" spans="8:9" x14ac:dyDescent="0.25">
      <c r="H7803">
        <v>1301.1500000000001</v>
      </c>
      <c r="I7803">
        <v>13.785899992991155</v>
      </c>
    </row>
    <row r="7804" spans="8:9" x14ac:dyDescent="0.25">
      <c r="H7804">
        <v>1300.8499999999999</v>
      </c>
      <c r="I7804">
        <v>13.785899992991155</v>
      </c>
    </row>
    <row r="7805" spans="8:9" x14ac:dyDescent="0.25">
      <c r="H7805">
        <v>1300.8499999999999</v>
      </c>
      <c r="I7805">
        <v>13.683462704837247</v>
      </c>
    </row>
    <row r="7806" spans="8:9" x14ac:dyDescent="0.25">
      <c r="H7806" t="s">
        <v>455</v>
      </c>
      <c r="I7806" t="s">
        <v>455</v>
      </c>
    </row>
    <row r="7807" spans="8:9" x14ac:dyDescent="0.25">
      <c r="H7807">
        <v>1301.8499999999999</v>
      </c>
      <c r="I7807">
        <v>13.670063383374526</v>
      </c>
    </row>
    <row r="7808" spans="8:9" x14ac:dyDescent="0.25">
      <c r="H7808">
        <v>1302.1500000000001</v>
      </c>
      <c r="I7808">
        <v>13.670063383374526</v>
      </c>
    </row>
    <row r="7809" spans="8:9" x14ac:dyDescent="0.25">
      <c r="H7809">
        <v>1302.1500000000001</v>
      </c>
      <c r="I7809">
        <v>13.804513874686673</v>
      </c>
    </row>
    <row r="7810" spans="8:9" x14ac:dyDescent="0.25">
      <c r="H7810">
        <v>1301.8499999999999</v>
      </c>
      <c r="I7810">
        <v>13.804513874686673</v>
      </c>
    </row>
    <row r="7811" spans="8:9" x14ac:dyDescent="0.25">
      <c r="H7811">
        <v>1301.8499999999999</v>
      </c>
      <c r="I7811">
        <v>13.670063383374526</v>
      </c>
    </row>
    <row r="7812" spans="8:9" x14ac:dyDescent="0.25">
      <c r="H7812" t="s">
        <v>455</v>
      </c>
      <c r="I7812" t="s">
        <v>455</v>
      </c>
    </row>
    <row r="7813" spans="8:9" x14ac:dyDescent="0.25">
      <c r="H7813">
        <v>1302.8499999999999</v>
      </c>
      <c r="I7813">
        <v>13.717758941985931</v>
      </c>
    </row>
    <row r="7814" spans="8:9" x14ac:dyDescent="0.25">
      <c r="H7814">
        <v>1303.1500000000001</v>
      </c>
      <c r="I7814">
        <v>13.717758941985931</v>
      </c>
    </row>
    <row r="7815" spans="8:9" x14ac:dyDescent="0.25">
      <c r="H7815">
        <v>1303.1500000000001</v>
      </c>
      <c r="I7815">
        <v>13.818643846269069</v>
      </c>
    </row>
    <row r="7816" spans="8:9" x14ac:dyDescent="0.25">
      <c r="H7816">
        <v>1302.8499999999999</v>
      </c>
      <c r="I7816">
        <v>13.818643846269069</v>
      </c>
    </row>
    <row r="7817" spans="8:9" x14ac:dyDescent="0.25">
      <c r="H7817">
        <v>1302.8499999999999</v>
      </c>
      <c r="I7817">
        <v>13.717758941985931</v>
      </c>
    </row>
    <row r="7818" spans="8:9" x14ac:dyDescent="0.25">
      <c r="H7818" t="s">
        <v>455</v>
      </c>
      <c r="I7818" t="s">
        <v>455</v>
      </c>
    </row>
    <row r="7819" spans="8:9" x14ac:dyDescent="0.25">
      <c r="H7819">
        <v>1303.8499999999999</v>
      </c>
      <c r="I7819">
        <v>13.657840618772987</v>
      </c>
    </row>
    <row r="7820" spans="8:9" x14ac:dyDescent="0.25">
      <c r="H7820">
        <v>1304.1500000000001</v>
      </c>
      <c r="I7820">
        <v>13.657840618772987</v>
      </c>
    </row>
    <row r="7821" spans="8:9" x14ac:dyDescent="0.25">
      <c r="H7821">
        <v>1304.1500000000001</v>
      </c>
      <c r="I7821">
        <v>13.958993505186012</v>
      </c>
    </row>
    <row r="7822" spans="8:9" x14ac:dyDescent="0.25">
      <c r="H7822">
        <v>1303.8499999999999</v>
      </c>
      <c r="I7822">
        <v>13.958993505186012</v>
      </c>
    </row>
    <row r="7823" spans="8:9" x14ac:dyDescent="0.25">
      <c r="H7823">
        <v>1303.8499999999999</v>
      </c>
      <c r="I7823">
        <v>13.657840618772987</v>
      </c>
    </row>
    <row r="7824" spans="8:9" x14ac:dyDescent="0.25">
      <c r="H7824" t="s">
        <v>455</v>
      </c>
      <c r="I7824" t="s">
        <v>455</v>
      </c>
    </row>
    <row r="7825" spans="8:9" x14ac:dyDescent="0.25">
      <c r="H7825">
        <v>1304.8499999999999</v>
      </c>
      <c r="I7825">
        <v>13.513537734091033</v>
      </c>
    </row>
    <row r="7826" spans="8:9" x14ac:dyDescent="0.25">
      <c r="H7826">
        <v>1305.1500000000001</v>
      </c>
      <c r="I7826">
        <v>13.513537734091033</v>
      </c>
    </row>
    <row r="7827" spans="8:9" x14ac:dyDescent="0.25">
      <c r="H7827">
        <v>1305.1500000000001</v>
      </c>
      <c r="I7827">
        <v>13.838512626467368</v>
      </c>
    </row>
    <row r="7828" spans="8:9" x14ac:dyDescent="0.25">
      <c r="H7828">
        <v>1304.8499999999999</v>
      </c>
      <c r="I7828">
        <v>13.838512626467368</v>
      </c>
    </row>
    <row r="7829" spans="8:9" x14ac:dyDescent="0.25">
      <c r="H7829">
        <v>1304.8499999999999</v>
      </c>
      <c r="I7829">
        <v>13.513537734091033</v>
      </c>
    </row>
    <row r="7830" spans="8:9" x14ac:dyDescent="0.25">
      <c r="H7830" t="s">
        <v>455</v>
      </c>
      <c r="I7830" t="s">
        <v>455</v>
      </c>
    </row>
    <row r="7831" spans="8:9" x14ac:dyDescent="0.25">
      <c r="H7831">
        <v>1305.8499999999999</v>
      </c>
      <c r="I7831">
        <v>13.68553921755092</v>
      </c>
    </row>
    <row r="7832" spans="8:9" x14ac:dyDescent="0.25">
      <c r="H7832">
        <v>1306.1500000000001</v>
      </c>
      <c r="I7832">
        <v>13.68553921755092</v>
      </c>
    </row>
    <row r="7833" spans="8:9" x14ac:dyDescent="0.25">
      <c r="H7833">
        <v>1306.1500000000001</v>
      </c>
      <c r="I7833">
        <v>13.904640701749679</v>
      </c>
    </row>
    <row r="7834" spans="8:9" x14ac:dyDescent="0.25">
      <c r="H7834">
        <v>1305.8499999999999</v>
      </c>
      <c r="I7834">
        <v>13.904640701749679</v>
      </c>
    </row>
    <row r="7835" spans="8:9" x14ac:dyDescent="0.25">
      <c r="H7835">
        <v>1305.8499999999999</v>
      </c>
      <c r="I7835">
        <v>13.68553921755092</v>
      </c>
    </row>
    <row r="7836" spans="8:9" x14ac:dyDescent="0.25">
      <c r="H7836" t="s">
        <v>455</v>
      </c>
      <c r="I7836" t="s">
        <v>455</v>
      </c>
    </row>
    <row r="7837" spans="8:9" x14ac:dyDescent="0.25">
      <c r="H7837">
        <v>1306.8499999999999</v>
      </c>
      <c r="I7837">
        <v>13.562487432118107</v>
      </c>
    </row>
    <row r="7838" spans="8:9" x14ac:dyDescent="0.25">
      <c r="H7838">
        <v>1307.1500000000001</v>
      </c>
      <c r="I7838">
        <v>13.562487432118107</v>
      </c>
    </row>
    <row r="7839" spans="8:9" x14ac:dyDescent="0.25">
      <c r="H7839">
        <v>1307.1500000000001</v>
      </c>
      <c r="I7839">
        <v>13.899962200323891</v>
      </c>
    </row>
    <row r="7840" spans="8:9" x14ac:dyDescent="0.25">
      <c r="H7840">
        <v>1306.8499999999999</v>
      </c>
      <c r="I7840">
        <v>13.899962200323891</v>
      </c>
    </row>
    <row r="7841" spans="8:9" x14ac:dyDescent="0.25">
      <c r="H7841">
        <v>1306.8499999999999</v>
      </c>
      <c r="I7841">
        <v>13.562487432118107</v>
      </c>
    </row>
    <row r="7842" spans="8:9" x14ac:dyDescent="0.25">
      <c r="H7842" t="s">
        <v>455</v>
      </c>
      <c r="I7842" t="s">
        <v>455</v>
      </c>
    </row>
    <row r="7843" spans="8:9" x14ac:dyDescent="0.25">
      <c r="H7843">
        <v>1307.8499999999999</v>
      </c>
      <c r="I7843">
        <v>13.665369330709739</v>
      </c>
    </row>
    <row r="7844" spans="8:9" x14ac:dyDescent="0.25">
      <c r="H7844">
        <v>1308.1500000000001</v>
      </c>
      <c r="I7844">
        <v>13.665369330709739</v>
      </c>
    </row>
    <row r="7845" spans="8:9" x14ac:dyDescent="0.25">
      <c r="H7845">
        <v>1308.1500000000001</v>
      </c>
      <c r="I7845">
        <v>13.93123793221106</v>
      </c>
    </row>
    <row r="7846" spans="8:9" x14ac:dyDescent="0.25">
      <c r="H7846">
        <v>1307.8499999999999</v>
      </c>
      <c r="I7846">
        <v>13.93123793221106</v>
      </c>
    </row>
    <row r="7847" spans="8:9" x14ac:dyDescent="0.25">
      <c r="H7847">
        <v>1307.8499999999999</v>
      </c>
      <c r="I7847">
        <v>13.665369330709739</v>
      </c>
    </row>
    <row r="7848" spans="8:9" x14ac:dyDescent="0.25">
      <c r="H7848" t="s">
        <v>455</v>
      </c>
      <c r="I7848" t="s">
        <v>455</v>
      </c>
    </row>
    <row r="7849" spans="8:9" x14ac:dyDescent="0.25">
      <c r="H7849">
        <v>1308.8499999999999</v>
      </c>
      <c r="I7849">
        <v>13.528427369553521</v>
      </c>
    </row>
    <row r="7850" spans="8:9" x14ac:dyDescent="0.25">
      <c r="H7850">
        <v>1309.1500000000001</v>
      </c>
      <c r="I7850">
        <v>13.528427369553521</v>
      </c>
    </row>
    <row r="7851" spans="8:9" x14ac:dyDescent="0.25">
      <c r="H7851">
        <v>1309.1500000000001</v>
      </c>
      <c r="I7851">
        <v>14.03249788315768</v>
      </c>
    </row>
    <row r="7852" spans="8:9" x14ac:dyDescent="0.25">
      <c r="H7852">
        <v>1308.8499999999999</v>
      </c>
      <c r="I7852">
        <v>14.03249788315768</v>
      </c>
    </row>
    <row r="7853" spans="8:9" x14ac:dyDescent="0.25">
      <c r="H7853">
        <v>1308.8499999999999</v>
      </c>
      <c r="I7853">
        <v>13.528427369553521</v>
      </c>
    </row>
    <row r="7854" spans="8:9" x14ac:dyDescent="0.25">
      <c r="H7854" t="s">
        <v>455</v>
      </c>
      <c r="I7854" t="s">
        <v>455</v>
      </c>
    </row>
    <row r="7855" spans="8:9" x14ac:dyDescent="0.25">
      <c r="H7855">
        <v>1309.8499999999999</v>
      </c>
      <c r="I7855">
        <v>13.531050453005673</v>
      </c>
    </row>
    <row r="7856" spans="8:9" x14ac:dyDescent="0.25">
      <c r="H7856">
        <v>1310.1500000000001</v>
      </c>
      <c r="I7856">
        <v>13.531050453005673</v>
      </c>
    </row>
    <row r="7857" spans="8:9" x14ac:dyDescent="0.25">
      <c r="H7857">
        <v>1310.1500000000001</v>
      </c>
      <c r="I7857">
        <v>13.992025599456326</v>
      </c>
    </row>
    <row r="7858" spans="8:9" x14ac:dyDescent="0.25">
      <c r="H7858">
        <v>1309.8499999999999</v>
      </c>
      <c r="I7858">
        <v>13.992025599456326</v>
      </c>
    </row>
    <row r="7859" spans="8:9" x14ac:dyDescent="0.25">
      <c r="H7859">
        <v>1309.8499999999999</v>
      </c>
      <c r="I7859">
        <v>13.531050453005673</v>
      </c>
    </row>
    <row r="7860" spans="8:9" x14ac:dyDescent="0.25">
      <c r="H7860" t="s">
        <v>455</v>
      </c>
      <c r="I7860" t="s">
        <v>455</v>
      </c>
    </row>
    <row r="7861" spans="8:9" x14ac:dyDescent="0.25">
      <c r="H7861">
        <v>1310.85</v>
      </c>
      <c r="I7861">
        <v>13.583697458634827</v>
      </c>
    </row>
    <row r="7862" spans="8:9" x14ac:dyDescent="0.25">
      <c r="H7862">
        <v>1311.15</v>
      </c>
      <c r="I7862">
        <v>13.583697458634827</v>
      </c>
    </row>
    <row r="7863" spans="8:9" x14ac:dyDescent="0.25">
      <c r="H7863">
        <v>1311.15</v>
      </c>
      <c r="I7863">
        <v>13.805218486135974</v>
      </c>
    </row>
    <row r="7864" spans="8:9" x14ac:dyDescent="0.25">
      <c r="H7864">
        <v>1310.85</v>
      </c>
      <c r="I7864">
        <v>13.805218486135974</v>
      </c>
    </row>
    <row r="7865" spans="8:9" x14ac:dyDescent="0.25">
      <c r="H7865">
        <v>1310.85</v>
      </c>
      <c r="I7865">
        <v>13.583697458634827</v>
      </c>
    </row>
    <row r="7866" spans="8:9" x14ac:dyDescent="0.25">
      <c r="H7866" t="s">
        <v>455</v>
      </c>
      <c r="I7866" t="s">
        <v>455</v>
      </c>
    </row>
    <row r="7867" spans="8:9" x14ac:dyDescent="0.25">
      <c r="H7867">
        <v>1311.85</v>
      </c>
      <c r="I7867">
        <v>13.670846851545072</v>
      </c>
    </row>
    <row r="7868" spans="8:9" x14ac:dyDescent="0.25">
      <c r="H7868">
        <v>1312.15</v>
      </c>
      <c r="I7868">
        <v>13.670846851545072</v>
      </c>
    </row>
    <row r="7869" spans="8:9" x14ac:dyDescent="0.25">
      <c r="H7869">
        <v>1312.15</v>
      </c>
      <c r="I7869">
        <v>13.993401647168927</v>
      </c>
    </row>
    <row r="7870" spans="8:9" x14ac:dyDescent="0.25">
      <c r="H7870">
        <v>1311.85</v>
      </c>
      <c r="I7870">
        <v>13.993401647168927</v>
      </c>
    </row>
    <row r="7871" spans="8:9" x14ac:dyDescent="0.25">
      <c r="H7871">
        <v>1311.85</v>
      </c>
      <c r="I7871">
        <v>13.670846851545072</v>
      </c>
    </row>
    <row r="7872" spans="8:9" x14ac:dyDescent="0.25">
      <c r="H7872" t="s">
        <v>455</v>
      </c>
      <c r="I7872" t="s">
        <v>455</v>
      </c>
    </row>
    <row r="7873" spans="8:9" x14ac:dyDescent="0.25">
      <c r="H7873">
        <v>1312.85</v>
      </c>
      <c r="I7873">
        <v>13.695815399464774</v>
      </c>
    </row>
    <row r="7874" spans="8:9" x14ac:dyDescent="0.25">
      <c r="H7874">
        <v>1313.15</v>
      </c>
      <c r="I7874">
        <v>13.695815399464774</v>
      </c>
    </row>
    <row r="7875" spans="8:9" x14ac:dyDescent="0.25">
      <c r="H7875">
        <v>1313.15</v>
      </c>
      <c r="I7875">
        <v>13.903989695162227</v>
      </c>
    </row>
    <row r="7876" spans="8:9" x14ac:dyDescent="0.25">
      <c r="H7876">
        <v>1312.85</v>
      </c>
      <c r="I7876">
        <v>13.903989695162227</v>
      </c>
    </row>
    <row r="7877" spans="8:9" x14ac:dyDescent="0.25">
      <c r="H7877">
        <v>1312.85</v>
      </c>
      <c r="I7877">
        <v>13.695815399464774</v>
      </c>
    </row>
    <row r="7878" spans="8:9" x14ac:dyDescent="0.25">
      <c r="H7878" t="s">
        <v>455</v>
      </c>
      <c r="I7878" t="s">
        <v>455</v>
      </c>
    </row>
    <row r="7879" spans="8:9" x14ac:dyDescent="0.25">
      <c r="H7879">
        <v>1313.85</v>
      </c>
      <c r="I7879">
        <v>13.664125991136387</v>
      </c>
    </row>
    <row r="7880" spans="8:9" x14ac:dyDescent="0.25">
      <c r="H7880">
        <v>1314.15</v>
      </c>
      <c r="I7880">
        <v>13.664125991136387</v>
      </c>
    </row>
    <row r="7881" spans="8:9" x14ac:dyDescent="0.25">
      <c r="H7881">
        <v>1314.15</v>
      </c>
      <c r="I7881">
        <v>13.865418981417612</v>
      </c>
    </row>
    <row r="7882" spans="8:9" x14ac:dyDescent="0.25">
      <c r="H7882">
        <v>1313.85</v>
      </c>
      <c r="I7882">
        <v>13.865418981417612</v>
      </c>
    </row>
    <row r="7883" spans="8:9" x14ac:dyDescent="0.25">
      <c r="H7883">
        <v>1313.85</v>
      </c>
      <c r="I7883">
        <v>13.664125991136387</v>
      </c>
    </row>
    <row r="7884" spans="8:9" x14ac:dyDescent="0.25">
      <c r="H7884" t="s">
        <v>455</v>
      </c>
      <c r="I7884" t="s">
        <v>455</v>
      </c>
    </row>
    <row r="7885" spans="8:9" x14ac:dyDescent="0.25">
      <c r="H7885">
        <v>1314.85</v>
      </c>
      <c r="I7885">
        <v>13.582497966621247</v>
      </c>
    </row>
    <row r="7886" spans="8:9" x14ac:dyDescent="0.25">
      <c r="H7886">
        <v>1315.15</v>
      </c>
      <c r="I7886">
        <v>13.582497966621247</v>
      </c>
    </row>
    <row r="7887" spans="8:9" x14ac:dyDescent="0.25">
      <c r="H7887">
        <v>1315.15</v>
      </c>
      <c r="I7887">
        <v>14.018334192713354</v>
      </c>
    </row>
    <row r="7888" spans="8:9" x14ac:dyDescent="0.25">
      <c r="H7888">
        <v>1314.85</v>
      </c>
      <c r="I7888">
        <v>14.018334192713354</v>
      </c>
    </row>
    <row r="7889" spans="8:9" x14ac:dyDescent="0.25">
      <c r="H7889">
        <v>1314.85</v>
      </c>
      <c r="I7889">
        <v>13.582497966621247</v>
      </c>
    </row>
    <row r="7890" spans="8:9" x14ac:dyDescent="0.25">
      <c r="H7890" t="s">
        <v>455</v>
      </c>
      <c r="I7890" t="s">
        <v>455</v>
      </c>
    </row>
    <row r="7891" spans="8:9" x14ac:dyDescent="0.25">
      <c r="H7891">
        <v>1315.85</v>
      </c>
      <c r="I7891">
        <v>13.680265215149511</v>
      </c>
    </row>
    <row r="7892" spans="8:9" x14ac:dyDescent="0.25">
      <c r="H7892">
        <v>1316.15</v>
      </c>
      <c r="I7892">
        <v>13.680265215149511</v>
      </c>
    </row>
    <row r="7893" spans="8:9" x14ac:dyDescent="0.25">
      <c r="H7893">
        <v>1316.15</v>
      </c>
      <c r="I7893">
        <v>14.045175943168289</v>
      </c>
    </row>
    <row r="7894" spans="8:9" x14ac:dyDescent="0.25">
      <c r="H7894">
        <v>1315.85</v>
      </c>
      <c r="I7894">
        <v>14.045175943168289</v>
      </c>
    </row>
    <row r="7895" spans="8:9" x14ac:dyDescent="0.25">
      <c r="H7895">
        <v>1315.85</v>
      </c>
      <c r="I7895">
        <v>13.680265215149511</v>
      </c>
    </row>
    <row r="7896" spans="8:9" x14ac:dyDescent="0.25">
      <c r="H7896" t="s">
        <v>455</v>
      </c>
      <c r="I7896" t="s">
        <v>455</v>
      </c>
    </row>
    <row r="7897" spans="8:9" x14ac:dyDescent="0.25">
      <c r="H7897">
        <v>1316.85</v>
      </c>
      <c r="I7897">
        <v>13.629780478198846</v>
      </c>
    </row>
    <row r="7898" spans="8:9" x14ac:dyDescent="0.25">
      <c r="H7898">
        <v>1317.15</v>
      </c>
      <c r="I7898">
        <v>13.629780478198846</v>
      </c>
    </row>
    <row r="7899" spans="8:9" x14ac:dyDescent="0.25">
      <c r="H7899">
        <v>1317.15</v>
      </c>
      <c r="I7899">
        <v>13.988285179359753</v>
      </c>
    </row>
    <row r="7900" spans="8:9" x14ac:dyDescent="0.25">
      <c r="H7900">
        <v>1316.85</v>
      </c>
      <c r="I7900">
        <v>13.988285179359753</v>
      </c>
    </row>
    <row r="7901" spans="8:9" x14ac:dyDescent="0.25">
      <c r="H7901">
        <v>1316.85</v>
      </c>
      <c r="I7901">
        <v>13.629780478198846</v>
      </c>
    </row>
    <row r="7902" spans="8:9" x14ac:dyDescent="0.25">
      <c r="H7902" t="s">
        <v>455</v>
      </c>
      <c r="I7902" t="s">
        <v>455</v>
      </c>
    </row>
    <row r="7903" spans="8:9" x14ac:dyDescent="0.25">
      <c r="H7903">
        <v>1317.85</v>
      </c>
      <c r="I7903">
        <v>13.591269088399715</v>
      </c>
    </row>
    <row r="7904" spans="8:9" x14ac:dyDescent="0.25">
      <c r="H7904">
        <v>1318.15</v>
      </c>
      <c r="I7904">
        <v>13.591269088399715</v>
      </c>
    </row>
    <row r="7905" spans="8:9" x14ac:dyDescent="0.25">
      <c r="H7905">
        <v>1318.15</v>
      </c>
      <c r="I7905">
        <v>13.891304669279085</v>
      </c>
    </row>
    <row r="7906" spans="8:9" x14ac:dyDescent="0.25">
      <c r="H7906">
        <v>1317.85</v>
      </c>
      <c r="I7906">
        <v>13.891304669279085</v>
      </c>
    </row>
    <row r="7907" spans="8:9" x14ac:dyDescent="0.25">
      <c r="H7907">
        <v>1317.85</v>
      </c>
      <c r="I7907">
        <v>13.591269088399715</v>
      </c>
    </row>
    <row r="7908" spans="8:9" x14ac:dyDescent="0.25">
      <c r="H7908" t="s">
        <v>455</v>
      </c>
      <c r="I7908" t="s">
        <v>455</v>
      </c>
    </row>
    <row r="7909" spans="8:9" x14ac:dyDescent="0.25">
      <c r="H7909">
        <v>1318.85</v>
      </c>
      <c r="I7909">
        <v>13.640790607234463</v>
      </c>
    </row>
    <row r="7910" spans="8:9" x14ac:dyDescent="0.25">
      <c r="H7910">
        <v>1319.15</v>
      </c>
      <c r="I7910">
        <v>13.640790607234463</v>
      </c>
    </row>
    <row r="7911" spans="8:9" x14ac:dyDescent="0.25">
      <c r="H7911">
        <v>1319.15</v>
      </c>
      <c r="I7911">
        <v>13.797497122894937</v>
      </c>
    </row>
    <row r="7912" spans="8:9" x14ac:dyDescent="0.25">
      <c r="H7912">
        <v>1318.85</v>
      </c>
      <c r="I7912">
        <v>13.797497122894937</v>
      </c>
    </row>
    <row r="7913" spans="8:9" x14ac:dyDescent="0.25">
      <c r="H7913">
        <v>1318.85</v>
      </c>
      <c r="I7913">
        <v>13.640790607234463</v>
      </c>
    </row>
    <row r="7914" spans="8:9" x14ac:dyDescent="0.25">
      <c r="H7914" t="s">
        <v>455</v>
      </c>
      <c r="I7914" t="s">
        <v>455</v>
      </c>
    </row>
    <row r="7915" spans="8:9" x14ac:dyDescent="0.25">
      <c r="H7915">
        <v>1319.85</v>
      </c>
      <c r="I7915">
        <v>13.623646780452363</v>
      </c>
    </row>
    <row r="7916" spans="8:9" x14ac:dyDescent="0.25">
      <c r="H7916">
        <v>1320.15</v>
      </c>
      <c r="I7916">
        <v>13.623646780452363</v>
      </c>
    </row>
    <row r="7917" spans="8:9" x14ac:dyDescent="0.25">
      <c r="H7917">
        <v>1320.15</v>
      </c>
      <c r="I7917">
        <v>13.983020132392438</v>
      </c>
    </row>
    <row r="7918" spans="8:9" x14ac:dyDescent="0.25">
      <c r="H7918">
        <v>1319.85</v>
      </c>
      <c r="I7918">
        <v>13.983020132392438</v>
      </c>
    </row>
    <row r="7919" spans="8:9" x14ac:dyDescent="0.25">
      <c r="H7919">
        <v>1319.85</v>
      </c>
      <c r="I7919">
        <v>13.623646780452363</v>
      </c>
    </row>
    <row r="7920" spans="8:9" x14ac:dyDescent="0.25">
      <c r="H7920" t="s">
        <v>455</v>
      </c>
      <c r="I7920" t="s">
        <v>455</v>
      </c>
    </row>
    <row r="7921" spans="8:9" x14ac:dyDescent="0.25">
      <c r="H7921">
        <v>1320.85</v>
      </c>
      <c r="I7921">
        <v>13.571307998868742</v>
      </c>
    </row>
    <row r="7922" spans="8:9" x14ac:dyDescent="0.25">
      <c r="H7922">
        <v>1321.15</v>
      </c>
      <c r="I7922">
        <v>13.571307998868742</v>
      </c>
    </row>
    <row r="7923" spans="8:9" x14ac:dyDescent="0.25">
      <c r="H7923">
        <v>1321.15</v>
      </c>
      <c r="I7923">
        <v>13.852519683246859</v>
      </c>
    </row>
    <row r="7924" spans="8:9" x14ac:dyDescent="0.25">
      <c r="H7924">
        <v>1320.85</v>
      </c>
      <c r="I7924">
        <v>13.852519683246859</v>
      </c>
    </row>
    <row r="7925" spans="8:9" x14ac:dyDescent="0.25">
      <c r="H7925">
        <v>1320.85</v>
      </c>
      <c r="I7925">
        <v>13.571307998868742</v>
      </c>
    </row>
    <row r="7926" spans="8:9" x14ac:dyDescent="0.25">
      <c r="H7926" t="s">
        <v>455</v>
      </c>
      <c r="I7926" t="s">
        <v>455</v>
      </c>
    </row>
    <row r="7927" spans="8:9" x14ac:dyDescent="0.25">
      <c r="H7927">
        <v>1321.85</v>
      </c>
      <c r="I7927">
        <v>13.60570358315409</v>
      </c>
    </row>
    <row r="7928" spans="8:9" x14ac:dyDescent="0.25">
      <c r="H7928">
        <v>1322.15</v>
      </c>
      <c r="I7928">
        <v>13.60570358315409</v>
      </c>
    </row>
    <row r="7929" spans="8:9" x14ac:dyDescent="0.25">
      <c r="H7929">
        <v>1322.15</v>
      </c>
      <c r="I7929">
        <v>14.068238620070508</v>
      </c>
    </row>
    <row r="7930" spans="8:9" x14ac:dyDescent="0.25">
      <c r="H7930">
        <v>1321.85</v>
      </c>
      <c r="I7930">
        <v>14.068238620070508</v>
      </c>
    </row>
    <row r="7931" spans="8:9" x14ac:dyDescent="0.25">
      <c r="H7931">
        <v>1321.85</v>
      </c>
      <c r="I7931">
        <v>13.60570358315409</v>
      </c>
    </row>
    <row r="7932" spans="8:9" x14ac:dyDescent="0.25">
      <c r="H7932" t="s">
        <v>455</v>
      </c>
      <c r="I7932" t="s">
        <v>455</v>
      </c>
    </row>
    <row r="7933" spans="8:9" x14ac:dyDescent="0.25">
      <c r="H7933">
        <v>1322.85</v>
      </c>
      <c r="I7933">
        <v>13.490693326083324</v>
      </c>
    </row>
    <row r="7934" spans="8:9" x14ac:dyDescent="0.25">
      <c r="H7934">
        <v>1323.15</v>
      </c>
      <c r="I7934">
        <v>13.490693326083324</v>
      </c>
    </row>
    <row r="7935" spans="8:9" x14ac:dyDescent="0.25">
      <c r="H7935">
        <v>1323.15</v>
      </c>
      <c r="I7935">
        <v>14.010737482121876</v>
      </c>
    </row>
    <row r="7936" spans="8:9" x14ac:dyDescent="0.25">
      <c r="H7936">
        <v>1322.85</v>
      </c>
      <c r="I7936">
        <v>14.010737482121876</v>
      </c>
    </row>
    <row r="7937" spans="8:9" x14ac:dyDescent="0.25">
      <c r="H7937">
        <v>1322.85</v>
      </c>
      <c r="I7937">
        <v>13.490693326083324</v>
      </c>
    </row>
    <row r="7938" spans="8:9" x14ac:dyDescent="0.25">
      <c r="H7938" t="s">
        <v>455</v>
      </c>
      <c r="I7938" t="s">
        <v>455</v>
      </c>
    </row>
    <row r="7939" spans="8:9" x14ac:dyDescent="0.25">
      <c r="H7939">
        <v>1323.85</v>
      </c>
      <c r="I7939">
        <v>13.620884072948233</v>
      </c>
    </row>
    <row r="7940" spans="8:9" x14ac:dyDescent="0.25">
      <c r="H7940">
        <v>1324.15</v>
      </c>
      <c r="I7940">
        <v>13.620884072948233</v>
      </c>
    </row>
    <row r="7941" spans="8:9" x14ac:dyDescent="0.25">
      <c r="H7941">
        <v>1324.15</v>
      </c>
      <c r="I7941">
        <v>14.035988613294368</v>
      </c>
    </row>
    <row r="7942" spans="8:9" x14ac:dyDescent="0.25">
      <c r="H7942">
        <v>1323.85</v>
      </c>
      <c r="I7942">
        <v>14.035988613294368</v>
      </c>
    </row>
    <row r="7943" spans="8:9" x14ac:dyDescent="0.25">
      <c r="H7943">
        <v>1323.85</v>
      </c>
      <c r="I7943">
        <v>13.620884072948233</v>
      </c>
    </row>
    <row r="7944" spans="8:9" x14ac:dyDescent="0.25">
      <c r="H7944" t="s">
        <v>455</v>
      </c>
      <c r="I7944" t="s">
        <v>455</v>
      </c>
    </row>
    <row r="7945" spans="8:9" x14ac:dyDescent="0.25">
      <c r="H7945">
        <v>1324.85</v>
      </c>
      <c r="I7945">
        <v>13.699307117695723</v>
      </c>
    </row>
    <row r="7946" spans="8:9" x14ac:dyDescent="0.25">
      <c r="H7946">
        <v>1325.15</v>
      </c>
      <c r="I7946">
        <v>13.699307117695723</v>
      </c>
    </row>
    <row r="7947" spans="8:9" x14ac:dyDescent="0.25">
      <c r="H7947">
        <v>1325.15</v>
      </c>
      <c r="I7947">
        <v>13.847910078687077</v>
      </c>
    </row>
    <row r="7948" spans="8:9" x14ac:dyDescent="0.25">
      <c r="H7948">
        <v>1324.85</v>
      </c>
      <c r="I7948">
        <v>13.847910078687077</v>
      </c>
    </row>
    <row r="7949" spans="8:9" x14ac:dyDescent="0.25">
      <c r="H7949">
        <v>1324.85</v>
      </c>
      <c r="I7949">
        <v>13.699307117695723</v>
      </c>
    </row>
    <row r="7950" spans="8:9" x14ac:dyDescent="0.25">
      <c r="H7950" t="s">
        <v>455</v>
      </c>
      <c r="I7950" t="s">
        <v>455</v>
      </c>
    </row>
    <row r="7951" spans="8:9" x14ac:dyDescent="0.25">
      <c r="H7951">
        <v>1325.85</v>
      </c>
      <c r="I7951">
        <v>13.584587084821415</v>
      </c>
    </row>
    <row r="7952" spans="8:9" x14ac:dyDescent="0.25">
      <c r="H7952">
        <v>1326.15</v>
      </c>
      <c r="I7952">
        <v>13.584587084821415</v>
      </c>
    </row>
    <row r="7953" spans="8:9" x14ac:dyDescent="0.25">
      <c r="H7953">
        <v>1326.15</v>
      </c>
      <c r="I7953">
        <v>13.987020659068786</v>
      </c>
    </row>
    <row r="7954" spans="8:9" x14ac:dyDescent="0.25">
      <c r="H7954">
        <v>1325.85</v>
      </c>
      <c r="I7954">
        <v>13.987020659068786</v>
      </c>
    </row>
    <row r="7955" spans="8:9" x14ac:dyDescent="0.25">
      <c r="H7955">
        <v>1325.85</v>
      </c>
      <c r="I7955">
        <v>13.584587084821415</v>
      </c>
    </row>
    <row r="7956" spans="8:9" x14ac:dyDescent="0.25">
      <c r="H7956" t="s">
        <v>455</v>
      </c>
      <c r="I7956" t="s">
        <v>455</v>
      </c>
    </row>
    <row r="7957" spans="8:9" x14ac:dyDescent="0.25">
      <c r="H7957">
        <v>1326.85</v>
      </c>
      <c r="I7957">
        <v>13.633160179437523</v>
      </c>
    </row>
    <row r="7958" spans="8:9" x14ac:dyDescent="0.25">
      <c r="H7958">
        <v>1327.15</v>
      </c>
      <c r="I7958">
        <v>13.633160179437523</v>
      </c>
    </row>
    <row r="7959" spans="8:9" x14ac:dyDescent="0.25">
      <c r="H7959">
        <v>1327.15</v>
      </c>
      <c r="I7959">
        <v>14.021152396999875</v>
      </c>
    </row>
    <row r="7960" spans="8:9" x14ac:dyDescent="0.25">
      <c r="H7960">
        <v>1326.85</v>
      </c>
      <c r="I7960">
        <v>14.021152396999875</v>
      </c>
    </row>
    <row r="7961" spans="8:9" x14ac:dyDescent="0.25">
      <c r="H7961">
        <v>1326.85</v>
      </c>
      <c r="I7961">
        <v>13.633160179437523</v>
      </c>
    </row>
    <row r="7962" spans="8:9" x14ac:dyDescent="0.25">
      <c r="H7962" t="s">
        <v>455</v>
      </c>
      <c r="I7962" t="s">
        <v>455</v>
      </c>
    </row>
    <row r="7963" spans="8:9" x14ac:dyDescent="0.25">
      <c r="H7963">
        <v>1327.85</v>
      </c>
      <c r="I7963">
        <v>13.595784041981906</v>
      </c>
    </row>
    <row r="7964" spans="8:9" x14ac:dyDescent="0.25">
      <c r="H7964">
        <v>1328.15</v>
      </c>
      <c r="I7964">
        <v>13.595784041981906</v>
      </c>
    </row>
    <row r="7965" spans="8:9" x14ac:dyDescent="0.25">
      <c r="H7965">
        <v>1328.15</v>
      </c>
      <c r="I7965">
        <v>13.861135039442493</v>
      </c>
    </row>
    <row r="7966" spans="8:9" x14ac:dyDescent="0.25">
      <c r="H7966">
        <v>1327.85</v>
      </c>
      <c r="I7966">
        <v>13.861135039442493</v>
      </c>
    </row>
    <row r="7967" spans="8:9" x14ac:dyDescent="0.25">
      <c r="H7967">
        <v>1327.85</v>
      </c>
      <c r="I7967">
        <v>13.595784041981906</v>
      </c>
    </row>
    <row r="7968" spans="8:9" x14ac:dyDescent="0.25">
      <c r="H7968" t="s">
        <v>455</v>
      </c>
      <c r="I7968" t="s">
        <v>455</v>
      </c>
    </row>
    <row r="7969" spans="8:9" x14ac:dyDescent="0.25">
      <c r="H7969">
        <v>1328.85</v>
      </c>
      <c r="I7969">
        <v>13.637217723442811</v>
      </c>
    </row>
    <row r="7970" spans="8:9" x14ac:dyDescent="0.25">
      <c r="H7970">
        <v>1329.15</v>
      </c>
      <c r="I7970">
        <v>13.637217723442811</v>
      </c>
    </row>
    <row r="7971" spans="8:9" x14ac:dyDescent="0.25">
      <c r="H7971">
        <v>1329.15</v>
      </c>
      <c r="I7971">
        <v>13.877961881773588</v>
      </c>
    </row>
    <row r="7972" spans="8:9" x14ac:dyDescent="0.25">
      <c r="H7972">
        <v>1328.85</v>
      </c>
      <c r="I7972">
        <v>13.877961881773588</v>
      </c>
    </row>
    <row r="7973" spans="8:9" x14ac:dyDescent="0.25">
      <c r="H7973">
        <v>1328.85</v>
      </c>
      <c r="I7973">
        <v>13.637217723442811</v>
      </c>
    </row>
    <row r="7974" spans="8:9" x14ac:dyDescent="0.25">
      <c r="H7974" t="s">
        <v>455</v>
      </c>
      <c r="I7974" t="s">
        <v>455</v>
      </c>
    </row>
    <row r="7975" spans="8:9" x14ac:dyDescent="0.25">
      <c r="H7975">
        <v>1329.85</v>
      </c>
      <c r="I7975">
        <v>13.67425456060964</v>
      </c>
    </row>
    <row r="7976" spans="8:9" x14ac:dyDescent="0.25">
      <c r="H7976">
        <v>1330.15</v>
      </c>
      <c r="I7976">
        <v>13.67425456060964</v>
      </c>
    </row>
    <row r="7977" spans="8:9" x14ac:dyDescent="0.25">
      <c r="H7977">
        <v>1330.15</v>
      </c>
      <c r="I7977">
        <v>13.858707468001359</v>
      </c>
    </row>
    <row r="7978" spans="8:9" x14ac:dyDescent="0.25">
      <c r="H7978">
        <v>1329.85</v>
      </c>
      <c r="I7978">
        <v>13.858707468001359</v>
      </c>
    </row>
    <row r="7979" spans="8:9" x14ac:dyDescent="0.25">
      <c r="H7979">
        <v>1329.85</v>
      </c>
      <c r="I7979">
        <v>13.67425456060964</v>
      </c>
    </row>
    <row r="7980" spans="8:9" x14ac:dyDescent="0.25">
      <c r="H7980" t="s">
        <v>455</v>
      </c>
      <c r="I7980" t="s">
        <v>455</v>
      </c>
    </row>
    <row r="7981" spans="8:9" x14ac:dyDescent="0.25">
      <c r="H7981">
        <v>1330.85</v>
      </c>
      <c r="I7981">
        <v>13.568630939459787</v>
      </c>
    </row>
    <row r="7982" spans="8:9" x14ac:dyDescent="0.25">
      <c r="H7982">
        <v>1331.15</v>
      </c>
      <c r="I7982">
        <v>13.568630939459787</v>
      </c>
    </row>
    <row r="7983" spans="8:9" x14ac:dyDescent="0.25">
      <c r="H7983">
        <v>1331.15</v>
      </c>
      <c r="I7983">
        <v>13.884132275278212</v>
      </c>
    </row>
    <row r="7984" spans="8:9" x14ac:dyDescent="0.25">
      <c r="H7984">
        <v>1330.85</v>
      </c>
      <c r="I7984">
        <v>13.884132275278212</v>
      </c>
    </row>
    <row r="7985" spans="8:9" x14ac:dyDescent="0.25">
      <c r="H7985">
        <v>1330.85</v>
      </c>
      <c r="I7985">
        <v>13.568630939459787</v>
      </c>
    </row>
    <row r="7986" spans="8:9" x14ac:dyDescent="0.25">
      <c r="H7986" t="s">
        <v>455</v>
      </c>
      <c r="I7986" t="s">
        <v>455</v>
      </c>
    </row>
    <row r="7987" spans="8:9" x14ac:dyDescent="0.25">
      <c r="H7987">
        <v>1331.85</v>
      </c>
      <c r="I7987">
        <v>13.575931718517573</v>
      </c>
    </row>
    <row r="7988" spans="8:9" x14ac:dyDescent="0.25">
      <c r="H7988">
        <v>1332.15</v>
      </c>
      <c r="I7988">
        <v>13.575931718517573</v>
      </c>
    </row>
    <row r="7989" spans="8:9" x14ac:dyDescent="0.25">
      <c r="H7989">
        <v>1332.15</v>
      </c>
      <c r="I7989">
        <v>13.932913288537026</v>
      </c>
    </row>
    <row r="7990" spans="8:9" x14ac:dyDescent="0.25">
      <c r="H7990">
        <v>1331.85</v>
      </c>
      <c r="I7990">
        <v>13.932913288537026</v>
      </c>
    </row>
    <row r="7991" spans="8:9" x14ac:dyDescent="0.25">
      <c r="H7991">
        <v>1331.85</v>
      </c>
      <c r="I7991">
        <v>13.575931718517573</v>
      </c>
    </row>
    <row r="7992" spans="8:9" x14ac:dyDescent="0.25">
      <c r="H7992" t="s">
        <v>455</v>
      </c>
      <c r="I7992" t="s">
        <v>455</v>
      </c>
    </row>
    <row r="7993" spans="8:9" x14ac:dyDescent="0.25">
      <c r="H7993">
        <v>1332.85</v>
      </c>
      <c r="I7993">
        <v>13.661187456491946</v>
      </c>
    </row>
    <row r="7994" spans="8:9" x14ac:dyDescent="0.25">
      <c r="H7994">
        <v>1333.15</v>
      </c>
      <c r="I7994">
        <v>13.661187456491946</v>
      </c>
    </row>
    <row r="7995" spans="8:9" x14ac:dyDescent="0.25">
      <c r="H7995">
        <v>1333.15</v>
      </c>
      <c r="I7995">
        <v>13.807532656770052</v>
      </c>
    </row>
    <row r="7996" spans="8:9" x14ac:dyDescent="0.25">
      <c r="H7996">
        <v>1332.85</v>
      </c>
      <c r="I7996">
        <v>13.807532656770052</v>
      </c>
    </row>
    <row r="7997" spans="8:9" x14ac:dyDescent="0.25">
      <c r="H7997">
        <v>1332.85</v>
      </c>
      <c r="I7997">
        <v>13.661187456491946</v>
      </c>
    </row>
    <row r="7998" spans="8:9" x14ac:dyDescent="0.25">
      <c r="H7998" t="s">
        <v>455</v>
      </c>
      <c r="I7998" t="s">
        <v>455</v>
      </c>
    </row>
    <row r="7999" spans="8:9" x14ac:dyDescent="0.25">
      <c r="H7999">
        <v>1333.85</v>
      </c>
      <c r="I7999">
        <v>13.5753670666682</v>
      </c>
    </row>
    <row r="8000" spans="8:9" x14ac:dyDescent="0.25">
      <c r="H8000">
        <v>1334.15</v>
      </c>
      <c r="I8000">
        <v>13.5753670666682</v>
      </c>
    </row>
    <row r="8001" spans="8:9" x14ac:dyDescent="0.25">
      <c r="H8001">
        <v>1334.15</v>
      </c>
      <c r="I8001">
        <v>13.7996882844194</v>
      </c>
    </row>
    <row r="8002" spans="8:9" x14ac:dyDescent="0.25">
      <c r="H8002">
        <v>1333.85</v>
      </c>
      <c r="I8002">
        <v>13.7996882844194</v>
      </c>
    </row>
    <row r="8003" spans="8:9" x14ac:dyDescent="0.25">
      <c r="H8003">
        <v>1333.85</v>
      </c>
      <c r="I8003">
        <v>13.5753670666682</v>
      </c>
    </row>
    <row r="8004" spans="8:9" x14ac:dyDescent="0.25">
      <c r="H8004" t="s">
        <v>455</v>
      </c>
      <c r="I8004" t="s">
        <v>455</v>
      </c>
    </row>
    <row r="8005" spans="8:9" x14ac:dyDescent="0.25">
      <c r="H8005">
        <v>1334.85</v>
      </c>
      <c r="I8005">
        <v>13.515932463106704</v>
      </c>
    </row>
    <row r="8006" spans="8:9" x14ac:dyDescent="0.25">
      <c r="H8006">
        <v>1335.15</v>
      </c>
      <c r="I8006">
        <v>13.515932463106704</v>
      </c>
    </row>
    <row r="8007" spans="8:9" x14ac:dyDescent="0.25">
      <c r="H8007">
        <v>1335.15</v>
      </c>
      <c r="I8007">
        <v>13.775745567688297</v>
      </c>
    </row>
    <row r="8008" spans="8:9" x14ac:dyDescent="0.25">
      <c r="H8008">
        <v>1334.85</v>
      </c>
      <c r="I8008">
        <v>13.775745567688297</v>
      </c>
    </row>
    <row r="8009" spans="8:9" x14ac:dyDescent="0.25">
      <c r="H8009">
        <v>1334.85</v>
      </c>
      <c r="I8009">
        <v>13.515932463106704</v>
      </c>
    </row>
    <row r="8010" spans="8:9" x14ac:dyDescent="0.25">
      <c r="H8010" t="s">
        <v>455</v>
      </c>
      <c r="I8010" t="s">
        <v>455</v>
      </c>
    </row>
    <row r="8011" spans="8:9" x14ac:dyDescent="0.25">
      <c r="H8011">
        <v>1335.85</v>
      </c>
      <c r="I8011">
        <v>13.52377723617794</v>
      </c>
    </row>
    <row r="8012" spans="8:9" x14ac:dyDescent="0.25">
      <c r="H8012">
        <v>1336.15</v>
      </c>
      <c r="I8012">
        <v>13.52377723617794</v>
      </c>
    </row>
    <row r="8013" spans="8:9" x14ac:dyDescent="0.25">
      <c r="H8013">
        <v>1336.15</v>
      </c>
      <c r="I8013">
        <v>13.704218748702258</v>
      </c>
    </row>
    <row r="8014" spans="8:9" x14ac:dyDescent="0.25">
      <c r="H8014">
        <v>1335.85</v>
      </c>
      <c r="I8014">
        <v>13.704218748702258</v>
      </c>
    </row>
    <row r="8015" spans="8:9" x14ac:dyDescent="0.25">
      <c r="H8015">
        <v>1335.85</v>
      </c>
      <c r="I8015">
        <v>13.52377723617794</v>
      </c>
    </row>
    <row r="8016" spans="8:9" x14ac:dyDescent="0.25">
      <c r="H8016" t="s">
        <v>455</v>
      </c>
      <c r="I8016" t="s">
        <v>455</v>
      </c>
    </row>
    <row r="8017" spans="8:9" x14ac:dyDescent="0.25">
      <c r="H8017">
        <v>1336.85</v>
      </c>
      <c r="I8017">
        <v>13.533027944770449</v>
      </c>
    </row>
    <row r="8018" spans="8:9" x14ac:dyDescent="0.25">
      <c r="H8018">
        <v>1337.15</v>
      </c>
      <c r="I8018">
        <v>13.533027944770449</v>
      </c>
    </row>
    <row r="8019" spans="8:9" x14ac:dyDescent="0.25">
      <c r="H8019">
        <v>1337.15</v>
      </c>
      <c r="I8019">
        <v>13.794243453319151</v>
      </c>
    </row>
    <row r="8020" spans="8:9" x14ac:dyDescent="0.25">
      <c r="H8020">
        <v>1336.85</v>
      </c>
      <c r="I8020">
        <v>13.794243453319151</v>
      </c>
    </row>
    <row r="8021" spans="8:9" x14ac:dyDescent="0.25">
      <c r="H8021">
        <v>1336.85</v>
      </c>
      <c r="I8021">
        <v>13.533027944770449</v>
      </c>
    </row>
    <row r="8022" spans="8:9" x14ac:dyDescent="0.25">
      <c r="H8022" t="s">
        <v>455</v>
      </c>
      <c r="I8022" t="s">
        <v>455</v>
      </c>
    </row>
    <row r="8023" spans="8:9" x14ac:dyDescent="0.25">
      <c r="H8023">
        <v>1337.85</v>
      </c>
      <c r="I8023">
        <v>13.520683758151755</v>
      </c>
    </row>
    <row r="8024" spans="8:9" x14ac:dyDescent="0.25">
      <c r="H8024">
        <v>1338.15</v>
      </c>
      <c r="I8024">
        <v>13.520683758151755</v>
      </c>
    </row>
    <row r="8025" spans="8:9" x14ac:dyDescent="0.25">
      <c r="H8025">
        <v>1338.15</v>
      </c>
      <c r="I8025">
        <v>13.802212686319447</v>
      </c>
    </row>
    <row r="8026" spans="8:9" x14ac:dyDescent="0.25">
      <c r="H8026">
        <v>1337.85</v>
      </c>
      <c r="I8026">
        <v>13.802212686319447</v>
      </c>
    </row>
    <row r="8027" spans="8:9" x14ac:dyDescent="0.25">
      <c r="H8027">
        <v>1337.85</v>
      </c>
      <c r="I8027">
        <v>13.520683758151755</v>
      </c>
    </row>
    <row r="8028" spans="8:9" x14ac:dyDescent="0.25">
      <c r="H8028" t="s">
        <v>455</v>
      </c>
      <c r="I8028" t="s">
        <v>455</v>
      </c>
    </row>
    <row r="8029" spans="8:9" x14ac:dyDescent="0.25">
      <c r="H8029">
        <v>1338.85</v>
      </c>
      <c r="I8029">
        <v>13.550775733932378</v>
      </c>
    </row>
    <row r="8030" spans="8:9" x14ac:dyDescent="0.25">
      <c r="H8030">
        <v>1339.15</v>
      </c>
      <c r="I8030">
        <v>13.550775733932378</v>
      </c>
    </row>
    <row r="8031" spans="8:9" x14ac:dyDescent="0.25">
      <c r="H8031">
        <v>1339.15</v>
      </c>
      <c r="I8031">
        <v>13.680177194963024</v>
      </c>
    </row>
    <row r="8032" spans="8:9" x14ac:dyDescent="0.25">
      <c r="H8032">
        <v>1338.85</v>
      </c>
      <c r="I8032">
        <v>13.680177194963024</v>
      </c>
    </row>
    <row r="8033" spans="8:9" x14ac:dyDescent="0.25">
      <c r="H8033">
        <v>1338.85</v>
      </c>
      <c r="I8033">
        <v>13.550775733932378</v>
      </c>
    </row>
    <row r="8034" spans="8:9" x14ac:dyDescent="0.25">
      <c r="H8034" t="s">
        <v>455</v>
      </c>
      <c r="I8034" t="s">
        <v>455</v>
      </c>
    </row>
    <row r="8035" spans="8:9" x14ac:dyDescent="0.25">
      <c r="H8035">
        <v>1339.85</v>
      </c>
      <c r="I8035">
        <v>13.529012624367748</v>
      </c>
    </row>
    <row r="8036" spans="8:9" x14ac:dyDescent="0.25">
      <c r="H8036">
        <v>1340.15</v>
      </c>
      <c r="I8036">
        <v>13.529012624367748</v>
      </c>
    </row>
    <row r="8037" spans="8:9" x14ac:dyDescent="0.25">
      <c r="H8037">
        <v>1340.15</v>
      </c>
      <c r="I8037">
        <v>13.730535665104053</v>
      </c>
    </row>
    <row r="8038" spans="8:9" x14ac:dyDescent="0.25">
      <c r="H8038">
        <v>1339.85</v>
      </c>
      <c r="I8038">
        <v>13.730535665104053</v>
      </c>
    </row>
    <row r="8039" spans="8:9" x14ac:dyDescent="0.25">
      <c r="H8039">
        <v>1339.85</v>
      </c>
      <c r="I8039">
        <v>13.529012624367748</v>
      </c>
    </row>
    <row r="8040" spans="8:9" x14ac:dyDescent="0.25">
      <c r="H8040" t="s">
        <v>455</v>
      </c>
      <c r="I8040" t="s">
        <v>455</v>
      </c>
    </row>
    <row r="8041" spans="8:9" x14ac:dyDescent="0.25">
      <c r="H8041">
        <v>1340.85</v>
      </c>
      <c r="I8041">
        <v>13.417102171206462</v>
      </c>
    </row>
    <row r="8042" spans="8:9" x14ac:dyDescent="0.25">
      <c r="H8042">
        <v>1341.15</v>
      </c>
      <c r="I8042">
        <v>13.417102171206462</v>
      </c>
    </row>
    <row r="8043" spans="8:9" x14ac:dyDescent="0.25">
      <c r="H8043">
        <v>1341.15</v>
      </c>
      <c r="I8043">
        <v>13.889388323736739</v>
      </c>
    </row>
    <row r="8044" spans="8:9" x14ac:dyDescent="0.25">
      <c r="H8044">
        <v>1340.85</v>
      </c>
      <c r="I8044">
        <v>13.889388323736739</v>
      </c>
    </row>
    <row r="8045" spans="8:9" x14ac:dyDescent="0.25">
      <c r="H8045">
        <v>1340.85</v>
      </c>
      <c r="I8045">
        <v>13.417102171206462</v>
      </c>
    </row>
    <row r="8046" spans="8:9" x14ac:dyDescent="0.25">
      <c r="H8046" t="s">
        <v>455</v>
      </c>
      <c r="I8046" t="s">
        <v>455</v>
      </c>
    </row>
    <row r="8047" spans="8:9" x14ac:dyDescent="0.25">
      <c r="H8047">
        <v>1341.85</v>
      </c>
      <c r="I8047">
        <v>13.474962155779455</v>
      </c>
    </row>
    <row r="8048" spans="8:9" x14ac:dyDescent="0.25">
      <c r="H8048">
        <v>1342.15</v>
      </c>
      <c r="I8048">
        <v>13.474962155779455</v>
      </c>
    </row>
    <row r="8049" spans="8:9" x14ac:dyDescent="0.25">
      <c r="H8049">
        <v>1342.15</v>
      </c>
      <c r="I8049">
        <v>13.886491499237746</v>
      </c>
    </row>
    <row r="8050" spans="8:9" x14ac:dyDescent="0.25">
      <c r="H8050">
        <v>1341.85</v>
      </c>
      <c r="I8050">
        <v>13.886491499237746</v>
      </c>
    </row>
    <row r="8051" spans="8:9" x14ac:dyDescent="0.25">
      <c r="H8051">
        <v>1341.85</v>
      </c>
      <c r="I8051">
        <v>13.474962155779455</v>
      </c>
    </row>
    <row r="8052" spans="8:9" x14ac:dyDescent="0.25">
      <c r="H8052" t="s">
        <v>455</v>
      </c>
      <c r="I8052" t="s">
        <v>455</v>
      </c>
    </row>
    <row r="8053" spans="8:9" x14ac:dyDescent="0.25">
      <c r="H8053">
        <v>1342.85</v>
      </c>
      <c r="I8053">
        <v>13.534299663656865</v>
      </c>
    </row>
    <row r="8054" spans="8:9" x14ac:dyDescent="0.25">
      <c r="H8054">
        <v>1343.15</v>
      </c>
      <c r="I8054">
        <v>13.534299663656865</v>
      </c>
    </row>
    <row r="8055" spans="8:9" x14ac:dyDescent="0.25">
      <c r="H8055">
        <v>1343.15</v>
      </c>
      <c r="I8055">
        <v>13.800134521645736</v>
      </c>
    </row>
    <row r="8056" spans="8:9" x14ac:dyDescent="0.25">
      <c r="H8056">
        <v>1342.85</v>
      </c>
      <c r="I8056">
        <v>13.800134521645736</v>
      </c>
    </row>
    <row r="8057" spans="8:9" x14ac:dyDescent="0.25">
      <c r="H8057">
        <v>1342.85</v>
      </c>
      <c r="I8057">
        <v>13.534299663656865</v>
      </c>
    </row>
    <row r="8058" spans="8:9" x14ac:dyDescent="0.25">
      <c r="H8058" t="s">
        <v>455</v>
      </c>
      <c r="I8058" t="s">
        <v>455</v>
      </c>
    </row>
    <row r="8059" spans="8:9" x14ac:dyDescent="0.25">
      <c r="H8059">
        <v>1343.85</v>
      </c>
      <c r="I8059">
        <v>13.458243187284257</v>
      </c>
    </row>
    <row r="8060" spans="8:9" x14ac:dyDescent="0.25">
      <c r="H8060">
        <v>1344.15</v>
      </c>
      <c r="I8060">
        <v>13.458243187284257</v>
      </c>
    </row>
    <row r="8061" spans="8:9" x14ac:dyDescent="0.25">
      <c r="H8061">
        <v>1344.15</v>
      </c>
      <c r="I8061">
        <v>13.724481692465542</v>
      </c>
    </row>
    <row r="8062" spans="8:9" x14ac:dyDescent="0.25">
      <c r="H8062">
        <v>1343.85</v>
      </c>
      <c r="I8062">
        <v>13.724481692465542</v>
      </c>
    </row>
    <row r="8063" spans="8:9" x14ac:dyDescent="0.25">
      <c r="H8063">
        <v>1343.85</v>
      </c>
      <c r="I8063">
        <v>13.458243187284257</v>
      </c>
    </row>
    <row r="8064" spans="8:9" x14ac:dyDescent="0.25">
      <c r="H8064" t="s">
        <v>455</v>
      </c>
      <c r="I8064" t="s">
        <v>455</v>
      </c>
    </row>
    <row r="8065" spans="8:9" x14ac:dyDescent="0.25">
      <c r="H8065">
        <v>1344.85</v>
      </c>
      <c r="I8065">
        <v>13.414046023750171</v>
      </c>
    </row>
    <row r="8066" spans="8:9" x14ac:dyDescent="0.25">
      <c r="H8066">
        <v>1345.15</v>
      </c>
      <c r="I8066">
        <v>13.414046023750171</v>
      </c>
    </row>
    <row r="8067" spans="8:9" x14ac:dyDescent="0.25">
      <c r="H8067">
        <v>1345.15</v>
      </c>
      <c r="I8067">
        <v>13.884689439432631</v>
      </c>
    </row>
    <row r="8068" spans="8:9" x14ac:dyDescent="0.25">
      <c r="H8068">
        <v>1344.85</v>
      </c>
      <c r="I8068">
        <v>13.884689439432631</v>
      </c>
    </row>
    <row r="8069" spans="8:9" x14ac:dyDescent="0.25">
      <c r="H8069">
        <v>1344.85</v>
      </c>
      <c r="I8069">
        <v>13.414046023750171</v>
      </c>
    </row>
    <row r="8070" spans="8:9" x14ac:dyDescent="0.25">
      <c r="H8070" t="s">
        <v>455</v>
      </c>
      <c r="I8070" t="s">
        <v>455</v>
      </c>
    </row>
    <row r="8071" spans="8:9" x14ac:dyDescent="0.25">
      <c r="H8071">
        <v>1345.85</v>
      </c>
      <c r="I8071">
        <v>13.426768251725925</v>
      </c>
    </row>
    <row r="8072" spans="8:9" x14ac:dyDescent="0.25">
      <c r="H8072">
        <v>1346.15</v>
      </c>
      <c r="I8072">
        <v>13.426768251725925</v>
      </c>
    </row>
    <row r="8073" spans="8:9" x14ac:dyDescent="0.25">
      <c r="H8073">
        <v>1346.15</v>
      </c>
      <c r="I8073">
        <v>13.782764309062674</v>
      </c>
    </row>
    <row r="8074" spans="8:9" x14ac:dyDescent="0.25">
      <c r="H8074">
        <v>1345.85</v>
      </c>
      <c r="I8074">
        <v>13.782764309062674</v>
      </c>
    </row>
    <row r="8075" spans="8:9" x14ac:dyDescent="0.25">
      <c r="H8075">
        <v>1345.85</v>
      </c>
      <c r="I8075">
        <v>13.426768251725925</v>
      </c>
    </row>
    <row r="8076" spans="8:9" x14ac:dyDescent="0.25">
      <c r="H8076" t="s">
        <v>455</v>
      </c>
      <c r="I8076" t="s">
        <v>455</v>
      </c>
    </row>
    <row r="8077" spans="8:9" x14ac:dyDescent="0.25">
      <c r="H8077">
        <v>1346.85</v>
      </c>
      <c r="I8077">
        <v>13.492052468300924</v>
      </c>
    </row>
    <row r="8078" spans="8:9" x14ac:dyDescent="0.25">
      <c r="H8078">
        <v>1347.15</v>
      </c>
      <c r="I8078">
        <v>13.492052468300924</v>
      </c>
    </row>
    <row r="8079" spans="8:9" x14ac:dyDescent="0.25">
      <c r="H8079">
        <v>1347.15</v>
      </c>
      <c r="I8079">
        <v>13.738174799463474</v>
      </c>
    </row>
    <row r="8080" spans="8:9" x14ac:dyDescent="0.25">
      <c r="H8080">
        <v>1346.85</v>
      </c>
      <c r="I8080">
        <v>13.738174799463474</v>
      </c>
    </row>
    <row r="8081" spans="8:9" x14ac:dyDescent="0.25">
      <c r="H8081">
        <v>1346.85</v>
      </c>
      <c r="I8081">
        <v>13.492052468300924</v>
      </c>
    </row>
    <row r="8082" spans="8:9" x14ac:dyDescent="0.25">
      <c r="H8082" t="s">
        <v>455</v>
      </c>
      <c r="I8082" t="s">
        <v>455</v>
      </c>
    </row>
    <row r="8083" spans="8:9" x14ac:dyDescent="0.25">
      <c r="H8083">
        <v>1347.85</v>
      </c>
      <c r="I8083">
        <v>13.470451479657459</v>
      </c>
    </row>
    <row r="8084" spans="8:9" x14ac:dyDescent="0.25">
      <c r="H8084">
        <v>1348.15</v>
      </c>
      <c r="I8084">
        <v>13.470451479657459</v>
      </c>
    </row>
    <row r="8085" spans="8:9" x14ac:dyDescent="0.25">
      <c r="H8085">
        <v>1348.15</v>
      </c>
      <c r="I8085">
        <v>13.823243948270942</v>
      </c>
    </row>
    <row r="8086" spans="8:9" x14ac:dyDescent="0.25">
      <c r="H8086">
        <v>1347.85</v>
      </c>
      <c r="I8086">
        <v>13.823243948270942</v>
      </c>
    </row>
    <row r="8087" spans="8:9" x14ac:dyDescent="0.25">
      <c r="H8087">
        <v>1347.85</v>
      </c>
      <c r="I8087">
        <v>13.470451479657459</v>
      </c>
    </row>
    <row r="8088" spans="8:9" x14ac:dyDescent="0.25">
      <c r="H8088" t="s">
        <v>455</v>
      </c>
      <c r="I8088" t="s">
        <v>455</v>
      </c>
    </row>
    <row r="8089" spans="8:9" x14ac:dyDescent="0.25">
      <c r="H8089">
        <v>1348.85</v>
      </c>
      <c r="I8089">
        <v>13.473802807734195</v>
      </c>
    </row>
    <row r="8090" spans="8:9" x14ac:dyDescent="0.25">
      <c r="H8090">
        <v>1349.15</v>
      </c>
      <c r="I8090">
        <v>13.473802807734195</v>
      </c>
    </row>
    <row r="8091" spans="8:9" x14ac:dyDescent="0.25">
      <c r="H8091">
        <v>1349.15</v>
      </c>
      <c r="I8091">
        <v>13.890791241743607</v>
      </c>
    </row>
    <row r="8092" spans="8:9" x14ac:dyDescent="0.25">
      <c r="H8092">
        <v>1348.85</v>
      </c>
      <c r="I8092">
        <v>13.890791241743607</v>
      </c>
    </row>
    <row r="8093" spans="8:9" x14ac:dyDescent="0.25">
      <c r="H8093">
        <v>1348.85</v>
      </c>
      <c r="I8093">
        <v>13.473802807734195</v>
      </c>
    </row>
    <row r="8094" spans="8:9" x14ac:dyDescent="0.25">
      <c r="H8094" t="s">
        <v>455</v>
      </c>
      <c r="I8094" t="s">
        <v>455</v>
      </c>
    </row>
    <row r="8095" spans="8:9" x14ac:dyDescent="0.25">
      <c r="H8095">
        <v>1349.85</v>
      </c>
      <c r="I8095">
        <v>13.524477278736226</v>
      </c>
    </row>
    <row r="8096" spans="8:9" x14ac:dyDescent="0.25">
      <c r="H8096">
        <v>1350.15</v>
      </c>
      <c r="I8096">
        <v>13.524477278736226</v>
      </c>
    </row>
    <row r="8097" spans="8:9" x14ac:dyDescent="0.25">
      <c r="H8097">
        <v>1350.15</v>
      </c>
      <c r="I8097">
        <v>13.757332543131975</v>
      </c>
    </row>
    <row r="8098" spans="8:9" x14ac:dyDescent="0.25">
      <c r="H8098">
        <v>1349.85</v>
      </c>
      <c r="I8098">
        <v>13.757332543131975</v>
      </c>
    </row>
    <row r="8099" spans="8:9" x14ac:dyDescent="0.25">
      <c r="H8099">
        <v>1349.85</v>
      </c>
      <c r="I8099">
        <v>13.524477278736226</v>
      </c>
    </row>
    <row r="8100" spans="8:9" x14ac:dyDescent="0.25">
      <c r="H8100" t="s">
        <v>455</v>
      </c>
      <c r="I8100" t="s">
        <v>455</v>
      </c>
    </row>
    <row r="8101" spans="8:9" x14ac:dyDescent="0.25">
      <c r="H8101">
        <v>1350.85</v>
      </c>
      <c r="I8101">
        <v>13.559101197577228</v>
      </c>
    </row>
    <row r="8102" spans="8:9" x14ac:dyDescent="0.25">
      <c r="H8102">
        <v>1351.15</v>
      </c>
      <c r="I8102">
        <v>13.559101197577228</v>
      </c>
    </row>
    <row r="8103" spans="8:9" x14ac:dyDescent="0.25">
      <c r="H8103">
        <v>1351.15</v>
      </c>
      <c r="I8103">
        <v>13.836864921470774</v>
      </c>
    </row>
    <row r="8104" spans="8:9" x14ac:dyDescent="0.25">
      <c r="H8104">
        <v>1350.85</v>
      </c>
      <c r="I8104">
        <v>13.836864921470774</v>
      </c>
    </row>
    <row r="8105" spans="8:9" x14ac:dyDescent="0.25">
      <c r="H8105">
        <v>1350.85</v>
      </c>
      <c r="I8105">
        <v>13.559101197577228</v>
      </c>
    </row>
    <row r="8106" spans="8:9" x14ac:dyDescent="0.25">
      <c r="H8106" t="s">
        <v>455</v>
      </c>
      <c r="I8106" t="s">
        <v>455</v>
      </c>
    </row>
    <row r="8107" spans="8:9" x14ac:dyDescent="0.25">
      <c r="H8107">
        <v>1351.85</v>
      </c>
      <c r="I8107">
        <v>13.448216531431354</v>
      </c>
    </row>
    <row r="8108" spans="8:9" x14ac:dyDescent="0.25">
      <c r="H8108">
        <v>1352.15</v>
      </c>
      <c r="I8108">
        <v>13.448216531431354</v>
      </c>
    </row>
    <row r="8109" spans="8:9" x14ac:dyDescent="0.25">
      <c r="H8109">
        <v>1352.15</v>
      </c>
      <c r="I8109">
        <v>13.761278510179446</v>
      </c>
    </row>
    <row r="8110" spans="8:9" x14ac:dyDescent="0.25">
      <c r="H8110">
        <v>1351.85</v>
      </c>
      <c r="I8110">
        <v>13.761278510179446</v>
      </c>
    </row>
    <row r="8111" spans="8:9" x14ac:dyDescent="0.25">
      <c r="H8111">
        <v>1351.85</v>
      </c>
      <c r="I8111">
        <v>13.448216531431354</v>
      </c>
    </row>
    <row r="8112" spans="8:9" x14ac:dyDescent="0.25">
      <c r="H8112" t="s">
        <v>455</v>
      </c>
      <c r="I8112" t="s">
        <v>455</v>
      </c>
    </row>
    <row r="8113" spans="8:9" x14ac:dyDescent="0.25">
      <c r="H8113">
        <v>1352.85</v>
      </c>
      <c r="I8113">
        <v>13.484452871853717</v>
      </c>
    </row>
    <row r="8114" spans="8:9" x14ac:dyDescent="0.25">
      <c r="H8114">
        <v>1353.15</v>
      </c>
      <c r="I8114">
        <v>13.484452871853717</v>
      </c>
    </row>
    <row r="8115" spans="8:9" x14ac:dyDescent="0.25">
      <c r="H8115">
        <v>1353.15</v>
      </c>
      <c r="I8115">
        <v>13.814201962168282</v>
      </c>
    </row>
    <row r="8116" spans="8:9" x14ac:dyDescent="0.25">
      <c r="H8116">
        <v>1352.85</v>
      </c>
      <c r="I8116">
        <v>13.814201962168282</v>
      </c>
    </row>
    <row r="8117" spans="8:9" x14ac:dyDescent="0.25">
      <c r="H8117">
        <v>1352.85</v>
      </c>
      <c r="I8117">
        <v>13.484452871853717</v>
      </c>
    </row>
    <row r="8118" spans="8:9" x14ac:dyDescent="0.25">
      <c r="H8118" t="s">
        <v>455</v>
      </c>
      <c r="I8118" t="s">
        <v>455</v>
      </c>
    </row>
    <row r="8119" spans="8:9" x14ac:dyDescent="0.25">
      <c r="H8119">
        <v>1353.85</v>
      </c>
      <c r="I8119">
        <v>13.392406367060698</v>
      </c>
    </row>
    <row r="8120" spans="8:9" x14ac:dyDescent="0.25">
      <c r="H8120">
        <v>1354.15</v>
      </c>
      <c r="I8120">
        <v>13.392406367060698</v>
      </c>
    </row>
    <row r="8121" spans="8:9" x14ac:dyDescent="0.25">
      <c r="H8121">
        <v>1354.15</v>
      </c>
      <c r="I8121">
        <v>13.849224333481303</v>
      </c>
    </row>
    <row r="8122" spans="8:9" x14ac:dyDescent="0.25">
      <c r="H8122">
        <v>1353.85</v>
      </c>
      <c r="I8122">
        <v>13.849224333481303</v>
      </c>
    </row>
    <row r="8123" spans="8:9" x14ac:dyDescent="0.25">
      <c r="H8123">
        <v>1353.85</v>
      </c>
      <c r="I8123">
        <v>13.392406367060698</v>
      </c>
    </row>
    <row r="8124" spans="8:9" x14ac:dyDescent="0.25">
      <c r="H8124" t="s">
        <v>455</v>
      </c>
      <c r="I8124" t="s">
        <v>455</v>
      </c>
    </row>
    <row r="8125" spans="8:9" x14ac:dyDescent="0.25">
      <c r="H8125">
        <v>1354.85</v>
      </c>
      <c r="I8125">
        <v>13.525917953886566</v>
      </c>
    </row>
    <row r="8126" spans="8:9" x14ac:dyDescent="0.25">
      <c r="H8126">
        <v>1355.15</v>
      </c>
      <c r="I8126">
        <v>13.525917953886566</v>
      </c>
    </row>
    <row r="8127" spans="8:9" x14ac:dyDescent="0.25">
      <c r="H8127">
        <v>1355.15</v>
      </c>
      <c r="I8127">
        <v>13.848020070953833</v>
      </c>
    </row>
    <row r="8128" spans="8:9" x14ac:dyDescent="0.25">
      <c r="H8128">
        <v>1354.85</v>
      </c>
      <c r="I8128">
        <v>13.848020070953833</v>
      </c>
    </row>
    <row r="8129" spans="8:9" x14ac:dyDescent="0.25">
      <c r="H8129">
        <v>1354.85</v>
      </c>
      <c r="I8129">
        <v>13.525917953886566</v>
      </c>
    </row>
    <row r="8130" spans="8:9" x14ac:dyDescent="0.25">
      <c r="H8130" t="s">
        <v>455</v>
      </c>
      <c r="I8130" t="s">
        <v>455</v>
      </c>
    </row>
    <row r="8131" spans="8:9" x14ac:dyDescent="0.25">
      <c r="H8131">
        <v>1355.85</v>
      </c>
      <c r="I8131">
        <v>13.5336598577376</v>
      </c>
    </row>
    <row r="8132" spans="8:9" x14ac:dyDescent="0.25">
      <c r="H8132">
        <v>1356.15</v>
      </c>
      <c r="I8132">
        <v>13.5336598577376</v>
      </c>
    </row>
    <row r="8133" spans="8:9" x14ac:dyDescent="0.25">
      <c r="H8133">
        <v>1356.15</v>
      </c>
      <c r="I8133">
        <v>13.746939919951402</v>
      </c>
    </row>
    <row r="8134" spans="8:9" x14ac:dyDescent="0.25">
      <c r="H8134">
        <v>1355.85</v>
      </c>
      <c r="I8134">
        <v>13.746939919951402</v>
      </c>
    </row>
    <row r="8135" spans="8:9" x14ac:dyDescent="0.25">
      <c r="H8135">
        <v>1355.85</v>
      </c>
      <c r="I8135">
        <v>13.5336598577376</v>
      </c>
    </row>
    <row r="8136" spans="8:9" x14ac:dyDescent="0.25">
      <c r="H8136" t="s">
        <v>455</v>
      </c>
      <c r="I8136" t="s">
        <v>455</v>
      </c>
    </row>
    <row r="8137" spans="8:9" x14ac:dyDescent="0.25">
      <c r="H8137">
        <v>1356.85</v>
      </c>
      <c r="I8137">
        <v>13.460958463438439</v>
      </c>
    </row>
    <row r="8138" spans="8:9" x14ac:dyDescent="0.25">
      <c r="H8138">
        <v>1357.15</v>
      </c>
      <c r="I8138">
        <v>13.460958463438439</v>
      </c>
    </row>
    <row r="8139" spans="8:9" x14ac:dyDescent="0.25">
      <c r="H8139">
        <v>1357.15</v>
      </c>
      <c r="I8139">
        <v>13.825090169688361</v>
      </c>
    </row>
    <row r="8140" spans="8:9" x14ac:dyDescent="0.25">
      <c r="H8140">
        <v>1356.85</v>
      </c>
      <c r="I8140">
        <v>13.825090169688361</v>
      </c>
    </row>
    <row r="8141" spans="8:9" x14ac:dyDescent="0.25">
      <c r="H8141">
        <v>1356.85</v>
      </c>
      <c r="I8141">
        <v>13.460958463438439</v>
      </c>
    </row>
    <row r="8142" spans="8:9" x14ac:dyDescent="0.25">
      <c r="H8142" t="s">
        <v>455</v>
      </c>
      <c r="I8142" t="s">
        <v>455</v>
      </c>
    </row>
    <row r="8143" spans="8:9" x14ac:dyDescent="0.25">
      <c r="H8143">
        <v>1357.85</v>
      </c>
      <c r="I8143">
        <v>13.536888397091621</v>
      </c>
    </row>
    <row r="8144" spans="8:9" x14ac:dyDescent="0.25">
      <c r="H8144">
        <v>1358.15</v>
      </c>
      <c r="I8144">
        <v>13.536888397091621</v>
      </c>
    </row>
    <row r="8145" spans="8:9" x14ac:dyDescent="0.25">
      <c r="H8145">
        <v>1358.15</v>
      </c>
      <c r="I8145">
        <v>13.76201343486998</v>
      </c>
    </row>
    <row r="8146" spans="8:9" x14ac:dyDescent="0.25">
      <c r="H8146">
        <v>1357.85</v>
      </c>
      <c r="I8146">
        <v>13.76201343486998</v>
      </c>
    </row>
    <row r="8147" spans="8:9" x14ac:dyDescent="0.25">
      <c r="H8147">
        <v>1357.85</v>
      </c>
      <c r="I8147">
        <v>13.536888397091621</v>
      </c>
    </row>
    <row r="8148" spans="8:9" x14ac:dyDescent="0.25">
      <c r="H8148" t="s">
        <v>455</v>
      </c>
      <c r="I8148" t="s">
        <v>455</v>
      </c>
    </row>
    <row r="8149" spans="8:9" x14ac:dyDescent="0.25">
      <c r="H8149">
        <v>1358.85</v>
      </c>
      <c r="I8149">
        <v>13.345058668390427</v>
      </c>
    </row>
    <row r="8150" spans="8:9" x14ac:dyDescent="0.25">
      <c r="H8150">
        <v>1359.15</v>
      </c>
      <c r="I8150">
        <v>13.345058668390427</v>
      </c>
    </row>
    <row r="8151" spans="8:9" x14ac:dyDescent="0.25">
      <c r="H8151">
        <v>1359.15</v>
      </c>
      <c r="I8151">
        <v>14.106387797386974</v>
      </c>
    </row>
    <row r="8152" spans="8:9" x14ac:dyDescent="0.25">
      <c r="H8152">
        <v>1358.85</v>
      </c>
      <c r="I8152">
        <v>14.106387797386974</v>
      </c>
    </row>
    <row r="8153" spans="8:9" x14ac:dyDescent="0.25">
      <c r="H8153">
        <v>1358.85</v>
      </c>
      <c r="I8153">
        <v>13.345058668390427</v>
      </c>
    </row>
    <row r="8154" spans="8:9" x14ac:dyDescent="0.25">
      <c r="H8154" t="s">
        <v>455</v>
      </c>
      <c r="I8154" t="s">
        <v>455</v>
      </c>
    </row>
    <row r="8155" spans="8:9" x14ac:dyDescent="0.25">
      <c r="H8155">
        <v>1359.85</v>
      </c>
      <c r="I8155">
        <v>13.511765872112356</v>
      </c>
    </row>
    <row r="8156" spans="8:9" x14ac:dyDescent="0.25">
      <c r="H8156">
        <v>1360.15</v>
      </c>
      <c r="I8156">
        <v>13.511765872112356</v>
      </c>
    </row>
    <row r="8157" spans="8:9" x14ac:dyDescent="0.25">
      <c r="H8157">
        <v>1360.15</v>
      </c>
      <c r="I8157">
        <v>13.886213083730443</v>
      </c>
    </row>
    <row r="8158" spans="8:9" x14ac:dyDescent="0.25">
      <c r="H8158">
        <v>1359.85</v>
      </c>
      <c r="I8158">
        <v>13.886213083730443</v>
      </c>
    </row>
    <row r="8159" spans="8:9" x14ac:dyDescent="0.25">
      <c r="H8159">
        <v>1359.85</v>
      </c>
      <c r="I8159">
        <v>13.511765872112356</v>
      </c>
    </row>
    <row r="8160" spans="8:9" x14ac:dyDescent="0.25">
      <c r="H8160" t="s">
        <v>455</v>
      </c>
      <c r="I8160" t="s">
        <v>455</v>
      </c>
    </row>
    <row r="8161" spans="8:9" x14ac:dyDescent="0.25">
      <c r="H8161">
        <v>1360.85</v>
      </c>
      <c r="I8161">
        <v>13.546895432115008</v>
      </c>
    </row>
    <row r="8162" spans="8:9" x14ac:dyDescent="0.25">
      <c r="H8162">
        <v>1361.15</v>
      </c>
      <c r="I8162">
        <v>13.546895432115008</v>
      </c>
    </row>
    <row r="8163" spans="8:9" x14ac:dyDescent="0.25">
      <c r="H8163">
        <v>1361.15</v>
      </c>
      <c r="I8163">
        <v>13.816220399307792</v>
      </c>
    </row>
    <row r="8164" spans="8:9" x14ac:dyDescent="0.25">
      <c r="H8164">
        <v>1360.85</v>
      </c>
      <c r="I8164">
        <v>13.816220399307792</v>
      </c>
    </row>
    <row r="8165" spans="8:9" x14ac:dyDescent="0.25">
      <c r="H8165">
        <v>1360.85</v>
      </c>
      <c r="I8165">
        <v>13.546895432115008</v>
      </c>
    </row>
    <row r="8166" spans="8:9" x14ac:dyDescent="0.25">
      <c r="H8166" t="s">
        <v>455</v>
      </c>
      <c r="I8166" t="s">
        <v>455</v>
      </c>
    </row>
    <row r="8167" spans="8:9" x14ac:dyDescent="0.25">
      <c r="H8167">
        <v>1361.85</v>
      </c>
      <c r="I8167">
        <v>13.577325681799138</v>
      </c>
    </row>
    <row r="8168" spans="8:9" x14ac:dyDescent="0.25">
      <c r="H8168">
        <v>1362.15</v>
      </c>
      <c r="I8168">
        <v>13.577325681799138</v>
      </c>
    </row>
    <row r="8169" spans="8:9" x14ac:dyDescent="0.25">
      <c r="H8169">
        <v>1362.15</v>
      </c>
      <c r="I8169">
        <v>13.872537638816063</v>
      </c>
    </row>
    <row r="8170" spans="8:9" x14ac:dyDescent="0.25">
      <c r="H8170">
        <v>1361.85</v>
      </c>
      <c r="I8170">
        <v>13.872537638816063</v>
      </c>
    </row>
    <row r="8171" spans="8:9" x14ac:dyDescent="0.25">
      <c r="H8171">
        <v>1361.85</v>
      </c>
      <c r="I8171">
        <v>13.577325681799138</v>
      </c>
    </row>
    <row r="8172" spans="8:9" x14ac:dyDescent="0.25">
      <c r="H8172" t="s">
        <v>455</v>
      </c>
      <c r="I8172" t="s">
        <v>455</v>
      </c>
    </row>
    <row r="8173" spans="8:9" x14ac:dyDescent="0.25">
      <c r="H8173">
        <v>1362.85</v>
      </c>
      <c r="I8173">
        <v>13.545537176401197</v>
      </c>
    </row>
    <row r="8174" spans="8:9" x14ac:dyDescent="0.25">
      <c r="H8174">
        <v>1363.15</v>
      </c>
      <c r="I8174">
        <v>13.545537176401197</v>
      </c>
    </row>
    <row r="8175" spans="8:9" x14ac:dyDescent="0.25">
      <c r="H8175">
        <v>1363.15</v>
      </c>
      <c r="I8175">
        <v>13.868297883237403</v>
      </c>
    </row>
    <row r="8176" spans="8:9" x14ac:dyDescent="0.25">
      <c r="H8176">
        <v>1362.85</v>
      </c>
      <c r="I8176">
        <v>13.868297883237403</v>
      </c>
    </row>
    <row r="8177" spans="8:9" x14ac:dyDescent="0.25">
      <c r="H8177">
        <v>1362.85</v>
      </c>
      <c r="I8177">
        <v>13.545537176401197</v>
      </c>
    </row>
    <row r="8178" spans="8:9" x14ac:dyDescent="0.25">
      <c r="H8178" t="s">
        <v>455</v>
      </c>
      <c r="I8178" t="s">
        <v>455</v>
      </c>
    </row>
    <row r="8179" spans="8:9" x14ac:dyDescent="0.25">
      <c r="H8179">
        <v>1363.85</v>
      </c>
      <c r="I8179">
        <v>13.650587949088122</v>
      </c>
    </row>
    <row r="8180" spans="8:9" x14ac:dyDescent="0.25">
      <c r="H8180">
        <v>1364.15</v>
      </c>
      <c r="I8180">
        <v>13.650587949088122</v>
      </c>
    </row>
    <row r="8181" spans="8:9" x14ac:dyDescent="0.25">
      <c r="H8181">
        <v>1364.15</v>
      </c>
      <c r="I8181">
        <v>14.060711036397278</v>
      </c>
    </row>
    <row r="8182" spans="8:9" x14ac:dyDescent="0.25">
      <c r="H8182">
        <v>1363.85</v>
      </c>
      <c r="I8182">
        <v>14.060711036397278</v>
      </c>
    </row>
    <row r="8183" spans="8:9" x14ac:dyDescent="0.25">
      <c r="H8183">
        <v>1363.85</v>
      </c>
      <c r="I8183">
        <v>13.650587949088122</v>
      </c>
    </row>
    <row r="8184" spans="8:9" x14ac:dyDescent="0.25">
      <c r="H8184" t="s">
        <v>455</v>
      </c>
      <c r="I8184" t="s">
        <v>455</v>
      </c>
    </row>
    <row r="8185" spans="8:9" x14ac:dyDescent="0.25">
      <c r="H8185">
        <v>1364.85</v>
      </c>
      <c r="I8185">
        <v>13.696168897391132</v>
      </c>
    </row>
    <row r="8186" spans="8:9" x14ac:dyDescent="0.25">
      <c r="H8186">
        <v>1365.15</v>
      </c>
      <c r="I8186">
        <v>13.696168897391132</v>
      </c>
    </row>
    <row r="8187" spans="8:9" x14ac:dyDescent="0.25">
      <c r="H8187">
        <v>1365.15</v>
      </c>
      <c r="I8187">
        <v>13.930631186365869</v>
      </c>
    </row>
    <row r="8188" spans="8:9" x14ac:dyDescent="0.25">
      <c r="H8188">
        <v>1364.85</v>
      </c>
      <c r="I8188">
        <v>13.930631186365869</v>
      </c>
    </row>
    <row r="8189" spans="8:9" x14ac:dyDescent="0.25">
      <c r="H8189">
        <v>1364.85</v>
      </c>
      <c r="I8189">
        <v>13.696168897391132</v>
      </c>
    </row>
    <row r="8190" spans="8:9" x14ac:dyDescent="0.25">
      <c r="H8190" t="s">
        <v>455</v>
      </c>
      <c r="I8190" t="s">
        <v>455</v>
      </c>
    </row>
    <row r="8191" spans="8:9" x14ac:dyDescent="0.25">
      <c r="H8191">
        <v>1365.85</v>
      </c>
      <c r="I8191">
        <v>13.603333028392127</v>
      </c>
    </row>
    <row r="8192" spans="8:9" x14ac:dyDescent="0.25">
      <c r="H8192">
        <v>1366.15</v>
      </c>
      <c r="I8192">
        <v>13.603333028392127</v>
      </c>
    </row>
    <row r="8193" spans="8:9" x14ac:dyDescent="0.25">
      <c r="H8193">
        <v>1366.15</v>
      </c>
      <c r="I8193">
        <v>13.910313350327874</v>
      </c>
    </row>
    <row r="8194" spans="8:9" x14ac:dyDescent="0.25">
      <c r="H8194">
        <v>1365.85</v>
      </c>
      <c r="I8194">
        <v>13.910313350327874</v>
      </c>
    </row>
    <row r="8195" spans="8:9" x14ac:dyDescent="0.25">
      <c r="H8195">
        <v>1365.85</v>
      </c>
      <c r="I8195">
        <v>13.603333028392127</v>
      </c>
    </row>
    <row r="8196" spans="8:9" x14ac:dyDescent="0.25">
      <c r="H8196" t="s">
        <v>455</v>
      </c>
      <c r="I8196" t="s">
        <v>455</v>
      </c>
    </row>
    <row r="8197" spans="8:9" x14ac:dyDescent="0.25">
      <c r="H8197">
        <v>1366.85</v>
      </c>
      <c r="I8197">
        <v>13.668574113967781</v>
      </c>
    </row>
    <row r="8198" spans="8:9" x14ac:dyDescent="0.25">
      <c r="H8198">
        <v>1367.15</v>
      </c>
      <c r="I8198">
        <v>13.668574113967781</v>
      </c>
    </row>
    <row r="8199" spans="8:9" x14ac:dyDescent="0.25">
      <c r="H8199">
        <v>1367.15</v>
      </c>
      <c r="I8199">
        <v>13.919049174782019</v>
      </c>
    </row>
    <row r="8200" spans="8:9" x14ac:dyDescent="0.25">
      <c r="H8200">
        <v>1366.85</v>
      </c>
      <c r="I8200">
        <v>13.919049174782019</v>
      </c>
    </row>
    <row r="8201" spans="8:9" x14ac:dyDescent="0.25">
      <c r="H8201">
        <v>1366.85</v>
      </c>
      <c r="I8201">
        <v>13.668574113967781</v>
      </c>
    </row>
    <row r="8202" spans="8:9" x14ac:dyDescent="0.25">
      <c r="H8202" t="s">
        <v>455</v>
      </c>
      <c r="I8202" t="s">
        <v>455</v>
      </c>
    </row>
    <row r="8203" spans="8:9" x14ac:dyDescent="0.25">
      <c r="H8203">
        <v>1367.85</v>
      </c>
      <c r="I8203">
        <v>13.660744139631646</v>
      </c>
    </row>
    <row r="8204" spans="8:9" x14ac:dyDescent="0.25">
      <c r="H8204">
        <v>1368.15</v>
      </c>
      <c r="I8204">
        <v>13.660744139631646</v>
      </c>
    </row>
    <row r="8205" spans="8:9" x14ac:dyDescent="0.25">
      <c r="H8205">
        <v>1368.15</v>
      </c>
      <c r="I8205">
        <v>13.986403094716554</v>
      </c>
    </row>
    <row r="8206" spans="8:9" x14ac:dyDescent="0.25">
      <c r="H8206">
        <v>1367.85</v>
      </c>
      <c r="I8206">
        <v>13.986403094716554</v>
      </c>
    </row>
    <row r="8207" spans="8:9" x14ac:dyDescent="0.25">
      <c r="H8207">
        <v>1367.85</v>
      </c>
      <c r="I8207">
        <v>13.660744139631646</v>
      </c>
    </row>
    <row r="8208" spans="8:9" x14ac:dyDescent="0.25">
      <c r="H8208" t="s">
        <v>455</v>
      </c>
      <c r="I8208" t="s">
        <v>455</v>
      </c>
    </row>
    <row r="8209" spans="8:9" x14ac:dyDescent="0.25">
      <c r="H8209">
        <v>1368.85</v>
      </c>
      <c r="I8209">
        <v>13.591928150757125</v>
      </c>
    </row>
    <row r="8210" spans="8:9" x14ac:dyDescent="0.25">
      <c r="H8210">
        <v>1369.15</v>
      </c>
      <c r="I8210">
        <v>13.591928150757125</v>
      </c>
    </row>
    <row r="8211" spans="8:9" x14ac:dyDescent="0.25">
      <c r="H8211">
        <v>1369.15</v>
      </c>
      <c r="I8211">
        <v>14.063077464645074</v>
      </c>
    </row>
    <row r="8212" spans="8:9" x14ac:dyDescent="0.25">
      <c r="H8212">
        <v>1368.85</v>
      </c>
      <c r="I8212">
        <v>14.063077464645074</v>
      </c>
    </row>
    <row r="8213" spans="8:9" x14ac:dyDescent="0.25">
      <c r="H8213">
        <v>1368.85</v>
      </c>
      <c r="I8213">
        <v>13.591928150757125</v>
      </c>
    </row>
    <row r="8214" spans="8:9" x14ac:dyDescent="0.25">
      <c r="H8214" t="s">
        <v>455</v>
      </c>
      <c r="I8214" t="s">
        <v>455</v>
      </c>
    </row>
    <row r="8215" spans="8:9" x14ac:dyDescent="0.25">
      <c r="H8215">
        <v>1369.85</v>
      </c>
      <c r="I8215">
        <v>13.708529984438892</v>
      </c>
    </row>
    <row r="8216" spans="8:9" x14ac:dyDescent="0.25">
      <c r="H8216">
        <v>1370.15</v>
      </c>
      <c r="I8216">
        <v>13.708529984438892</v>
      </c>
    </row>
    <row r="8217" spans="8:9" x14ac:dyDescent="0.25">
      <c r="H8217">
        <v>1370.15</v>
      </c>
      <c r="I8217">
        <v>13.920780858380708</v>
      </c>
    </row>
    <row r="8218" spans="8:9" x14ac:dyDescent="0.25">
      <c r="H8218">
        <v>1369.85</v>
      </c>
      <c r="I8218">
        <v>13.920780858380708</v>
      </c>
    </row>
    <row r="8219" spans="8:9" x14ac:dyDescent="0.25">
      <c r="H8219">
        <v>1369.85</v>
      </c>
      <c r="I8219">
        <v>13.708529984438892</v>
      </c>
    </row>
    <row r="8220" spans="8:9" x14ac:dyDescent="0.25">
      <c r="H8220" t="s">
        <v>455</v>
      </c>
      <c r="I8220" t="s">
        <v>455</v>
      </c>
    </row>
    <row r="8221" spans="8:9" x14ac:dyDescent="0.25">
      <c r="H8221">
        <v>1370.85</v>
      </c>
      <c r="I8221">
        <v>13.603728600753398</v>
      </c>
    </row>
    <row r="8222" spans="8:9" x14ac:dyDescent="0.25">
      <c r="H8222">
        <v>1371.15</v>
      </c>
      <c r="I8222">
        <v>13.603728600753398</v>
      </c>
    </row>
    <row r="8223" spans="8:9" x14ac:dyDescent="0.25">
      <c r="H8223">
        <v>1371.15</v>
      </c>
      <c r="I8223">
        <v>14.109951446505802</v>
      </c>
    </row>
    <row r="8224" spans="8:9" x14ac:dyDescent="0.25">
      <c r="H8224">
        <v>1370.85</v>
      </c>
      <c r="I8224">
        <v>14.109951446505802</v>
      </c>
    </row>
    <row r="8225" spans="8:9" x14ac:dyDescent="0.25">
      <c r="H8225">
        <v>1370.85</v>
      </c>
      <c r="I8225">
        <v>13.603728600753398</v>
      </c>
    </row>
    <row r="8226" spans="8:9" x14ac:dyDescent="0.25">
      <c r="H8226" t="s">
        <v>455</v>
      </c>
      <c r="I8226" t="s">
        <v>455</v>
      </c>
    </row>
    <row r="8227" spans="8:9" x14ac:dyDescent="0.25">
      <c r="H8227">
        <v>1371.85</v>
      </c>
      <c r="I8227">
        <v>13.609560225928334</v>
      </c>
    </row>
    <row r="8228" spans="8:9" x14ac:dyDescent="0.25">
      <c r="H8228">
        <v>1372.15</v>
      </c>
      <c r="I8228">
        <v>13.609560225928334</v>
      </c>
    </row>
    <row r="8229" spans="8:9" x14ac:dyDescent="0.25">
      <c r="H8229">
        <v>1372.15</v>
      </c>
      <c r="I8229">
        <v>14.120545069598066</v>
      </c>
    </row>
    <row r="8230" spans="8:9" x14ac:dyDescent="0.25">
      <c r="H8230">
        <v>1371.85</v>
      </c>
      <c r="I8230">
        <v>14.120545069598066</v>
      </c>
    </row>
    <row r="8231" spans="8:9" x14ac:dyDescent="0.25">
      <c r="H8231">
        <v>1371.85</v>
      </c>
      <c r="I8231">
        <v>13.609560225928334</v>
      </c>
    </row>
    <row r="8232" spans="8:9" x14ac:dyDescent="0.25">
      <c r="H8232" t="s">
        <v>455</v>
      </c>
      <c r="I8232" t="s">
        <v>455</v>
      </c>
    </row>
    <row r="8233" spans="8:9" x14ac:dyDescent="0.25">
      <c r="H8233">
        <v>1372.85</v>
      </c>
      <c r="I8233">
        <v>13.506433336245232</v>
      </c>
    </row>
    <row r="8234" spans="8:9" x14ac:dyDescent="0.25">
      <c r="H8234">
        <v>1373.15</v>
      </c>
      <c r="I8234">
        <v>13.506433336245232</v>
      </c>
    </row>
    <row r="8235" spans="8:9" x14ac:dyDescent="0.25">
      <c r="H8235">
        <v>1373.15</v>
      </c>
      <c r="I8235">
        <v>14.145640833279769</v>
      </c>
    </row>
    <row r="8236" spans="8:9" x14ac:dyDescent="0.25">
      <c r="H8236">
        <v>1372.85</v>
      </c>
      <c r="I8236">
        <v>14.145640833279769</v>
      </c>
    </row>
    <row r="8237" spans="8:9" x14ac:dyDescent="0.25">
      <c r="H8237">
        <v>1372.85</v>
      </c>
      <c r="I8237">
        <v>13.506433336245232</v>
      </c>
    </row>
    <row r="8238" spans="8:9" x14ac:dyDescent="0.25">
      <c r="H8238" t="s">
        <v>455</v>
      </c>
      <c r="I8238" t="s">
        <v>455</v>
      </c>
    </row>
    <row r="8239" spans="8:9" x14ac:dyDescent="0.25">
      <c r="H8239">
        <v>1373.85</v>
      </c>
      <c r="I8239">
        <v>13.594268654223582</v>
      </c>
    </row>
    <row r="8240" spans="8:9" x14ac:dyDescent="0.25">
      <c r="H8240">
        <v>1374.15</v>
      </c>
      <c r="I8240">
        <v>13.594268654223582</v>
      </c>
    </row>
    <row r="8241" spans="8:9" x14ac:dyDescent="0.25">
      <c r="H8241">
        <v>1374.15</v>
      </c>
      <c r="I8241">
        <v>14.048535359725419</v>
      </c>
    </row>
    <row r="8242" spans="8:9" x14ac:dyDescent="0.25">
      <c r="H8242">
        <v>1373.85</v>
      </c>
      <c r="I8242">
        <v>14.048535359725419</v>
      </c>
    </row>
    <row r="8243" spans="8:9" x14ac:dyDescent="0.25">
      <c r="H8243">
        <v>1373.85</v>
      </c>
      <c r="I8243">
        <v>13.594268654223582</v>
      </c>
    </row>
    <row r="8244" spans="8:9" x14ac:dyDescent="0.25">
      <c r="H8244" t="s">
        <v>455</v>
      </c>
      <c r="I8244" t="s">
        <v>455</v>
      </c>
    </row>
    <row r="8245" spans="8:9" x14ac:dyDescent="0.25">
      <c r="H8245">
        <v>1374.85</v>
      </c>
      <c r="I8245">
        <v>13.656359507472912</v>
      </c>
    </row>
    <row r="8246" spans="8:9" x14ac:dyDescent="0.25">
      <c r="H8246">
        <v>1375.15</v>
      </c>
      <c r="I8246">
        <v>13.656359507472912</v>
      </c>
    </row>
    <row r="8247" spans="8:9" x14ac:dyDescent="0.25">
      <c r="H8247">
        <v>1375.15</v>
      </c>
      <c r="I8247">
        <v>13.897368766130688</v>
      </c>
    </row>
    <row r="8248" spans="8:9" x14ac:dyDescent="0.25">
      <c r="H8248">
        <v>1374.85</v>
      </c>
      <c r="I8248">
        <v>13.897368766130688</v>
      </c>
    </row>
    <row r="8249" spans="8:9" x14ac:dyDescent="0.25">
      <c r="H8249">
        <v>1374.85</v>
      </c>
      <c r="I8249">
        <v>13.656359507472912</v>
      </c>
    </row>
    <row r="8250" spans="8:9" x14ac:dyDescent="0.25">
      <c r="H8250" t="s">
        <v>455</v>
      </c>
      <c r="I8250" t="s">
        <v>455</v>
      </c>
    </row>
    <row r="8251" spans="8:9" x14ac:dyDescent="0.25">
      <c r="H8251">
        <v>1375.85</v>
      </c>
      <c r="I8251">
        <v>13.597099115539002</v>
      </c>
    </row>
    <row r="8252" spans="8:9" x14ac:dyDescent="0.25">
      <c r="H8252">
        <v>1376.15</v>
      </c>
      <c r="I8252">
        <v>13.597099115539002</v>
      </c>
    </row>
    <row r="8253" spans="8:9" x14ac:dyDescent="0.25">
      <c r="H8253">
        <v>1376.15</v>
      </c>
      <c r="I8253">
        <v>13.939363779321798</v>
      </c>
    </row>
    <row r="8254" spans="8:9" x14ac:dyDescent="0.25">
      <c r="H8254">
        <v>1375.85</v>
      </c>
      <c r="I8254">
        <v>13.939363779321798</v>
      </c>
    </row>
    <row r="8255" spans="8:9" x14ac:dyDescent="0.25">
      <c r="H8255">
        <v>1375.85</v>
      </c>
      <c r="I8255">
        <v>13.597099115539002</v>
      </c>
    </row>
    <row r="8256" spans="8:9" x14ac:dyDescent="0.25">
      <c r="H8256" t="s">
        <v>455</v>
      </c>
      <c r="I8256" t="s">
        <v>455</v>
      </c>
    </row>
    <row r="8257" spans="8:9" x14ac:dyDescent="0.25">
      <c r="H8257">
        <v>1376.85</v>
      </c>
      <c r="I8257">
        <v>13.69485307524045</v>
      </c>
    </row>
    <row r="8258" spans="8:9" x14ac:dyDescent="0.25">
      <c r="H8258">
        <v>1377.15</v>
      </c>
      <c r="I8258">
        <v>13.69485307524045</v>
      </c>
    </row>
    <row r="8259" spans="8:9" x14ac:dyDescent="0.25">
      <c r="H8259">
        <v>1377.15</v>
      </c>
      <c r="I8259">
        <v>13.95640653965175</v>
      </c>
    </row>
    <row r="8260" spans="8:9" x14ac:dyDescent="0.25">
      <c r="H8260">
        <v>1376.85</v>
      </c>
      <c r="I8260">
        <v>13.95640653965175</v>
      </c>
    </row>
    <row r="8261" spans="8:9" x14ac:dyDescent="0.25">
      <c r="H8261">
        <v>1376.85</v>
      </c>
      <c r="I8261">
        <v>13.69485307524045</v>
      </c>
    </row>
    <row r="8262" spans="8:9" x14ac:dyDescent="0.25">
      <c r="H8262" t="s">
        <v>455</v>
      </c>
      <c r="I8262" t="s">
        <v>455</v>
      </c>
    </row>
    <row r="8263" spans="8:9" x14ac:dyDescent="0.25">
      <c r="H8263">
        <v>1377.85</v>
      </c>
      <c r="I8263">
        <v>13.582966002620878</v>
      </c>
    </row>
    <row r="8264" spans="8:9" x14ac:dyDescent="0.25">
      <c r="H8264">
        <v>1378.15</v>
      </c>
      <c r="I8264">
        <v>13.582966002620878</v>
      </c>
    </row>
    <row r="8265" spans="8:9" x14ac:dyDescent="0.25">
      <c r="H8265">
        <v>1378.15</v>
      </c>
      <c r="I8265">
        <v>14.088969583126122</v>
      </c>
    </row>
    <row r="8266" spans="8:9" x14ac:dyDescent="0.25">
      <c r="H8266">
        <v>1377.85</v>
      </c>
      <c r="I8266">
        <v>14.088969583126122</v>
      </c>
    </row>
    <row r="8267" spans="8:9" x14ac:dyDescent="0.25">
      <c r="H8267">
        <v>1377.85</v>
      </c>
      <c r="I8267">
        <v>13.582966002620878</v>
      </c>
    </row>
    <row r="8268" spans="8:9" x14ac:dyDescent="0.25">
      <c r="H8268" t="s">
        <v>455</v>
      </c>
      <c r="I8268" t="s">
        <v>455</v>
      </c>
    </row>
    <row r="8269" spans="8:9" x14ac:dyDescent="0.25">
      <c r="H8269">
        <v>1378.85</v>
      </c>
      <c r="I8269">
        <v>13.568875749339266</v>
      </c>
    </row>
    <row r="8270" spans="8:9" x14ac:dyDescent="0.25">
      <c r="H8270">
        <v>1379.15</v>
      </c>
      <c r="I8270">
        <v>13.568875749339266</v>
      </c>
    </row>
    <row r="8271" spans="8:9" x14ac:dyDescent="0.25">
      <c r="H8271">
        <v>1379.15</v>
      </c>
      <c r="I8271">
        <v>14.062679216768935</v>
      </c>
    </row>
    <row r="8272" spans="8:9" x14ac:dyDescent="0.25">
      <c r="H8272">
        <v>1378.85</v>
      </c>
      <c r="I8272">
        <v>14.062679216768935</v>
      </c>
    </row>
    <row r="8273" spans="8:9" x14ac:dyDescent="0.25">
      <c r="H8273">
        <v>1378.85</v>
      </c>
      <c r="I8273">
        <v>13.568875749339266</v>
      </c>
    </row>
    <row r="8274" spans="8:9" x14ac:dyDescent="0.25">
      <c r="H8274" t="s">
        <v>455</v>
      </c>
      <c r="I8274" t="s">
        <v>455</v>
      </c>
    </row>
    <row r="8275" spans="8:9" x14ac:dyDescent="0.25">
      <c r="H8275">
        <v>1379.85</v>
      </c>
      <c r="I8275">
        <v>13.594236504708892</v>
      </c>
    </row>
    <row r="8276" spans="8:9" x14ac:dyDescent="0.25">
      <c r="H8276">
        <v>1380.15</v>
      </c>
      <c r="I8276">
        <v>13.594236504708892</v>
      </c>
    </row>
    <row r="8277" spans="8:9" x14ac:dyDescent="0.25">
      <c r="H8277">
        <v>1380.15</v>
      </c>
      <c r="I8277">
        <v>14.012744671711708</v>
      </c>
    </row>
    <row r="8278" spans="8:9" x14ac:dyDescent="0.25">
      <c r="H8278">
        <v>1379.85</v>
      </c>
      <c r="I8278">
        <v>14.012744671711708</v>
      </c>
    </row>
    <row r="8279" spans="8:9" x14ac:dyDescent="0.25">
      <c r="H8279">
        <v>1379.85</v>
      </c>
      <c r="I8279">
        <v>13.594236504708892</v>
      </c>
    </row>
    <row r="8280" spans="8:9" x14ac:dyDescent="0.25">
      <c r="H8280" t="s">
        <v>455</v>
      </c>
      <c r="I8280" t="s">
        <v>455</v>
      </c>
    </row>
    <row r="8281" spans="8:9" x14ac:dyDescent="0.25">
      <c r="H8281">
        <v>1380.85</v>
      </c>
      <c r="I8281">
        <v>13.661252675377545</v>
      </c>
    </row>
    <row r="8282" spans="8:9" x14ac:dyDescent="0.25">
      <c r="H8282">
        <v>1381.15</v>
      </c>
      <c r="I8282">
        <v>13.661252675377545</v>
      </c>
    </row>
    <row r="8283" spans="8:9" x14ac:dyDescent="0.25">
      <c r="H8283">
        <v>1381.15</v>
      </c>
      <c r="I8283">
        <v>13.967555495756256</v>
      </c>
    </row>
    <row r="8284" spans="8:9" x14ac:dyDescent="0.25">
      <c r="H8284">
        <v>1380.85</v>
      </c>
      <c r="I8284">
        <v>13.967555495756256</v>
      </c>
    </row>
    <row r="8285" spans="8:9" x14ac:dyDescent="0.25">
      <c r="H8285">
        <v>1380.85</v>
      </c>
      <c r="I8285">
        <v>13.661252675377545</v>
      </c>
    </row>
    <row r="8286" spans="8:9" x14ac:dyDescent="0.25">
      <c r="H8286" t="s">
        <v>455</v>
      </c>
      <c r="I8286" t="s">
        <v>455</v>
      </c>
    </row>
    <row r="8287" spans="8:9" x14ac:dyDescent="0.25">
      <c r="H8287">
        <v>1381.85</v>
      </c>
      <c r="I8287">
        <v>13.561116508469455</v>
      </c>
    </row>
    <row r="8288" spans="8:9" x14ac:dyDescent="0.25">
      <c r="H8288">
        <v>1382.15</v>
      </c>
      <c r="I8288">
        <v>13.561116508469455</v>
      </c>
    </row>
    <row r="8289" spans="8:9" x14ac:dyDescent="0.25">
      <c r="H8289">
        <v>1382.15</v>
      </c>
      <c r="I8289">
        <v>14.141726995787947</v>
      </c>
    </row>
    <row r="8290" spans="8:9" x14ac:dyDescent="0.25">
      <c r="H8290">
        <v>1381.85</v>
      </c>
      <c r="I8290">
        <v>14.141726995787947</v>
      </c>
    </row>
    <row r="8291" spans="8:9" x14ac:dyDescent="0.25">
      <c r="H8291">
        <v>1381.85</v>
      </c>
      <c r="I8291">
        <v>13.561116508469455</v>
      </c>
    </row>
    <row r="8292" spans="8:9" x14ac:dyDescent="0.25">
      <c r="H8292" t="s">
        <v>455</v>
      </c>
      <c r="I8292" t="s">
        <v>455</v>
      </c>
    </row>
    <row r="8293" spans="8:9" x14ac:dyDescent="0.25">
      <c r="H8293">
        <v>1382.85</v>
      </c>
      <c r="I8293">
        <v>13.504528068127007</v>
      </c>
    </row>
    <row r="8294" spans="8:9" x14ac:dyDescent="0.25">
      <c r="H8294">
        <v>1383.15</v>
      </c>
      <c r="I8294">
        <v>13.504528068127007</v>
      </c>
    </row>
    <row r="8295" spans="8:9" x14ac:dyDescent="0.25">
      <c r="H8295">
        <v>1383.15</v>
      </c>
      <c r="I8295">
        <v>14.222649619527195</v>
      </c>
    </row>
    <row r="8296" spans="8:9" x14ac:dyDescent="0.25">
      <c r="H8296">
        <v>1382.85</v>
      </c>
      <c r="I8296">
        <v>14.222649619527195</v>
      </c>
    </row>
    <row r="8297" spans="8:9" x14ac:dyDescent="0.25">
      <c r="H8297">
        <v>1382.85</v>
      </c>
      <c r="I8297">
        <v>13.504528068127007</v>
      </c>
    </row>
    <row r="8298" spans="8:9" x14ac:dyDescent="0.25">
      <c r="H8298" t="s">
        <v>455</v>
      </c>
      <c r="I8298" t="s">
        <v>455</v>
      </c>
    </row>
    <row r="8299" spans="8:9" x14ac:dyDescent="0.25">
      <c r="H8299">
        <v>1383.85</v>
      </c>
      <c r="I8299">
        <v>13.398541902202512</v>
      </c>
    </row>
    <row r="8300" spans="8:9" x14ac:dyDescent="0.25">
      <c r="H8300">
        <v>1384.15</v>
      </c>
      <c r="I8300">
        <v>13.398541902202512</v>
      </c>
    </row>
    <row r="8301" spans="8:9" x14ac:dyDescent="0.25">
      <c r="H8301">
        <v>1384.15</v>
      </c>
      <c r="I8301">
        <v>14.08502423192329</v>
      </c>
    </row>
    <row r="8302" spans="8:9" x14ac:dyDescent="0.25">
      <c r="H8302">
        <v>1383.85</v>
      </c>
      <c r="I8302">
        <v>14.08502423192329</v>
      </c>
    </row>
    <row r="8303" spans="8:9" x14ac:dyDescent="0.25">
      <c r="H8303">
        <v>1383.85</v>
      </c>
      <c r="I8303">
        <v>13.398541902202512</v>
      </c>
    </row>
    <row r="8304" spans="8:9" x14ac:dyDescent="0.25">
      <c r="H8304" t="s">
        <v>455</v>
      </c>
      <c r="I8304" t="s">
        <v>455</v>
      </c>
    </row>
    <row r="8305" spans="8:9" x14ac:dyDescent="0.25">
      <c r="H8305">
        <v>1384.85</v>
      </c>
      <c r="I8305">
        <v>13.560870615494613</v>
      </c>
    </row>
    <row r="8306" spans="8:9" x14ac:dyDescent="0.25">
      <c r="H8306">
        <v>1385.15</v>
      </c>
      <c r="I8306">
        <v>13.560870615494613</v>
      </c>
    </row>
    <row r="8307" spans="8:9" x14ac:dyDescent="0.25">
      <c r="H8307">
        <v>1385.15</v>
      </c>
      <c r="I8307">
        <v>14.116620740388788</v>
      </c>
    </row>
    <row r="8308" spans="8:9" x14ac:dyDescent="0.25">
      <c r="H8308">
        <v>1384.85</v>
      </c>
      <c r="I8308">
        <v>14.116620740388788</v>
      </c>
    </row>
    <row r="8309" spans="8:9" x14ac:dyDescent="0.25">
      <c r="H8309">
        <v>1384.85</v>
      </c>
      <c r="I8309">
        <v>13.560870615494613</v>
      </c>
    </row>
    <row r="8310" spans="8:9" x14ac:dyDescent="0.25">
      <c r="H8310" t="s">
        <v>455</v>
      </c>
      <c r="I8310" t="s">
        <v>455</v>
      </c>
    </row>
    <row r="8311" spans="8:9" x14ac:dyDescent="0.25">
      <c r="H8311">
        <v>1385.85</v>
      </c>
      <c r="I8311">
        <v>13.553547944764716</v>
      </c>
    </row>
    <row r="8312" spans="8:9" x14ac:dyDescent="0.25">
      <c r="H8312">
        <v>1386.15</v>
      </c>
      <c r="I8312">
        <v>13.553547944764716</v>
      </c>
    </row>
    <row r="8313" spans="8:9" x14ac:dyDescent="0.25">
      <c r="H8313">
        <v>1386.15</v>
      </c>
      <c r="I8313">
        <v>13.911796758508086</v>
      </c>
    </row>
    <row r="8314" spans="8:9" x14ac:dyDescent="0.25">
      <c r="H8314">
        <v>1385.85</v>
      </c>
      <c r="I8314">
        <v>13.911796758508086</v>
      </c>
    </row>
    <row r="8315" spans="8:9" x14ac:dyDescent="0.25">
      <c r="H8315">
        <v>1385.85</v>
      </c>
      <c r="I8315">
        <v>13.553547944764716</v>
      </c>
    </row>
    <row r="8316" spans="8:9" x14ac:dyDescent="0.25">
      <c r="H8316" t="s">
        <v>455</v>
      </c>
      <c r="I8316" t="s">
        <v>455</v>
      </c>
    </row>
    <row r="8317" spans="8:9" x14ac:dyDescent="0.25">
      <c r="H8317">
        <v>1386.85</v>
      </c>
      <c r="I8317">
        <v>13.683086097777393</v>
      </c>
    </row>
    <row r="8318" spans="8:9" x14ac:dyDescent="0.25">
      <c r="H8318">
        <v>1387.15</v>
      </c>
      <c r="I8318">
        <v>13.683086097777393</v>
      </c>
    </row>
    <row r="8319" spans="8:9" x14ac:dyDescent="0.25">
      <c r="H8319">
        <v>1387.15</v>
      </c>
      <c r="I8319">
        <v>14.043945961057007</v>
      </c>
    </row>
    <row r="8320" spans="8:9" x14ac:dyDescent="0.25">
      <c r="H8320">
        <v>1386.85</v>
      </c>
      <c r="I8320">
        <v>14.043945961057007</v>
      </c>
    </row>
    <row r="8321" spans="8:9" x14ac:dyDescent="0.25">
      <c r="H8321">
        <v>1386.85</v>
      </c>
      <c r="I8321">
        <v>13.683086097777393</v>
      </c>
    </row>
    <row r="8322" spans="8:9" x14ac:dyDescent="0.25">
      <c r="H8322" t="s">
        <v>455</v>
      </c>
      <c r="I8322" t="s">
        <v>455</v>
      </c>
    </row>
    <row r="8323" spans="8:9" x14ac:dyDescent="0.25">
      <c r="H8323">
        <v>1387.85</v>
      </c>
      <c r="I8323">
        <v>13.576121710625779</v>
      </c>
    </row>
    <row r="8324" spans="8:9" x14ac:dyDescent="0.25">
      <c r="H8324">
        <v>1388.15</v>
      </c>
      <c r="I8324">
        <v>13.576121710625779</v>
      </c>
    </row>
    <row r="8325" spans="8:9" x14ac:dyDescent="0.25">
      <c r="H8325">
        <v>1388.15</v>
      </c>
      <c r="I8325">
        <v>13.928390386749621</v>
      </c>
    </row>
    <row r="8326" spans="8:9" x14ac:dyDescent="0.25">
      <c r="H8326">
        <v>1387.85</v>
      </c>
      <c r="I8326">
        <v>13.928390386749621</v>
      </c>
    </row>
    <row r="8327" spans="8:9" x14ac:dyDescent="0.25">
      <c r="H8327">
        <v>1387.85</v>
      </c>
      <c r="I8327">
        <v>13.576121710625779</v>
      </c>
    </row>
    <row r="8328" spans="8:9" x14ac:dyDescent="0.25">
      <c r="H8328" t="s">
        <v>455</v>
      </c>
      <c r="I8328" t="s">
        <v>455</v>
      </c>
    </row>
    <row r="8329" spans="8:9" x14ac:dyDescent="0.25">
      <c r="H8329">
        <v>1388.85</v>
      </c>
      <c r="I8329">
        <v>13.506973716004845</v>
      </c>
    </row>
    <row r="8330" spans="8:9" x14ac:dyDescent="0.25">
      <c r="H8330">
        <v>1389.15</v>
      </c>
      <c r="I8330">
        <v>13.506973716004845</v>
      </c>
    </row>
    <row r="8331" spans="8:9" x14ac:dyDescent="0.25">
      <c r="H8331">
        <v>1389.15</v>
      </c>
      <c r="I8331">
        <v>13.978936071937754</v>
      </c>
    </row>
    <row r="8332" spans="8:9" x14ac:dyDescent="0.25">
      <c r="H8332">
        <v>1388.85</v>
      </c>
      <c r="I8332">
        <v>13.978936071937754</v>
      </c>
    </row>
    <row r="8333" spans="8:9" x14ac:dyDescent="0.25">
      <c r="H8333">
        <v>1388.85</v>
      </c>
      <c r="I8333">
        <v>13.506973716004845</v>
      </c>
    </row>
    <row r="8334" spans="8:9" x14ac:dyDescent="0.25">
      <c r="H8334" t="s">
        <v>455</v>
      </c>
      <c r="I8334" t="s">
        <v>455</v>
      </c>
    </row>
    <row r="8335" spans="8:9" x14ac:dyDescent="0.25">
      <c r="H8335">
        <v>1389.85</v>
      </c>
      <c r="I8335">
        <v>13.621185467697005</v>
      </c>
    </row>
    <row r="8336" spans="8:9" x14ac:dyDescent="0.25">
      <c r="H8336">
        <v>1390.15</v>
      </c>
      <c r="I8336">
        <v>13.621185467697005</v>
      </c>
    </row>
    <row r="8337" spans="8:9" x14ac:dyDescent="0.25">
      <c r="H8337">
        <v>1390.15</v>
      </c>
      <c r="I8337">
        <v>14.024823975197593</v>
      </c>
    </row>
    <row r="8338" spans="8:9" x14ac:dyDescent="0.25">
      <c r="H8338">
        <v>1389.85</v>
      </c>
      <c r="I8338">
        <v>14.024823975197593</v>
      </c>
    </row>
    <row r="8339" spans="8:9" x14ac:dyDescent="0.25">
      <c r="H8339">
        <v>1389.85</v>
      </c>
      <c r="I8339">
        <v>13.621185467697005</v>
      </c>
    </row>
    <row r="8340" spans="8:9" x14ac:dyDescent="0.25">
      <c r="H8340" t="s">
        <v>455</v>
      </c>
      <c r="I8340" t="s">
        <v>455</v>
      </c>
    </row>
    <row r="8341" spans="8:9" x14ac:dyDescent="0.25">
      <c r="H8341">
        <v>1390.85</v>
      </c>
      <c r="I8341">
        <v>13.612132343623831</v>
      </c>
    </row>
    <row r="8342" spans="8:9" x14ac:dyDescent="0.25">
      <c r="H8342">
        <v>1391.15</v>
      </c>
      <c r="I8342">
        <v>13.612132343623831</v>
      </c>
    </row>
    <row r="8343" spans="8:9" x14ac:dyDescent="0.25">
      <c r="H8343">
        <v>1391.15</v>
      </c>
      <c r="I8343">
        <v>13.92991291698597</v>
      </c>
    </row>
    <row r="8344" spans="8:9" x14ac:dyDescent="0.25">
      <c r="H8344">
        <v>1390.85</v>
      </c>
      <c r="I8344">
        <v>13.92991291698597</v>
      </c>
    </row>
    <row r="8345" spans="8:9" x14ac:dyDescent="0.25">
      <c r="H8345">
        <v>1390.85</v>
      </c>
      <c r="I8345">
        <v>13.612132343623831</v>
      </c>
    </row>
    <row r="8346" spans="8:9" x14ac:dyDescent="0.25">
      <c r="H8346" t="s">
        <v>455</v>
      </c>
      <c r="I8346" t="s">
        <v>455</v>
      </c>
    </row>
    <row r="8347" spans="8:9" x14ac:dyDescent="0.25">
      <c r="H8347">
        <v>1391.85</v>
      </c>
      <c r="I8347">
        <v>13.632878337373842</v>
      </c>
    </row>
    <row r="8348" spans="8:9" x14ac:dyDescent="0.25">
      <c r="H8348">
        <v>1392.15</v>
      </c>
      <c r="I8348">
        <v>13.632878337373842</v>
      </c>
    </row>
    <row r="8349" spans="8:9" x14ac:dyDescent="0.25">
      <c r="H8349">
        <v>1392.15</v>
      </c>
      <c r="I8349">
        <v>14.048304369096357</v>
      </c>
    </row>
    <row r="8350" spans="8:9" x14ac:dyDescent="0.25">
      <c r="H8350">
        <v>1391.85</v>
      </c>
      <c r="I8350">
        <v>14.048304369096357</v>
      </c>
    </row>
    <row r="8351" spans="8:9" x14ac:dyDescent="0.25">
      <c r="H8351">
        <v>1391.85</v>
      </c>
      <c r="I8351">
        <v>13.632878337373842</v>
      </c>
    </row>
    <row r="8352" spans="8:9" x14ac:dyDescent="0.25">
      <c r="H8352" t="s">
        <v>455</v>
      </c>
      <c r="I8352" t="s">
        <v>455</v>
      </c>
    </row>
    <row r="8353" spans="8:9" x14ac:dyDescent="0.25">
      <c r="H8353">
        <v>1392.85</v>
      </c>
      <c r="I8353">
        <v>13.591443200446962</v>
      </c>
    </row>
    <row r="8354" spans="8:9" x14ac:dyDescent="0.25">
      <c r="H8354">
        <v>1393.15</v>
      </c>
      <c r="I8354">
        <v>13.591443200446962</v>
      </c>
    </row>
    <row r="8355" spans="8:9" x14ac:dyDescent="0.25">
      <c r="H8355">
        <v>1393.15</v>
      </c>
      <c r="I8355">
        <v>14.01117604496284</v>
      </c>
    </row>
    <row r="8356" spans="8:9" x14ac:dyDescent="0.25">
      <c r="H8356">
        <v>1392.85</v>
      </c>
      <c r="I8356">
        <v>14.01117604496284</v>
      </c>
    </row>
    <row r="8357" spans="8:9" x14ac:dyDescent="0.25">
      <c r="H8357">
        <v>1392.85</v>
      </c>
      <c r="I8357">
        <v>13.591443200446962</v>
      </c>
    </row>
    <row r="8358" spans="8:9" x14ac:dyDescent="0.25">
      <c r="H8358" t="s">
        <v>455</v>
      </c>
      <c r="I8358" t="s">
        <v>455</v>
      </c>
    </row>
    <row r="8359" spans="8:9" x14ac:dyDescent="0.25">
      <c r="H8359">
        <v>1393.85</v>
      </c>
      <c r="I8359">
        <v>13.599273217775552</v>
      </c>
    </row>
    <row r="8360" spans="8:9" x14ac:dyDescent="0.25">
      <c r="H8360">
        <v>1394.15</v>
      </c>
      <c r="I8360">
        <v>13.599273217775552</v>
      </c>
    </row>
    <row r="8361" spans="8:9" x14ac:dyDescent="0.25">
      <c r="H8361">
        <v>1394.15</v>
      </c>
      <c r="I8361">
        <v>13.951104098175447</v>
      </c>
    </row>
    <row r="8362" spans="8:9" x14ac:dyDescent="0.25">
      <c r="H8362">
        <v>1393.85</v>
      </c>
      <c r="I8362">
        <v>13.951104098175447</v>
      </c>
    </row>
    <row r="8363" spans="8:9" x14ac:dyDescent="0.25">
      <c r="H8363">
        <v>1393.85</v>
      </c>
      <c r="I8363">
        <v>13.599273217775552</v>
      </c>
    </row>
    <row r="8364" spans="8:9" x14ac:dyDescent="0.25">
      <c r="H8364" t="s">
        <v>455</v>
      </c>
      <c r="I8364" t="s">
        <v>455</v>
      </c>
    </row>
    <row r="8365" spans="8:9" x14ac:dyDescent="0.25">
      <c r="H8365">
        <v>1394.85</v>
      </c>
      <c r="I8365">
        <v>13.357435156840687</v>
      </c>
    </row>
    <row r="8366" spans="8:9" x14ac:dyDescent="0.25">
      <c r="H8366">
        <v>1395.15</v>
      </c>
      <c r="I8366">
        <v>13.357435156840687</v>
      </c>
    </row>
    <row r="8367" spans="8:9" x14ac:dyDescent="0.25">
      <c r="H8367">
        <v>1395.15</v>
      </c>
      <c r="I8367">
        <v>14.218358496589111</v>
      </c>
    </row>
    <row r="8368" spans="8:9" x14ac:dyDescent="0.25">
      <c r="H8368">
        <v>1394.85</v>
      </c>
      <c r="I8368">
        <v>14.218358496589111</v>
      </c>
    </row>
    <row r="8369" spans="8:9" x14ac:dyDescent="0.25">
      <c r="H8369">
        <v>1394.85</v>
      </c>
      <c r="I8369">
        <v>13.357435156840687</v>
      </c>
    </row>
    <row r="8370" spans="8:9" x14ac:dyDescent="0.25">
      <c r="H8370" t="s">
        <v>455</v>
      </c>
      <c r="I8370" t="s">
        <v>455</v>
      </c>
    </row>
    <row r="8371" spans="8:9" x14ac:dyDescent="0.25">
      <c r="H8371">
        <v>1395.85</v>
      </c>
      <c r="I8371">
        <v>13.594477458390399</v>
      </c>
    </row>
    <row r="8372" spans="8:9" x14ac:dyDescent="0.25">
      <c r="H8372">
        <v>1396.15</v>
      </c>
      <c r="I8372">
        <v>13.594477458390399</v>
      </c>
    </row>
    <row r="8373" spans="8:9" x14ac:dyDescent="0.25">
      <c r="H8373">
        <v>1396.15</v>
      </c>
      <c r="I8373">
        <v>13.878598135162003</v>
      </c>
    </row>
    <row r="8374" spans="8:9" x14ac:dyDescent="0.25">
      <c r="H8374">
        <v>1395.85</v>
      </c>
      <c r="I8374">
        <v>13.878598135162003</v>
      </c>
    </row>
    <row r="8375" spans="8:9" x14ac:dyDescent="0.25">
      <c r="H8375">
        <v>1395.85</v>
      </c>
      <c r="I8375">
        <v>13.594477458390399</v>
      </c>
    </row>
    <row r="8376" spans="8:9" x14ac:dyDescent="0.25">
      <c r="H8376" t="s">
        <v>455</v>
      </c>
      <c r="I8376" t="s">
        <v>455</v>
      </c>
    </row>
    <row r="8377" spans="8:9" x14ac:dyDescent="0.25">
      <c r="H8377">
        <v>1396.85</v>
      </c>
      <c r="I8377">
        <v>13.445698244762731</v>
      </c>
    </row>
    <row r="8378" spans="8:9" x14ac:dyDescent="0.25">
      <c r="H8378">
        <v>1397.15</v>
      </c>
      <c r="I8378">
        <v>13.445698244762731</v>
      </c>
    </row>
    <row r="8379" spans="8:9" x14ac:dyDescent="0.25">
      <c r="H8379">
        <v>1397.15</v>
      </c>
      <c r="I8379">
        <v>13.78486912128707</v>
      </c>
    </row>
    <row r="8380" spans="8:9" x14ac:dyDescent="0.25">
      <c r="H8380">
        <v>1396.85</v>
      </c>
      <c r="I8380">
        <v>13.78486912128707</v>
      </c>
    </row>
    <row r="8381" spans="8:9" x14ac:dyDescent="0.25">
      <c r="H8381">
        <v>1396.85</v>
      </c>
      <c r="I8381">
        <v>13.445698244762731</v>
      </c>
    </row>
    <row r="8382" spans="8:9" x14ac:dyDescent="0.25">
      <c r="H8382" t="s">
        <v>455</v>
      </c>
      <c r="I8382" t="s">
        <v>455</v>
      </c>
    </row>
    <row r="8383" spans="8:9" x14ac:dyDescent="0.25">
      <c r="H8383">
        <v>1397.85</v>
      </c>
      <c r="I8383">
        <v>13.526476323875823</v>
      </c>
    </row>
    <row r="8384" spans="8:9" x14ac:dyDescent="0.25">
      <c r="H8384">
        <v>1398.15</v>
      </c>
      <c r="I8384">
        <v>13.526476323875823</v>
      </c>
    </row>
    <row r="8385" spans="8:9" x14ac:dyDescent="0.25">
      <c r="H8385">
        <v>1398.15</v>
      </c>
      <c r="I8385">
        <v>13.748010356264778</v>
      </c>
    </row>
    <row r="8386" spans="8:9" x14ac:dyDescent="0.25">
      <c r="H8386">
        <v>1397.85</v>
      </c>
      <c r="I8386">
        <v>13.748010356264778</v>
      </c>
    </row>
    <row r="8387" spans="8:9" x14ac:dyDescent="0.25">
      <c r="H8387">
        <v>1397.85</v>
      </c>
      <c r="I8387">
        <v>13.526476323875823</v>
      </c>
    </row>
    <row r="8388" spans="8:9" x14ac:dyDescent="0.25">
      <c r="H8388" t="s">
        <v>455</v>
      </c>
      <c r="I8388" t="s">
        <v>455</v>
      </c>
    </row>
    <row r="8389" spans="8:9" x14ac:dyDescent="0.25">
      <c r="H8389">
        <v>1398.85</v>
      </c>
      <c r="I8389">
        <v>13.49992661201729</v>
      </c>
    </row>
    <row r="8390" spans="8:9" x14ac:dyDescent="0.25">
      <c r="H8390">
        <v>1399.15</v>
      </c>
      <c r="I8390">
        <v>13.49992661201729</v>
      </c>
    </row>
    <row r="8391" spans="8:9" x14ac:dyDescent="0.25">
      <c r="H8391">
        <v>1399.15</v>
      </c>
      <c r="I8391">
        <v>13.90772407106591</v>
      </c>
    </row>
    <row r="8392" spans="8:9" x14ac:dyDescent="0.25">
      <c r="H8392">
        <v>1398.85</v>
      </c>
      <c r="I8392">
        <v>13.90772407106591</v>
      </c>
    </row>
    <row r="8393" spans="8:9" x14ac:dyDescent="0.25">
      <c r="H8393">
        <v>1398.85</v>
      </c>
      <c r="I8393">
        <v>13.49992661201729</v>
      </c>
    </row>
    <row r="8394" spans="8:9" x14ac:dyDescent="0.25">
      <c r="H8394" t="s">
        <v>455</v>
      </c>
      <c r="I8394" t="s">
        <v>455</v>
      </c>
    </row>
    <row r="8395" spans="8:9" x14ac:dyDescent="0.25">
      <c r="H8395">
        <v>1399.85</v>
      </c>
      <c r="I8395">
        <v>13.511799531827098</v>
      </c>
    </row>
    <row r="8396" spans="8:9" x14ac:dyDescent="0.25">
      <c r="H8396">
        <v>1400.15</v>
      </c>
      <c r="I8396">
        <v>13.511799531827098</v>
      </c>
    </row>
    <row r="8397" spans="8:9" x14ac:dyDescent="0.25">
      <c r="H8397">
        <v>1400.15</v>
      </c>
      <c r="I8397">
        <v>13.785178316905903</v>
      </c>
    </row>
    <row r="8398" spans="8:9" x14ac:dyDescent="0.25">
      <c r="H8398">
        <v>1399.85</v>
      </c>
      <c r="I8398">
        <v>13.785178316905903</v>
      </c>
    </row>
    <row r="8399" spans="8:9" x14ac:dyDescent="0.25">
      <c r="H8399">
        <v>1399.85</v>
      </c>
      <c r="I8399">
        <v>13.511799531827098</v>
      </c>
    </row>
    <row r="8400" spans="8:9" x14ac:dyDescent="0.25">
      <c r="H8400" t="s">
        <v>455</v>
      </c>
      <c r="I8400" t="s">
        <v>455</v>
      </c>
    </row>
    <row r="8401" spans="8:9" x14ac:dyDescent="0.25">
      <c r="H8401">
        <v>1400.85</v>
      </c>
      <c r="I8401">
        <v>13.475958398165334</v>
      </c>
    </row>
    <row r="8402" spans="8:9" x14ac:dyDescent="0.25">
      <c r="H8402">
        <v>1401.15</v>
      </c>
      <c r="I8402">
        <v>13.475958398165334</v>
      </c>
    </row>
    <row r="8403" spans="8:9" x14ac:dyDescent="0.25">
      <c r="H8403">
        <v>1401.15</v>
      </c>
      <c r="I8403">
        <v>13.696016356090466</v>
      </c>
    </row>
    <row r="8404" spans="8:9" x14ac:dyDescent="0.25">
      <c r="H8404">
        <v>1400.85</v>
      </c>
      <c r="I8404">
        <v>13.696016356090466</v>
      </c>
    </row>
    <row r="8405" spans="8:9" x14ac:dyDescent="0.25">
      <c r="H8405">
        <v>1400.85</v>
      </c>
      <c r="I8405">
        <v>13.475958398165334</v>
      </c>
    </row>
    <row r="8406" spans="8:9" x14ac:dyDescent="0.25">
      <c r="H8406" t="s">
        <v>455</v>
      </c>
      <c r="I8406" t="s">
        <v>455</v>
      </c>
    </row>
    <row r="8407" spans="8:9" x14ac:dyDescent="0.25">
      <c r="H8407">
        <v>1401.85</v>
      </c>
      <c r="I8407">
        <v>13.583435950642807</v>
      </c>
    </row>
    <row r="8408" spans="8:9" x14ac:dyDescent="0.25">
      <c r="H8408">
        <v>1402.15</v>
      </c>
      <c r="I8408">
        <v>13.583435950642807</v>
      </c>
    </row>
    <row r="8409" spans="8:9" x14ac:dyDescent="0.25">
      <c r="H8409">
        <v>1402.15</v>
      </c>
      <c r="I8409">
        <v>13.758921014807592</v>
      </c>
    </row>
    <row r="8410" spans="8:9" x14ac:dyDescent="0.25">
      <c r="H8410">
        <v>1401.85</v>
      </c>
      <c r="I8410">
        <v>13.758921014807592</v>
      </c>
    </row>
    <row r="8411" spans="8:9" x14ac:dyDescent="0.25">
      <c r="H8411">
        <v>1401.85</v>
      </c>
      <c r="I8411">
        <v>13.583435950642807</v>
      </c>
    </row>
    <row r="8412" spans="8:9" x14ac:dyDescent="0.25">
      <c r="H8412" t="s">
        <v>455</v>
      </c>
      <c r="I8412" t="s">
        <v>455</v>
      </c>
    </row>
    <row r="8413" spans="8:9" x14ac:dyDescent="0.25">
      <c r="H8413">
        <v>1402.85</v>
      </c>
      <c r="I8413">
        <v>13.58572856016823</v>
      </c>
    </row>
    <row r="8414" spans="8:9" x14ac:dyDescent="0.25">
      <c r="H8414">
        <v>1403.15</v>
      </c>
      <c r="I8414">
        <v>13.58572856016823</v>
      </c>
    </row>
    <row r="8415" spans="8:9" x14ac:dyDescent="0.25">
      <c r="H8415">
        <v>1403.15</v>
      </c>
      <c r="I8415">
        <v>13.736228606241371</v>
      </c>
    </row>
    <row r="8416" spans="8:9" x14ac:dyDescent="0.25">
      <c r="H8416">
        <v>1402.85</v>
      </c>
      <c r="I8416">
        <v>13.736228606241371</v>
      </c>
    </row>
    <row r="8417" spans="8:9" x14ac:dyDescent="0.25">
      <c r="H8417">
        <v>1402.85</v>
      </c>
      <c r="I8417">
        <v>13.58572856016823</v>
      </c>
    </row>
    <row r="8418" spans="8:9" x14ac:dyDescent="0.25">
      <c r="H8418" t="s">
        <v>455</v>
      </c>
      <c r="I8418" t="s">
        <v>455</v>
      </c>
    </row>
    <row r="8419" spans="8:9" x14ac:dyDescent="0.25">
      <c r="H8419">
        <v>1403.85</v>
      </c>
      <c r="I8419">
        <v>13.443760028582018</v>
      </c>
    </row>
    <row r="8420" spans="8:9" x14ac:dyDescent="0.25">
      <c r="H8420">
        <v>1404.15</v>
      </c>
      <c r="I8420">
        <v>13.443760028582018</v>
      </c>
    </row>
    <row r="8421" spans="8:9" x14ac:dyDescent="0.25">
      <c r="H8421">
        <v>1404.15</v>
      </c>
      <c r="I8421">
        <v>13.671110113869583</v>
      </c>
    </row>
    <row r="8422" spans="8:9" x14ac:dyDescent="0.25">
      <c r="H8422">
        <v>1403.85</v>
      </c>
      <c r="I8422">
        <v>13.671110113869583</v>
      </c>
    </row>
    <row r="8423" spans="8:9" x14ac:dyDescent="0.25">
      <c r="H8423">
        <v>1403.85</v>
      </c>
      <c r="I8423">
        <v>13.443760028582018</v>
      </c>
    </row>
    <row r="8424" spans="8:9" x14ac:dyDescent="0.25">
      <c r="H8424" t="s">
        <v>455</v>
      </c>
      <c r="I8424" t="s">
        <v>455</v>
      </c>
    </row>
    <row r="8425" spans="8:9" x14ac:dyDescent="0.25">
      <c r="H8425">
        <v>1404.85</v>
      </c>
      <c r="I8425">
        <v>13.665672061627145</v>
      </c>
    </row>
    <row r="8426" spans="8:9" x14ac:dyDescent="0.25">
      <c r="H8426">
        <v>1405.15</v>
      </c>
      <c r="I8426">
        <v>13.665672061627145</v>
      </c>
    </row>
    <row r="8427" spans="8:9" x14ac:dyDescent="0.25">
      <c r="H8427">
        <v>1405.15</v>
      </c>
      <c r="I8427">
        <v>13.859527019726453</v>
      </c>
    </row>
    <row r="8428" spans="8:9" x14ac:dyDescent="0.25">
      <c r="H8428">
        <v>1404.85</v>
      </c>
      <c r="I8428">
        <v>13.859527019726453</v>
      </c>
    </row>
    <row r="8429" spans="8:9" x14ac:dyDescent="0.25">
      <c r="H8429">
        <v>1404.85</v>
      </c>
      <c r="I8429">
        <v>13.665672061627145</v>
      </c>
    </row>
    <row r="8430" spans="8:9" x14ac:dyDescent="0.25">
      <c r="H8430" t="s">
        <v>455</v>
      </c>
      <c r="I8430" t="s">
        <v>455</v>
      </c>
    </row>
    <row r="8431" spans="8:9" x14ac:dyDescent="0.25">
      <c r="H8431">
        <v>1405.85</v>
      </c>
      <c r="I8431">
        <v>13.595022922861906</v>
      </c>
    </row>
    <row r="8432" spans="8:9" x14ac:dyDescent="0.25">
      <c r="H8432">
        <v>1406.15</v>
      </c>
      <c r="I8432">
        <v>13.595022922861906</v>
      </c>
    </row>
    <row r="8433" spans="8:9" x14ac:dyDescent="0.25">
      <c r="H8433">
        <v>1406.15</v>
      </c>
      <c r="I8433">
        <v>13.899123942398093</v>
      </c>
    </row>
    <row r="8434" spans="8:9" x14ac:dyDescent="0.25">
      <c r="H8434">
        <v>1405.85</v>
      </c>
      <c r="I8434">
        <v>13.899123942398093</v>
      </c>
    </row>
    <row r="8435" spans="8:9" x14ac:dyDescent="0.25">
      <c r="H8435">
        <v>1405.85</v>
      </c>
      <c r="I8435">
        <v>13.595022922861906</v>
      </c>
    </row>
    <row r="8436" spans="8:9" x14ac:dyDescent="0.25">
      <c r="H8436" t="s">
        <v>455</v>
      </c>
      <c r="I8436" t="s">
        <v>455</v>
      </c>
    </row>
    <row r="8437" spans="8:9" x14ac:dyDescent="0.25">
      <c r="H8437">
        <v>1406.85</v>
      </c>
      <c r="I8437">
        <v>13.495649073427472</v>
      </c>
    </row>
    <row r="8438" spans="8:9" x14ac:dyDescent="0.25">
      <c r="H8438">
        <v>1407.15</v>
      </c>
      <c r="I8438">
        <v>13.495649073427472</v>
      </c>
    </row>
    <row r="8439" spans="8:9" x14ac:dyDescent="0.25">
      <c r="H8439">
        <v>1407.15</v>
      </c>
      <c r="I8439">
        <v>13.724968256657728</v>
      </c>
    </row>
    <row r="8440" spans="8:9" x14ac:dyDescent="0.25">
      <c r="H8440">
        <v>1406.85</v>
      </c>
      <c r="I8440">
        <v>13.724968256657728</v>
      </c>
    </row>
    <row r="8441" spans="8:9" x14ac:dyDescent="0.25">
      <c r="H8441">
        <v>1406.85</v>
      </c>
      <c r="I8441">
        <v>13.495649073427472</v>
      </c>
    </row>
    <row r="8442" spans="8:9" x14ac:dyDescent="0.25">
      <c r="H8442" t="s">
        <v>455</v>
      </c>
      <c r="I8442" t="s">
        <v>455</v>
      </c>
    </row>
    <row r="8443" spans="8:9" x14ac:dyDescent="0.25">
      <c r="H8443">
        <v>1407.85</v>
      </c>
      <c r="I8443">
        <v>13.571937597916039</v>
      </c>
    </row>
    <row r="8444" spans="8:9" x14ac:dyDescent="0.25">
      <c r="H8444">
        <v>1408.15</v>
      </c>
      <c r="I8444">
        <v>13.571937597916039</v>
      </c>
    </row>
    <row r="8445" spans="8:9" x14ac:dyDescent="0.25">
      <c r="H8445">
        <v>1408.15</v>
      </c>
      <c r="I8445">
        <v>13.882078865610561</v>
      </c>
    </row>
    <row r="8446" spans="8:9" x14ac:dyDescent="0.25">
      <c r="H8446">
        <v>1407.85</v>
      </c>
      <c r="I8446">
        <v>13.882078865610561</v>
      </c>
    </row>
    <row r="8447" spans="8:9" x14ac:dyDescent="0.25">
      <c r="H8447">
        <v>1407.85</v>
      </c>
      <c r="I8447">
        <v>13.571937597916039</v>
      </c>
    </row>
    <row r="8448" spans="8:9" x14ac:dyDescent="0.25">
      <c r="H8448" t="s">
        <v>455</v>
      </c>
      <c r="I8448" t="s">
        <v>455</v>
      </c>
    </row>
    <row r="8449" spans="8:9" x14ac:dyDescent="0.25">
      <c r="H8449">
        <v>1408.85</v>
      </c>
      <c r="I8449">
        <v>13.461206874409816</v>
      </c>
    </row>
    <row r="8450" spans="8:9" x14ac:dyDescent="0.25">
      <c r="H8450">
        <v>1409.15</v>
      </c>
      <c r="I8450">
        <v>13.461206874409816</v>
      </c>
    </row>
    <row r="8451" spans="8:9" x14ac:dyDescent="0.25">
      <c r="H8451">
        <v>1409.15</v>
      </c>
      <c r="I8451">
        <v>13.759891602659584</v>
      </c>
    </row>
    <row r="8452" spans="8:9" x14ac:dyDescent="0.25">
      <c r="H8452">
        <v>1408.85</v>
      </c>
      <c r="I8452">
        <v>13.759891602659584</v>
      </c>
    </row>
    <row r="8453" spans="8:9" x14ac:dyDescent="0.25">
      <c r="H8453">
        <v>1408.85</v>
      </c>
      <c r="I8453">
        <v>13.461206874409816</v>
      </c>
    </row>
    <row r="8454" spans="8:9" x14ac:dyDescent="0.25">
      <c r="H8454" t="s">
        <v>455</v>
      </c>
      <c r="I8454" t="s">
        <v>455</v>
      </c>
    </row>
    <row r="8455" spans="8:9" x14ac:dyDescent="0.25">
      <c r="H8455">
        <v>1409.85</v>
      </c>
      <c r="I8455">
        <v>13.483859789234387</v>
      </c>
    </row>
    <row r="8456" spans="8:9" x14ac:dyDescent="0.25">
      <c r="H8456">
        <v>1410.15</v>
      </c>
      <c r="I8456">
        <v>13.483859789234387</v>
      </c>
    </row>
    <row r="8457" spans="8:9" x14ac:dyDescent="0.25">
      <c r="H8457">
        <v>1410.15</v>
      </c>
      <c r="I8457">
        <v>13.857846247826213</v>
      </c>
    </row>
    <row r="8458" spans="8:9" x14ac:dyDescent="0.25">
      <c r="H8458">
        <v>1409.85</v>
      </c>
      <c r="I8458">
        <v>13.857846247826213</v>
      </c>
    </row>
    <row r="8459" spans="8:9" x14ac:dyDescent="0.25">
      <c r="H8459">
        <v>1409.85</v>
      </c>
      <c r="I8459">
        <v>13.483859789234387</v>
      </c>
    </row>
    <row r="8460" spans="8:9" x14ac:dyDescent="0.25">
      <c r="H8460" t="s">
        <v>455</v>
      </c>
      <c r="I8460" t="s">
        <v>455</v>
      </c>
    </row>
    <row r="8461" spans="8:9" x14ac:dyDescent="0.25">
      <c r="H8461">
        <v>1410.85</v>
      </c>
      <c r="I8461">
        <v>13.625191205025803</v>
      </c>
    </row>
    <row r="8462" spans="8:9" x14ac:dyDescent="0.25">
      <c r="H8462">
        <v>1411.15</v>
      </c>
      <c r="I8462">
        <v>13.625191205025803</v>
      </c>
    </row>
    <row r="8463" spans="8:9" x14ac:dyDescent="0.25">
      <c r="H8463">
        <v>1411.15</v>
      </c>
      <c r="I8463">
        <v>13.862660478579798</v>
      </c>
    </row>
    <row r="8464" spans="8:9" x14ac:dyDescent="0.25">
      <c r="H8464">
        <v>1410.85</v>
      </c>
      <c r="I8464">
        <v>13.862660478579798</v>
      </c>
    </row>
    <row r="8465" spans="8:9" x14ac:dyDescent="0.25">
      <c r="H8465">
        <v>1410.85</v>
      </c>
      <c r="I8465">
        <v>13.625191205025803</v>
      </c>
    </row>
    <row r="8466" spans="8:9" x14ac:dyDescent="0.25">
      <c r="H8466" t="s">
        <v>455</v>
      </c>
      <c r="I8466" t="s">
        <v>455</v>
      </c>
    </row>
    <row r="8467" spans="8:9" x14ac:dyDescent="0.25">
      <c r="H8467">
        <v>1411.85</v>
      </c>
      <c r="I8467">
        <v>13.567314866857474</v>
      </c>
    </row>
    <row r="8468" spans="8:9" x14ac:dyDescent="0.25">
      <c r="H8468">
        <v>1412.15</v>
      </c>
      <c r="I8468">
        <v>13.567314866857474</v>
      </c>
    </row>
    <row r="8469" spans="8:9" x14ac:dyDescent="0.25">
      <c r="H8469">
        <v>1412.15</v>
      </c>
      <c r="I8469">
        <v>13.869317391797127</v>
      </c>
    </row>
    <row r="8470" spans="8:9" x14ac:dyDescent="0.25">
      <c r="H8470">
        <v>1411.85</v>
      </c>
      <c r="I8470">
        <v>13.869317391797127</v>
      </c>
    </row>
    <row r="8471" spans="8:9" x14ac:dyDescent="0.25">
      <c r="H8471">
        <v>1411.85</v>
      </c>
      <c r="I8471">
        <v>13.567314866857474</v>
      </c>
    </row>
    <row r="8472" spans="8:9" x14ac:dyDescent="0.25">
      <c r="H8472" t="s">
        <v>455</v>
      </c>
      <c r="I8472" t="s">
        <v>455</v>
      </c>
    </row>
    <row r="8473" spans="8:9" x14ac:dyDescent="0.25">
      <c r="H8473">
        <v>1412.85</v>
      </c>
      <c r="I8473">
        <v>13.441352710932454</v>
      </c>
    </row>
    <row r="8474" spans="8:9" x14ac:dyDescent="0.25">
      <c r="H8474">
        <v>1413.15</v>
      </c>
      <c r="I8474">
        <v>13.441352710932454</v>
      </c>
    </row>
    <row r="8475" spans="8:9" x14ac:dyDescent="0.25">
      <c r="H8475">
        <v>1413.15</v>
      </c>
      <c r="I8475">
        <v>13.860606858712947</v>
      </c>
    </row>
    <row r="8476" spans="8:9" x14ac:dyDescent="0.25">
      <c r="H8476">
        <v>1412.85</v>
      </c>
      <c r="I8476">
        <v>13.860606858712947</v>
      </c>
    </row>
    <row r="8477" spans="8:9" x14ac:dyDescent="0.25">
      <c r="H8477">
        <v>1412.85</v>
      </c>
      <c r="I8477">
        <v>13.441352710932454</v>
      </c>
    </row>
    <row r="8478" spans="8:9" x14ac:dyDescent="0.25">
      <c r="H8478" t="s">
        <v>455</v>
      </c>
      <c r="I8478" t="s">
        <v>455</v>
      </c>
    </row>
    <row r="8479" spans="8:9" x14ac:dyDescent="0.25">
      <c r="H8479">
        <v>1413.85</v>
      </c>
      <c r="I8479">
        <v>13.654694981387747</v>
      </c>
    </row>
    <row r="8480" spans="8:9" x14ac:dyDescent="0.25">
      <c r="H8480">
        <v>1414.15</v>
      </c>
      <c r="I8480">
        <v>13.654694981387747</v>
      </c>
    </row>
    <row r="8481" spans="8:9" x14ac:dyDescent="0.25">
      <c r="H8481">
        <v>1414.15</v>
      </c>
      <c r="I8481">
        <v>13.748308867690652</v>
      </c>
    </row>
    <row r="8482" spans="8:9" x14ac:dyDescent="0.25">
      <c r="H8482">
        <v>1413.85</v>
      </c>
      <c r="I8482">
        <v>13.748308867690652</v>
      </c>
    </row>
    <row r="8483" spans="8:9" x14ac:dyDescent="0.25">
      <c r="H8483">
        <v>1413.85</v>
      </c>
      <c r="I8483">
        <v>13.654694981387747</v>
      </c>
    </row>
    <row r="8484" spans="8:9" x14ac:dyDescent="0.25">
      <c r="H8484" t="s">
        <v>455</v>
      </c>
      <c r="I8484" t="s">
        <v>455</v>
      </c>
    </row>
    <row r="8485" spans="8:9" x14ac:dyDescent="0.25">
      <c r="H8485">
        <v>1414.85</v>
      </c>
      <c r="I8485">
        <v>13.543064949993123</v>
      </c>
    </row>
    <row r="8486" spans="8:9" x14ac:dyDescent="0.25">
      <c r="H8486">
        <v>1415.15</v>
      </c>
      <c r="I8486">
        <v>13.543064949993123</v>
      </c>
    </row>
    <row r="8487" spans="8:9" x14ac:dyDescent="0.25">
      <c r="H8487">
        <v>1415.15</v>
      </c>
      <c r="I8487">
        <v>13.787557588007676</v>
      </c>
    </row>
    <row r="8488" spans="8:9" x14ac:dyDescent="0.25">
      <c r="H8488">
        <v>1414.85</v>
      </c>
      <c r="I8488">
        <v>13.787557588007676</v>
      </c>
    </row>
    <row r="8489" spans="8:9" x14ac:dyDescent="0.25">
      <c r="H8489">
        <v>1414.85</v>
      </c>
      <c r="I8489">
        <v>13.543064949993123</v>
      </c>
    </row>
    <row r="8490" spans="8:9" x14ac:dyDescent="0.25">
      <c r="H8490" t="s">
        <v>455</v>
      </c>
      <c r="I8490" t="s">
        <v>455</v>
      </c>
    </row>
    <row r="8491" spans="8:9" x14ac:dyDescent="0.25">
      <c r="H8491">
        <v>1415.85</v>
      </c>
      <c r="I8491">
        <v>13.663276357401305</v>
      </c>
    </row>
    <row r="8492" spans="8:9" x14ac:dyDescent="0.25">
      <c r="H8492">
        <v>1416.15</v>
      </c>
      <c r="I8492">
        <v>13.663276357401305</v>
      </c>
    </row>
    <row r="8493" spans="8:9" x14ac:dyDescent="0.25">
      <c r="H8493">
        <v>1416.15</v>
      </c>
      <c r="I8493">
        <v>13.833406870033695</v>
      </c>
    </row>
    <row r="8494" spans="8:9" x14ac:dyDescent="0.25">
      <c r="H8494">
        <v>1415.85</v>
      </c>
      <c r="I8494">
        <v>13.833406870033695</v>
      </c>
    </row>
    <row r="8495" spans="8:9" x14ac:dyDescent="0.25">
      <c r="H8495">
        <v>1415.85</v>
      </c>
      <c r="I8495">
        <v>13.663276357401305</v>
      </c>
    </row>
    <row r="8496" spans="8:9" x14ac:dyDescent="0.25">
      <c r="H8496" t="s">
        <v>455</v>
      </c>
      <c r="I8496" t="s">
        <v>455</v>
      </c>
    </row>
    <row r="8497" spans="8:9" x14ac:dyDescent="0.25">
      <c r="H8497">
        <v>1416.85</v>
      </c>
      <c r="I8497">
        <v>13.565942673132266</v>
      </c>
    </row>
    <row r="8498" spans="8:9" x14ac:dyDescent="0.25">
      <c r="H8498">
        <v>1417.15</v>
      </c>
      <c r="I8498">
        <v>13.565942673132266</v>
      </c>
    </row>
    <row r="8499" spans="8:9" x14ac:dyDescent="0.25">
      <c r="H8499">
        <v>1417.15</v>
      </c>
      <c r="I8499">
        <v>13.994305461272933</v>
      </c>
    </row>
    <row r="8500" spans="8:9" x14ac:dyDescent="0.25">
      <c r="H8500">
        <v>1416.85</v>
      </c>
      <c r="I8500">
        <v>13.994305461272933</v>
      </c>
    </row>
    <row r="8501" spans="8:9" x14ac:dyDescent="0.25">
      <c r="H8501">
        <v>1416.85</v>
      </c>
      <c r="I8501">
        <v>13.565942673132266</v>
      </c>
    </row>
    <row r="8502" spans="8:9" x14ac:dyDescent="0.25">
      <c r="H8502" t="s">
        <v>455</v>
      </c>
      <c r="I8502" t="s">
        <v>455</v>
      </c>
    </row>
    <row r="8503" spans="8:9" x14ac:dyDescent="0.25">
      <c r="H8503">
        <v>1417.85</v>
      </c>
      <c r="I8503">
        <v>13.545787138116735</v>
      </c>
    </row>
    <row r="8504" spans="8:9" x14ac:dyDescent="0.25">
      <c r="H8504">
        <v>1418.15</v>
      </c>
      <c r="I8504">
        <v>13.545787138116735</v>
      </c>
    </row>
    <row r="8505" spans="8:9" x14ac:dyDescent="0.25">
      <c r="H8505">
        <v>1418.15</v>
      </c>
      <c r="I8505">
        <v>13.805683892457266</v>
      </c>
    </row>
    <row r="8506" spans="8:9" x14ac:dyDescent="0.25">
      <c r="H8506">
        <v>1417.85</v>
      </c>
      <c r="I8506">
        <v>13.805683892457266</v>
      </c>
    </row>
    <row r="8507" spans="8:9" x14ac:dyDescent="0.25">
      <c r="H8507">
        <v>1417.85</v>
      </c>
      <c r="I8507">
        <v>13.545787138116735</v>
      </c>
    </row>
    <row r="8508" spans="8:9" x14ac:dyDescent="0.25">
      <c r="H8508" t="s">
        <v>455</v>
      </c>
      <c r="I8508" t="s">
        <v>455</v>
      </c>
    </row>
    <row r="8509" spans="8:9" x14ac:dyDescent="0.25">
      <c r="H8509">
        <v>1418.85</v>
      </c>
      <c r="I8509">
        <v>13.484670331626901</v>
      </c>
    </row>
    <row r="8510" spans="8:9" x14ac:dyDescent="0.25">
      <c r="H8510">
        <v>1419.15</v>
      </c>
      <c r="I8510">
        <v>13.484670331626901</v>
      </c>
    </row>
    <row r="8511" spans="8:9" x14ac:dyDescent="0.25">
      <c r="H8511">
        <v>1419.15</v>
      </c>
      <c r="I8511">
        <v>13.670047896520298</v>
      </c>
    </row>
    <row r="8512" spans="8:9" x14ac:dyDescent="0.25">
      <c r="H8512">
        <v>1418.85</v>
      </c>
      <c r="I8512">
        <v>13.670047896520298</v>
      </c>
    </row>
    <row r="8513" spans="8:9" x14ac:dyDescent="0.25">
      <c r="H8513">
        <v>1418.85</v>
      </c>
      <c r="I8513">
        <v>13.484670331626901</v>
      </c>
    </row>
    <row r="8514" spans="8:9" x14ac:dyDescent="0.25">
      <c r="H8514" t="s">
        <v>455</v>
      </c>
      <c r="I8514" t="s">
        <v>455</v>
      </c>
    </row>
    <row r="8515" spans="8:9" x14ac:dyDescent="0.25">
      <c r="H8515">
        <v>1419.85</v>
      </c>
      <c r="I8515">
        <v>13.5807080056512</v>
      </c>
    </row>
    <row r="8516" spans="8:9" x14ac:dyDescent="0.25">
      <c r="H8516">
        <v>1420.15</v>
      </c>
      <c r="I8516">
        <v>13.5807080056512</v>
      </c>
    </row>
    <row r="8517" spans="8:9" x14ac:dyDescent="0.25">
      <c r="H8517">
        <v>1420.15</v>
      </c>
      <c r="I8517">
        <v>13.735122355978799</v>
      </c>
    </row>
    <row r="8518" spans="8:9" x14ac:dyDescent="0.25">
      <c r="H8518">
        <v>1419.85</v>
      </c>
      <c r="I8518">
        <v>13.735122355978799</v>
      </c>
    </row>
    <row r="8519" spans="8:9" x14ac:dyDescent="0.25">
      <c r="H8519">
        <v>1419.85</v>
      </c>
      <c r="I8519">
        <v>13.5807080056512</v>
      </c>
    </row>
    <row r="8520" spans="8:9" x14ac:dyDescent="0.25">
      <c r="H8520" t="s">
        <v>455</v>
      </c>
      <c r="I8520" t="s">
        <v>455</v>
      </c>
    </row>
    <row r="8521" spans="8:9" x14ac:dyDescent="0.25">
      <c r="H8521">
        <v>1420.85</v>
      </c>
      <c r="I8521">
        <v>13.703823994397426</v>
      </c>
    </row>
    <row r="8522" spans="8:9" x14ac:dyDescent="0.25">
      <c r="H8522">
        <v>1421.15</v>
      </c>
      <c r="I8522">
        <v>13.703823994397426</v>
      </c>
    </row>
    <row r="8523" spans="8:9" x14ac:dyDescent="0.25">
      <c r="H8523">
        <v>1421.15</v>
      </c>
      <c r="I8523">
        <v>14.186318620176573</v>
      </c>
    </row>
    <row r="8524" spans="8:9" x14ac:dyDescent="0.25">
      <c r="H8524">
        <v>1420.85</v>
      </c>
      <c r="I8524">
        <v>14.186318620176573</v>
      </c>
    </row>
    <row r="8525" spans="8:9" x14ac:dyDescent="0.25">
      <c r="H8525">
        <v>1420.85</v>
      </c>
      <c r="I8525">
        <v>13.703823994397426</v>
      </c>
    </row>
    <row r="8526" spans="8:9" x14ac:dyDescent="0.25">
      <c r="H8526" t="s">
        <v>455</v>
      </c>
      <c r="I8526" t="s">
        <v>455</v>
      </c>
    </row>
    <row r="8527" spans="8:9" x14ac:dyDescent="0.25">
      <c r="H8527">
        <v>1421.85</v>
      </c>
      <c r="I8527">
        <v>13.668191725923938</v>
      </c>
    </row>
    <row r="8528" spans="8:9" x14ac:dyDescent="0.25">
      <c r="H8528">
        <v>1422.15</v>
      </c>
      <c r="I8528">
        <v>13.668191725923938</v>
      </c>
    </row>
    <row r="8529" spans="8:9" x14ac:dyDescent="0.25">
      <c r="H8529">
        <v>1422.15</v>
      </c>
      <c r="I8529">
        <v>14.073295697758061</v>
      </c>
    </row>
    <row r="8530" spans="8:9" x14ac:dyDescent="0.25">
      <c r="H8530">
        <v>1421.85</v>
      </c>
      <c r="I8530">
        <v>14.073295697758061</v>
      </c>
    </row>
    <row r="8531" spans="8:9" x14ac:dyDescent="0.25">
      <c r="H8531">
        <v>1421.85</v>
      </c>
      <c r="I8531">
        <v>13.668191725923938</v>
      </c>
    </row>
    <row r="8532" spans="8:9" x14ac:dyDescent="0.25">
      <c r="H8532" t="s">
        <v>455</v>
      </c>
      <c r="I8532" t="s">
        <v>455</v>
      </c>
    </row>
    <row r="8533" spans="8:9" x14ac:dyDescent="0.25">
      <c r="H8533">
        <v>1422.85</v>
      </c>
      <c r="I8533">
        <v>13.680347960624164</v>
      </c>
    </row>
    <row r="8534" spans="8:9" x14ac:dyDescent="0.25">
      <c r="H8534">
        <v>1423.15</v>
      </c>
      <c r="I8534">
        <v>13.680347960624164</v>
      </c>
    </row>
    <row r="8535" spans="8:9" x14ac:dyDescent="0.25">
      <c r="H8535">
        <v>1423.15</v>
      </c>
      <c r="I8535">
        <v>14.124645039491437</v>
      </c>
    </row>
    <row r="8536" spans="8:9" x14ac:dyDescent="0.25">
      <c r="H8536">
        <v>1422.85</v>
      </c>
      <c r="I8536">
        <v>14.124645039491437</v>
      </c>
    </row>
    <row r="8537" spans="8:9" x14ac:dyDescent="0.25">
      <c r="H8537">
        <v>1422.85</v>
      </c>
      <c r="I8537">
        <v>13.680347960624164</v>
      </c>
    </row>
    <row r="8538" spans="8:9" x14ac:dyDescent="0.25">
      <c r="H8538" t="s">
        <v>455</v>
      </c>
      <c r="I8538" t="s">
        <v>455</v>
      </c>
    </row>
    <row r="8539" spans="8:9" x14ac:dyDescent="0.25">
      <c r="H8539">
        <v>1423.85</v>
      </c>
      <c r="I8539">
        <v>13.903128505789756</v>
      </c>
    </row>
    <row r="8540" spans="8:9" x14ac:dyDescent="0.25">
      <c r="H8540">
        <v>1424.15</v>
      </c>
      <c r="I8540">
        <v>13.903128505789756</v>
      </c>
    </row>
    <row r="8541" spans="8:9" x14ac:dyDescent="0.25">
      <c r="H8541">
        <v>1424.15</v>
      </c>
      <c r="I8541">
        <v>14.132766024079846</v>
      </c>
    </row>
    <row r="8542" spans="8:9" x14ac:dyDescent="0.25">
      <c r="H8542">
        <v>1423.85</v>
      </c>
      <c r="I8542">
        <v>14.132766024079846</v>
      </c>
    </row>
    <row r="8543" spans="8:9" x14ac:dyDescent="0.25">
      <c r="H8543">
        <v>1423.85</v>
      </c>
      <c r="I8543">
        <v>13.903128505789756</v>
      </c>
    </row>
    <row r="8544" spans="8:9" x14ac:dyDescent="0.25">
      <c r="H8544" t="s">
        <v>455</v>
      </c>
      <c r="I8544" t="s">
        <v>455</v>
      </c>
    </row>
    <row r="8545" spans="8:9" x14ac:dyDescent="0.25">
      <c r="H8545">
        <v>1424.85</v>
      </c>
      <c r="I8545">
        <v>13.620560243250178</v>
      </c>
    </row>
    <row r="8546" spans="8:9" x14ac:dyDescent="0.25">
      <c r="H8546">
        <v>1425.15</v>
      </c>
      <c r="I8546">
        <v>13.620560243250178</v>
      </c>
    </row>
    <row r="8547" spans="8:9" x14ac:dyDescent="0.25">
      <c r="H8547">
        <v>1425.15</v>
      </c>
      <c r="I8547">
        <v>14.237799075182423</v>
      </c>
    </row>
    <row r="8548" spans="8:9" x14ac:dyDescent="0.25">
      <c r="H8548">
        <v>1424.85</v>
      </c>
      <c r="I8548">
        <v>14.237799075182423</v>
      </c>
    </row>
    <row r="8549" spans="8:9" x14ac:dyDescent="0.25">
      <c r="H8549">
        <v>1424.85</v>
      </c>
      <c r="I8549">
        <v>13.620560243250178</v>
      </c>
    </row>
    <row r="8550" spans="8:9" x14ac:dyDescent="0.25">
      <c r="H8550" t="s">
        <v>455</v>
      </c>
      <c r="I8550" t="s">
        <v>455</v>
      </c>
    </row>
    <row r="8551" spans="8:9" x14ac:dyDescent="0.25">
      <c r="H8551">
        <v>1425.85</v>
      </c>
      <c r="I8551">
        <v>13.572837188711926</v>
      </c>
    </row>
    <row r="8552" spans="8:9" x14ac:dyDescent="0.25">
      <c r="H8552">
        <v>1426.15</v>
      </c>
      <c r="I8552">
        <v>13.572837188711926</v>
      </c>
    </row>
    <row r="8553" spans="8:9" x14ac:dyDescent="0.25">
      <c r="H8553">
        <v>1426.15</v>
      </c>
      <c r="I8553">
        <v>14.187038684292073</v>
      </c>
    </row>
    <row r="8554" spans="8:9" x14ac:dyDescent="0.25">
      <c r="H8554">
        <v>1425.85</v>
      </c>
      <c r="I8554">
        <v>14.187038684292073</v>
      </c>
    </row>
    <row r="8555" spans="8:9" x14ac:dyDescent="0.25">
      <c r="H8555">
        <v>1425.85</v>
      </c>
      <c r="I8555">
        <v>13.572837188711926</v>
      </c>
    </row>
    <row r="8556" spans="8:9" x14ac:dyDescent="0.25">
      <c r="H8556" t="s">
        <v>455</v>
      </c>
      <c r="I8556" t="s">
        <v>455</v>
      </c>
    </row>
    <row r="8557" spans="8:9" x14ac:dyDescent="0.25">
      <c r="H8557">
        <v>1426.85</v>
      </c>
      <c r="I8557">
        <v>13.710012496372009</v>
      </c>
    </row>
    <row r="8558" spans="8:9" x14ac:dyDescent="0.25">
      <c r="H8558">
        <v>1427.15</v>
      </c>
      <c r="I8558">
        <v>13.710012496372009</v>
      </c>
    </row>
    <row r="8559" spans="8:9" x14ac:dyDescent="0.25">
      <c r="H8559">
        <v>1427.15</v>
      </c>
      <c r="I8559">
        <v>14.234480562363192</v>
      </c>
    </row>
    <row r="8560" spans="8:9" x14ac:dyDescent="0.25">
      <c r="H8560">
        <v>1426.85</v>
      </c>
      <c r="I8560">
        <v>14.234480562363192</v>
      </c>
    </row>
    <row r="8561" spans="8:9" x14ac:dyDescent="0.25">
      <c r="H8561">
        <v>1426.85</v>
      </c>
      <c r="I8561">
        <v>13.710012496372009</v>
      </c>
    </row>
    <row r="8562" spans="8:9" x14ac:dyDescent="0.25">
      <c r="H8562" t="s">
        <v>455</v>
      </c>
      <c r="I8562" t="s">
        <v>455</v>
      </c>
    </row>
    <row r="8563" spans="8:9" x14ac:dyDescent="0.25">
      <c r="H8563">
        <v>1427.85</v>
      </c>
      <c r="I8563">
        <v>13.220292354113234</v>
      </c>
    </row>
    <row r="8564" spans="8:9" x14ac:dyDescent="0.25">
      <c r="H8564">
        <v>1428.15</v>
      </c>
      <c r="I8564">
        <v>13.220292354113234</v>
      </c>
    </row>
    <row r="8565" spans="8:9" x14ac:dyDescent="0.25">
      <c r="H8565">
        <v>1428.15</v>
      </c>
      <c r="I8565">
        <v>14.435961909132565</v>
      </c>
    </row>
    <row r="8566" spans="8:9" x14ac:dyDescent="0.25">
      <c r="H8566">
        <v>1427.85</v>
      </c>
      <c r="I8566">
        <v>14.435961909132565</v>
      </c>
    </row>
    <row r="8567" spans="8:9" x14ac:dyDescent="0.25">
      <c r="H8567">
        <v>1427.85</v>
      </c>
      <c r="I8567">
        <v>13.220292354113234</v>
      </c>
    </row>
    <row r="8568" spans="8:9" x14ac:dyDescent="0.25">
      <c r="H8568" t="s">
        <v>455</v>
      </c>
      <c r="I8568" t="s">
        <v>455</v>
      </c>
    </row>
    <row r="8569" spans="8:9" x14ac:dyDescent="0.25">
      <c r="H8569">
        <v>1428.85</v>
      </c>
      <c r="I8569">
        <v>13.747282252598799</v>
      </c>
    </row>
    <row r="8570" spans="8:9" x14ac:dyDescent="0.25">
      <c r="H8570">
        <v>1429.15</v>
      </c>
      <c r="I8570">
        <v>13.747282252598799</v>
      </c>
    </row>
    <row r="8571" spans="8:9" x14ac:dyDescent="0.25">
      <c r="H8571">
        <v>1429.15</v>
      </c>
      <c r="I8571">
        <v>14.112374403039601</v>
      </c>
    </row>
    <row r="8572" spans="8:9" x14ac:dyDescent="0.25">
      <c r="H8572">
        <v>1428.85</v>
      </c>
      <c r="I8572">
        <v>14.112374403039601</v>
      </c>
    </row>
    <row r="8573" spans="8:9" x14ac:dyDescent="0.25">
      <c r="H8573">
        <v>1428.85</v>
      </c>
      <c r="I8573">
        <v>13.747282252598799</v>
      </c>
    </row>
    <row r="8574" spans="8:9" x14ac:dyDescent="0.25">
      <c r="H8574" t="s">
        <v>455</v>
      </c>
      <c r="I8574" t="s">
        <v>455</v>
      </c>
    </row>
    <row r="8575" spans="8:9" x14ac:dyDescent="0.25">
      <c r="H8575">
        <v>1429.85</v>
      </c>
      <c r="I8575">
        <v>13.641322576507292</v>
      </c>
    </row>
    <row r="8576" spans="8:9" x14ac:dyDescent="0.25">
      <c r="H8576">
        <v>1430.15</v>
      </c>
      <c r="I8576">
        <v>13.641322576507292</v>
      </c>
    </row>
    <row r="8577" spans="8:9" x14ac:dyDescent="0.25">
      <c r="H8577">
        <v>1430.15</v>
      </c>
      <c r="I8577">
        <v>14.080607431766307</v>
      </c>
    </row>
    <row r="8578" spans="8:9" x14ac:dyDescent="0.25">
      <c r="H8578">
        <v>1429.85</v>
      </c>
      <c r="I8578">
        <v>14.080607431766307</v>
      </c>
    </row>
    <row r="8579" spans="8:9" x14ac:dyDescent="0.25">
      <c r="H8579">
        <v>1429.85</v>
      </c>
      <c r="I8579">
        <v>13.641322576507292</v>
      </c>
    </row>
    <row r="8580" spans="8:9" x14ac:dyDescent="0.25">
      <c r="H8580" t="s">
        <v>455</v>
      </c>
      <c r="I8580" t="s">
        <v>455</v>
      </c>
    </row>
    <row r="8581" spans="8:9" x14ac:dyDescent="0.25">
      <c r="H8581">
        <v>1430.85</v>
      </c>
      <c r="I8581">
        <v>13.870507274314711</v>
      </c>
    </row>
    <row r="8582" spans="8:9" x14ac:dyDescent="0.25">
      <c r="H8582">
        <v>1431.15</v>
      </c>
      <c r="I8582">
        <v>13.870507274314711</v>
      </c>
    </row>
    <row r="8583" spans="8:9" x14ac:dyDescent="0.25">
      <c r="H8583">
        <v>1431.15</v>
      </c>
      <c r="I8583">
        <v>13.969834263710087</v>
      </c>
    </row>
    <row r="8584" spans="8:9" x14ac:dyDescent="0.25">
      <c r="H8584">
        <v>1430.85</v>
      </c>
      <c r="I8584">
        <v>13.969834263710087</v>
      </c>
    </row>
    <row r="8585" spans="8:9" x14ac:dyDescent="0.25">
      <c r="H8585">
        <v>1430.85</v>
      </c>
      <c r="I8585">
        <v>13.870507274314711</v>
      </c>
    </row>
    <row r="8586" spans="8:9" x14ac:dyDescent="0.25">
      <c r="H8586" t="s">
        <v>455</v>
      </c>
      <c r="I8586" t="s">
        <v>455</v>
      </c>
    </row>
    <row r="8587" spans="8:9" x14ac:dyDescent="0.25">
      <c r="H8587">
        <v>1431.85</v>
      </c>
      <c r="I8587">
        <v>13.804297128968368</v>
      </c>
    </row>
    <row r="8588" spans="8:9" x14ac:dyDescent="0.25">
      <c r="H8588">
        <v>1432.15</v>
      </c>
      <c r="I8588">
        <v>13.804297128968368</v>
      </c>
    </row>
    <row r="8589" spans="8:9" x14ac:dyDescent="0.25">
      <c r="H8589">
        <v>1432.15</v>
      </c>
      <c r="I8589">
        <v>14.150879481694631</v>
      </c>
    </row>
    <row r="8590" spans="8:9" x14ac:dyDescent="0.25">
      <c r="H8590">
        <v>1431.85</v>
      </c>
      <c r="I8590">
        <v>14.150879481694631</v>
      </c>
    </row>
    <row r="8591" spans="8:9" x14ac:dyDescent="0.25">
      <c r="H8591">
        <v>1431.85</v>
      </c>
      <c r="I8591">
        <v>13.804297128968368</v>
      </c>
    </row>
    <row r="8592" spans="8:9" x14ac:dyDescent="0.25">
      <c r="H8592" t="s">
        <v>455</v>
      </c>
      <c r="I8592" t="s">
        <v>455</v>
      </c>
    </row>
    <row r="8593" spans="8:9" x14ac:dyDescent="0.25">
      <c r="H8593">
        <v>1432.85</v>
      </c>
      <c r="I8593">
        <v>13.921146803338688</v>
      </c>
    </row>
    <row r="8594" spans="8:9" x14ac:dyDescent="0.25">
      <c r="H8594">
        <v>1433.15</v>
      </c>
      <c r="I8594">
        <v>13.921146803338688</v>
      </c>
    </row>
    <row r="8595" spans="8:9" x14ac:dyDescent="0.25">
      <c r="H8595">
        <v>1433.15</v>
      </c>
      <c r="I8595">
        <v>14.157684138005711</v>
      </c>
    </row>
    <row r="8596" spans="8:9" x14ac:dyDescent="0.25">
      <c r="H8596">
        <v>1432.85</v>
      </c>
      <c r="I8596">
        <v>14.157684138005711</v>
      </c>
    </row>
    <row r="8597" spans="8:9" x14ac:dyDescent="0.25">
      <c r="H8597">
        <v>1432.85</v>
      </c>
      <c r="I8597">
        <v>13.921146803338688</v>
      </c>
    </row>
    <row r="8598" spans="8:9" x14ac:dyDescent="0.25">
      <c r="H8598" t="s">
        <v>455</v>
      </c>
      <c r="I8598" t="s">
        <v>455</v>
      </c>
    </row>
    <row r="8599" spans="8:9" x14ac:dyDescent="0.25">
      <c r="H8599">
        <v>1433.85</v>
      </c>
      <c r="I8599">
        <v>13.701337286135608</v>
      </c>
    </row>
    <row r="8600" spans="8:9" x14ac:dyDescent="0.25">
      <c r="H8600">
        <v>1434.15</v>
      </c>
      <c r="I8600">
        <v>13.701337286135608</v>
      </c>
    </row>
    <row r="8601" spans="8:9" x14ac:dyDescent="0.25">
      <c r="H8601">
        <v>1434.15</v>
      </c>
      <c r="I8601">
        <v>14.013011912870191</v>
      </c>
    </row>
    <row r="8602" spans="8:9" x14ac:dyDescent="0.25">
      <c r="H8602">
        <v>1433.85</v>
      </c>
      <c r="I8602">
        <v>14.013011912870191</v>
      </c>
    </row>
    <row r="8603" spans="8:9" x14ac:dyDescent="0.25">
      <c r="H8603">
        <v>1433.85</v>
      </c>
      <c r="I8603">
        <v>13.701337286135608</v>
      </c>
    </row>
    <row r="8604" spans="8:9" x14ac:dyDescent="0.25">
      <c r="H8604" t="s">
        <v>455</v>
      </c>
      <c r="I8604" t="s">
        <v>455</v>
      </c>
    </row>
    <row r="8605" spans="8:9" x14ac:dyDescent="0.25">
      <c r="H8605">
        <v>1434.85</v>
      </c>
      <c r="I8605">
        <v>13.73395714914893</v>
      </c>
    </row>
    <row r="8606" spans="8:9" x14ac:dyDescent="0.25">
      <c r="H8606">
        <v>1435.15</v>
      </c>
      <c r="I8606">
        <v>13.73395714914893</v>
      </c>
    </row>
    <row r="8607" spans="8:9" x14ac:dyDescent="0.25">
      <c r="H8607">
        <v>1435.15</v>
      </c>
      <c r="I8607">
        <v>14.038952581141471</v>
      </c>
    </row>
    <row r="8608" spans="8:9" x14ac:dyDescent="0.25">
      <c r="H8608">
        <v>1434.85</v>
      </c>
      <c r="I8608">
        <v>14.038952581141471</v>
      </c>
    </row>
    <row r="8609" spans="8:9" x14ac:dyDescent="0.25">
      <c r="H8609">
        <v>1434.85</v>
      </c>
      <c r="I8609">
        <v>13.73395714914893</v>
      </c>
    </row>
    <row r="8610" spans="8:9" x14ac:dyDescent="0.25">
      <c r="H8610" t="s">
        <v>455</v>
      </c>
      <c r="I8610" t="s">
        <v>455</v>
      </c>
    </row>
    <row r="8611" spans="8:9" x14ac:dyDescent="0.25">
      <c r="H8611">
        <v>1435.85</v>
      </c>
      <c r="I8611">
        <v>13.853391768256929</v>
      </c>
    </row>
    <row r="8612" spans="8:9" x14ac:dyDescent="0.25">
      <c r="H8612">
        <v>1436.15</v>
      </c>
      <c r="I8612">
        <v>13.853391768256929</v>
      </c>
    </row>
    <row r="8613" spans="8:9" x14ac:dyDescent="0.25">
      <c r="H8613">
        <v>1436.15</v>
      </c>
      <c r="I8613">
        <v>14.095282397488271</v>
      </c>
    </row>
    <row r="8614" spans="8:9" x14ac:dyDescent="0.25">
      <c r="H8614">
        <v>1435.85</v>
      </c>
      <c r="I8614">
        <v>14.095282397488271</v>
      </c>
    </row>
    <row r="8615" spans="8:9" x14ac:dyDescent="0.25">
      <c r="H8615">
        <v>1435.85</v>
      </c>
      <c r="I8615">
        <v>13.853391768256929</v>
      </c>
    </row>
    <row r="8616" spans="8:9" x14ac:dyDescent="0.25">
      <c r="H8616" t="s">
        <v>455</v>
      </c>
      <c r="I8616" t="s">
        <v>455</v>
      </c>
    </row>
    <row r="8617" spans="8:9" x14ac:dyDescent="0.25">
      <c r="H8617">
        <v>1436.85</v>
      </c>
      <c r="I8617">
        <v>13.488343293133871</v>
      </c>
    </row>
    <row r="8618" spans="8:9" x14ac:dyDescent="0.25">
      <c r="H8618">
        <v>1437.15</v>
      </c>
      <c r="I8618">
        <v>13.488343293133871</v>
      </c>
    </row>
    <row r="8619" spans="8:9" x14ac:dyDescent="0.25">
      <c r="H8619">
        <v>1437.15</v>
      </c>
      <c r="I8619">
        <v>14.333518792321529</v>
      </c>
    </row>
    <row r="8620" spans="8:9" x14ac:dyDescent="0.25">
      <c r="H8620">
        <v>1436.85</v>
      </c>
      <c r="I8620">
        <v>14.333518792321529</v>
      </c>
    </row>
    <row r="8621" spans="8:9" x14ac:dyDescent="0.25">
      <c r="H8621">
        <v>1436.85</v>
      </c>
      <c r="I8621">
        <v>13.488343293133871</v>
      </c>
    </row>
    <row r="8622" spans="8:9" x14ac:dyDescent="0.25">
      <c r="H8622" t="s">
        <v>455</v>
      </c>
      <c r="I8622" t="s">
        <v>455</v>
      </c>
    </row>
    <row r="8623" spans="8:9" x14ac:dyDescent="0.25">
      <c r="H8623">
        <v>1437.85</v>
      </c>
      <c r="I8623">
        <v>13.658965354432324</v>
      </c>
    </row>
    <row r="8624" spans="8:9" x14ac:dyDescent="0.25">
      <c r="H8624">
        <v>1438.15</v>
      </c>
      <c r="I8624">
        <v>13.658965354432324</v>
      </c>
    </row>
    <row r="8625" spans="8:9" x14ac:dyDescent="0.25">
      <c r="H8625">
        <v>1438.15</v>
      </c>
      <c r="I8625">
        <v>14.058715630786475</v>
      </c>
    </row>
    <row r="8626" spans="8:9" x14ac:dyDescent="0.25">
      <c r="H8626">
        <v>1437.85</v>
      </c>
      <c r="I8626">
        <v>14.058715630786475</v>
      </c>
    </row>
    <row r="8627" spans="8:9" x14ac:dyDescent="0.25">
      <c r="H8627">
        <v>1437.85</v>
      </c>
      <c r="I8627">
        <v>13.658965354432324</v>
      </c>
    </row>
    <row r="8628" spans="8:9" x14ac:dyDescent="0.25">
      <c r="H8628" t="s">
        <v>455</v>
      </c>
      <c r="I8628" t="s">
        <v>455</v>
      </c>
    </row>
    <row r="8629" spans="8:9" x14ac:dyDescent="0.25">
      <c r="H8629">
        <v>1438.85</v>
      </c>
      <c r="I8629">
        <v>13.683994475225521</v>
      </c>
    </row>
    <row r="8630" spans="8:9" x14ac:dyDescent="0.25">
      <c r="H8630">
        <v>1439.15</v>
      </c>
      <c r="I8630">
        <v>13.683994475225521</v>
      </c>
    </row>
    <row r="8631" spans="8:9" x14ac:dyDescent="0.25">
      <c r="H8631">
        <v>1439.15</v>
      </c>
      <c r="I8631">
        <v>14.280132669487077</v>
      </c>
    </row>
    <row r="8632" spans="8:9" x14ac:dyDescent="0.25">
      <c r="H8632">
        <v>1438.85</v>
      </c>
      <c r="I8632">
        <v>14.280132669487077</v>
      </c>
    </row>
    <row r="8633" spans="8:9" x14ac:dyDescent="0.25">
      <c r="H8633">
        <v>1438.85</v>
      </c>
      <c r="I8633">
        <v>13.683994475225521</v>
      </c>
    </row>
    <row r="8634" spans="8:9" x14ac:dyDescent="0.25">
      <c r="H8634" t="s">
        <v>455</v>
      </c>
      <c r="I8634" t="s">
        <v>455</v>
      </c>
    </row>
    <row r="8635" spans="8:9" x14ac:dyDescent="0.25">
      <c r="H8635">
        <v>1439.85</v>
      </c>
      <c r="I8635">
        <v>13.905282012985321</v>
      </c>
    </row>
    <row r="8636" spans="8:9" x14ac:dyDescent="0.25">
      <c r="H8636">
        <v>1440.15</v>
      </c>
      <c r="I8636">
        <v>13.905282012985321</v>
      </c>
    </row>
    <row r="8637" spans="8:9" x14ac:dyDescent="0.25">
      <c r="H8637">
        <v>1440.15</v>
      </c>
      <c r="I8637">
        <v>14.150206476771878</v>
      </c>
    </row>
    <row r="8638" spans="8:9" x14ac:dyDescent="0.25">
      <c r="H8638">
        <v>1439.85</v>
      </c>
      <c r="I8638">
        <v>14.150206476771878</v>
      </c>
    </row>
    <row r="8639" spans="8:9" x14ac:dyDescent="0.25">
      <c r="H8639">
        <v>1439.85</v>
      </c>
      <c r="I8639">
        <v>13.905282012985321</v>
      </c>
    </row>
    <row r="8640" spans="8:9" x14ac:dyDescent="0.25">
      <c r="H8640" t="s">
        <v>455</v>
      </c>
      <c r="I8640" t="s">
        <v>455</v>
      </c>
    </row>
    <row r="8641" spans="8:9" x14ac:dyDescent="0.25">
      <c r="H8641">
        <v>1440.85</v>
      </c>
      <c r="I8641">
        <v>13.666331707874882</v>
      </c>
    </row>
    <row r="8642" spans="8:9" x14ac:dyDescent="0.25">
      <c r="H8642">
        <v>1441.15</v>
      </c>
      <c r="I8642">
        <v>13.666331707874882</v>
      </c>
    </row>
    <row r="8643" spans="8:9" x14ac:dyDescent="0.25">
      <c r="H8643">
        <v>1441.15</v>
      </c>
      <c r="I8643">
        <v>14.182455500536918</v>
      </c>
    </row>
    <row r="8644" spans="8:9" x14ac:dyDescent="0.25">
      <c r="H8644">
        <v>1440.85</v>
      </c>
      <c r="I8644">
        <v>14.182455500536918</v>
      </c>
    </row>
    <row r="8645" spans="8:9" x14ac:dyDescent="0.25">
      <c r="H8645">
        <v>1440.85</v>
      </c>
      <c r="I8645">
        <v>13.666331707874882</v>
      </c>
    </row>
    <row r="8646" spans="8:9" x14ac:dyDescent="0.25">
      <c r="H8646" t="s">
        <v>455</v>
      </c>
      <c r="I8646" t="s">
        <v>455</v>
      </c>
    </row>
    <row r="8647" spans="8:9" x14ac:dyDescent="0.25">
      <c r="H8647">
        <v>1441.85</v>
      </c>
      <c r="I8647">
        <v>13.696774671615238</v>
      </c>
    </row>
    <row r="8648" spans="8:9" x14ac:dyDescent="0.25">
      <c r="H8648">
        <v>1442.15</v>
      </c>
      <c r="I8648">
        <v>13.696774671615238</v>
      </c>
    </row>
    <row r="8649" spans="8:9" x14ac:dyDescent="0.25">
      <c r="H8649">
        <v>1442.15</v>
      </c>
      <c r="I8649">
        <v>13.989302391860964</v>
      </c>
    </row>
    <row r="8650" spans="8:9" x14ac:dyDescent="0.25">
      <c r="H8650">
        <v>1441.85</v>
      </c>
      <c r="I8650">
        <v>13.989302391860964</v>
      </c>
    </row>
    <row r="8651" spans="8:9" x14ac:dyDescent="0.25">
      <c r="H8651">
        <v>1441.85</v>
      </c>
      <c r="I8651">
        <v>13.696774671615238</v>
      </c>
    </row>
    <row r="8652" spans="8:9" x14ac:dyDescent="0.25">
      <c r="H8652" t="s">
        <v>455</v>
      </c>
      <c r="I8652" t="s">
        <v>455</v>
      </c>
    </row>
    <row r="8653" spans="8:9" x14ac:dyDescent="0.25">
      <c r="H8653">
        <v>1442.85</v>
      </c>
      <c r="I8653">
        <v>13.732394136394396</v>
      </c>
    </row>
    <row r="8654" spans="8:9" x14ac:dyDescent="0.25">
      <c r="H8654">
        <v>1443.15</v>
      </c>
      <c r="I8654">
        <v>13.732394136394396</v>
      </c>
    </row>
    <row r="8655" spans="8:9" x14ac:dyDescent="0.25">
      <c r="H8655">
        <v>1443.15</v>
      </c>
      <c r="I8655">
        <v>14.018827371128806</v>
      </c>
    </row>
    <row r="8656" spans="8:9" x14ac:dyDescent="0.25">
      <c r="H8656">
        <v>1442.85</v>
      </c>
      <c r="I8656">
        <v>14.018827371128806</v>
      </c>
    </row>
    <row r="8657" spans="8:9" x14ac:dyDescent="0.25">
      <c r="H8657">
        <v>1442.85</v>
      </c>
      <c r="I8657">
        <v>13.732394136394396</v>
      </c>
    </row>
    <row r="8658" spans="8:9" x14ac:dyDescent="0.25">
      <c r="H8658" t="s">
        <v>455</v>
      </c>
      <c r="I8658" t="s">
        <v>455</v>
      </c>
    </row>
    <row r="8659" spans="8:9" x14ac:dyDescent="0.25">
      <c r="H8659">
        <v>1443.85</v>
      </c>
      <c r="I8659">
        <v>13.756914758837191</v>
      </c>
    </row>
    <row r="8660" spans="8:9" x14ac:dyDescent="0.25">
      <c r="H8660">
        <v>1444.15</v>
      </c>
      <c r="I8660">
        <v>13.756914758837191</v>
      </c>
    </row>
    <row r="8661" spans="8:9" x14ac:dyDescent="0.25">
      <c r="H8661">
        <v>1444.15</v>
      </c>
      <c r="I8661">
        <v>14.32273359178841</v>
      </c>
    </row>
    <row r="8662" spans="8:9" x14ac:dyDescent="0.25">
      <c r="H8662">
        <v>1443.85</v>
      </c>
      <c r="I8662">
        <v>14.32273359178841</v>
      </c>
    </row>
    <row r="8663" spans="8:9" x14ac:dyDescent="0.25">
      <c r="H8663">
        <v>1443.85</v>
      </c>
      <c r="I8663">
        <v>13.756914758837191</v>
      </c>
    </row>
    <row r="8664" spans="8:9" x14ac:dyDescent="0.25">
      <c r="H8664" t="s">
        <v>455</v>
      </c>
      <c r="I8664" t="s">
        <v>455</v>
      </c>
    </row>
    <row r="8665" spans="8:9" x14ac:dyDescent="0.25">
      <c r="H8665">
        <v>1444.85</v>
      </c>
      <c r="I8665">
        <v>13.756603805238367</v>
      </c>
    </row>
    <row r="8666" spans="8:9" x14ac:dyDescent="0.25">
      <c r="H8666">
        <v>1445.15</v>
      </c>
      <c r="I8666">
        <v>13.756603805238367</v>
      </c>
    </row>
    <row r="8667" spans="8:9" x14ac:dyDescent="0.25">
      <c r="H8667">
        <v>1445.15</v>
      </c>
      <c r="I8667">
        <v>13.925074881068433</v>
      </c>
    </row>
    <row r="8668" spans="8:9" x14ac:dyDescent="0.25">
      <c r="H8668">
        <v>1444.85</v>
      </c>
      <c r="I8668">
        <v>13.925074881068433</v>
      </c>
    </row>
    <row r="8669" spans="8:9" x14ac:dyDescent="0.25">
      <c r="H8669">
        <v>1444.85</v>
      </c>
      <c r="I8669">
        <v>13.756603805238367</v>
      </c>
    </row>
    <row r="8670" spans="8:9" x14ac:dyDescent="0.25">
      <c r="H8670" t="s">
        <v>455</v>
      </c>
      <c r="I8670" t="s">
        <v>455</v>
      </c>
    </row>
    <row r="8671" spans="8:9" x14ac:dyDescent="0.25">
      <c r="H8671">
        <v>1445.85</v>
      </c>
      <c r="I8671">
        <v>13.669813997293346</v>
      </c>
    </row>
    <row r="8672" spans="8:9" x14ac:dyDescent="0.25">
      <c r="H8672">
        <v>1446.15</v>
      </c>
      <c r="I8672">
        <v>13.669813997293346</v>
      </c>
    </row>
    <row r="8673" spans="8:9" x14ac:dyDescent="0.25">
      <c r="H8673">
        <v>1446.15</v>
      </c>
      <c r="I8673">
        <v>14.175662453664852</v>
      </c>
    </row>
    <row r="8674" spans="8:9" x14ac:dyDescent="0.25">
      <c r="H8674">
        <v>1445.85</v>
      </c>
      <c r="I8674">
        <v>14.175662453664852</v>
      </c>
    </row>
    <row r="8675" spans="8:9" x14ac:dyDescent="0.25">
      <c r="H8675">
        <v>1445.85</v>
      </c>
      <c r="I8675">
        <v>13.669813997293346</v>
      </c>
    </row>
    <row r="8676" spans="8:9" x14ac:dyDescent="0.25">
      <c r="H8676" t="s">
        <v>455</v>
      </c>
      <c r="I8676" t="s">
        <v>455</v>
      </c>
    </row>
    <row r="8677" spans="8:9" x14ac:dyDescent="0.25">
      <c r="H8677">
        <v>1446.85</v>
      </c>
      <c r="I8677">
        <v>13.720979632030552</v>
      </c>
    </row>
    <row r="8678" spans="8:9" x14ac:dyDescent="0.25">
      <c r="H8678">
        <v>1447.15</v>
      </c>
      <c r="I8678">
        <v>13.720979632030552</v>
      </c>
    </row>
    <row r="8679" spans="8:9" x14ac:dyDescent="0.25">
      <c r="H8679">
        <v>1447.15</v>
      </c>
      <c r="I8679">
        <v>13.983813222262448</v>
      </c>
    </row>
    <row r="8680" spans="8:9" x14ac:dyDescent="0.25">
      <c r="H8680">
        <v>1446.85</v>
      </c>
      <c r="I8680">
        <v>13.983813222262448</v>
      </c>
    </row>
    <row r="8681" spans="8:9" x14ac:dyDescent="0.25">
      <c r="H8681">
        <v>1446.85</v>
      </c>
      <c r="I8681">
        <v>13.720979632030552</v>
      </c>
    </row>
    <row r="8682" spans="8:9" x14ac:dyDescent="0.25">
      <c r="H8682" t="s">
        <v>455</v>
      </c>
      <c r="I8682" t="s">
        <v>455</v>
      </c>
    </row>
    <row r="8683" spans="8:9" x14ac:dyDescent="0.25">
      <c r="H8683">
        <v>1447.85</v>
      </c>
      <c r="I8683">
        <v>13.737210195580021</v>
      </c>
    </row>
    <row r="8684" spans="8:9" x14ac:dyDescent="0.25">
      <c r="H8684">
        <v>1448.15</v>
      </c>
      <c r="I8684">
        <v>13.737210195580021</v>
      </c>
    </row>
    <row r="8685" spans="8:9" x14ac:dyDescent="0.25">
      <c r="H8685">
        <v>1448.15</v>
      </c>
      <c r="I8685">
        <v>14.005991981222179</v>
      </c>
    </row>
    <row r="8686" spans="8:9" x14ac:dyDescent="0.25">
      <c r="H8686">
        <v>1447.85</v>
      </c>
      <c r="I8686">
        <v>14.005991981222179</v>
      </c>
    </row>
    <row r="8687" spans="8:9" x14ac:dyDescent="0.25">
      <c r="H8687">
        <v>1447.85</v>
      </c>
      <c r="I8687">
        <v>13.737210195580021</v>
      </c>
    </row>
    <row r="8688" spans="8:9" x14ac:dyDescent="0.25">
      <c r="H8688" t="s">
        <v>455</v>
      </c>
      <c r="I8688" t="s">
        <v>455</v>
      </c>
    </row>
    <row r="8689" spans="8:9" x14ac:dyDescent="0.25">
      <c r="H8689">
        <v>1448.85</v>
      </c>
      <c r="I8689">
        <v>13.797665418008547</v>
      </c>
    </row>
    <row r="8690" spans="8:9" x14ac:dyDescent="0.25">
      <c r="H8690">
        <v>1449.15</v>
      </c>
      <c r="I8690">
        <v>13.797665418008547</v>
      </c>
    </row>
    <row r="8691" spans="8:9" x14ac:dyDescent="0.25">
      <c r="H8691">
        <v>1449.15</v>
      </c>
      <c r="I8691">
        <v>14.048283595463454</v>
      </c>
    </row>
    <row r="8692" spans="8:9" x14ac:dyDescent="0.25">
      <c r="H8692">
        <v>1448.85</v>
      </c>
      <c r="I8692">
        <v>14.048283595463454</v>
      </c>
    </row>
    <row r="8693" spans="8:9" x14ac:dyDescent="0.25">
      <c r="H8693">
        <v>1448.85</v>
      </c>
      <c r="I8693">
        <v>13.797665418008547</v>
      </c>
    </row>
    <row r="8694" spans="8:9" x14ac:dyDescent="0.25">
      <c r="H8694" t="s">
        <v>455</v>
      </c>
      <c r="I8694" t="s">
        <v>455</v>
      </c>
    </row>
    <row r="8695" spans="8:9" x14ac:dyDescent="0.25">
      <c r="H8695">
        <v>1449.85</v>
      </c>
      <c r="I8695">
        <v>13.698736228013873</v>
      </c>
    </row>
    <row r="8696" spans="8:9" x14ac:dyDescent="0.25">
      <c r="H8696">
        <v>1450.15</v>
      </c>
      <c r="I8696">
        <v>13.698736228013873</v>
      </c>
    </row>
    <row r="8697" spans="8:9" x14ac:dyDescent="0.25">
      <c r="H8697">
        <v>1450.15</v>
      </c>
      <c r="I8697">
        <v>14.417937194764727</v>
      </c>
    </row>
    <row r="8698" spans="8:9" x14ac:dyDescent="0.25">
      <c r="H8698">
        <v>1449.85</v>
      </c>
      <c r="I8698">
        <v>14.417937194764727</v>
      </c>
    </row>
    <row r="8699" spans="8:9" x14ac:dyDescent="0.25">
      <c r="H8699">
        <v>1449.85</v>
      </c>
      <c r="I8699">
        <v>13.698736228013873</v>
      </c>
    </row>
    <row r="8700" spans="8:9" x14ac:dyDescent="0.25">
      <c r="H8700" t="s">
        <v>455</v>
      </c>
      <c r="I8700" t="s">
        <v>455</v>
      </c>
    </row>
    <row r="8701" spans="8:9" x14ac:dyDescent="0.25">
      <c r="H8701">
        <v>1450.85</v>
      </c>
      <c r="I8701">
        <v>14.001172462767064</v>
      </c>
    </row>
    <row r="8702" spans="8:9" x14ac:dyDescent="0.25">
      <c r="H8702">
        <v>1451.15</v>
      </c>
      <c r="I8702">
        <v>14.001172462767064</v>
      </c>
    </row>
    <row r="8703" spans="8:9" x14ac:dyDescent="0.25">
      <c r="H8703">
        <v>1451.15</v>
      </c>
      <c r="I8703">
        <v>14.131535369511136</v>
      </c>
    </row>
    <row r="8704" spans="8:9" x14ac:dyDescent="0.25">
      <c r="H8704">
        <v>1450.85</v>
      </c>
      <c r="I8704">
        <v>14.131535369511136</v>
      </c>
    </row>
    <row r="8705" spans="8:9" x14ac:dyDescent="0.25">
      <c r="H8705">
        <v>1450.85</v>
      </c>
      <c r="I8705">
        <v>14.001172462767064</v>
      </c>
    </row>
    <row r="8706" spans="8:9" x14ac:dyDescent="0.25">
      <c r="H8706" t="s">
        <v>455</v>
      </c>
      <c r="I8706" t="s">
        <v>455</v>
      </c>
    </row>
    <row r="8707" spans="8:9" x14ac:dyDescent="0.25">
      <c r="H8707">
        <v>1451.85</v>
      </c>
      <c r="I8707">
        <v>13.673517100154195</v>
      </c>
    </row>
    <row r="8708" spans="8:9" x14ac:dyDescent="0.25">
      <c r="H8708">
        <v>1452.15</v>
      </c>
      <c r="I8708">
        <v>13.673517100154195</v>
      </c>
    </row>
    <row r="8709" spans="8:9" x14ac:dyDescent="0.25">
      <c r="H8709">
        <v>1452.15</v>
      </c>
      <c r="I8709">
        <v>13.827553844509607</v>
      </c>
    </row>
    <row r="8710" spans="8:9" x14ac:dyDescent="0.25">
      <c r="H8710">
        <v>1451.85</v>
      </c>
      <c r="I8710">
        <v>13.827553844509607</v>
      </c>
    </row>
    <row r="8711" spans="8:9" x14ac:dyDescent="0.25">
      <c r="H8711">
        <v>1451.85</v>
      </c>
      <c r="I8711">
        <v>13.673517100154195</v>
      </c>
    </row>
    <row r="8712" spans="8:9" x14ac:dyDescent="0.25">
      <c r="H8712" t="s">
        <v>455</v>
      </c>
      <c r="I8712" t="s">
        <v>455</v>
      </c>
    </row>
    <row r="8713" spans="8:9" x14ac:dyDescent="0.25">
      <c r="H8713">
        <v>1452.85</v>
      </c>
      <c r="I8713">
        <v>13.258160642679529</v>
      </c>
    </row>
    <row r="8714" spans="8:9" x14ac:dyDescent="0.25">
      <c r="H8714">
        <v>1453.15</v>
      </c>
      <c r="I8714">
        <v>13.258160642679529</v>
      </c>
    </row>
    <row r="8715" spans="8:9" x14ac:dyDescent="0.25">
      <c r="H8715">
        <v>1453.15</v>
      </c>
      <c r="I8715">
        <v>13.974840734320869</v>
      </c>
    </row>
    <row r="8716" spans="8:9" x14ac:dyDescent="0.25">
      <c r="H8716">
        <v>1452.85</v>
      </c>
      <c r="I8716">
        <v>13.974840734320869</v>
      </c>
    </row>
    <row r="8717" spans="8:9" x14ac:dyDescent="0.25">
      <c r="H8717">
        <v>1452.85</v>
      </c>
      <c r="I8717">
        <v>13.258160642679529</v>
      </c>
    </row>
    <row r="8718" spans="8:9" x14ac:dyDescent="0.25">
      <c r="H8718" t="s">
        <v>455</v>
      </c>
      <c r="I8718" t="s">
        <v>455</v>
      </c>
    </row>
    <row r="8719" spans="8:9" x14ac:dyDescent="0.25">
      <c r="H8719">
        <v>1453.85</v>
      </c>
      <c r="I8719">
        <v>13.662316214654487</v>
      </c>
    </row>
    <row r="8720" spans="8:9" x14ac:dyDescent="0.25">
      <c r="H8720">
        <v>1454.15</v>
      </c>
      <c r="I8720">
        <v>13.662316214654487</v>
      </c>
    </row>
    <row r="8721" spans="8:9" x14ac:dyDescent="0.25">
      <c r="H8721">
        <v>1454.15</v>
      </c>
      <c r="I8721">
        <v>13.871376793617115</v>
      </c>
    </row>
    <row r="8722" spans="8:9" x14ac:dyDescent="0.25">
      <c r="H8722">
        <v>1453.85</v>
      </c>
      <c r="I8722">
        <v>13.871376793617115</v>
      </c>
    </row>
    <row r="8723" spans="8:9" x14ac:dyDescent="0.25">
      <c r="H8723">
        <v>1453.85</v>
      </c>
      <c r="I8723">
        <v>13.662316214654487</v>
      </c>
    </row>
    <row r="8724" spans="8:9" x14ac:dyDescent="0.25">
      <c r="H8724" t="s">
        <v>455</v>
      </c>
      <c r="I8724" t="s">
        <v>455</v>
      </c>
    </row>
    <row r="8725" spans="8:9" x14ac:dyDescent="0.25">
      <c r="H8725">
        <v>1454.85</v>
      </c>
      <c r="I8725">
        <v>13.485077231634904</v>
      </c>
    </row>
    <row r="8726" spans="8:9" x14ac:dyDescent="0.25">
      <c r="H8726">
        <v>1455.15</v>
      </c>
      <c r="I8726">
        <v>13.485077231634904</v>
      </c>
    </row>
    <row r="8727" spans="8:9" x14ac:dyDescent="0.25">
      <c r="H8727">
        <v>1455.15</v>
      </c>
      <c r="I8727">
        <v>13.987674767767896</v>
      </c>
    </row>
    <row r="8728" spans="8:9" x14ac:dyDescent="0.25">
      <c r="H8728">
        <v>1454.85</v>
      </c>
      <c r="I8728">
        <v>13.987674767767896</v>
      </c>
    </row>
    <row r="8729" spans="8:9" x14ac:dyDescent="0.25">
      <c r="H8729">
        <v>1454.85</v>
      </c>
      <c r="I8729">
        <v>13.485077231634904</v>
      </c>
    </row>
    <row r="8730" spans="8:9" x14ac:dyDescent="0.25">
      <c r="H8730" t="s">
        <v>455</v>
      </c>
      <c r="I8730" t="s">
        <v>455</v>
      </c>
    </row>
    <row r="8731" spans="8:9" x14ac:dyDescent="0.25">
      <c r="H8731">
        <v>1455.85</v>
      </c>
      <c r="I8731">
        <v>13.432996484231344</v>
      </c>
    </row>
    <row r="8732" spans="8:9" x14ac:dyDescent="0.25">
      <c r="H8732">
        <v>1456.15</v>
      </c>
      <c r="I8732">
        <v>13.432996484231344</v>
      </c>
    </row>
    <row r="8733" spans="8:9" x14ac:dyDescent="0.25">
      <c r="H8733">
        <v>1456.15</v>
      </c>
      <c r="I8733">
        <v>13.879115002799855</v>
      </c>
    </row>
    <row r="8734" spans="8:9" x14ac:dyDescent="0.25">
      <c r="H8734">
        <v>1455.85</v>
      </c>
      <c r="I8734">
        <v>13.879115002799855</v>
      </c>
    </row>
    <row r="8735" spans="8:9" x14ac:dyDescent="0.25">
      <c r="H8735">
        <v>1455.85</v>
      </c>
      <c r="I8735">
        <v>13.432996484231344</v>
      </c>
    </row>
    <row r="8736" spans="8:9" x14ac:dyDescent="0.25">
      <c r="H8736" t="s">
        <v>455</v>
      </c>
      <c r="I8736" t="s">
        <v>455</v>
      </c>
    </row>
    <row r="8737" spans="8:9" x14ac:dyDescent="0.25">
      <c r="H8737">
        <v>1456.85</v>
      </c>
      <c r="I8737">
        <v>13.647305315847911</v>
      </c>
    </row>
    <row r="8738" spans="8:9" x14ac:dyDescent="0.25">
      <c r="H8738">
        <v>1457.15</v>
      </c>
      <c r="I8738">
        <v>13.647305315847911</v>
      </c>
    </row>
    <row r="8739" spans="8:9" x14ac:dyDescent="0.25">
      <c r="H8739">
        <v>1457.15</v>
      </c>
      <c r="I8739">
        <v>13.846477812804489</v>
      </c>
    </row>
    <row r="8740" spans="8:9" x14ac:dyDescent="0.25">
      <c r="H8740">
        <v>1456.85</v>
      </c>
      <c r="I8740">
        <v>13.846477812804489</v>
      </c>
    </row>
    <row r="8741" spans="8:9" x14ac:dyDescent="0.25">
      <c r="H8741">
        <v>1456.85</v>
      </c>
      <c r="I8741">
        <v>13.647305315847911</v>
      </c>
    </row>
    <row r="8742" spans="8:9" x14ac:dyDescent="0.25">
      <c r="H8742" t="s">
        <v>455</v>
      </c>
      <c r="I8742" t="s">
        <v>455</v>
      </c>
    </row>
    <row r="8743" spans="8:9" x14ac:dyDescent="0.25">
      <c r="H8743">
        <v>1457.85</v>
      </c>
      <c r="I8743">
        <v>13.57048237381246</v>
      </c>
    </row>
    <row r="8744" spans="8:9" x14ac:dyDescent="0.25">
      <c r="H8744">
        <v>1458.15</v>
      </c>
      <c r="I8744">
        <v>13.57048237381246</v>
      </c>
    </row>
    <row r="8745" spans="8:9" x14ac:dyDescent="0.25">
      <c r="H8745">
        <v>1458.15</v>
      </c>
      <c r="I8745">
        <v>13.917030464518739</v>
      </c>
    </row>
    <row r="8746" spans="8:9" x14ac:dyDescent="0.25">
      <c r="H8746">
        <v>1457.85</v>
      </c>
      <c r="I8746">
        <v>13.917030464518739</v>
      </c>
    </row>
    <row r="8747" spans="8:9" x14ac:dyDescent="0.25">
      <c r="H8747">
        <v>1457.85</v>
      </c>
      <c r="I8747">
        <v>13.57048237381246</v>
      </c>
    </row>
    <row r="8748" spans="8:9" x14ac:dyDescent="0.25">
      <c r="H8748" t="s">
        <v>455</v>
      </c>
      <c r="I8748" t="s">
        <v>455</v>
      </c>
    </row>
    <row r="8749" spans="8:9" x14ac:dyDescent="0.25">
      <c r="H8749">
        <v>1458.85</v>
      </c>
      <c r="I8749">
        <v>13.448139639503232</v>
      </c>
    </row>
    <row r="8750" spans="8:9" x14ac:dyDescent="0.25">
      <c r="H8750">
        <v>1459.15</v>
      </c>
      <c r="I8750">
        <v>13.448139639503232</v>
      </c>
    </row>
    <row r="8751" spans="8:9" x14ac:dyDescent="0.25">
      <c r="H8751">
        <v>1459.15</v>
      </c>
      <c r="I8751">
        <v>13.853700617016969</v>
      </c>
    </row>
    <row r="8752" spans="8:9" x14ac:dyDescent="0.25">
      <c r="H8752">
        <v>1458.85</v>
      </c>
      <c r="I8752">
        <v>13.853700617016969</v>
      </c>
    </row>
    <row r="8753" spans="8:9" x14ac:dyDescent="0.25">
      <c r="H8753">
        <v>1458.85</v>
      </c>
      <c r="I8753">
        <v>13.448139639503232</v>
      </c>
    </row>
    <row r="8754" spans="8:9" x14ac:dyDescent="0.25">
      <c r="H8754" t="s">
        <v>455</v>
      </c>
      <c r="I8754" t="s">
        <v>455</v>
      </c>
    </row>
    <row r="8755" spans="8:9" x14ac:dyDescent="0.25">
      <c r="H8755">
        <v>1459.85</v>
      </c>
      <c r="I8755">
        <v>13.569805084077696</v>
      </c>
    </row>
    <row r="8756" spans="8:9" x14ac:dyDescent="0.25">
      <c r="H8756">
        <v>1460.15</v>
      </c>
      <c r="I8756">
        <v>13.569805084077696</v>
      </c>
    </row>
    <row r="8757" spans="8:9" x14ac:dyDescent="0.25">
      <c r="H8757">
        <v>1460.15</v>
      </c>
      <c r="I8757">
        <v>13.922319593123504</v>
      </c>
    </row>
    <row r="8758" spans="8:9" x14ac:dyDescent="0.25">
      <c r="H8758">
        <v>1459.85</v>
      </c>
      <c r="I8758">
        <v>13.922319593123504</v>
      </c>
    </row>
    <row r="8759" spans="8:9" x14ac:dyDescent="0.25">
      <c r="H8759">
        <v>1459.85</v>
      </c>
      <c r="I8759">
        <v>13.569805084077696</v>
      </c>
    </row>
    <row r="8760" spans="8:9" x14ac:dyDescent="0.25">
      <c r="H8760" t="s">
        <v>455</v>
      </c>
      <c r="I8760" t="s">
        <v>455</v>
      </c>
    </row>
    <row r="8761" spans="8:9" x14ac:dyDescent="0.25">
      <c r="H8761">
        <v>1460.85</v>
      </c>
      <c r="I8761">
        <v>13.28629845885872</v>
      </c>
    </row>
    <row r="8762" spans="8:9" x14ac:dyDescent="0.25">
      <c r="H8762">
        <v>1461.15</v>
      </c>
      <c r="I8762">
        <v>13.28629845885872</v>
      </c>
    </row>
    <row r="8763" spans="8:9" x14ac:dyDescent="0.25">
      <c r="H8763">
        <v>1461.15</v>
      </c>
      <c r="I8763">
        <v>13.96486629211908</v>
      </c>
    </row>
    <row r="8764" spans="8:9" x14ac:dyDescent="0.25">
      <c r="H8764">
        <v>1460.85</v>
      </c>
      <c r="I8764">
        <v>13.96486629211908</v>
      </c>
    </row>
    <row r="8765" spans="8:9" x14ac:dyDescent="0.25">
      <c r="H8765">
        <v>1460.85</v>
      </c>
      <c r="I8765">
        <v>13.28629845885872</v>
      </c>
    </row>
    <row r="8766" spans="8:9" x14ac:dyDescent="0.25">
      <c r="H8766" t="s">
        <v>455</v>
      </c>
      <c r="I8766" t="s">
        <v>455</v>
      </c>
    </row>
    <row r="8767" spans="8:9" x14ac:dyDescent="0.25">
      <c r="H8767">
        <v>1461.85</v>
      </c>
      <c r="I8767">
        <v>13.456489840546368</v>
      </c>
    </row>
    <row r="8768" spans="8:9" x14ac:dyDescent="0.25">
      <c r="H8768">
        <v>1462.15</v>
      </c>
      <c r="I8768">
        <v>13.456489840546368</v>
      </c>
    </row>
    <row r="8769" spans="8:9" x14ac:dyDescent="0.25">
      <c r="H8769">
        <v>1462.15</v>
      </c>
      <c r="I8769">
        <v>14.049687514278432</v>
      </c>
    </row>
    <row r="8770" spans="8:9" x14ac:dyDescent="0.25">
      <c r="H8770">
        <v>1461.85</v>
      </c>
      <c r="I8770">
        <v>14.049687514278432</v>
      </c>
    </row>
    <row r="8771" spans="8:9" x14ac:dyDescent="0.25">
      <c r="H8771">
        <v>1461.85</v>
      </c>
      <c r="I8771">
        <v>13.456489840546368</v>
      </c>
    </row>
    <row r="8772" spans="8:9" x14ac:dyDescent="0.25">
      <c r="H8772" t="s">
        <v>455</v>
      </c>
      <c r="I8772" t="s">
        <v>455</v>
      </c>
    </row>
    <row r="8773" spans="8:9" x14ac:dyDescent="0.25">
      <c r="H8773">
        <v>1462.85</v>
      </c>
      <c r="I8773">
        <v>13.691811384344179</v>
      </c>
    </row>
    <row r="8774" spans="8:9" x14ac:dyDescent="0.25">
      <c r="H8774">
        <v>1463.15</v>
      </c>
      <c r="I8774">
        <v>13.691811384344179</v>
      </c>
    </row>
    <row r="8775" spans="8:9" x14ac:dyDescent="0.25">
      <c r="H8775">
        <v>1463.15</v>
      </c>
      <c r="I8775">
        <v>13.84248088744762</v>
      </c>
    </row>
    <row r="8776" spans="8:9" x14ac:dyDescent="0.25">
      <c r="H8776">
        <v>1462.85</v>
      </c>
      <c r="I8776">
        <v>13.84248088744762</v>
      </c>
    </row>
    <row r="8777" spans="8:9" x14ac:dyDescent="0.25">
      <c r="H8777">
        <v>1462.85</v>
      </c>
      <c r="I8777">
        <v>13.691811384344179</v>
      </c>
    </row>
    <row r="8778" spans="8:9" x14ac:dyDescent="0.25">
      <c r="H8778" t="s">
        <v>455</v>
      </c>
      <c r="I8778" t="s">
        <v>455</v>
      </c>
    </row>
    <row r="8779" spans="8:9" x14ac:dyDescent="0.25">
      <c r="H8779">
        <v>1463.85</v>
      </c>
      <c r="I8779">
        <v>13.459200752733484</v>
      </c>
    </row>
    <row r="8780" spans="8:9" x14ac:dyDescent="0.25">
      <c r="H8780">
        <v>1464.15</v>
      </c>
      <c r="I8780">
        <v>13.459200752733484</v>
      </c>
    </row>
    <row r="8781" spans="8:9" x14ac:dyDescent="0.25">
      <c r="H8781">
        <v>1464.15</v>
      </c>
      <c r="I8781">
        <v>13.787848673596518</v>
      </c>
    </row>
    <row r="8782" spans="8:9" x14ac:dyDescent="0.25">
      <c r="H8782">
        <v>1463.85</v>
      </c>
      <c r="I8782">
        <v>13.787848673596518</v>
      </c>
    </row>
    <row r="8783" spans="8:9" x14ac:dyDescent="0.25">
      <c r="H8783">
        <v>1463.85</v>
      </c>
      <c r="I8783">
        <v>13.459200752733484</v>
      </c>
    </row>
    <row r="8784" spans="8:9" x14ac:dyDescent="0.25">
      <c r="H8784" t="s">
        <v>455</v>
      </c>
      <c r="I8784" t="s">
        <v>455</v>
      </c>
    </row>
    <row r="8785" spans="8:9" x14ac:dyDescent="0.25">
      <c r="H8785">
        <v>1464.85</v>
      </c>
      <c r="I8785">
        <v>13.631589001801764</v>
      </c>
    </row>
    <row r="8786" spans="8:9" x14ac:dyDescent="0.25">
      <c r="H8786">
        <v>1465.15</v>
      </c>
      <c r="I8786">
        <v>13.631589001801764</v>
      </c>
    </row>
    <row r="8787" spans="8:9" x14ac:dyDescent="0.25">
      <c r="H8787">
        <v>1465.15</v>
      </c>
      <c r="I8787">
        <v>13.858792930483634</v>
      </c>
    </row>
    <row r="8788" spans="8:9" x14ac:dyDescent="0.25">
      <c r="H8788">
        <v>1464.85</v>
      </c>
      <c r="I8788">
        <v>13.858792930483634</v>
      </c>
    </row>
    <row r="8789" spans="8:9" x14ac:dyDescent="0.25">
      <c r="H8789">
        <v>1464.85</v>
      </c>
      <c r="I8789">
        <v>13.631589001801764</v>
      </c>
    </row>
    <row r="8790" spans="8:9" x14ac:dyDescent="0.25">
      <c r="H8790" t="s">
        <v>455</v>
      </c>
      <c r="I8790" t="s">
        <v>455</v>
      </c>
    </row>
    <row r="8791" spans="8:9" x14ac:dyDescent="0.25">
      <c r="H8791">
        <v>1465.85</v>
      </c>
      <c r="I8791">
        <v>13.50737239397818</v>
      </c>
    </row>
    <row r="8792" spans="8:9" x14ac:dyDescent="0.25">
      <c r="H8792">
        <v>1466.15</v>
      </c>
      <c r="I8792">
        <v>13.50737239397818</v>
      </c>
    </row>
    <row r="8793" spans="8:9" x14ac:dyDescent="0.25">
      <c r="H8793">
        <v>1466.15</v>
      </c>
      <c r="I8793">
        <v>13.794731984912818</v>
      </c>
    </row>
    <row r="8794" spans="8:9" x14ac:dyDescent="0.25">
      <c r="H8794">
        <v>1465.85</v>
      </c>
      <c r="I8794">
        <v>13.794731984912818</v>
      </c>
    </row>
    <row r="8795" spans="8:9" x14ac:dyDescent="0.25">
      <c r="H8795">
        <v>1465.85</v>
      </c>
      <c r="I8795">
        <v>13.50737239397818</v>
      </c>
    </row>
    <row r="8796" spans="8:9" x14ac:dyDescent="0.25">
      <c r="H8796" t="s">
        <v>455</v>
      </c>
      <c r="I8796" t="s">
        <v>455</v>
      </c>
    </row>
    <row r="8797" spans="8:9" x14ac:dyDescent="0.25">
      <c r="H8797">
        <v>1466.85</v>
      </c>
      <c r="I8797">
        <v>13.64664092254036</v>
      </c>
    </row>
    <row r="8798" spans="8:9" x14ac:dyDescent="0.25">
      <c r="H8798">
        <v>1467.15</v>
      </c>
      <c r="I8798">
        <v>13.64664092254036</v>
      </c>
    </row>
    <row r="8799" spans="8:9" x14ac:dyDescent="0.25">
      <c r="H8799">
        <v>1467.15</v>
      </c>
      <c r="I8799">
        <v>13.884310936417041</v>
      </c>
    </row>
    <row r="8800" spans="8:9" x14ac:dyDescent="0.25">
      <c r="H8800">
        <v>1466.85</v>
      </c>
      <c r="I8800">
        <v>13.884310936417041</v>
      </c>
    </row>
    <row r="8801" spans="8:9" x14ac:dyDescent="0.25">
      <c r="H8801">
        <v>1466.85</v>
      </c>
      <c r="I8801">
        <v>13.64664092254036</v>
      </c>
    </row>
    <row r="8802" spans="8:9" x14ac:dyDescent="0.25">
      <c r="H8802" t="s">
        <v>455</v>
      </c>
      <c r="I8802" t="s">
        <v>455</v>
      </c>
    </row>
    <row r="8803" spans="8:9" x14ac:dyDescent="0.25">
      <c r="H8803">
        <v>1467.85</v>
      </c>
      <c r="I8803">
        <v>13.383596567557845</v>
      </c>
    </row>
    <row r="8804" spans="8:9" x14ac:dyDescent="0.25">
      <c r="H8804">
        <v>1468.15</v>
      </c>
      <c r="I8804">
        <v>13.383596567557845</v>
      </c>
    </row>
    <row r="8805" spans="8:9" x14ac:dyDescent="0.25">
      <c r="H8805">
        <v>1468.15</v>
      </c>
      <c r="I8805">
        <v>14.064135271816355</v>
      </c>
    </row>
    <row r="8806" spans="8:9" x14ac:dyDescent="0.25">
      <c r="H8806">
        <v>1467.85</v>
      </c>
      <c r="I8806">
        <v>14.064135271816355</v>
      </c>
    </row>
    <row r="8807" spans="8:9" x14ac:dyDescent="0.25">
      <c r="H8807">
        <v>1467.85</v>
      </c>
      <c r="I8807">
        <v>13.383596567557845</v>
      </c>
    </row>
    <row r="8808" spans="8:9" x14ac:dyDescent="0.25">
      <c r="H8808" t="s">
        <v>455</v>
      </c>
      <c r="I8808" t="s">
        <v>455</v>
      </c>
    </row>
    <row r="8809" spans="8:9" x14ac:dyDescent="0.25">
      <c r="H8809">
        <v>1468.85</v>
      </c>
      <c r="I8809">
        <v>13.330250182690918</v>
      </c>
    </row>
    <row r="8810" spans="8:9" x14ac:dyDescent="0.25">
      <c r="H8810">
        <v>1469.15</v>
      </c>
      <c r="I8810">
        <v>13.330250182690918</v>
      </c>
    </row>
    <row r="8811" spans="8:9" x14ac:dyDescent="0.25">
      <c r="H8811">
        <v>1469.15</v>
      </c>
      <c r="I8811">
        <v>14.092838516544283</v>
      </c>
    </row>
    <row r="8812" spans="8:9" x14ac:dyDescent="0.25">
      <c r="H8812">
        <v>1468.85</v>
      </c>
      <c r="I8812">
        <v>14.092838516544283</v>
      </c>
    </row>
    <row r="8813" spans="8:9" x14ac:dyDescent="0.25">
      <c r="H8813">
        <v>1468.85</v>
      </c>
      <c r="I8813">
        <v>13.330250182690918</v>
      </c>
    </row>
    <row r="8814" spans="8:9" x14ac:dyDescent="0.25">
      <c r="H8814" t="s">
        <v>455</v>
      </c>
      <c r="I8814" t="s">
        <v>455</v>
      </c>
    </row>
    <row r="8815" spans="8:9" x14ac:dyDescent="0.25">
      <c r="H8815">
        <v>1469.85</v>
      </c>
      <c r="I8815">
        <v>13.426397495746926</v>
      </c>
    </row>
    <row r="8816" spans="8:9" x14ac:dyDescent="0.25">
      <c r="H8816">
        <v>1470.15</v>
      </c>
      <c r="I8816">
        <v>13.426397495746926</v>
      </c>
    </row>
    <row r="8817" spans="8:9" x14ac:dyDescent="0.25">
      <c r="H8817">
        <v>1470.15</v>
      </c>
      <c r="I8817">
        <v>14.131593026802875</v>
      </c>
    </row>
    <row r="8818" spans="8:9" x14ac:dyDescent="0.25">
      <c r="H8818">
        <v>1469.85</v>
      </c>
      <c r="I8818">
        <v>14.131593026802875</v>
      </c>
    </row>
    <row r="8819" spans="8:9" x14ac:dyDescent="0.25">
      <c r="H8819">
        <v>1469.85</v>
      </c>
      <c r="I8819">
        <v>13.426397495746926</v>
      </c>
    </row>
    <row r="8820" spans="8:9" x14ac:dyDescent="0.25">
      <c r="H8820" t="s">
        <v>455</v>
      </c>
      <c r="I8820" t="s">
        <v>455</v>
      </c>
    </row>
    <row r="8821" spans="8:9" x14ac:dyDescent="0.25">
      <c r="H8821">
        <v>1470.85</v>
      </c>
      <c r="I8821">
        <v>13.393797971773434</v>
      </c>
    </row>
    <row r="8822" spans="8:9" x14ac:dyDescent="0.25">
      <c r="H8822">
        <v>1471.15</v>
      </c>
      <c r="I8822">
        <v>13.393797971773434</v>
      </c>
    </row>
    <row r="8823" spans="8:9" x14ac:dyDescent="0.25">
      <c r="H8823">
        <v>1471.15</v>
      </c>
      <c r="I8823">
        <v>13.985453447503165</v>
      </c>
    </row>
    <row r="8824" spans="8:9" x14ac:dyDescent="0.25">
      <c r="H8824">
        <v>1470.85</v>
      </c>
      <c r="I8824">
        <v>13.985453447503165</v>
      </c>
    </row>
    <row r="8825" spans="8:9" x14ac:dyDescent="0.25">
      <c r="H8825">
        <v>1470.85</v>
      </c>
      <c r="I8825">
        <v>13.393797971773434</v>
      </c>
    </row>
    <row r="8826" spans="8:9" x14ac:dyDescent="0.25">
      <c r="H8826" t="s">
        <v>455</v>
      </c>
      <c r="I8826" t="s">
        <v>455</v>
      </c>
    </row>
    <row r="8827" spans="8:9" x14ac:dyDescent="0.25">
      <c r="H8827">
        <v>1471.85</v>
      </c>
      <c r="I8827">
        <v>13.309719304368485</v>
      </c>
    </row>
    <row r="8828" spans="8:9" x14ac:dyDescent="0.25">
      <c r="H8828">
        <v>1472.15</v>
      </c>
      <c r="I8828">
        <v>13.309719304368485</v>
      </c>
    </row>
    <row r="8829" spans="8:9" x14ac:dyDescent="0.25">
      <c r="H8829">
        <v>1472.15</v>
      </c>
      <c r="I8829">
        <v>14.223784765530116</v>
      </c>
    </row>
    <row r="8830" spans="8:9" x14ac:dyDescent="0.25">
      <c r="H8830">
        <v>1471.85</v>
      </c>
      <c r="I8830">
        <v>14.223784765530116</v>
      </c>
    </row>
    <row r="8831" spans="8:9" x14ac:dyDescent="0.25">
      <c r="H8831">
        <v>1471.85</v>
      </c>
      <c r="I8831">
        <v>13.309719304368485</v>
      </c>
    </row>
    <row r="8832" spans="8:9" x14ac:dyDescent="0.25">
      <c r="H8832" t="s">
        <v>455</v>
      </c>
      <c r="I8832" t="s">
        <v>455</v>
      </c>
    </row>
    <row r="8833" spans="8:9" x14ac:dyDescent="0.25">
      <c r="H8833">
        <v>1472.85</v>
      </c>
      <c r="I8833">
        <v>13.398084736184455</v>
      </c>
    </row>
    <row r="8834" spans="8:9" x14ac:dyDescent="0.25">
      <c r="H8834">
        <v>1473.15</v>
      </c>
      <c r="I8834">
        <v>13.398084736184455</v>
      </c>
    </row>
    <row r="8835" spans="8:9" x14ac:dyDescent="0.25">
      <c r="H8835">
        <v>1473.15</v>
      </c>
      <c r="I8835">
        <v>14.135500202845947</v>
      </c>
    </row>
    <row r="8836" spans="8:9" x14ac:dyDescent="0.25">
      <c r="H8836">
        <v>1472.85</v>
      </c>
      <c r="I8836">
        <v>14.135500202845947</v>
      </c>
    </row>
    <row r="8837" spans="8:9" x14ac:dyDescent="0.25">
      <c r="H8837">
        <v>1472.85</v>
      </c>
      <c r="I8837">
        <v>13.398084736184455</v>
      </c>
    </row>
    <row r="8838" spans="8:9" x14ac:dyDescent="0.25">
      <c r="H8838" t="s">
        <v>455</v>
      </c>
      <c r="I8838" t="s">
        <v>455</v>
      </c>
    </row>
    <row r="8839" spans="8:9" x14ac:dyDescent="0.25">
      <c r="H8839">
        <v>1473.85</v>
      </c>
      <c r="I8839">
        <v>13.568419691411151</v>
      </c>
    </row>
    <row r="8840" spans="8:9" x14ac:dyDescent="0.25">
      <c r="H8840">
        <v>1474.15</v>
      </c>
      <c r="I8840">
        <v>13.568419691411151</v>
      </c>
    </row>
    <row r="8841" spans="8:9" x14ac:dyDescent="0.25">
      <c r="H8841">
        <v>1474.15</v>
      </c>
      <c r="I8841">
        <v>14.016053687775248</v>
      </c>
    </row>
    <row r="8842" spans="8:9" x14ac:dyDescent="0.25">
      <c r="H8842">
        <v>1473.85</v>
      </c>
      <c r="I8842">
        <v>14.016053687775248</v>
      </c>
    </row>
    <row r="8843" spans="8:9" x14ac:dyDescent="0.25">
      <c r="H8843">
        <v>1473.85</v>
      </c>
      <c r="I8843">
        <v>13.568419691411151</v>
      </c>
    </row>
    <row r="8844" spans="8:9" x14ac:dyDescent="0.25">
      <c r="H8844" t="s">
        <v>455</v>
      </c>
      <c r="I8844" t="s">
        <v>455</v>
      </c>
    </row>
    <row r="8845" spans="8:9" x14ac:dyDescent="0.25">
      <c r="H8845">
        <v>1474.85</v>
      </c>
      <c r="I8845">
        <v>13.470989181360553</v>
      </c>
    </row>
    <row r="8846" spans="8:9" x14ac:dyDescent="0.25">
      <c r="H8846">
        <v>1475.15</v>
      </c>
      <c r="I8846">
        <v>13.470989181360553</v>
      </c>
    </row>
    <row r="8847" spans="8:9" x14ac:dyDescent="0.25">
      <c r="H8847">
        <v>1475.15</v>
      </c>
      <c r="I8847">
        <v>13.867084872889047</v>
      </c>
    </row>
    <row r="8848" spans="8:9" x14ac:dyDescent="0.25">
      <c r="H8848">
        <v>1474.85</v>
      </c>
      <c r="I8848">
        <v>13.867084872889047</v>
      </c>
    </row>
    <row r="8849" spans="8:9" x14ac:dyDescent="0.25">
      <c r="H8849">
        <v>1474.85</v>
      </c>
      <c r="I8849">
        <v>13.470989181360553</v>
      </c>
    </row>
    <row r="8850" spans="8:9" x14ac:dyDescent="0.25">
      <c r="H8850" t="s">
        <v>455</v>
      </c>
      <c r="I8850" t="s">
        <v>455</v>
      </c>
    </row>
    <row r="8851" spans="8:9" x14ac:dyDescent="0.25">
      <c r="H8851">
        <v>1475.85</v>
      </c>
      <c r="I8851">
        <v>13.396043499909698</v>
      </c>
    </row>
    <row r="8852" spans="8:9" x14ac:dyDescent="0.25">
      <c r="H8852">
        <v>1476.15</v>
      </c>
      <c r="I8852">
        <v>13.396043499909698</v>
      </c>
    </row>
    <row r="8853" spans="8:9" x14ac:dyDescent="0.25">
      <c r="H8853">
        <v>1476.15</v>
      </c>
      <c r="I8853">
        <v>13.863008717082902</v>
      </c>
    </row>
    <row r="8854" spans="8:9" x14ac:dyDescent="0.25">
      <c r="H8854">
        <v>1475.85</v>
      </c>
      <c r="I8854">
        <v>13.863008717082902</v>
      </c>
    </row>
    <row r="8855" spans="8:9" x14ac:dyDescent="0.25">
      <c r="H8855">
        <v>1475.85</v>
      </c>
      <c r="I8855">
        <v>13.396043499909698</v>
      </c>
    </row>
    <row r="8856" spans="8:9" x14ac:dyDescent="0.25">
      <c r="H8856" t="s">
        <v>455</v>
      </c>
      <c r="I8856" t="s">
        <v>455</v>
      </c>
    </row>
    <row r="8857" spans="8:9" x14ac:dyDescent="0.25">
      <c r="H8857">
        <v>1476.85</v>
      </c>
      <c r="I8857">
        <v>13.493090203978795</v>
      </c>
    </row>
    <row r="8858" spans="8:9" x14ac:dyDescent="0.25">
      <c r="H8858">
        <v>1477.15</v>
      </c>
      <c r="I8858">
        <v>13.493090203978795</v>
      </c>
    </row>
    <row r="8859" spans="8:9" x14ac:dyDescent="0.25">
      <c r="H8859">
        <v>1477.15</v>
      </c>
      <c r="I8859">
        <v>13.863504615002405</v>
      </c>
    </row>
    <row r="8860" spans="8:9" x14ac:dyDescent="0.25">
      <c r="H8860">
        <v>1476.85</v>
      </c>
      <c r="I8860">
        <v>13.863504615002405</v>
      </c>
    </row>
    <row r="8861" spans="8:9" x14ac:dyDescent="0.25">
      <c r="H8861">
        <v>1476.85</v>
      </c>
      <c r="I8861">
        <v>13.493090203978795</v>
      </c>
    </row>
    <row r="8862" spans="8:9" x14ac:dyDescent="0.25">
      <c r="H8862" t="s">
        <v>455</v>
      </c>
      <c r="I8862" t="s">
        <v>455</v>
      </c>
    </row>
    <row r="8863" spans="8:9" x14ac:dyDescent="0.25">
      <c r="H8863">
        <v>1477.85</v>
      </c>
      <c r="I8863">
        <v>13.16288249724899</v>
      </c>
    </row>
    <row r="8864" spans="8:9" x14ac:dyDescent="0.25">
      <c r="H8864">
        <v>1478.15</v>
      </c>
      <c r="I8864">
        <v>13.16288249724899</v>
      </c>
    </row>
    <row r="8865" spans="8:9" x14ac:dyDescent="0.25">
      <c r="H8865">
        <v>1478.15</v>
      </c>
      <c r="I8865">
        <v>14.219162466835609</v>
      </c>
    </row>
    <row r="8866" spans="8:9" x14ac:dyDescent="0.25">
      <c r="H8866">
        <v>1477.85</v>
      </c>
      <c r="I8866">
        <v>14.219162466835609</v>
      </c>
    </row>
    <row r="8867" spans="8:9" x14ac:dyDescent="0.25">
      <c r="H8867">
        <v>1477.85</v>
      </c>
      <c r="I8867">
        <v>13.16288249724899</v>
      </c>
    </row>
    <row r="8868" spans="8:9" x14ac:dyDescent="0.25">
      <c r="H8868" t="s">
        <v>455</v>
      </c>
      <c r="I8868" t="s">
        <v>455</v>
      </c>
    </row>
    <row r="8869" spans="8:9" x14ac:dyDescent="0.25">
      <c r="H8869">
        <v>1478.85</v>
      </c>
      <c r="I8869">
        <v>13.069310921825732</v>
      </c>
    </row>
    <row r="8870" spans="8:9" x14ac:dyDescent="0.25">
      <c r="H8870">
        <v>1479.15</v>
      </c>
      <c r="I8870">
        <v>13.069310921825732</v>
      </c>
    </row>
    <row r="8871" spans="8:9" x14ac:dyDescent="0.25">
      <c r="H8871">
        <v>1479.15</v>
      </c>
      <c r="I8871">
        <v>14.190401261698668</v>
      </c>
    </row>
    <row r="8872" spans="8:9" x14ac:dyDescent="0.25">
      <c r="H8872">
        <v>1478.85</v>
      </c>
      <c r="I8872">
        <v>14.190401261698668</v>
      </c>
    </row>
    <row r="8873" spans="8:9" x14ac:dyDescent="0.25">
      <c r="H8873">
        <v>1478.85</v>
      </c>
      <c r="I8873">
        <v>13.069310921825732</v>
      </c>
    </row>
    <row r="8874" spans="8:9" x14ac:dyDescent="0.25">
      <c r="H8874" t="s">
        <v>455</v>
      </c>
      <c r="I8874" t="s">
        <v>455</v>
      </c>
    </row>
    <row r="8875" spans="8:9" x14ac:dyDescent="0.25">
      <c r="H8875">
        <v>1479.85</v>
      </c>
      <c r="I8875">
        <v>13.461474803921488</v>
      </c>
    </row>
    <row r="8876" spans="8:9" x14ac:dyDescent="0.25">
      <c r="H8876">
        <v>1480.15</v>
      </c>
      <c r="I8876">
        <v>13.461474803921488</v>
      </c>
    </row>
    <row r="8877" spans="8:9" x14ac:dyDescent="0.25">
      <c r="H8877">
        <v>1480.15</v>
      </c>
      <c r="I8877">
        <v>13.913984239855511</v>
      </c>
    </row>
    <row r="8878" spans="8:9" x14ac:dyDescent="0.25">
      <c r="H8878">
        <v>1479.85</v>
      </c>
      <c r="I8878">
        <v>13.913984239855511</v>
      </c>
    </row>
    <row r="8879" spans="8:9" x14ac:dyDescent="0.25">
      <c r="H8879">
        <v>1479.85</v>
      </c>
      <c r="I8879">
        <v>13.461474803921488</v>
      </c>
    </row>
    <row r="8880" spans="8:9" x14ac:dyDescent="0.25">
      <c r="H8880" t="s">
        <v>455</v>
      </c>
      <c r="I8880" t="s">
        <v>455</v>
      </c>
    </row>
    <row r="8881" spans="8:9" x14ac:dyDescent="0.25">
      <c r="H8881">
        <v>1480.85</v>
      </c>
      <c r="I8881">
        <v>13.480835464548369</v>
      </c>
    </row>
    <row r="8882" spans="8:9" x14ac:dyDescent="0.25">
      <c r="H8882">
        <v>1481.15</v>
      </c>
      <c r="I8882">
        <v>13.480835464548369</v>
      </c>
    </row>
    <row r="8883" spans="8:9" x14ac:dyDescent="0.25">
      <c r="H8883">
        <v>1481.15</v>
      </c>
      <c r="I8883">
        <v>14.104677145961032</v>
      </c>
    </row>
    <row r="8884" spans="8:9" x14ac:dyDescent="0.25">
      <c r="H8884">
        <v>1480.85</v>
      </c>
      <c r="I8884">
        <v>14.104677145961032</v>
      </c>
    </row>
    <row r="8885" spans="8:9" x14ac:dyDescent="0.25">
      <c r="H8885">
        <v>1480.85</v>
      </c>
      <c r="I8885">
        <v>13.480835464548369</v>
      </c>
    </row>
    <row r="8886" spans="8:9" x14ac:dyDescent="0.25">
      <c r="H8886" t="s">
        <v>455</v>
      </c>
      <c r="I8886" t="s">
        <v>455</v>
      </c>
    </row>
    <row r="8887" spans="8:9" x14ac:dyDescent="0.25">
      <c r="H8887">
        <v>1481.85</v>
      </c>
      <c r="I8887">
        <v>13.53489352057996</v>
      </c>
    </row>
    <row r="8888" spans="8:9" x14ac:dyDescent="0.25">
      <c r="H8888">
        <v>1482.15</v>
      </c>
      <c r="I8888">
        <v>13.53489352057996</v>
      </c>
    </row>
    <row r="8889" spans="8:9" x14ac:dyDescent="0.25">
      <c r="H8889">
        <v>1482.15</v>
      </c>
      <c r="I8889">
        <v>13.876165466556241</v>
      </c>
    </row>
    <row r="8890" spans="8:9" x14ac:dyDescent="0.25">
      <c r="H8890">
        <v>1481.85</v>
      </c>
      <c r="I8890">
        <v>13.876165466556241</v>
      </c>
    </row>
    <row r="8891" spans="8:9" x14ac:dyDescent="0.25">
      <c r="H8891">
        <v>1481.85</v>
      </c>
      <c r="I8891">
        <v>13.53489352057996</v>
      </c>
    </row>
    <row r="8892" spans="8:9" x14ac:dyDescent="0.25">
      <c r="H8892" t="s">
        <v>455</v>
      </c>
      <c r="I8892" t="s">
        <v>455</v>
      </c>
    </row>
    <row r="8893" spans="8:9" x14ac:dyDescent="0.25">
      <c r="H8893">
        <v>1482.85</v>
      </c>
      <c r="I8893">
        <v>13.324884908716671</v>
      </c>
    </row>
    <row r="8894" spans="8:9" x14ac:dyDescent="0.25">
      <c r="H8894">
        <v>1483.15</v>
      </c>
      <c r="I8894">
        <v>13.324884908716671</v>
      </c>
    </row>
    <row r="8895" spans="8:9" x14ac:dyDescent="0.25">
      <c r="H8895">
        <v>1483.15</v>
      </c>
      <c r="I8895">
        <v>14.155394543879728</v>
      </c>
    </row>
    <row r="8896" spans="8:9" x14ac:dyDescent="0.25">
      <c r="H8896">
        <v>1482.85</v>
      </c>
      <c r="I8896">
        <v>14.155394543879728</v>
      </c>
    </row>
    <row r="8897" spans="8:9" x14ac:dyDescent="0.25">
      <c r="H8897">
        <v>1482.85</v>
      </c>
      <c r="I8897">
        <v>13.324884908716671</v>
      </c>
    </row>
    <row r="8898" spans="8:9" x14ac:dyDescent="0.25">
      <c r="H8898" t="s">
        <v>455</v>
      </c>
      <c r="I8898" t="s">
        <v>455</v>
      </c>
    </row>
    <row r="8899" spans="8:9" x14ac:dyDescent="0.25">
      <c r="H8899">
        <v>1483.85</v>
      </c>
      <c r="I8899">
        <v>13.506810383648762</v>
      </c>
    </row>
    <row r="8900" spans="8:9" x14ac:dyDescent="0.25">
      <c r="H8900">
        <v>1484.15</v>
      </c>
      <c r="I8900">
        <v>13.506810383648762</v>
      </c>
    </row>
    <row r="8901" spans="8:9" x14ac:dyDescent="0.25">
      <c r="H8901">
        <v>1484.15</v>
      </c>
      <c r="I8901">
        <v>13.834857069551237</v>
      </c>
    </row>
    <row r="8902" spans="8:9" x14ac:dyDescent="0.25">
      <c r="H8902">
        <v>1483.85</v>
      </c>
      <c r="I8902">
        <v>13.834857069551237</v>
      </c>
    </row>
    <row r="8903" spans="8:9" x14ac:dyDescent="0.25">
      <c r="H8903">
        <v>1483.85</v>
      </c>
      <c r="I8903">
        <v>13.506810383648762</v>
      </c>
    </row>
    <row r="8904" spans="8:9" x14ac:dyDescent="0.25">
      <c r="H8904" t="s">
        <v>455</v>
      </c>
      <c r="I8904" t="s">
        <v>455</v>
      </c>
    </row>
    <row r="8905" spans="8:9" x14ac:dyDescent="0.25">
      <c r="H8905">
        <v>1484.85</v>
      </c>
      <c r="I8905">
        <v>13.258009949879085</v>
      </c>
    </row>
    <row r="8906" spans="8:9" x14ac:dyDescent="0.25">
      <c r="H8906">
        <v>1485.15</v>
      </c>
      <c r="I8906">
        <v>13.258009949879085</v>
      </c>
    </row>
    <row r="8907" spans="8:9" x14ac:dyDescent="0.25">
      <c r="H8907">
        <v>1485.15</v>
      </c>
      <c r="I8907">
        <v>14.017977881960316</v>
      </c>
    </row>
    <row r="8908" spans="8:9" x14ac:dyDescent="0.25">
      <c r="H8908">
        <v>1484.85</v>
      </c>
      <c r="I8908">
        <v>14.017977881960316</v>
      </c>
    </row>
    <row r="8909" spans="8:9" x14ac:dyDescent="0.25">
      <c r="H8909">
        <v>1484.85</v>
      </c>
      <c r="I8909">
        <v>13.258009949879085</v>
      </c>
    </row>
    <row r="8910" spans="8:9" x14ac:dyDescent="0.25">
      <c r="H8910" t="s">
        <v>455</v>
      </c>
      <c r="I8910" t="s">
        <v>455</v>
      </c>
    </row>
    <row r="8911" spans="8:9" x14ac:dyDescent="0.25">
      <c r="H8911">
        <v>1485.85</v>
      </c>
      <c r="I8911">
        <v>13.555201552332875</v>
      </c>
    </row>
    <row r="8912" spans="8:9" x14ac:dyDescent="0.25">
      <c r="H8912">
        <v>1486.15</v>
      </c>
      <c r="I8912">
        <v>13.555201552332875</v>
      </c>
    </row>
    <row r="8913" spans="8:9" x14ac:dyDescent="0.25">
      <c r="H8913">
        <v>1486.15</v>
      </c>
      <c r="I8913">
        <v>14.024758305444927</v>
      </c>
    </row>
    <row r="8914" spans="8:9" x14ac:dyDescent="0.25">
      <c r="H8914">
        <v>1485.85</v>
      </c>
      <c r="I8914">
        <v>14.024758305444927</v>
      </c>
    </row>
    <row r="8915" spans="8:9" x14ac:dyDescent="0.25">
      <c r="H8915">
        <v>1485.85</v>
      </c>
      <c r="I8915">
        <v>13.555201552332875</v>
      </c>
    </row>
    <row r="8916" spans="8:9" x14ac:dyDescent="0.25">
      <c r="H8916" t="s">
        <v>455</v>
      </c>
      <c r="I8916" t="s">
        <v>455</v>
      </c>
    </row>
    <row r="8917" spans="8:9" x14ac:dyDescent="0.25">
      <c r="H8917">
        <v>1486.85</v>
      </c>
      <c r="I8917">
        <v>13.765027128035682</v>
      </c>
    </row>
    <row r="8918" spans="8:9" x14ac:dyDescent="0.25">
      <c r="H8918">
        <v>1487.15</v>
      </c>
      <c r="I8918">
        <v>13.765027128035682</v>
      </c>
    </row>
    <row r="8919" spans="8:9" x14ac:dyDescent="0.25">
      <c r="H8919">
        <v>1487.15</v>
      </c>
      <c r="I8919">
        <v>13.903288842698318</v>
      </c>
    </row>
    <row r="8920" spans="8:9" x14ac:dyDescent="0.25">
      <c r="H8920">
        <v>1486.85</v>
      </c>
      <c r="I8920">
        <v>13.903288842698318</v>
      </c>
    </row>
    <row r="8921" spans="8:9" x14ac:dyDescent="0.25">
      <c r="H8921">
        <v>1486.85</v>
      </c>
      <c r="I8921">
        <v>13.765027128035682</v>
      </c>
    </row>
    <row r="8922" spans="8:9" x14ac:dyDescent="0.25">
      <c r="H8922" t="s">
        <v>455</v>
      </c>
      <c r="I8922" t="s">
        <v>455</v>
      </c>
    </row>
    <row r="8923" spans="8:9" x14ac:dyDescent="0.25">
      <c r="H8923">
        <v>1487.85</v>
      </c>
      <c r="I8923">
        <v>13.543808741632088</v>
      </c>
    </row>
    <row r="8924" spans="8:9" x14ac:dyDescent="0.25">
      <c r="H8924">
        <v>1488.15</v>
      </c>
      <c r="I8924">
        <v>13.543808741632088</v>
      </c>
    </row>
    <row r="8925" spans="8:9" x14ac:dyDescent="0.25">
      <c r="H8925">
        <v>1488.15</v>
      </c>
      <c r="I8925">
        <v>14.078537305797312</v>
      </c>
    </row>
    <row r="8926" spans="8:9" x14ac:dyDescent="0.25">
      <c r="H8926">
        <v>1487.85</v>
      </c>
      <c r="I8926">
        <v>14.078537305797312</v>
      </c>
    </row>
    <row r="8927" spans="8:9" x14ac:dyDescent="0.25">
      <c r="H8927">
        <v>1487.85</v>
      </c>
      <c r="I8927">
        <v>13.543808741632088</v>
      </c>
    </row>
    <row r="8928" spans="8:9" x14ac:dyDescent="0.25">
      <c r="H8928" t="s">
        <v>455</v>
      </c>
      <c r="I8928" t="s">
        <v>455</v>
      </c>
    </row>
    <row r="8929" spans="8:9" x14ac:dyDescent="0.25">
      <c r="H8929">
        <v>1488.85</v>
      </c>
      <c r="I8929">
        <v>13.46035252785687</v>
      </c>
    </row>
    <row r="8930" spans="8:9" x14ac:dyDescent="0.25">
      <c r="H8930">
        <v>1489.15</v>
      </c>
      <c r="I8930">
        <v>13.46035252785687</v>
      </c>
    </row>
    <row r="8931" spans="8:9" x14ac:dyDescent="0.25">
      <c r="H8931">
        <v>1489.15</v>
      </c>
      <c r="I8931">
        <v>14.15862275441653</v>
      </c>
    </row>
    <row r="8932" spans="8:9" x14ac:dyDescent="0.25">
      <c r="H8932">
        <v>1488.85</v>
      </c>
      <c r="I8932">
        <v>14.15862275441653</v>
      </c>
    </row>
    <row r="8933" spans="8:9" x14ac:dyDescent="0.25">
      <c r="H8933">
        <v>1488.85</v>
      </c>
      <c r="I8933">
        <v>13.46035252785687</v>
      </c>
    </row>
    <row r="8934" spans="8:9" x14ac:dyDescent="0.25">
      <c r="H8934" t="s">
        <v>455</v>
      </c>
      <c r="I8934" t="s">
        <v>455</v>
      </c>
    </row>
    <row r="8935" spans="8:9" x14ac:dyDescent="0.25">
      <c r="H8935">
        <v>1489.85</v>
      </c>
      <c r="I8935">
        <v>13.690458936812865</v>
      </c>
    </row>
    <row r="8936" spans="8:9" x14ac:dyDescent="0.25">
      <c r="H8936">
        <v>1490.15</v>
      </c>
      <c r="I8936">
        <v>13.690458936812865</v>
      </c>
    </row>
    <row r="8937" spans="8:9" x14ac:dyDescent="0.25">
      <c r="H8937">
        <v>1490.15</v>
      </c>
      <c r="I8937">
        <v>13.839181649971936</v>
      </c>
    </row>
    <row r="8938" spans="8:9" x14ac:dyDescent="0.25">
      <c r="H8938">
        <v>1489.85</v>
      </c>
      <c r="I8938">
        <v>13.839181649971936</v>
      </c>
    </row>
    <row r="8939" spans="8:9" x14ac:dyDescent="0.25">
      <c r="H8939">
        <v>1489.85</v>
      </c>
      <c r="I8939">
        <v>13.690458936812865</v>
      </c>
    </row>
    <row r="8940" spans="8:9" x14ac:dyDescent="0.25">
      <c r="H8940" t="s">
        <v>455</v>
      </c>
      <c r="I8940" t="s">
        <v>455</v>
      </c>
    </row>
    <row r="8941" spans="8:9" x14ac:dyDescent="0.25">
      <c r="H8941">
        <v>1490.85</v>
      </c>
      <c r="I8941">
        <v>13.777359413524515</v>
      </c>
    </row>
    <row r="8942" spans="8:9" x14ac:dyDescent="0.25">
      <c r="H8942">
        <v>1491.15</v>
      </c>
      <c r="I8942">
        <v>13.777359413524515</v>
      </c>
    </row>
    <row r="8943" spans="8:9" x14ac:dyDescent="0.25">
      <c r="H8943">
        <v>1491.15</v>
      </c>
      <c r="I8943">
        <v>13.927998304987284</v>
      </c>
    </row>
    <row r="8944" spans="8:9" x14ac:dyDescent="0.25">
      <c r="H8944">
        <v>1490.85</v>
      </c>
      <c r="I8944">
        <v>13.927998304987284</v>
      </c>
    </row>
    <row r="8945" spans="8:9" x14ac:dyDescent="0.25">
      <c r="H8945">
        <v>1490.85</v>
      </c>
      <c r="I8945">
        <v>13.777359413524515</v>
      </c>
    </row>
    <row r="8946" spans="8:9" x14ac:dyDescent="0.25">
      <c r="H8946" t="s">
        <v>455</v>
      </c>
      <c r="I8946" t="s">
        <v>455</v>
      </c>
    </row>
    <row r="8947" spans="8:9" x14ac:dyDescent="0.25">
      <c r="H8947">
        <v>1491.85</v>
      </c>
      <c r="I8947">
        <v>13.57478780166066</v>
      </c>
    </row>
    <row r="8948" spans="8:9" x14ac:dyDescent="0.25">
      <c r="H8948">
        <v>1492.15</v>
      </c>
      <c r="I8948">
        <v>13.57478780166066</v>
      </c>
    </row>
    <row r="8949" spans="8:9" x14ac:dyDescent="0.25">
      <c r="H8949">
        <v>1492.15</v>
      </c>
      <c r="I8949">
        <v>14.024099662811141</v>
      </c>
    </row>
    <row r="8950" spans="8:9" x14ac:dyDescent="0.25">
      <c r="H8950">
        <v>1491.85</v>
      </c>
      <c r="I8950">
        <v>14.024099662811141</v>
      </c>
    </row>
    <row r="8951" spans="8:9" x14ac:dyDescent="0.25">
      <c r="H8951">
        <v>1491.85</v>
      </c>
      <c r="I8951">
        <v>13.57478780166066</v>
      </c>
    </row>
    <row r="8952" spans="8:9" x14ac:dyDescent="0.25">
      <c r="H8952" t="s">
        <v>455</v>
      </c>
      <c r="I8952" t="s">
        <v>455</v>
      </c>
    </row>
    <row r="8953" spans="8:9" x14ac:dyDescent="0.25">
      <c r="H8953">
        <v>1492.85</v>
      </c>
      <c r="I8953">
        <v>13.606823825449371</v>
      </c>
    </row>
    <row r="8954" spans="8:9" x14ac:dyDescent="0.25">
      <c r="H8954">
        <v>1493.15</v>
      </c>
      <c r="I8954">
        <v>13.606823825449371</v>
      </c>
    </row>
    <row r="8955" spans="8:9" x14ac:dyDescent="0.25">
      <c r="H8955">
        <v>1493.15</v>
      </c>
      <c r="I8955">
        <v>14.123157922410229</v>
      </c>
    </row>
    <row r="8956" spans="8:9" x14ac:dyDescent="0.25">
      <c r="H8956">
        <v>1492.85</v>
      </c>
      <c r="I8956">
        <v>14.123157922410229</v>
      </c>
    </row>
    <row r="8957" spans="8:9" x14ac:dyDescent="0.25">
      <c r="H8957">
        <v>1492.85</v>
      </c>
      <c r="I8957">
        <v>13.606823825449371</v>
      </c>
    </row>
    <row r="8958" spans="8:9" x14ac:dyDescent="0.25">
      <c r="H8958" t="s">
        <v>455</v>
      </c>
      <c r="I8958" t="s">
        <v>455</v>
      </c>
    </row>
    <row r="8959" spans="8:9" x14ac:dyDescent="0.25">
      <c r="H8959">
        <v>1493.85</v>
      </c>
      <c r="I8959">
        <v>13.729742368910317</v>
      </c>
    </row>
    <row r="8960" spans="8:9" x14ac:dyDescent="0.25">
      <c r="H8960">
        <v>1494.15</v>
      </c>
      <c r="I8960">
        <v>13.729742368910317</v>
      </c>
    </row>
    <row r="8961" spans="8:9" x14ac:dyDescent="0.25">
      <c r="H8961">
        <v>1494.15</v>
      </c>
      <c r="I8961">
        <v>14.023640806461282</v>
      </c>
    </row>
    <row r="8962" spans="8:9" x14ac:dyDescent="0.25">
      <c r="H8962">
        <v>1493.85</v>
      </c>
      <c r="I8962">
        <v>14.023640806461282</v>
      </c>
    </row>
    <row r="8963" spans="8:9" x14ac:dyDescent="0.25">
      <c r="H8963">
        <v>1493.85</v>
      </c>
      <c r="I8963">
        <v>13.729742368910317</v>
      </c>
    </row>
    <row r="8964" spans="8:9" x14ac:dyDescent="0.25">
      <c r="H8964" t="s">
        <v>455</v>
      </c>
      <c r="I8964" t="s">
        <v>455</v>
      </c>
    </row>
    <row r="8965" spans="8:9" x14ac:dyDescent="0.25">
      <c r="H8965">
        <v>1494.85</v>
      </c>
      <c r="I8965">
        <v>13.718506468064305</v>
      </c>
    </row>
    <row r="8966" spans="8:9" x14ac:dyDescent="0.25">
      <c r="H8966">
        <v>1495.15</v>
      </c>
      <c r="I8966">
        <v>13.718506468064305</v>
      </c>
    </row>
    <row r="8967" spans="8:9" x14ac:dyDescent="0.25">
      <c r="H8967">
        <v>1495.15</v>
      </c>
      <c r="I8967">
        <v>13.916586769246894</v>
      </c>
    </row>
    <row r="8968" spans="8:9" x14ac:dyDescent="0.25">
      <c r="H8968">
        <v>1494.85</v>
      </c>
      <c r="I8968">
        <v>13.916586769246894</v>
      </c>
    </row>
    <row r="8969" spans="8:9" x14ac:dyDescent="0.25">
      <c r="H8969">
        <v>1494.85</v>
      </c>
      <c r="I8969">
        <v>13.718506468064305</v>
      </c>
    </row>
    <row r="8970" spans="8:9" x14ac:dyDescent="0.25">
      <c r="H8970" t="s">
        <v>455</v>
      </c>
      <c r="I8970" t="s">
        <v>455</v>
      </c>
    </row>
    <row r="8971" spans="8:9" x14ac:dyDescent="0.25">
      <c r="H8971">
        <v>1495.85</v>
      </c>
      <c r="I8971">
        <v>13.622227552269612</v>
      </c>
    </row>
    <row r="8972" spans="8:9" x14ac:dyDescent="0.25">
      <c r="H8972">
        <v>1496.15</v>
      </c>
      <c r="I8972">
        <v>13.622227552269612</v>
      </c>
    </row>
    <row r="8973" spans="8:9" x14ac:dyDescent="0.25">
      <c r="H8973">
        <v>1496.15</v>
      </c>
      <c r="I8973">
        <v>14.00961742721219</v>
      </c>
    </row>
    <row r="8974" spans="8:9" x14ac:dyDescent="0.25">
      <c r="H8974">
        <v>1495.85</v>
      </c>
      <c r="I8974">
        <v>14.00961742721219</v>
      </c>
    </row>
    <row r="8975" spans="8:9" x14ac:dyDescent="0.25">
      <c r="H8975">
        <v>1495.85</v>
      </c>
      <c r="I8975">
        <v>13.622227552269612</v>
      </c>
    </row>
    <row r="8976" spans="8:9" x14ac:dyDescent="0.25">
      <c r="H8976" t="s">
        <v>455</v>
      </c>
      <c r="I8976" t="s">
        <v>455</v>
      </c>
    </row>
    <row r="8977" spans="8:9" x14ac:dyDescent="0.25">
      <c r="H8977">
        <v>1496.85</v>
      </c>
      <c r="I8977">
        <v>13.750983538324446</v>
      </c>
    </row>
    <row r="8978" spans="8:9" x14ac:dyDescent="0.25">
      <c r="H8978">
        <v>1497.15</v>
      </c>
      <c r="I8978">
        <v>13.750983538324446</v>
      </c>
    </row>
    <row r="8979" spans="8:9" x14ac:dyDescent="0.25">
      <c r="H8979">
        <v>1497.15</v>
      </c>
      <c r="I8979">
        <v>13.932342016828555</v>
      </c>
    </row>
    <row r="8980" spans="8:9" x14ac:dyDescent="0.25">
      <c r="H8980">
        <v>1496.85</v>
      </c>
      <c r="I8980">
        <v>13.932342016828555</v>
      </c>
    </row>
    <row r="8981" spans="8:9" x14ac:dyDescent="0.25">
      <c r="H8981">
        <v>1496.85</v>
      </c>
      <c r="I8981">
        <v>13.750983538324446</v>
      </c>
    </row>
    <row r="8982" spans="8:9" x14ac:dyDescent="0.25">
      <c r="H8982" t="s">
        <v>455</v>
      </c>
      <c r="I8982" t="s">
        <v>455</v>
      </c>
    </row>
    <row r="8983" spans="8:9" x14ac:dyDescent="0.25">
      <c r="H8983">
        <v>1497.85</v>
      </c>
      <c r="I8983">
        <v>13.473813524038533</v>
      </c>
    </row>
    <row r="8984" spans="8:9" x14ac:dyDescent="0.25">
      <c r="H8984">
        <v>1498.15</v>
      </c>
      <c r="I8984">
        <v>13.473813524038533</v>
      </c>
    </row>
    <row r="8985" spans="8:9" x14ac:dyDescent="0.25">
      <c r="H8985">
        <v>1498.15</v>
      </c>
      <c r="I8985">
        <v>13.931874472538865</v>
      </c>
    </row>
    <row r="8986" spans="8:9" x14ac:dyDescent="0.25">
      <c r="H8986">
        <v>1497.85</v>
      </c>
      <c r="I8986">
        <v>13.931874472538865</v>
      </c>
    </row>
    <row r="8987" spans="8:9" x14ac:dyDescent="0.25">
      <c r="H8987">
        <v>1497.85</v>
      </c>
      <c r="I8987">
        <v>13.473813524038533</v>
      </c>
    </row>
    <row r="8988" spans="8:9" x14ac:dyDescent="0.25">
      <c r="H8988" t="s">
        <v>455</v>
      </c>
      <c r="I8988" t="s">
        <v>455</v>
      </c>
    </row>
    <row r="8989" spans="8:9" x14ac:dyDescent="0.25">
      <c r="H8989">
        <v>1498.85</v>
      </c>
      <c r="I8989">
        <v>13.582163284432889</v>
      </c>
    </row>
    <row r="8990" spans="8:9" x14ac:dyDescent="0.25">
      <c r="H8990">
        <v>1499.15</v>
      </c>
      <c r="I8990">
        <v>13.582163284432889</v>
      </c>
    </row>
    <row r="8991" spans="8:9" x14ac:dyDescent="0.25">
      <c r="H8991">
        <v>1499.15</v>
      </c>
      <c r="I8991">
        <v>13.927617670595312</v>
      </c>
    </row>
    <row r="8992" spans="8:9" x14ac:dyDescent="0.25">
      <c r="H8992">
        <v>1498.85</v>
      </c>
      <c r="I8992">
        <v>13.927617670595312</v>
      </c>
    </row>
    <row r="8993" spans="8:9" x14ac:dyDescent="0.25">
      <c r="H8993">
        <v>1498.85</v>
      </c>
      <c r="I8993">
        <v>13.582163284432889</v>
      </c>
    </row>
    <row r="8994" spans="8:9" x14ac:dyDescent="0.25">
      <c r="H8994" t="s">
        <v>455</v>
      </c>
      <c r="I8994" t="s">
        <v>455</v>
      </c>
    </row>
    <row r="8995" spans="8:9" x14ac:dyDescent="0.25">
      <c r="H8995">
        <v>1499.85</v>
      </c>
      <c r="I8995">
        <v>13.484675491212604</v>
      </c>
    </row>
    <row r="8996" spans="8:9" x14ac:dyDescent="0.25">
      <c r="H8996">
        <v>1500.15</v>
      </c>
      <c r="I8996">
        <v>13.484675491212604</v>
      </c>
    </row>
    <row r="8997" spans="8:9" x14ac:dyDescent="0.25">
      <c r="H8997">
        <v>1500.15</v>
      </c>
      <c r="I8997">
        <v>13.763117375524596</v>
      </c>
    </row>
    <row r="8998" spans="8:9" x14ac:dyDescent="0.25">
      <c r="H8998">
        <v>1499.85</v>
      </c>
      <c r="I8998">
        <v>13.763117375524596</v>
      </c>
    </row>
    <row r="8999" spans="8:9" x14ac:dyDescent="0.25">
      <c r="H8999">
        <v>1499.85</v>
      </c>
      <c r="I8999">
        <v>13.484675491212604</v>
      </c>
    </row>
    <row r="9000" spans="8:9" x14ac:dyDescent="0.25">
      <c r="H9000" t="s">
        <v>455</v>
      </c>
      <c r="I9000" t="s">
        <v>455</v>
      </c>
    </row>
    <row r="9001" spans="8:9" x14ac:dyDescent="0.25">
      <c r="H9001">
        <v>1500.85</v>
      </c>
      <c r="I9001">
        <v>13.503504166582522</v>
      </c>
    </row>
    <row r="9002" spans="8:9" x14ac:dyDescent="0.25">
      <c r="H9002">
        <v>1501.15</v>
      </c>
      <c r="I9002">
        <v>13.503504166582522</v>
      </c>
    </row>
    <row r="9003" spans="8:9" x14ac:dyDescent="0.25">
      <c r="H9003">
        <v>1501.15</v>
      </c>
      <c r="I9003">
        <v>13.848023190644879</v>
      </c>
    </row>
    <row r="9004" spans="8:9" x14ac:dyDescent="0.25">
      <c r="H9004">
        <v>1500.85</v>
      </c>
      <c r="I9004">
        <v>13.848023190644879</v>
      </c>
    </row>
    <row r="9005" spans="8:9" x14ac:dyDescent="0.25">
      <c r="H9005">
        <v>1500.85</v>
      </c>
      <c r="I9005">
        <v>13.503504166582522</v>
      </c>
    </row>
    <row r="9006" spans="8:9" x14ac:dyDescent="0.25">
      <c r="H9006" t="s">
        <v>455</v>
      </c>
      <c r="I9006" t="s">
        <v>455</v>
      </c>
    </row>
    <row r="9007" spans="8:9" x14ac:dyDescent="0.25">
      <c r="H9007">
        <v>1501.85</v>
      </c>
      <c r="I9007">
        <v>13.592314294695502</v>
      </c>
    </row>
    <row r="9008" spans="8:9" x14ac:dyDescent="0.25">
      <c r="H9008">
        <v>1502.15</v>
      </c>
      <c r="I9008">
        <v>13.592314294695502</v>
      </c>
    </row>
    <row r="9009" spans="8:9" x14ac:dyDescent="0.25">
      <c r="H9009">
        <v>1502.15</v>
      </c>
      <c r="I9009">
        <v>13.894248217809899</v>
      </c>
    </row>
    <row r="9010" spans="8:9" x14ac:dyDescent="0.25">
      <c r="H9010">
        <v>1501.85</v>
      </c>
      <c r="I9010">
        <v>13.894248217809899</v>
      </c>
    </row>
    <row r="9011" spans="8:9" x14ac:dyDescent="0.25">
      <c r="H9011">
        <v>1501.85</v>
      </c>
      <c r="I9011">
        <v>13.592314294695502</v>
      </c>
    </row>
    <row r="9012" spans="8:9" x14ac:dyDescent="0.25">
      <c r="H9012" t="s">
        <v>455</v>
      </c>
      <c r="I9012" t="s">
        <v>455</v>
      </c>
    </row>
    <row r="9013" spans="8:9" x14ac:dyDescent="0.25">
      <c r="H9013">
        <v>1502.85</v>
      </c>
      <c r="I9013">
        <v>13.34374608018164</v>
      </c>
    </row>
    <row r="9014" spans="8:9" x14ac:dyDescent="0.25">
      <c r="H9014">
        <v>1503.15</v>
      </c>
      <c r="I9014">
        <v>13.34374608018164</v>
      </c>
    </row>
    <row r="9015" spans="8:9" x14ac:dyDescent="0.25">
      <c r="H9015">
        <v>1503.15</v>
      </c>
      <c r="I9015">
        <v>14.121215482075959</v>
      </c>
    </row>
    <row r="9016" spans="8:9" x14ac:dyDescent="0.25">
      <c r="H9016">
        <v>1502.85</v>
      </c>
      <c r="I9016">
        <v>14.121215482075959</v>
      </c>
    </row>
    <row r="9017" spans="8:9" x14ac:dyDescent="0.25">
      <c r="H9017">
        <v>1502.85</v>
      </c>
      <c r="I9017">
        <v>13.34374608018164</v>
      </c>
    </row>
    <row r="9018" spans="8:9" x14ac:dyDescent="0.25">
      <c r="H9018" t="s">
        <v>455</v>
      </c>
      <c r="I9018" t="s">
        <v>455</v>
      </c>
    </row>
    <row r="9019" spans="8:9" x14ac:dyDescent="0.25">
      <c r="H9019">
        <v>1503.85</v>
      </c>
      <c r="I9019">
        <v>13.372510572057456</v>
      </c>
    </row>
    <row r="9020" spans="8:9" x14ac:dyDescent="0.25">
      <c r="H9020">
        <v>1504.15</v>
      </c>
      <c r="I9020">
        <v>13.372510572057456</v>
      </c>
    </row>
    <row r="9021" spans="8:9" x14ac:dyDescent="0.25">
      <c r="H9021">
        <v>1504.15</v>
      </c>
      <c r="I9021">
        <v>13.896460451363344</v>
      </c>
    </row>
    <row r="9022" spans="8:9" x14ac:dyDescent="0.25">
      <c r="H9022">
        <v>1503.85</v>
      </c>
      <c r="I9022">
        <v>13.896460451363344</v>
      </c>
    </row>
    <row r="9023" spans="8:9" x14ac:dyDescent="0.25">
      <c r="H9023">
        <v>1503.85</v>
      </c>
      <c r="I9023">
        <v>13.372510572057456</v>
      </c>
    </row>
    <row r="9024" spans="8:9" x14ac:dyDescent="0.25">
      <c r="H9024" t="s">
        <v>455</v>
      </c>
      <c r="I9024" t="s">
        <v>455</v>
      </c>
    </row>
    <row r="9025" spans="8:9" x14ac:dyDescent="0.25">
      <c r="H9025">
        <v>1504.85</v>
      </c>
      <c r="I9025">
        <v>13.425060073812396</v>
      </c>
    </row>
    <row r="9026" spans="8:9" x14ac:dyDescent="0.25">
      <c r="H9026">
        <v>1505.15</v>
      </c>
      <c r="I9026">
        <v>13.425060073812396</v>
      </c>
    </row>
    <row r="9027" spans="8:9" x14ac:dyDescent="0.25">
      <c r="H9027">
        <v>1505.15</v>
      </c>
      <c r="I9027">
        <v>13.937734847113003</v>
      </c>
    </row>
    <row r="9028" spans="8:9" x14ac:dyDescent="0.25">
      <c r="H9028">
        <v>1504.85</v>
      </c>
      <c r="I9028">
        <v>13.937734847113003</v>
      </c>
    </row>
    <row r="9029" spans="8:9" x14ac:dyDescent="0.25">
      <c r="H9029">
        <v>1504.85</v>
      </c>
      <c r="I9029">
        <v>13.425060073812396</v>
      </c>
    </row>
    <row r="9030" spans="8:9" x14ac:dyDescent="0.25">
      <c r="H9030" t="s">
        <v>455</v>
      </c>
      <c r="I9030" t="s">
        <v>455</v>
      </c>
    </row>
    <row r="9031" spans="8:9" x14ac:dyDescent="0.25">
      <c r="H9031">
        <v>1505.85</v>
      </c>
      <c r="I9031">
        <v>13.356477915261445</v>
      </c>
    </row>
    <row r="9032" spans="8:9" x14ac:dyDescent="0.25">
      <c r="H9032">
        <v>1506.15</v>
      </c>
      <c r="I9032">
        <v>13.356477915261445</v>
      </c>
    </row>
    <row r="9033" spans="8:9" x14ac:dyDescent="0.25">
      <c r="H9033">
        <v>1506.15</v>
      </c>
      <c r="I9033">
        <v>14.010864825522754</v>
      </c>
    </row>
    <row r="9034" spans="8:9" x14ac:dyDescent="0.25">
      <c r="H9034">
        <v>1505.85</v>
      </c>
      <c r="I9034">
        <v>14.010864825522754</v>
      </c>
    </row>
    <row r="9035" spans="8:9" x14ac:dyDescent="0.25">
      <c r="H9035">
        <v>1505.85</v>
      </c>
      <c r="I9035">
        <v>13.356477915261445</v>
      </c>
    </row>
    <row r="9036" spans="8:9" x14ac:dyDescent="0.25">
      <c r="H9036" t="s">
        <v>455</v>
      </c>
      <c r="I9036" t="s">
        <v>455</v>
      </c>
    </row>
    <row r="9037" spans="8:9" x14ac:dyDescent="0.25">
      <c r="H9037">
        <v>1506.85</v>
      </c>
      <c r="I9037">
        <v>13.502174212120829</v>
      </c>
    </row>
    <row r="9038" spans="8:9" x14ac:dyDescent="0.25">
      <c r="H9038">
        <v>1507.15</v>
      </c>
      <c r="I9038">
        <v>13.502174212120829</v>
      </c>
    </row>
    <row r="9039" spans="8:9" x14ac:dyDescent="0.25">
      <c r="H9039">
        <v>1507.15</v>
      </c>
      <c r="I9039">
        <v>13.773494774984369</v>
      </c>
    </row>
    <row r="9040" spans="8:9" x14ac:dyDescent="0.25">
      <c r="H9040">
        <v>1506.85</v>
      </c>
      <c r="I9040">
        <v>13.773494774984369</v>
      </c>
    </row>
    <row r="9041" spans="8:9" x14ac:dyDescent="0.25">
      <c r="H9041">
        <v>1506.85</v>
      </c>
      <c r="I9041">
        <v>13.502174212120829</v>
      </c>
    </row>
    <row r="9042" spans="8:9" x14ac:dyDescent="0.25">
      <c r="H9042" t="s">
        <v>455</v>
      </c>
      <c r="I9042" t="s">
        <v>455</v>
      </c>
    </row>
    <row r="9043" spans="8:9" x14ac:dyDescent="0.25">
      <c r="H9043">
        <v>1507.85</v>
      </c>
      <c r="I9043">
        <v>13.489366499268218</v>
      </c>
    </row>
    <row r="9044" spans="8:9" x14ac:dyDescent="0.25">
      <c r="H9044">
        <v>1508.15</v>
      </c>
      <c r="I9044">
        <v>13.489366499268218</v>
      </c>
    </row>
    <row r="9045" spans="8:9" x14ac:dyDescent="0.25">
      <c r="H9045">
        <v>1508.15</v>
      </c>
      <c r="I9045">
        <v>13.816706987980382</v>
      </c>
    </row>
    <row r="9046" spans="8:9" x14ac:dyDescent="0.25">
      <c r="H9046">
        <v>1507.85</v>
      </c>
      <c r="I9046">
        <v>13.816706987980382</v>
      </c>
    </row>
    <row r="9047" spans="8:9" x14ac:dyDescent="0.25">
      <c r="H9047">
        <v>1507.85</v>
      </c>
      <c r="I9047">
        <v>13.489366499268218</v>
      </c>
    </row>
    <row r="9048" spans="8:9" x14ac:dyDescent="0.25">
      <c r="H9048" t="s">
        <v>455</v>
      </c>
      <c r="I9048" t="s">
        <v>455</v>
      </c>
    </row>
    <row r="9049" spans="8:9" x14ac:dyDescent="0.25">
      <c r="H9049">
        <v>1508.85</v>
      </c>
      <c r="I9049">
        <v>13.547771188074654</v>
      </c>
    </row>
    <row r="9050" spans="8:9" x14ac:dyDescent="0.25">
      <c r="H9050">
        <v>1509.15</v>
      </c>
      <c r="I9050">
        <v>13.547771188074654</v>
      </c>
    </row>
    <row r="9051" spans="8:9" x14ac:dyDescent="0.25">
      <c r="H9051">
        <v>1509.15</v>
      </c>
      <c r="I9051">
        <v>13.776081930492348</v>
      </c>
    </row>
    <row r="9052" spans="8:9" x14ac:dyDescent="0.25">
      <c r="H9052">
        <v>1508.85</v>
      </c>
      <c r="I9052">
        <v>13.776081930492348</v>
      </c>
    </row>
    <row r="9053" spans="8:9" x14ac:dyDescent="0.25">
      <c r="H9053">
        <v>1508.85</v>
      </c>
      <c r="I9053">
        <v>13.547771188074654</v>
      </c>
    </row>
    <row r="9054" spans="8:9" x14ac:dyDescent="0.25">
      <c r="H9054" t="s">
        <v>455</v>
      </c>
      <c r="I9054" t="s">
        <v>455</v>
      </c>
    </row>
    <row r="9055" spans="8:9" x14ac:dyDescent="0.25">
      <c r="H9055">
        <v>1509.85</v>
      </c>
      <c r="I9055">
        <v>13.396252016453531</v>
      </c>
    </row>
    <row r="9056" spans="8:9" x14ac:dyDescent="0.25">
      <c r="H9056">
        <v>1510.15</v>
      </c>
      <c r="I9056">
        <v>13.396252016453531</v>
      </c>
    </row>
    <row r="9057" spans="8:9" x14ac:dyDescent="0.25">
      <c r="H9057">
        <v>1510.15</v>
      </c>
      <c r="I9057">
        <v>14.044428450869468</v>
      </c>
    </row>
    <row r="9058" spans="8:9" x14ac:dyDescent="0.25">
      <c r="H9058">
        <v>1509.85</v>
      </c>
      <c r="I9058">
        <v>14.044428450869468</v>
      </c>
    </row>
    <row r="9059" spans="8:9" x14ac:dyDescent="0.25">
      <c r="H9059">
        <v>1509.85</v>
      </c>
      <c r="I9059">
        <v>13.396252016453531</v>
      </c>
    </row>
    <row r="9060" spans="8:9" x14ac:dyDescent="0.25">
      <c r="H9060" t="s">
        <v>455</v>
      </c>
      <c r="I9060" t="s">
        <v>455</v>
      </c>
    </row>
    <row r="9061" spans="8:9" x14ac:dyDescent="0.25">
      <c r="H9061">
        <v>1510.85</v>
      </c>
      <c r="I9061">
        <v>13.369840553486483</v>
      </c>
    </row>
    <row r="9062" spans="8:9" x14ac:dyDescent="0.25">
      <c r="H9062">
        <v>1511.15</v>
      </c>
      <c r="I9062">
        <v>13.369840553486483</v>
      </c>
    </row>
    <row r="9063" spans="8:9" x14ac:dyDescent="0.25">
      <c r="H9063">
        <v>1511.15</v>
      </c>
      <c r="I9063">
        <v>14.082982767935718</v>
      </c>
    </row>
    <row r="9064" spans="8:9" x14ac:dyDescent="0.25">
      <c r="H9064">
        <v>1510.85</v>
      </c>
      <c r="I9064">
        <v>14.082982767935718</v>
      </c>
    </row>
    <row r="9065" spans="8:9" x14ac:dyDescent="0.25">
      <c r="H9065">
        <v>1510.85</v>
      </c>
      <c r="I9065">
        <v>13.369840553486483</v>
      </c>
    </row>
    <row r="9066" spans="8:9" x14ac:dyDescent="0.25">
      <c r="H9066" t="s">
        <v>455</v>
      </c>
      <c r="I9066" t="s">
        <v>455</v>
      </c>
    </row>
    <row r="9067" spans="8:9" x14ac:dyDescent="0.25">
      <c r="H9067">
        <v>1511.85</v>
      </c>
      <c r="I9067">
        <v>13.595935948674933</v>
      </c>
    </row>
    <row r="9068" spans="8:9" x14ac:dyDescent="0.25">
      <c r="H9068">
        <v>1512.15</v>
      </c>
      <c r="I9068">
        <v>13.595935948674933</v>
      </c>
    </row>
    <row r="9069" spans="8:9" x14ac:dyDescent="0.25">
      <c r="H9069">
        <v>1512.15</v>
      </c>
      <c r="I9069">
        <v>13.922645690948867</v>
      </c>
    </row>
    <row r="9070" spans="8:9" x14ac:dyDescent="0.25">
      <c r="H9070">
        <v>1511.85</v>
      </c>
      <c r="I9070">
        <v>13.922645690948867</v>
      </c>
    </row>
    <row r="9071" spans="8:9" x14ac:dyDescent="0.25">
      <c r="H9071">
        <v>1511.85</v>
      </c>
      <c r="I9071">
        <v>13.595935948674933</v>
      </c>
    </row>
    <row r="9072" spans="8:9" x14ac:dyDescent="0.25">
      <c r="H9072" t="s">
        <v>455</v>
      </c>
      <c r="I9072" t="s">
        <v>455</v>
      </c>
    </row>
    <row r="9073" spans="8:9" x14ac:dyDescent="0.25">
      <c r="H9073">
        <v>1512.85</v>
      </c>
      <c r="I9073">
        <v>13.473940345219855</v>
      </c>
    </row>
    <row r="9074" spans="8:9" x14ac:dyDescent="0.25">
      <c r="H9074">
        <v>1513.15</v>
      </c>
      <c r="I9074">
        <v>13.473940345219855</v>
      </c>
    </row>
    <row r="9075" spans="8:9" x14ac:dyDescent="0.25">
      <c r="H9075">
        <v>1513.15</v>
      </c>
      <c r="I9075">
        <v>13.865670477401746</v>
      </c>
    </row>
    <row r="9076" spans="8:9" x14ac:dyDescent="0.25">
      <c r="H9076">
        <v>1512.85</v>
      </c>
      <c r="I9076">
        <v>13.865670477401746</v>
      </c>
    </row>
    <row r="9077" spans="8:9" x14ac:dyDescent="0.25">
      <c r="H9077">
        <v>1512.85</v>
      </c>
      <c r="I9077">
        <v>13.473940345219855</v>
      </c>
    </row>
    <row r="9078" spans="8:9" x14ac:dyDescent="0.25">
      <c r="H9078" t="s">
        <v>455</v>
      </c>
      <c r="I9078" t="s">
        <v>455</v>
      </c>
    </row>
    <row r="9079" spans="8:9" x14ac:dyDescent="0.25">
      <c r="H9079">
        <v>1513.85</v>
      </c>
      <c r="I9079">
        <v>13.485968776506857</v>
      </c>
    </row>
    <row r="9080" spans="8:9" x14ac:dyDescent="0.25">
      <c r="H9080">
        <v>1514.15</v>
      </c>
      <c r="I9080">
        <v>13.485968776506857</v>
      </c>
    </row>
    <row r="9081" spans="8:9" x14ac:dyDescent="0.25">
      <c r="H9081">
        <v>1514.15</v>
      </c>
      <c r="I9081">
        <v>13.790604524355343</v>
      </c>
    </row>
    <row r="9082" spans="8:9" x14ac:dyDescent="0.25">
      <c r="H9082">
        <v>1513.85</v>
      </c>
      <c r="I9082">
        <v>13.790604524355343</v>
      </c>
    </row>
    <row r="9083" spans="8:9" x14ac:dyDescent="0.25">
      <c r="H9083">
        <v>1513.85</v>
      </c>
      <c r="I9083">
        <v>13.485968776506857</v>
      </c>
    </row>
    <row r="9084" spans="8:9" x14ac:dyDescent="0.25">
      <c r="H9084" t="s">
        <v>455</v>
      </c>
      <c r="I9084" t="s">
        <v>455</v>
      </c>
    </row>
    <row r="9085" spans="8:9" x14ac:dyDescent="0.25">
      <c r="H9085">
        <v>1514.85</v>
      </c>
      <c r="I9085">
        <v>13.406744093826024</v>
      </c>
    </row>
    <row r="9086" spans="8:9" x14ac:dyDescent="0.25">
      <c r="H9086">
        <v>1515.15</v>
      </c>
      <c r="I9086">
        <v>13.406744093826024</v>
      </c>
    </row>
    <row r="9087" spans="8:9" x14ac:dyDescent="0.25">
      <c r="H9087">
        <v>1515.15</v>
      </c>
      <c r="I9087">
        <v>14.020754555479375</v>
      </c>
    </row>
    <row r="9088" spans="8:9" x14ac:dyDescent="0.25">
      <c r="H9088">
        <v>1514.85</v>
      </c>
      <c r="I9088">
        <v>14.020754555479375</v>
      </c>
    </row>
    <row r="9089" spans="8:9" x14ac:dyDescent="0.25">
      <c r="H9089">
        <v>1514.85</v>
      </c>
      <c r="I9089">
        <v>13.406744093826024</v>
      </c>
    </row>
    <row r="9090" spans="8:9" x14ac:dyDescent="0.25">
      <c r="H9090" t="s">
        <v>455</v>
      </c>
      <c r="I9090" t="s">
        <v>455</v>
      </c>
    </row>
    <row r="9091" spans="8:9" x14ac:dyDescent="0.25">
      <c r="H9091">
        <v>1515.85</v>
      </c>
      <c r="I9091">
        <v>13.578958887656489</v>
      </c>
    </row>
    <row r="9092" spans="8:9" x14ac:dyDescent="0.25">
      <c r="H9092">
        <v>1516.15</v>
      </c>
      <c r="I9092">
        <v>13.578958887656489</v>
      </c>
    </row>
    <row r="9093" spans="8:9" x14ac:dyDescent="0.25">
      <c r="H9093">
        <v>1516.15</v>
      </c>
      <c r="I9093">
        <v>13.90608568028251</v>
      </c>
    </row>
    <row r="9094" spans="8:9" x14ac:dyDescent="0.25">
      <c r="H9094">
        <v>1515.85</v>
      </c>
      <c r="I9094">
        <v>13.90608568028251</v>
      </c>
    </row>
    <row r="9095" spans="8:9" x14ac:dyDescent="0.25">
      <c r="H9095">
        <v>1515.85</v>
      </c>
      <c r="I9095">
        <v>13.578958887656489</v>
      </c>
    </row>
    <row r="9096" spans="8:9" x14ac:dyDescent="0.25">
      <c r="H9096" t="s">
        <v>455</v>
      </c>
      <c r="I9096" t="s">
        <v>455</v>
      </c>
    </row>
    <row r="9097" spans="8:9" x14ac:dyDescent="0.25">
      <c r="H9097">
        <v>1516.85</v>
      </c>
      <c r="I9097">
        <v>13.535783957572106</v>
      </c>
    </row>
    <row r="9098" spans="8:9" x14ac:dyDescent="0.25">
      <c r="H9098">
        <v>1517.15</v>
      </c>
      <c r="I9098">
        <v>13.535783957572106</v>
      </c>
    </row>
    <row r="9099" spans="8:9" x14ac:dyDescent="0.25">
      <c r="H9099">
        <v>1517.15</v>
      </c>
      <c r="I9099">
        <v>13.816843713210295</v>
      </c>
    </row>
    <row r="9100" spans="8:9" x14ac:dyDescent="0.25">
      <c r="H9100">
        <v>1516.85</v>
      </c>
      <c r="I9100">
        <v>13.816843713210295</v>
      </c>
    </row>
    <row r="9101" spans="8:9" x14ac:dyDescent="0.25">
      <c r="H9101">
        <v>1516.85</v>
      </c>
      <c r="I9101">
        <v>13.535783957572106</v>
      </c>
    </row>
    <row r="9102" spans="8:9" x14ac:dyDescent="0.25">
      <c r="H9102" t="s">
        <v>455</v>
      </c>
      <c r="I9102" t="s">
        <v>455</v>
      </c>
    </row>
    <row r="9103" spans="8:9" x14ac:dyDescent="0.25">
      <c r="H9103">
        <v>1517.85</v>
      </c>
      <c r="I9103">
        <v>13.450797047897311</v>
      </c>
    </row>
    <row r="9104" spans="8:9" x14ac:dyDescent="0.25">
      <c r="H9104">
        <v>1518.15</v>
      </c>
      <c r="I9104">
        <v>13.450797047897311</v>
      </c>
    </row>
    <row r="9105" spans="8:9" x14ac:dyDescent="0.25">
      <c r="H9105">
        <v>1518.15</v>
      </c>
      <c r="I9105">
        <v>14.020264928519691</v>
      </c>
    </row>
    <row r="9106" spans="8:9" x14ac:dyDescent="0.25">
      <c r="H9106">
        <v>1517.85</v>
      </c>
      <c r="I9106">
        <v>14.020264928519691</v>
      </c>
    </row>
    <row r="9107" spans="8:9" x14ac:dyDescent="0.25">
      <c r="H9107">
        <v>1517.85</v>
      </c>
      <c r="I9107">
        <v>13.450797047897311</v>
      </c>
    </row>
    <row r="9108" spans="8:9" x14ac:dyDescent="0.25">
      <c r="H9108" t="s">
        <v>455</v>
      </c>
      <c r="I9108" t="s">
        <v>455</v>
      </c>
    </row>
    <row r="9109" spans="8:9" x14ac:dyDescent="0.25">
      <c r="H9109">
        <v>1518.85</v>
      </c>
      <c r="I9109">
        <v>13.311184060432765</v>
      </c>
    </row>
    <row r="9110" spans="8:9" x14ac:dyDescent="0.25">
      <c r="H9110">
        <v>1519.15</v>
      </c>
      <c r="I9110">
        <v>13.311184060432765</v>
      </c>
    </row>
    <row r="9111" spans="8:9" x14ac:dyDescent="0.25">
      <c r="H9111">
        <v>1519.15</v>
      </c>
      <c r="I9111">
        <v>13.892131409001834</v>
      </c>
    </row>
    <row r="9112" spans="8:9" x14ac:dyDescent="0.25">
      <c r="H9112">
        <v>1518.85</v>
      </c>
      <c r="I9112">
        <v>13.892131409001834</v>
      </c>
    </row>
    <row r="9113" spans="8:9" x14ac:dyDescent="0.25">
      <c r="H9113">
        <v>1518.85</v>
      </c>
      <c r="I9113">
        <v>13.311184060432765</v>
      </c>
    </row>
    <row r="9114" spans="8:9" x14ac:dyDescent="0.25">
      <c r="H9114" t="s">
        <v>455</v>
      </c>
      <c r="I9114" t="s">
        <v>455</v>
      </c>
    </row>
    <row r="9115" spans="8:9" x14ac:dyDescent="0.25">
      <c r="H9115">
        <v>1519.85</v>
      </c>
      <c r="I9115">
        <v>13.468817824189518</v>
      </c>
    </row>
    <row r="9116" spans="8:9" x14ac:dyDescent="0.25">
      <c r="H9116">
        <v>1520.15</v>
      </c>
      <c r="I9116">
        <v>13.468817824189518</v>
      </c>
    </row>
    <row r="9117" spans="8:9" x14ac:dyDescent="0.25">
      <c r="H9117">
        <v>1520.15</v>
      </c>
      <c r="I9117">
        <v>13.784772574998282</v>
      </c>
    </row>
    <row r="9118" spans="8:9" x14ac:dyDescent="0.25">
      <c r="H9118">
        <v>1519.85</v>
      </c>
      <c r="I9118">
        <v>13.784772574998282</v>
      </c>
    </row>
    <row r="9119" spans="8:9" x14ac:dyDescent="0.25">
      <c r="H9119">
        <v>1519.85</v>
      </c>
      <c r="I9119">
        <v>13.468817824189518</v>
      </c>
    </row>
    <row r="9120" spans="8:9" x14ac:dyDescent="0.25">
      <c r="H9120" t="s">
        <v>455</v>
      </c>
      <c r="I9120" t="s">
        <v>455</v>
      </c>
    </row>
    <row r="9121" spans="8:9" x14ac:dyDescent="0.25">
      <c r="H9121">
        <v>1520.85</v>
      </c>
      <c r="I9121">
        <v>13.490780740474507</v>
      </c>
    </row>
    <row r="9122" spans="8:9" x14ac:dyDescent="0.25">
      <c r="H9122">
        <v>1521.15</v>
      </c>
      <c r="I9122">
        <v>13.490780740474507</v>
      </c>
    </row>
    <row r="9123" spans="8:9" x14ac:dyDescent="0.25">
      <c r="H9123">
        <v>1521.15</v>
      </c>
      <c r="I9123">
        <v>13.736986137332293</v>
      </c>
    </row>
    <row r="9124" spans="8:9" x14ac:dyDescent="0.25">
      <c r="H9124">
        <v>1520.85</v>
      </c>
      <c r="I9124">
        <v>13.736986137332293</v>
      </c>
    </row>
    <row r="9125" spans="8:9" x14ac:dyDescent="0.25">
      <c r="H9125">
        <v>1520.85</v>
      </c>
      <c r="I9125">
        <v>13.490780740474507</v>
      </c>
    </row>
    <row r="9126" spans="8:9" x14ac:dyDescent="0.25">
      <c r="H9126" t="s">
        <v>455</v>
      </c>
      <c r="I9126" t="s">
        <v>455</v>
      </c>
    </row>
    <row r="9127" spans="8:9" x14ac:dyDescent="0.25">
      <c r="H9127">
        <v>1521.85</v>
      </c>
      <c r="I9127">
        <v>13.504872776291624</v>
      </c>
    </row>
    <row r="9128" spans="8:9" x14ac:dyDescent="0.25">
      <c r="H9128">
        <v>1522.15</v>
      </c>
      <c r="I9128">
        <v>13.504872776291624</v>
      </c>
    </row>
    <row r="9129" spans="8:9" x14ac:dyDescent="0.25">
      <c r="H9129">
        <v>1522.15</v>
      </c>
      <c r="I9129">
        <v>13.713114330768775</v>
      </c>
    </row>
    <row r="9130" spans="8:9" x14ac:dyDescent="0.25">
      <c r="H9130">
        <v>1521.85</v>
      </c>
      <c r="I9130">
        <v>13.713114330768775</v>
      </c>
    </row>
    <row r="9131" spans="8:9" x14ac:dyDescent="0.25">
      <c r="H9131">
        <v>1521.85</v>
      </c>
      <c r="I9131">
        <v>13.504872776291624</v>
      </c>
    </row>
    <row r="9132" spans="8:9" x14ac:dyDescent="0.25">
      <c r="H9132" t="s">
        <v>455</v>
      </c>
      <c r="I9132" t="s">
        <v>455</v>
      </c>
    </row>
    <row r="9133" spans="8:9" x14ac:dyDescent="0.25">
      <c r="H9133">
        <v>1522.85</v>
      </c>
      <c r="I9133">
        <v>13.512151016440235</v>
      </c>
    </row>
    <row r="9134" spans="8:9" x14ac:dyDescent="0.25">
      <c r="H9134">
        <v>1523.15</v>
      </c>
      <c r="I9134">
        <v>13.512151016440235</v>
      </c>
    </row>
    <row r="9135" spans="8:9" x14ac:dyDescent="0.25">
      <c r="H9135">
        <v>1523.15</v>
      </c>
      <c r="I9135">
        <v>13.671060111121363</v>
      </c>
    </row>
    <row r="9136" spans="8:9" x14ac:dyDescent="0.25">
      <c r="H9136">
        <v>1522.85</v>
      </c>
      <c r="I9136">
        <v>13.671060111121363</v>
      </c>
    </row>
    <row r="9137" spans="8:9" x14ac:dyDescent="0.25">
      <c r="H9137">
        <v>1522.85</v>
      </c>
      <c r="I9137">
        <v>13.512151016440235</v>
      </c>
    </row>
    <row r="9138" spans="8:9" x14ac:dyDescent="0.25">
      <c r="H9138" t="s">
        <v>455</v>
      </c>
      <c r="I9138" t="s">
        <v>455</v>
      </c>
    </row>
    <row r="9139" spans="8:9" x14ac:dyDescent="0.25">
      <c r="H9139">
        <v>1523.85</v>
      </c>
      <c r="I9139">
        <v>13.522114209127679</v>
      </c>
    </row>
    <row r="9140" spans="8:9" x14ac:dyDescent="0.25">
      <c r="H9140">
        <v>1524.15</v>
      </c>
      <c r="I9140">
        <v>13.522114209127679</v>
      </c>
    </row>
    <row r="9141" spans="8:9" x14ac:dyDescent="0.25">
      <c r="H9141">
        <v>1524.15</v>
      </c>
      <c r="I9141">
        <v>13.739000407564522</v>
      </c>
    </row>
    <row r="9142" spans="8:9" x14ac:dyDescent="0.25">
      <c r="H9142">
        <v>1523.85</v>
      </c>
      <c r="I9142">
        <v>13.739000407564522</v>
      </c>
    </row>
    <row r="9143" spans="8:9" x14ac:dyDescent="0.25">
      <c r="H9143">
        <v>1523.85</v>
      </c>
      <c r="I9143">
        <v>13.522114209127679</v>
      </c>
    </row>
    <row r="9144" spans="8:9" x14ac:dyDescent="0.25">
      <c r="H9144" t="s">
        <v>455</v>
      </c>
      <c r="I9144" t="s">
        <v>455</v>
      </c>
    </row>
    <row r="9145" spans="8:9" x14ac:dyDescent="0.25">
      <c r="H9145">
        <v>1524.85</v>
      </c>
      <c r="I9145">
        <v>13.52665542981064</v>
      </c>
    </row>
    <row r="9146" spans="8:9" x14ac:dyDescent="0.25">
      <c r="H9146">
        <v>1525.15</v>
      </c>
      <c r="I9146">
        <v>13.52665542981064</v>
      </c>
    </row>
    <row r="9147" spans="8:9" x14ac:dyDescent="0.25">
      <c r="H9147">
        <v>1525.15</v>
      </c>
      <c r="I9147">
        <v>13.771315558951558</v>
      </c>
    </row>
    <row r="9148" spans="8:9" x14ac:dyDescent="0.25">
      <c r="H9148">
        <v>1524.85</v>
      </c>
      <c r="I9148">
        <v>13.771315558951558</v>
      </c>
    </row>
    <row r="9149" spans="8:9" x14ac:dyDescent="0.25">
      <c r="H9149">
        <v>1524.85</v>
      </c>
      <c r="I9149">
        <v>13.52665542981064</v>
      </c>
    </row>
    <row r="9150" spans="8:9" x14ac:dyDescent="0.25">
      <c r="H9150" t="s">
        <v>455</v>
      </c>
      <c r="I9150" t="s">
        <v>455</v>
      </c>
    </row>
    <row r="9151" spans="8:9" x14ac:dyDescent="0.25">
      <c r="H9151">
        <v>1525.85</v>
      </c>
      <c r="I9151">
        <v>13.526206057759099</v>
      </c>
    </row>
    <row r="9152" spans="8:9" x14ac:dyDescent="0.25">
      <c r="H9152">
        <v>1526.15</v>
      </c>
      <c r="I9152">
        <v>13.526206057759099</v>
      </c>
    </row>
    <row r="9153" spans="8:9" x14ac:dyDescent="0.25">
      <c r="H9153">
        <v>1526.15</v>
      </c>
      <c r="I9153">
        <v>13.699007728362099</v>
      </c>
    </row>
    <row r="9154" spans="8:9" x14ac:dyDescent="0.25">
      <c r="H9154">
        <v>1525.85</v>
      </c>
      <c r="I9154">
        <v>13.699007728362099</v>
      </c>
    </row>
    <row r="9155" spans="8:9" x14ac:dyDescent="0.25">
      <c r="H9155">
        <v>1525.85</v>
      </c>
      <c r="I9155">
        <v>13.526206057759099</v>
      </c>
    </row>
    <row r="9156" spans="8:9" x14ac:dyDescent="0.25">
      <c r="H9156" t="s">
        <v>455</v>
      </c>
      <c r="I9156" t="s">
        <v>455</v>
      </c>
    </row>
    <row r="9157" spans="8:9" x14ac:dyDescent="0.25">
      <c r="H9157">
        <v>1526.85</v>
      </c>
      <c r="I9157">
        <v>13.488360517486104</v>
      </c>
    </row>
    <row r="9158" spans="8:9" x14ac:dyDescent="0.25">
      <c r="H9158">
        <v>1527.15</v>
      </c>
      <c r="I9158">
        <v>13.488360517486104</v>
      </c>
    </row>
    <row r="9159" spans="8:9" x14ac:dyDescent="0.25">
      <c r="H9159">
        <v>1527.15</v>
      </c>
      <c r="I9159">
        <v>13.703883884717897</v>
      </c>
    </row>
    <row r="9160" spans="8:9" x14ac:dyDescent="0.25">
      <c r="H9160">
        <v>1526.85</v>
      </c>
      <c r="I9160">
        <v>13.703883884717897</v>
      </c>
    </row>
    <row r="9161" spans="8:9" x14ac:dyDescent="0.25">
      <c r="H9161">
        <v>1526.85</v>
      </c>
      <c r="I9161">
        <v>13.488360517486104</v>
      </c>
    </row>
    <row r="9162" spans="8:9" x14ac:dyDescent="0.25">
      <c r="H9162" t="s">
        <v>455</v>
      </c>
      <c r="I9162" t="s">
        <v>455</v>
      </c>
    </row>
    <row r="9163" spans="8:9" x14ac:dyDescent="0.25">
      <c r="H9163">
        <v>1527.85</v>
      </c>
      <c r="I9163">
        <v>13.327677164047476</v>
      </c>
    </row>
    <row r="9164" spans="8:9" x14ac:dyDescent="0.25">
      <c r="H9164">
        <v>1528.15</v>
      </c>
      <c r="I9164">
        <v>13.327677164047476</v>
      </c>
    </row>
    <row r="9165" spans="8:9" x14ac:dyDescent="0.25">
      <c r="H9165">
        <v>1528.15</v>
      </c>
      <c r="I9165">
        <v>13.850095871259324</v>
      </c>
    </row>
    <row r="9166" spans="8:9" x14ac:dyDescent="0.25">
      <c r="H9166">
        <v>1527.85</v>
      </c>
      <c r="I9166">
        <v>13.850095871259324</v>
      </c>
    </row>
    <row r="9167" spans="8:9" x14ac:dyDescent="0.25">
      <c r="H9167">
        <v>1527.85</v>
      </c>
      <c r="I9167">
        <v>13.327677164047476</v>
      </c>
    </row>
    <row r="9168" spans="8:9" x14ac:dyDescent="0.25">
      <c r="H9168" t="s">
        <v>455</v>
      </c>
      <c r="I9168" t="s">
        <v>455</v>
      </c>
    </row>
    <row r="9169" spans="8:9" x14ac:dyDescent="0.25">
      <c r="H9169">
        <v>1528.85</v>
      </c>
      <c r="I9169">
        <v>13.416112652351575</v>
      </c>
    </row>
    <row r="9170" spans="8:9" x14ac:dyDescent="0.25">
      <c r="H9170">
        <v>1529.15</v>
      </c>
      <c r="I9170">
        <v>13.416112652351575</v>
      </c>
    </row>
    <row r="9171" spans="8:9" x14ac:dyDescent="0.25">
      <c r="H9171">
        <v>1529.15</v>
      </c>
      <c r="I9171">
        <v>13.723560146581026</v>
      </c>
    </row>
    <row r="9172" spans="8:9" x14ac:dyDescent="0.25">
      <c r="H9172">
        <v>1528.85</v>
      </c>
      <c r="I9172">
        <v>13.723560146581026</v>
      </c>
    </row>
    <row r="9173" spans="8:9" x14ac:dyDescent="0.25">
      <c r="H9173">
        <v>1528.85</v>
      </c>
      <c r="I9173">
        <v>13.416112652351575</v>
      </c>
    </row>
    <row r="9174" spans="8:9" x14ac:dyDescent="0.25">
      <c r="H9174" t="s">
        <v>455</v>
      </c>
      <c r="I9174" t="s">
        <v>455</v>
      </c>
    </row>
    <row r="9175" spans="8:9" x14ac:dyDescent="0.25">
      <c r="H9175">
        <v>1529.85</v>
      </c>
      <c r="I9175">
        <v>13.508491815337807</v>
      </c>
    </row>
    <row r="9176" spans="8:9" x14ac:dyDescent="0.25">
      <c r="H9176">
        <v>1530.15</v>
      </c>
      <c r="I9176">
        <v>13.508491815337807</v>
      </c>
    </row>
    <row r="9177" spans="8:9" x14ac:dyDescent="0.25">
      <c r="H9177">
        <v>1530.15</v>
      </c>
      <c r="I9177">
        <v>13.732649679721794</v>
      </c>
    </row>
    <row r="9178" spans="8:9" x14ac:dyDescent="0.25">
      <c r="H9178">
        <v>1529.85</v>
      </c>
      <c r="I9178">
        <v>13.732649679721794</v>
      </c>
    </row>
    <row r="9179" spans="8:9" x14ac:dyDescent="0.25">
      <c r="H9179">
        <v>1529.85</v>
      </c>
      <c r="I9179">
        <v>13.508491815337807</v>
      </c>
    </row>
    <row r="9180" spans="8:9" x14ac:dyDescent="0.25">
      <c r="H9180" t="s">
        <v>455</v>
      </c>
      <c r="I9180" t="s">
        <v>455</v>
      </c>
    </row>
    <row r="9181" spans="8:9" x14ac:dyDescent="0.25">
      <c r="H9181">
        <v>1530.85</v>
      </c>
      <c r="I9181">
        <v>13.389901182184234</v>
      </c>
    </row>
    <row r="9182" spans="8:9" x14ac:dyDescent="0.25">
      <c r="H9182">
        <v>1531.15</v>
      </c>
      <c r="I9182">
        <v>13.389901182184234</v>
      </c>
    </row>
    <row r="9183" spans="8:9" x14ac:dyDescent="0.25">
      <c r="H9183">
        <v>1531.15</v>
      </c>
      <c r="I9183">
        <v>13.754289553442165</v>
      </c>
    </row>
    <row r="9184" spans="8:9" x14ac:dyDescent="0.25">
      <c r="H9184">
        <v>1530.85</v>
      </c>
      <c r="I9184">
        <v>13.754289553442165</v>
      </c>
    </row>
    <row r="9185" spans="8:9" x14ac:dyDescent="0.25">
      <c r="H9185">
        <v>1530.85</v>
      </c>
      <c r="I9185">
        <v>13.389901182184234</v>
      </c>
    </row>
    <row r="9186" spans="8:9" x14ac:dyDescent="0.25">
      <c r="H9186" t="s">
        <v>455</v>
      </c>
      <c r="I9186" t="s">
        <v>455</v>
      </c>
    </row>
    <row r="9187" spans="8:9" x14ac:dyDescent="0.25">
      <c r="H9187">
        <v>1531.85</v>
      </c>
      <c r="I9187">
        <v>13.43227125994949</v>
      </c>
    </row>
    <row r="9188" spans="8:9" x14ac:dyDescent="0.25">
      <c r="H9188">
        <v>1532.15</v>
      </c>
      <c r="I9188">
        <v>13.43227125994949</v>
      </c>
    </row>
    <row r="9189" spans="8:9" x14ac:dyDescent="0.25">
      <c r="H9189">
        <v>1532.15</v>
      </c>
      <c r="I9189">
        <v>13.67191951476971</v>
      </c>
    </row>
    <row r="9190" spans="8:9" x14ac:dyDescent="0.25">
      <c r="H9190">
        <v>1531.85</v>
      </c>
      <c r="I9190">
        <v>13.67191951476971</v>
      </c>
    </row>
    <row r="9191" spans="8:9" x14ac:dyDescent="0.25">
      <c r="H9191">
        <v>1531.85</v>
      </c>
      <c r="I9191">
        <v>13.43227125994949</v>
      </c>
    </row>
    <row r="9192" spans="8:9" x14ac:dyDescent="0.25">
      <c r="H9192" t="s">
        <v>455</v>
      </c>
      <c r="I9192" t="s">
        <v>455</v>
      </c>
    </row>
    <row r="9193" spans="8:9" x14ac:dyDescent="0.25">
      <c r="H9193">
        <v>1532.85</v>
      </c>
      <c r="I9193">
        <v>13.447911836798569</v>
      </c>
    </row>
    <row r="9194" spans="8:9" x14ac:dyDescent="0.25">
      <c r="H9194">
        <v>1533.15</v>
      </c>
      <c r="I9194">
        <v>13.447911836798569</v>
      </c>
    </row>
    <row r="9195" spans="8:9" x14ac:dyDescent="0.25">
      <c r="H9195">
        <v>1533.15</v>
      </c>
      <c r="I9195">
        <v>13.735444825110429</v>
      </c>
    </row>
    <row r="9196" spans="8:9" x14ac:dyDescent="0.25">
      <c r="H9196">
        <v>1532.85</v>
      </c>
      <c r="I9196">
        <v>13.735444825110429</v>
      </c>
    </row>
    <row r="9197" spans="8:9" x14ac:dyDescent="0.25">
      <c r="H9197">
        <v>1532.85</v>
      </c>
      <c r="I9197">
        <v>13.447911836798569</v>
      </c>
    </row>
    <row r="9198" spans="8:9" x14ac:dyDescent="0.25">
      <c r="H9198" t="s">
        <v>455</v>
      </c>
      <c r="I9198" t="s">
        <v>455</v>
      </c>
    </row>
    <row r="9199" spans="8:9" x14ac:dyDescent="0.25">
      <c r="H9199">
        <v>1533.85</v>
      </c>
      <c r="I9199">
        <v>13.435190272027976</v>
      </c>
    </row>
    <row r="9200" spans="8:9" x14ac:dyDescent="0.25">
      <c r="H9200">
        <v>1534.15</v>
      </c>
      <c r="I9200">
        <v>13.435190272027976</v>
      </c>
    </row>
    <row r="9201" spans="8:9" x14ac:dyDescent="0.25">
      <c r="H9201">
        <v>1534.15</v>
      </c>
      <c r="I9201">
        <v>13.651350473627224</v>
      </c>
    </row>
    <row r="9202" spans="8:9" x14ac:dyDescent="0.25">
      <c r="H9202">
        <v>1533.85</v>
      </c>
      <c r="I9202">
        <v>13.651350473627224</v>
      </c>
    </row>
    <row r="9203" spans="8:9" x14ac:dyDescent="0.25">
      <c r="H9203">
        <v>1533.85</v>
      </c>
      <c r="I9203">
        <v>13.435190272027976</v>
      </c>
    </row>
    <row r="9204" spans="8:9" x14ac:dyDescent="0.25">
      <c r="H9204" t="s">
        <v>455</v>
      </c>
      <c r="I9204" t="s">
        <v>455</v>
      </c>
    </row>
    <row r="9205" spans="8:9" x14ac:dyDescent="0.25">
      <c r="H9205">
        <v>1534.85</v>
      </c>
      <c r="I9205">
        <v>13.46517720551253</v>
      </c>
    </row>
    <row r="9206" spans="8:9" x14ac:dyDescent="0.25">
      <c r="H9206">
        <v>1535.15</v>
      </c>
      <c r="I9206">
        <v>13.46517720551253</v>
      </c>
    </row>
    <row r="9207" spans="8:9" x14ac:dyDescent="0.25">
      <c r="H9207">
        <v>1535.15</v>
      </c>
      <c r="I9207">
        <v>13.640225516657869</v>
      </c>
    </row>
    <row r="9208" spans="8:9" x14ac:dyDescent="0.25">
      <c r="H9208">
        <v>1534.85</v>
      </c>
      <c r="I9208">
        <v>13.640225516657869</v>
      </c>
    </row>
    <row r="9209" spans="8:9" x14ac:dyDescent="0.25">
      <c r="H9209">
        <v>1534.85</v>
      </c>
      <c r="I9209">
        <v>13.46517720551253</v>
      </c>
    </row>
    <row r="9210" spans="8:9" x14ac:dyDescent="0.25">
      <c r="H9210" t="s">
        <v>455</v>
      </c>
      <c r="I9210" t="s">
        <v>455</v>
      </c>
    </row>
    <row r="9211" spans="8:9" x14ac:dyDescent="0.25">
      <c r="H9211">
        <v>1535.85</v>
      </c>
      <c r="I9211">
        <v>13.476431159611725</v>
      </c>
    </row>
    <row r="9212" spans="8:9" x14ac:dyDescent="0.25">
      <c r="H9212">
        <v>1536.15</v>
      </c>
      <c r="I9212">
        <v>13.476431159611725</v>
      </c>
    </row>
    <row r="9213" spans="8:9" x14ac:dyDescent="0.25">
      <c r="H9213">
        <v>1536.15</v>
      </c>
      <c r="I9213">
        <v>13.638503816880476</v>
      </c>
    </row>
    <row r="9214" spans="8:9" x14ac:dyDescent="0.25">
      <c r="H9214">
        <v>1535.85</v>
      </c>
      <c r="I9214">
        <v>13.638503816880476</v>
      </c>
    </row>
    <row r="9215" spans="8:9" x14ac:dyDescent="0.25">
      <c r="H9215">
        <v>1535.85</v>
      </c>
      <c r="I9215">
        <v>13.476431159611725</v>
      </c>
    </row>
    <row r="9216" spans="8:9" x14ac:dyDescent="0.25">
      <c r="H9216" t="s">
        <v>455</v>
      </c>
      <c r="I9216" t="s">
        <v>455</v>
      </c>
    </row>
    <row r="9217" spans="8:9" x14ac:dyDescent="0.25">
      <c r="H9217">
        <v>1536.85</v>
      </c>
      <c r="I9217">
        <v>13.429585347197145</v>
      </c>
    </row>
    <row r="9218" spans="8:9" x14ac:dyDescent="0.25">
      <c r="H9218">
        <v>1537.15</v>
      </c>
      <c r="I9218">
        <v>13.429585347197145</v>
      </c>
    </row>
    <row r="9219" spans="8:9" x14ac:dyDescent="0.25">
      <c r="H9219">
        <v>1537.15</v>
      </c>
      <c r="I9219">
        <v>13.720886281634654</v>
      </c>
    </row>
    <row r="9220" spans="8:9" x14ac:dyDescent="0.25">
      <c r="H9220">
        <v>1536.85</v>
      </c>
      <c r="I9220">
        <v>13.720886281634654</v>
      </c>
    </row>
    <row r="9221" spans="8:9" x14ac:dyDescent="0.25">
      <c r="H9221">
        <v>1536.85</v>
      </c>
      <c r="I9221">
        <v>13.429585347197145</v>
      </c>
    </row>
    <row r="9222" spans="8:9" x14ac:dyDescent="0.25">
      <c r="H9222" t="s">
        <v>455</v>
      </c>
      <c r="I9222" t="s">
        <v>455</v>
      </c>
    </row>
    <row r="9223" spans="8:9" x14ac:dyDescent="0.25">
      <c r="H9223">
        <v>1537.85</v>
      </c>
      <c r="I9223">
        <v>13.47881535615336</v>
      </c>
    </row>
    <row r="9224" spans="8:9" x14ac:dyDescent="0.25">
      <c r="H9224">
        <v>1538.15</v>
      </c>
      <c r="I9224">
        <v>13.47881535615336</v>
      </c>
    </row>
    <row r="9225" spans="8:9" x14ac:dyDescent="0.25">
      <c r="H9225">
        <v>1538.15</v>
      </c>
      <c r="I9225">
        <v>13.817928633724039</v>
      </c>
    </row>
    <row r="9226" spans="8:9" x14ac:dyDescent="0.25">
      <c r="H9226">
        <v>1537.85</v>
      </c>
      <c r="I9226">
        <v>13.817928633724039</v>
      </c>
    </row>
    <row r="9227" spans="8:9" x14ac:dyDescent="0.25">
      <c r="H9227">
        <v>1537.85</v>
      </c>
      <c r="I9227">
        <v>13.47881535615336</v>
      </c>
    </row>
    <row r="9228" spans="8:9" x14ac:dyDescent="0.25">
      <c r="H9228" t="s">
        <v>455</v>
      </c>
      <c r="I9228" t="s">
        <v>455</v>
      </c>
    </row>
    <row r="9229" spans="8:9" x14ac:dyDescent="0.25">
      <c r="H9229">
        <v>1538.85</v>
      </c>
      <c r="I9229">
        <v>13.493114820409353</v>
      </c>
    </row>
    <row r="9230" spans="8:9" x14ac:dyDescent="0.25">
      <c r="H9230">
        <v>1539.15</v>
      </c>
      <c r="I9230">
        <v>13.493114820409353</v>
      </c>
    </row>
    <row r="9231" spans="8:9" x14ac:dyDescent="0.25">
      <c r="H9231">
        <v>1539.15</v>
      </c>
      <c r="I9231">
        <v>13.667709273988049</v>
      </c>
    </row>
    <row r="9232" spans="8:9" x14ac:dyDescent="0.25">
      <c r="H9232">
        <v>1538.85</v>
      </c>
      <c r="I9232">
        <v>13.667709273988049</v>
      </c>
    </row>
    <row r="9233" spans="8:9" x14ac:dyDescent="0.25">
      <c r="H9233">
        <v>1538.85</v>
      </c>
      <c r="I9233">
        <v>13.493114820409353</v>
      </c>
    </row>
    <row r="9234" spans="8:9" x14ac:dyDescent="0.25">
      <c r="H9234" t="s">
        <v>455</v>
      </c>
      <c r="I9234" t="s">
        <v>455</v>
      </c>
    </row>
    <row r="9235" spans="8:9" x14ac:dyDescent="0.25">
      <c r="H9235">
        <v>1539.85</v>
      </c>
      <c r="I9235">
        <v>13.48818455595732</v>
      </c>
    </row>
    <row r="9236" spans="8:9" x14ac:dyDescent="0.25">
      <c r="H9236">
        <v>1540.15</v>
      </c>
      <c r="I9236">
        <v>13.48818455595732</v>
      </c>
    </row>
    <row r="9237" spans="8:9" x14ac:dyDescent="0.25">
      <c r="H9237">
        <v>1540.15</v>
      </c>
      <c r="I9237">
        <v>13.687261033168879</v>
      </c>
    </row>
    <row r="9238" spans="8:9" x14ac:dyDescent="0.25">
      <c r="H9238">
        <v>1539.85</v>
      </c>
      <c r="I9238">
        <v>13.687261033168879</v>
      </c>
    </row>
    <row r="9239" spans="8:9" x14ac:dyDescent="0.25">
      <c r="H9239">
        <v>1539.85</v>
      </c>
      <c r="I9239">
        <v>13.48818455595732</v>
      </c>
    </row>
    <row r="9240" spans="8:9" x14ac:dyDescent="0.25">
      <c r="H9240" t="s">
        <v>455</v>
      </c>
      <c r="I9240" t="s">
        <v>455</v>
      </c>
    </row>
    <row r="9241" spans="8:9" x14ac:dyDescent="0.25">
      <c r="H9241">
        <v>1540.85</v>
      </c>
      <c r="I9241">
        <v>13.442568130564242</v>
      </c>
    </row>
    <row r="9242" spans="8:9" x14ac:dyDescent="0.25">
      <c r="H9242">
        <v>1541.15</v>
      </c>
      <c r="I9242">
        <v>13.442568130564242</v>
      </c>
    </row>
    <row r="9243" spans="8:9" x14ac:dyDescent="0.25">
      <c r="H9243">
        <v>1541.15</v>
      </c>
      <c r="I9243">
        <v>13.713413442663759</v>
      </c>
    </row>
    <row r="9244" spans="8:9" x14ac:dyDescent="0.25">
      <c r="H9244">
        <v>1540.85</v>
      </c>
      <c r="I9244">
        <v>13.713413442663759</v>
      </c>
    </row>
    <row r="9245" spans="8:9" x14ac:dyDescent="0.25">
      <c r="H9245">
        <v>1540.85</v>
      </c>
      <c r="I9245">
        <v>13.442568130564242</v>
      </c>
    </row>
    <row r="9246" spans="8:9" x14ac:dyDescent="0.25">
      <c r="H9246" t="s">
        <v>455</v>
      </c>
      <c r="I9246" t="s">
        <v>455</v>
      </c>
    </row>
    <row r="9247" spans="8:9" x14ac:dyDescent="0.25">
      <c r="H9247">
        <v>1541.85</v>
      </c>
      <c r="I9247">
        <v>13.473699860847162</v>
      </c>
    </row>
    <row r="9248" spans="8:9" x14ac:dyDescent="0.25">
      <c r="H9248">
        <v>1542.15</v>
      </c>
      <c r="I9248">
        <v>13.473699860847162</v>
      </c>
    </row>
    <row r="9249" spans="8:9" x14ac:dyDescent="0.25">
      <c r="H9249">
        <v>1542.15</v>
      </c>
      <c r="I9249">
        <v>13.645718149049038</v>
      </c>
    </row>
    <row r="9250" spans="8:9" x14ac:dyDescent="0.25">
      <c r="H9250">
        <v>1541.85</v>
      </c>
      <c r="I9250">
        <v>13.645718149049038</v>
      </c>
    </row>
    <row r="9251" spans="8:9" x14ac:dyDescent="0.25">
      <c r="H9251">
        <v>1541.85</v>
      </c>
      <c r="I9251">
        <v>13.473699860847162</v>
      </c>
    </row>
    <row r="9252" spans="8:9" x14ac:dyDescent="0.25">
      <c r="H9252" t="s">
        <v>455</v>
      </c>
      <c r="I9252" t="s">
        <v>455</v>
      </c>
    </row>
    <row r="9253" spans="8:9" x14ac:dyDescent="0.25">
      <c r="H9253">
        <v>1542.85</v>
      </c>
      <c r="I9253">
        <v>13.527604301396106</v>
      </c>
    </row>
    <row r="9254" spans="8:9" x14ac:dyDescent="0.25">
      <c r="H9254">
        <v>1543.15</v>
      </c>
      <c r="I9254">
        <v>13.527604301396106</v>
      </c>
    </row>
    <row r="9255" spans="8:9" x14ac:dyDescent="0.25">
      <c r="H9255">
        <v>1543.15</v>
      </c>
      <c r="I9255">
        <v>13.747134040056093</v>
      </c>
    </row>
    <row r="9256" spans="8:9" x14ac:dyDescent="0.25">
      <c r="H9256">
        <v>1542.85</v>
      </c>
      <c r="I9256">
        <v>13.747134040056093</v>
      </c>
    </row>
    <row r="9257" spans="8:9" x14ac:dyDescent="0.25">
      <c r="H9257">
        <v>1542.85</v>
      </c>
      <c r="I9257">
        <v>13.527604301396106</v>
      </c>
    </row>
    <row r="9258" spans="8:9" x14ac:dyDescent="0.25">
      <c r="H9258" t="s">
        <v>455</v>
      </c>
      <c r="I9258" t="s">
        <v>455</v>
      </c>
    </row>
    <row r="9259" spans="8:9" x14ac:dyDescent="0.25">
      <c r="H9259">
        <v>1543.85</v>
      </c>
      <c r="I9259">
        <v>13.485841976309041</v>
      </c>
    </row>
    <row r="9260" spans="8:9" x14ac:dyDescent="0.25">
      <c r="H9260">
        <v>1544.15</v>
      </c>
      <c r="I9260">
        <v>13.485841976309041</v>
      </c>
    </row>
    <row r="9261" spans="8:9" x14ac:dyDescent="0.25">
      <c r="H9261">
        <v>1544.15</v>
      </c>
      <c r="I9261">
        <v>13.787448320693757</v>
      </c>
    </row>
    <row r="9262" spans="8:9" x14ac:dyDescent="0.25">
      <c r="H9262">
        <v>1543.85</v>
      </c>
      <c r="I9262">
        <v>13.787448320693757</v>
      </c>
    </row>
    <row r="9263" spans="8:9" x14ac:dyDescent="0.25">
      <c r="H9263">
        <v>1543.85</v>
      </c>
      <c r="I9263">
        <v>13.485841976309041</v>
      </c>
    </row>
    <row r="9264" spans="8:9" x14ac:dyDescent="0.25">
      <c r="H9264" t="s">
        <v>455</v>
      </c>
      <c r="I9264" t="s">
        <v>455</v>
      </c>
    </row>
    <row r="9265" spans="8:9" x14ac:dyDescent="0.25">
      <c r="H9265">
        <v>1544.85</v>
      </c>
      <c r="I9265">
        <v>13.197211258214821</v>
      </c>
    </row>
    <row r="9266" spans="8:9" x14ac:dyDescent="0.25">
      <c r="H9266">
        <v>1545.15</v>
      </c>
      <c r="I9266">
        <v>13.197211258214821</v>
      </c>
    </row>
    <row r="9267" spans="8:9" x14ac:dyDescent="0.25">
      <c r="H9267">
        <v>1545.15</v>
      </c>
      <c r="I9267">
        <v>14.084504357620979</v>
      </c>
    </row>
    <row r="9268" spans="8:9" x14ac:dyDescent="0.25">
      <c r="H9268">
        <v>1544.85</v>
      </c>
      <c r="I9268">
        <v>14.084504357620979</v>
      </c>
    </row>
    <row r="9269" spans="8:9" x14ac:dyDescent="0.25">
      <c r="H9269">
        <v>1544.85</v>
      </c>
      <c r="I9269">
        <v>13.197211258214821</v>
      </c>
    </row>
    <row r="9270" spans="8:9" x14ac:dyDescent="0.25">
      <c r="H9270" t="s">
        <v>455</v>
      </c>
      <c r="I9270" t="s">
        <v>455</v>
      </c>
    </row>
    <row r="9271" spans="8:9" x14ac:dyDescent="0.25">
      <c r="H9271">
        <v>1545.85</v>
      </c>
      <c r="I9271">
        <v>13.505094244689646</v>
      </c>
    </row>
    <row r="9272" spans="8:9" x14ac:dyDescent="0.25">
      <c r="H9272">
        <v>1546.15</v>
      </c>
      <c r="I9272">
        <v>13.505094244689646</v>
      </c>
    </row>
    <row r="9273" spans="8:9" x14ac:dyDescent="0.25">
      <c r="H9273">
        <v>1546.15</v>
      </c>
      <c r="I9273">
        <v>13.723015547879355</v>
      </c>
    </row>
    <row r="9274" spans="8:9" x14ac:dyDescent="0.25">
      <c r="H9274">
        <v>1545.85</v>
      </c>
      <c r="I9274">
        <v>13.723015547879355</v>
      </c>
    </row>
    <row r="9275" spans="8:9" x14ac:dyDescent="0.25">
      <c r="H9275">
        <v>1545.85</v>
      </c>
      <c r="I9275">
        <v>13.505094244689646</v>
      </c>
    </row>
    <row r="9276" spans="8:9" x14ac:dyDescent="0.25">
      <c r="H9276" t="s">
        <v>455</v>
      </c>
      <c r="I9276" t="s">
        <v>455</v>
      </c>
    </row>
    <row r="9277" spans="8:9" x14ac:dyDescent="0.25">
      <c r="H9277">
        <v>1546.85</v>
      </c>
      <c r="I9277">
        <v>13.248664563126507</v>
      </c>
    </row>
    <row r="9278" spans="8:9" x14ac:dyDescent="0.25">
      <c r="H9278">
        <v>1547.15</v>
      </c>
      <c r="I9278">
        <v>13.248664563126507</v>
      </c>
    </row>
    <row r="9279" spans="8:9" x14ac:dyDescent="0.25">
      <c r="H9279">
        <v>1547.15</v>
      </c>
      <c r="I9279">
        <v>13.983608559391694</v>
      </c>
    </row>
    <row r="9280" spans="8:9" x14ac:dyDescent="0.25">
      <c r="H9280">
        <v>1546.85</v>
      </c>
      <c r="I9280">
        <v>13.983608559391694</v>
      </c>
    </row>
    <row r="9281" spans="8:9" x14ac:dyDescent="0.25">
      <c r="H9281">
        <v>1546.85</v>
      </c>
      <c r="I9281">
        <v>13.248664563126507</v>
      </c>
    </row>
    <row r="9282" spans="8:9" x14ac:dyDescent="0.25">
      <c r="H9282" t="s">
        <v>455</v>
      </c>
      <c r="I9282" t="s">
        <v>455</v>
      </c>
    </row>
    <row r="9283" spans="8:9" x14ac:dyDescent="0.25">
      <c r="H9283">
        <v>1547.85</v>
      </c>
      <c r="I9283">
        <v>13.44731822938668</v>
      </c>
    </row>
    <row r="9284" spans="8:9" x14ac:dyDescent="0.25">
      <c r="H9284">
        <v>1548.15</v>
      </c>
      <c r="I9284">
        <v>13.44731822938668</v>
      </c>
    </row>
    <row r="9285" spans="8:9" x14ac:dyDescent="0.25">
      <c r="H9285">
        <v>1548.15</v>
      </c>
      <c r="I9285">
        <v>13.578272017101719</v>
      </c>
    </row>
    <row r="9286" spans="8:9" x14ac:dyDescent="0.25">
      <c r="H9286">
        <v>1547.85</v>
      </c>
      <c r="I9286">
        <v>13.578272017101719</v>
      </c>
    </row>
    <row r="9287" spans="8:9" x14ac:dyDescent="0.25">
      <c r="H9287">
        <v>1547.85</v>
      </c>
      <c r="I9287">
        <v>13.44731822938668</v>
      </c>
    </row>
    <row r="9288" spans="8:9" x14ac:dyDescent="0.25">
      <c r="H9288" t="s">
        <v>455</v>
      </c>
      <c r="I9288" t="s">
        <v>455</v>
      </c>
    </row>
    <row r="9289" spans="8:9" x14ac:dyDescent="0.25">
      <c r="H9289">
        <v>1548.85</v>
      </c>
      <c r="I9289">
        <v>13.520741244996143</v>
      </c>
    </row>
    <row r="9290" spans="8:9" x14ac:dyDescent="0.25">
      <c r="H9290">
        <v>1549.15</v>
      </c>
      <c r="I9290">
        <v>13.520741244996143</v>
      </c>
    </row>
    <row r="9291" spans="8:9" x14ac:dyDescent="0.25">
      <c r="H9291">
        <v>1549.15</v>
      </c>
      <c r="I9291">
        <v>13.701840352872457</v>
      </c>
    </row>
    <row r="9292" spans="8:9" x14ac:dyDescent="0.25">
      <c r="H9292">
        <v>1548.85</v>
      </c>
      <c r="I9292">
        <v>13.701840352872457</v>
      </c>
    </row>
    <row r="9293" spans="8:9" x14ac:dyDescent="0.25">
      <c r="H9293">
        <v>1548.85</v>
      </c>
      <c r="I9293">
        <v>13.520741244996143</v>
      </c>
    </row>
    <row r="9294" spans="8:9" x14ac:dyDescent="0.25">
      <c r="H9294" t="s">
        <v>455</v>
      </c>
      <c r="I9294" t="s">
        <v>455</v>
      </c>
    </row>
    <row r="9295" spans="8:9" x14ac:dyDescent="0.25">
      <c r="H9295">
        <v>1549.85</v>
      </c>
      <c r="I9295">
        <v>13.489506582756359</v>
      </c>
    </row>
    <row r="9296" spans="8:9" x14ac:dyDescent="0.25">
      <c r="H9296">
        <v>1550.15</v>
      </c>
      <c r="I9296">
        <v>13.489506582756359</v>
      </c>
    </row>
    <row r="9297" spans="8:9" x14ac:dyDescent="0.25">
      <c r="H9297">
        <v>1550.15</v>
      </c>
      <c r="I9297">
        <v>13.651518730146641</v>
      </c>
    </row>
    <row r="9298" spans="8:9" x14ac:dyDescent="0.25">
      <c r="H9298">
        <v>1549.85</v>
      </c>
      <c r="I9298">
        <v>13.651518730146641</v>
      </c>
    </row>
    <row r="9299" spans="8:9" x14ac:dyDescent="0.25">
      <c r="H9299">
        <v>1549.85</v>
      </c>
      <c r="I9299">
        <v>13.489506582756359</v>
      </c>
    </row>
    <row r="9300" spans="8:9" x14ac:dyDescent="0.25">
      <c r="H9300" t="s">
        <v>455</v>
      </c>
      <c r="I9300" t="s">
        <v>455</v>
      </c>
    </row>
    <row r="9301" spans="8:9" x14ac:dyDescent="0.25">
      <c r="H9301">
        <v>1550.85</v>
      </c>
      <c r="I9301">
        <v>13.516981296765424</v>
      </c>
    </row>
    <row r="9302" spans="8:9" x14ac:dyDescent="0.25">
      <c r="H9302">
        <v>1551.15</v>
      </c>
      <c r="I9302">
        <v>13.516981296765424</v>
      </c>
    </row>
    <row r="9303" spans="8:9" x14ac:dyDescent="0.25">
      <c r="H9303">
        <v>1551.15</v>
      </c>
      <c r="I9303">
        <v>13.764483175161777</v>
      </c>
    </row>
    <row r="9304" spans="8:9" x14ac:dyDescent="0.25">
      <c r="H9304">
        <v>1550.85</v>
      </c>
      <c r="I9304">
        <v>13.764483175161777</v>
      </c>
    </row>
    <row r="9305" spans="8:9" x14ac:dyDescent="0.25">
      <c r="H9305">
        <v>1550.85</v>
      </c>
      <c r="I9305">
        <v>13.516981296765424</v>
      </c>
    </row>
    <row r="9306" spans="8:9" x14ac:dyDescent="0.25">
      <c r="H9306" t="s">
        <v>455</v>
      </c>
      <c r="I9306" t="s">
        <v>455</v>
      </c>
    </row>
    <row r="9307" spans="8:9" x14ac:dyDescent="0.25">
      <c r="H9307">
        <v>1551.85</v>
      </c>
      <c r="I9307">
        <v>13.517314438714509</v>
      </c>
    </row>
    <row r="9308" spans="8:9" x14ac:dyDescent="0.25">
      <c r="H9308">
        <v>1552.15</v>
      </c>
      <c r="I9308">
        <v>13.517314438714509</v>
      </c>
    </row>
    <row r="9309" spans="8:9" x14ac:dyDescent="0.25">
      <c r="H9309">
        <v>1552.15</v>
      </c>
      <c r="I9309">
        <v>13.720793243717091</v>
      </c>
    </row>
    <row r="9310" spans="8:9" x14ac:dyDescent="0.25">
      <c r="H9310">
        <v>1551.85</v>
      </c>
      <c r="I9310">
        <v>13.720793243717091</v>
      </c>
    </row>
    <row r="9311" spans="8:9" x14ac:dyDescent="0.25">
      <c r="H9311">
        <v>1551.85</v>
      </c>
      <c r="I9311">
        <v>13.517314438714509</v>
      </c>
    </row>
    <row r="9312" spans="8:9" x14ac:dyDescent="0.25">
      <c r="H9312" t="s">
        <v>455</v>
      </c>
      <c r="I9312" t="s">
        <v>455</v>
      </c>
    </row>
    <row r="9313" spans="8:9" x14ac:dyDescent="0.25">
      <c r="H9313">
        <v>1552.85</v>
      </c>
      <c r="I9313">
        <v>13.470825455982126</v>
      </c>
    </row>
    <row r="9314" spans="8:9" x14ac:dyDescent="0.25">
      <c r="H9314">
        <v>1553.15</v>
      </c>
      <c r="I9314">
        <v>13.470825455982126</v>
      </c>
    </row>
    <row r="9315" spans="8:9" x14ac:dyDescent="0.25">
      <c r="H9315">
        <v>1553.15</v>
      </c>
      <c r="I9315">
        <v>13.751514765905075</v>
      </c>
    </row>
    <row r="9316" spans="8:9" x14ac:dyDescent="0.25">
      <c r="H9316">
        <v>1552.85</v>
      </c>
      <c r="I9316">
        <v>13.751514765905075</v>
      </c>
    </row>
    <row r="9317" spans="8:9" x14ac:dyDescent="0.25">
      <c r="H9317">
        <v>1552.85</v>
      </c>
      <c r="I9317">
        <v>13.470825455982126</v>
      </c>
    </row>
    <row r="9318" spans="8:9" x14ac:dyDescent="0.25">
      <c r="H9318" t="s">
        <v>455</v>
      </c>
      <c r="I9318" t="s">
        <v>455</v>
      </c>
    </row>
    <row r="9319" spans="8:9" x14ac:dyDescent="0.25">
      <c r="H9319">
        <v>1553.85</v>
      </c>
      <c r="I9319">
        <v>13.560891983877664</v>
      </c>
    </row>
    <row r="9320" spans="8:9" x14ac:dyDescent="0.25">
      <c r="H9320">
        <v>1554.15</v>
      </c>
      <c r="I9320">
        <v>13.560891983877664</v>
      </c>
    </row>
    <row r="9321" spans="8:9" x14ac:dyDescent="0.25">
      <c r="H9321">
        <v>1554.15</v>
      </c>
      <c r="I9321">
        <v>13.909093532210136</v>
      </c>
    </row>
    <row r="9322" spans="8:9" x14ac:dyDescent="0.25">
      <c r="H9322">
        <v>1553.85</v>
      </c>
      <c r="I9322">
        <v>13.909093532210136</v>
      </c>
    </row>
    <row r="9323" spans="8:9" x14ac:dyDescent="0.25">
      <c r="H9323">
        <v>1553.85</v>
      </c>
      <c r="I9323">
        <v>13.560891983877664</v>
      </c>
    </row>
    <row r="9324" spans="8:9" x14ac:dyDescent="0.25">
      <c r="H9324" t="s">
        <v>455</v>
      </c>
      <c r="I9324" t="s">
        <v>455</v>
      </c>
    </row>
    <row r="9325" spans="8:9" x14ac:dyDescent="0.25">
      <c r="H9325">
        <v>1554.85</v>
      </c>
      <c r="I9325">
        <v>13.557499722349533</v>
      </c>
    </row>
    <row r="9326" spans="8:9" x14ac:dyDescent="0.25">
      <c r="H9326">
        <v>1555.15</v>
      </c>
      <c r="I9326">
        <v>13.557499722349533</v>
      </c>
    </row>
    <row r="9327" spans="8:9" x14ac:dyDescent="0.25">
      <c r="H9327">
        <v>1555.15</v>
      </c>
      <c r="I9327">
        <v>13.755482934224666</v>
      </c>
    </row>
    <row r="9328" spans="8:9" x14ac:dyDescent="0.25">
      <c r="H9328">
        <v>1554.85</v>
      </c>
      <c r="I9328">
        <v>13.755482934224666</v>
      </c>
    </row>
    <row r="9329" spans="8:9" x14ac:dyDescent="0.25">
      <c r="H9329">
        <v>1554.85</v>
      </c>
      <c r="I9329">
        <v>13.557499722349533</v>
      </c>
    </row>
    <row r="9330" spans="8:9" x14ac:dyDescent="0.25">
      <c r="H9330" t="s">
        <v>455</v>
      </c>
      <c r="I9330" t="s">
        <v>455</v>
      </c>
    </row>
    <row r="9331" spans="8:9" x14ac:dyDescent="0.25">
      <c r="H9331">
        <v>1555.85</v>
      </c>
      <c r="I9331">
        <v>13.472646122861271</v>
      </c>
    </row>
    <row r="9332" spans="8:9" x14ac:dyDescent="0.25">
      <c r="H9332">
        <v>1556.15</v>
      </c>
      <c r="I9332">
        <v>13.472646122861271</v>
      </c>
    </row>
    <row r="9333" spans="8:9" x14ac:dyDescent="0.25">
      <c r="H9333">
        <v>1556.15</v>
      </c>
      <c r="I9333">
        <v>13.650559886446331</v>
      </c>
    </row>
    <row r="9334" spans="8:9" x14ac:dyDescent="0.25">
      <c r="H9334">
        <v>1555.85</v>
      </c>
      <c r="I9334">
        <v>13.650559886446331</v>
      </c>
    </row>
    <row r="9335" spans="8:9" x14ac:dyDescent="0.25">
      <c r="H9335">
        <v>1555.85</v>
      </c>
      <c r="I9335">
        <v>13.472646122861271</v>
      </c>
    </row>
    <row r="9336" spans="8:9" x14ac:dyDescent="0.25">
      <c r="H9336" t="s">
        <v>455</v>
      </c>
      <c r="I9336" t="s">
        <v>455</v>
      </c>
    </row>
    <row r="9337" spans="8:9" x14ac:dyDescent="0.25">
      <c r="H9337">
        <v>1556.85</v>
      </c>
      <c r="I9337">
        <v>13.527588319558452</v>
      </c>
    </row>
    <row r="9338" spans="8:9" x14ac:dyDescent="0.25">
      <c r="H9338">
        <v>1557.15</v>
      </c>
      <c r="I9338">
        <v>13.527588319558452</v>
      </c>
    </row>
    <row r="9339" spans="8:9" x14ac:dyDescent="0.25">
      <c r="H9339">
        <v>1557.15</v>
      </c>
      <c r="I9339">
        <v>13.710957548544949</v>
      </c>
    </row>
    <row r="9340" spans="8:9" x14ac:dyDescent="0.25">
      <c r="H9340">
        <v>1556.85</v>
      </c>
      <c r="I9340">
        <v>13.710957548544949</v>
      </c>
    </row>
    <row r="9341" spans="8:9" x14ac:dyDescent="0.25">
      <c r="H9341">
        <v>1556.85</v>
      </c>
      <c r="I9341">
        <v>13.527588319558452</v>
      </c>
    </row>
    <row r="9342" spans="8:9" x14ac:dyDescent="0.25">
      <c r="H9342" t="s">
        <v>455</v>
      </c>
      <c r="I9342" t="s">
        <v>455</v>
      </c>
    </row>
    <row r="9343" spans="8:9" x14ac:dyDescent="0.25">
      <c r="H9343">
        <v>1557.85</v>
      </c>
      <c r="I9343">
        <v>13.521615033765581</v>
      </c>
    </row>
    <row r="9344" spans="8:9" x14ac:dyDescent="0.25">
      <c r="H9344">
        <v>1558.15</v>
      </c>
      <c r="I9344">
        <v>13.521615033765581</v>
      </c>
    </row>
    <row r="9345" spans="8:9" x14ac:dyDescent="0.25">
      <c r="H9345">
        <v>1558.15</v>
      </c>
      <c r="I9345">
        <v>13.67927102925562</v>
      </c>
    </row>
    <row r="9346" spans="8:9" x14ac:dyDescent="0.25">
      <c r="H9346">
        <v>1557.85</v>
      </c>
      <c r="I9346">
        <v>13.67927102925562</v>
      </c>
    </row>
    <row r="9347" spans="8:9" x14ac:dyDescent="0.25">
      <c r="H9347">
        <v>1557.85</v>
      </c>
      <c r="I9347">
        <v>13.521615033765581</v>
      </c>
    </row>
    <row r="9348" spans="8:9" x14ac:dyDescent="0.25">
      <c r="H9348" t="s">
        <v>455</v>
      </c>
      <c r="I9348" t="s">
        <v>455</v>
      </c>
    </row>
    <row r="9349" spans="8:9" x14ac:dyDescent="0.25">
      <c r="H9349">
        <v>1558.85</v>
      </c>
      <c r="I9349">
        <v>13.383535314793834</v>
      </c>
    </row>
    <row r="9350" spans="8:9" x14ac:dyDescent="0.25">
      <c r="H9350">
        <v>1559.15</v>
      </c>
      <c r="I9350">
        <v>13.383535314793834</v>
      </c>
    </row>
    <row r="9351" spans="8:9" x14ac:dyDescent="0.25">
      <c r="H9351">
        <v>1559.15</v>
      </c>
      <c r="I9351">
        <v>13.869579299220367</v>
      </c>
    </row>
    <row r="9352" spans="8:9" x14ac:dyDescent="0.25">
      <c r="H9352">
        <v>1558.85</v>
      </c>
      <c r="I9352">
        <v>13.869579299220367</v>
      </c>
    </row>
    <row r="9353" spans="8:9" x14ac:dyDescent="0.25">
      <c r="H9353">
        <v>1558.85</v>
      </c>
      <c r="I9353">
        <v>13.383535314793834</v>
      </c>
    </row>
    <row r="9354" spans="8:9" x14ac:dyDescent="0.25">
      <c r="H9354" t="s">
        <v>455</v>
      </c>
      <c r="I9354" t="s">
        <v>455</v>
      </c>
    </row>
    <row r="9355" spans="8:9" x14ac:dyDescent="0.25">
      <c r="H9355">
        <v>1559.85</v>
      </c>
      <c r="I9355">
        <v>13.553291968092788</v>
      </c>
    </row>
    <row r="9356" spans="8:9" x14ac:dyDescent="0.25">
      <c r="H9356">
        <v>1560.15</v>
      </c>
      <c r="I9356">
        <v>13.553291968092788</v>
      </c>
    </row>
    <row r="9357" spans="8:9" x14ac:dyDescent="0.25">
      <c r="H9357">
        <v>1560.15</v>
      </c>
      <c r="I9357">
        <v>13.708594267486211</v>
      </c>
    </row>
    <row r="9358" spans="8:9" x14ac:dyDescent="0.25">
      <c r="H9358">
        <v>1559.85</v>
      </c>
      <c r="I9358">
        <v>13.708594267486211</v>
      </c>
    </row>
    <row r="9359" spans="8:9" x14ac:dyDescent="0.25">
      <c r="H9359">
        <v>1559.85</v>
      </c>
      <c r="I9359">
        <v>13.553291968092788</v>
      </c>
    </row>
    <row r="9360" spans="8:9" x14ac:dyDescent="0.25">
      <c r="H9360" t="s">
        <v>455</v>
      </c>
      <c r="I9360" t="s">
        <v>455</v>
      </c>
    </row>
    <row r="9361" spans="8:9" x14ac:dyDescent="0.25">
      <c r="H9361">
        <v>1560.85</v>
      </c>
      <c r="I9361">
        <v>13.475941003587588</v>
      </c>
    </row>
    <row r="9362" spans="8:9" x14ac:dyDescent="0.25">
      <c r="H9362">
        <v>1561.15</v>
      </c>
      <c r="I9362">
        <v>13.475941003587588</v>
      </c>
    </row>
    <row r="9363" spans="8:9" x14ac:dyDescent="0.25">
      <c r="H9363">
        <v>1561.15</v>
      </c>
      <c r="I9363">
        <v>13.869194336549613</v>
      </c>
    </row>
    <row r="9364" spans="8:9" x14ac:dyDescent="0.25">
      <c r="H9364">
        <v>1560.85</v>
      </c>
      <c r="I9364">
        <v>13.869194336549613</v>
      </c>
    </row>
    <row r="9365" spans="8:9" x14ac:dyDescent="0.25">
      <c r="H9365">
        <v>1560.85</v>
      </c>
      <c r="I9365">
        <v>13.475941003587588</v>
      </c>
    </row>
    <row r="9366" spans="8:9" x14ac:dyDescent="0.25">
      <c r="H9366" t="s">
        <v>455</v>
      </c>
      <c r="I9366" t="s">
        <v>455</v>
      </c>
    </row>
    <row r="9367" spans="8:9" x14ac:dyDescent="0.25">
      <c r="H9367">
        <v>1561.85</v>
      </c>
      <c r="I9367">
        <v>13.610512826495624</v>
      </c>
    </row>
    <row r="9368" spans="8:9" x14ac:dyDescent="0.25">
      <c r="H9368">
        <v>1562.15</v>
      </c>
      <c r="I9368">
        <v>13.610512826495624</v>
      </c>
    </row>
    <row r="9369" spans="8:9" x14ac:dyDescent="0.25">
      <c r="H9369">
        <v>1562.15</v>
      </c>
      <c r="I9369">
        <v>13.851943642132577</v>
      </c>
    </row>
    <row r="9370" spans="8:9" x14ac:dyDescent="0.25">
      <c r="H9370">
        <v>1561.85</v>
      </c>
      <c r="I9370">
        <v>13.851943642132577</v>
      </c>
    </row>
    <row r="9371" spans="8:9" x14ac:dyDescent="0.25">
      <c r="H9371">
        <v>1561.85</v>
      </c>
      <c r="I9371">
        <v>13.610512826495624</v>
      </c>
    </row>
    <row r="9372" spans="8:9" x14ac:dyDescent="0.25">
      <c r="H9372" t="s">
        <v>455</v>
      </c>
      <c r="I9372" t="s">
        <v>455</v>
      </c>
    </row>
    <row r="9373" spans="8:9" x14ac:dyDescent="0.25">
      <c r="H9373">
        <v>1562.85</v>
      </c>
      <c r="I9373">
        <v>13.581003814957059</v>
      </c>
    </row>
    <row r="9374" spans="8:9" x14ac:dyDescent="0.25">
      <c r="H9374">
        <v>1563.15</v>
      </c>
      <c r="I9374">
        <v>13.581003814957059</v>
      </c>
    </row>
    <row r="9375" spans="8:9" x14ac:dyDescent="0.25">
      <c r="H9375">
        <v>1563.15</v>
      </c>
      <c r="I9375">
        <v>13.818496618844142</v>
      </c>
    </row>
    <row r="9376" spans="8:9" x14ac:dyDescent="0.25">
      <c r="H9376">
        <v>1562.85</v>
      </c>
      <c r="I9376">
        <v>13.818496618844142</v>
      </c>
    </row>
    <row r="9377" spans="8:9" x14ac:dyDescent="0.25">
      <c r="H9377">
        <v>1562.85</v>
      </c>
      <c r="I9377">
        <v>13.581003814957059</v>
      </c>
    </row>
    <row r="9378" spans="8:9" x14ac:dyDescent="0.25">
      <c r="H9378" t="s">
        <v>455</v>
      </c>
      <c r="I9378" t="s">
        <v>455</v>
      </c>
    </row>
    <row r="9379" spans="8:9" x14ac:dyDescent="0.25">
      <c r="H9379">
        <v>1563.85</v>
      </c>
      <c r="I9379">
        <v>13.634355632127649</v>
      </c>
    </row>
    <row r="9380" spans="8:9" x14ac:dyDescent="0.25">
      <c r="H9380">
        <v>1564.15</v>
      </c>
      <c r="I9380">
        <v>13.634355632127649</v>
      </c>
    </row>
    <row r="9381" spans="8:9" x14ac:dyDescent="0.25">
      <c r="H9381">
        <v>1564.15</v>
      </c>
      <c r="I9381">
        <v>13.80617243768735</v>
      </c>
    </row>
    <row r="9382" spans="8:9" x14ac:dyDescent="0.25">
      <c r="H9382">
        <v>1563.85</v>
      </c>
      <c r="I9382">
        <v>13.80617243768735</v>
      </c>
    </row>
    <row r="9383" spans="8:9" x14ac:dyDescent="0.25">
      <c r="H9383">
        <v>1563.85</v>
      </c>
      <c r="I9383">
        <v>13.634355632127649</v>
      </c>
    </row>
    <row r="9384" spans="8:9" x14ac:dyDescent="0.25">
      <c r="H9384" t="s">
        <v>455</v>
      </c>
      <c r="I9384" t="s">
        <v>455</v>
      </c>
    </row>
    <row r="9385" spans="8:9" x14ac:dyDescent="0.25">
      <c r="H9385">
        <v>1564.85</v>
      </c>
      <c r="I9385">
        <v>13.379089985389196</v>
      </c>
    </row>
    <row r="9386" spans="8:9" x14ac:dyDescent="0.25">
      <c r="H9386">
        <v>1565.15</v>
      </c>
      <c r="I9386">
        <v>13.379089985389196</v>
      </c>
    </row>
    <row r="9387" spans="8:9" x14ac:dyDescent="0.25">
      <c r="H9387">
        <v>1565.15</v>
      </c>
      <c r="I9387">
        <v>13.861641315244604</v>
      </c>
    </row>
    <row r="9388" spans="8:9" x14ac:dyDescent="0.25">
      <c r="H9388">
        <v>1564.85</v>
      </c>
      <c r="I9388">
        <v>13.861641315244604</v>
      </c>
    </row>
    <row r="9389" spans="8:9" x14ac:dyDescent="0.25">
      <c r="H9389">
        <v>1564.85</v>
      </c>
      <c r="I9389">
        <v>13.379089985389196</v>
      </c>
    </row>
    <row r="9390" spans="8:9" x14ac:dyDescent="0.25">
      <c r="H9390" t="s">
        <v>455</v>
      </c>
      <c r="I9390" t="s">
        <v>455</v>
      </c>
    </row>
    <row r="9391" spans="8:9" x14ac:dyDescent="0.25">
      <c r="H9391">
        <v>1565.85</v>
      </c>
      <c r="I9391">
        <v>13.549115303220997</v>
      </c>
    </row>
    <row r="9392" spans="8:9" x14ac:dyDescent="0.25">
      <c r="H9392">
        <v>1566.15</v>
      </c>
      <c r="I9392">
        <v>13.549115303220997</v>
      </c>
    </row>
    <row r="9393" spans="8:9" x14ac:dyDescent="0.25">
      <c r="H9393">
        <v>1566.15</v>
      </c>
      <c r="I9393">
        <v>13.764407431829202</v>
      </c>
    </row>
    <row r="9394" spans="8:9" x14ac:dyDescent="0.25">
      <c r="H9394">
        <v>1565.85</v>
      </c>
      <c r="I9394">
        <v>13.764407431829202</v>
      </c>
    </row>
    <row r="9395" spans="8:9" x14ac:dyDescent="0.25">
      <c r="H9395">
        <v>1565.85</v>
      </c>
      <c r="I9395">
        <v>13.549115303220997</v>
      </c>
    </row>
    <row r="9396" spans="8:9" x14ac:dyDescent="0.25">
      <c r="H9396" t="s">
        <v>455</v>
      </c>
      <c r="I9396" t="s">
        <v>455</v>
      </c>
    </row>
    <row r="9397" spans="8:9" x14ac:dyDescent="0.25">
      <c r="H9397">
        <v>1566.85</v>
      </c>
      <c r="I9397">
        <v>13.640550684761873</v>
      </c>
    </row>
    <row r="9398" spans="8:9" x14ac:dyDescent="0.25">
      <c r="H9398">
        <v>1567.15</v>
      </c>
      <c r="I9398">
        <v>13.640550684761873</v>
      </c>
    </row>
    <row r="9399" spans="8:9" x14ac:dyDescent="0.25">
      <c r="H9399">
        <v>1567.15</v>
      </c>
      <c r="I9399">
        <v>13.805045506992126</v>
      </c>
    </row>
    <row r="9400" spans="8:9" x14ac:dyDescent="0.25">
      <c r="H9400">
        <v>1566.85</v>
      </c>
      <c r="I9400">
        <v>13.805045506992126</v>
      </c>
    </row>
    <row r="9401" spans="8:9" x14ac:dyDescent="0.25">
      <c r="H9401">
        <v>1566.85</v>
      </c>
      <c r="I9401">
        <v>13.640550684761873</v>
      </c>
    </row>
    <row r="9402" spans="8:9" x14ac:dyDescent="0.25">
      <c r="H9402" t="s">
        <v>455</v>
      </c>
      <c r="I9402" t="s">
        <v>455</v>
      </c>
    </row>
    <row r="9403" spans="8:9" x14ac:dyDescent="0.25">
      <c r="H9403">
        <v>1567.85</v>
      </c>
      <c r="I9403">
        <v>13.133326390450369</v>
      </c>
    </row>
    <row r="9404" spans="8:9" x14ac:dyDescent="0.25">
      <c r="H9404">
        <v>1568.15</v>
      </c>
      <c r="I9404">
        <v>13.133326390450369</v>
      </c>
    </row>
    <row r="9405" spans="8:9" x14ac:dyDescent="0.25">
      <c r="H9405">
        <v>1568.15</v>
      </c>
      <c r="I9405">
        <v>14.206204853670032</v>
      </c>
    </row>
    <row r="9406" spans="8:9" x14ac:dyDescent="0.25">
      <c r="H9406">
        <v>1567.85</v>
      </c>
      <c r="I9406">
        <v>14.206204853670032</v>
      </c>
    </row>
    <row r="9407" spans="8:9" x14ac:dyDescent="0.25">
      <c r="H9407">
        <v>1567.85</v>
      </c>
      <c r="I9407">
        <v>13.133326390450369</v>
      </c>
    </row>
    <row r="9408" spans="8:9" x14ac:dyDescent="0.25">
      <c r="H9408" t="s">
        <v>455</v>
      </c>
      <c r="I9408" t="s">
        <v>455</v>
      </c>
    </row>
    <row r="9409" spans="8:9" x14ac:dyDescent="0.25">
      <c r="H9409">
        <v>1568.85</v>
      </c>
      <c r="I9409">
        <v>13.195907743487655</v>
      </c>
    </row>
    <row r="9410" spans="8:9" x14ac:dyDescent="0.25">
      <c r="H9410">
        <v>1569.15</v>
      </c>
      <c r="I9410">
        <v>13.195907743487655</v>
      </c>
    </row>
    <row r="9411" spans="8:9" x14ac:dyDescent="0.25">
      <c r="H9411">
        <v>1569.15</v>
      </c>
      <c r="I9411">
        <v>14.041613400126344</v>
      </c>
    </row>
    <row r="9412" spans="8:9" x14ac:dyDescent="0.25">
      <c r="H9412">
        <v>1568.85</v>
      </c>
      <c r="I9412">
        <v>14.041613400126344</v>
      </c>
    </row>
    <row r="9413" spans="8:9" x14ac:dyDescent="0.25">
      <c r="H9413">
        <v>1568.85</v>
      </c>
      <c r="I9413">
        <v>13.195907743487655</v>
      </c>
    </row>
    <row r="9414" spans="8:9" x14ac:dyDescent="0.25">
      <c r="H9414" t="s">
        <v>455</v>
      </c>
      <c r="I9414" t="s">
        <v>455</v>
      </c>
    </row>
    <row r="9415" spans="8:9" x14ac:dyDescent="0.25">
      <c r="H9415">
        <v>1569.85</v>
      </c>
      <c r="I9415">
        <v>13.422452006191019</v>
      </c>
    </row>
    <row r="9416" spans="8:9" x14ac:dyDescent="0.25">
      <c r="H9416">
        <v>1570.15</v>
      </c>
      <c r="I9416">
        <v>13.422452006191019</v>
      </c>
    </row>
    <row r="9417" spans="8:9" x14ac:dyDescent="0.25">
      <c r="H9417">
        <v>1570.15</v>
      </c>
      <c r="I9417">
        <v>14.216807755145179</v>
      </c>
    </row>
    <row r="9418" spans="8:9" x14ac:dyDescent="0.25">
      <c r="H9418">
        <v>1569.85</v>
      </c>
      <c r="I9418">
        <v>14.216807755145179</v>
      </c>
    </row>
    <row r="9419" spans="8:9" x14ac:dyDescent="0.25">
      <c r="H9419">
        <v>1569.85</v>
      </c>
      <c r="I9419">
        <v>13.422452006191019</v>
      </c>
    </row>
    <row r="9420" spans="8:9" x14ac:dyDescent="0.25">
      <c r="H9420" t="s">
        <v>455</v>
      </c>
      <c r="I9420" t="s">
        <v>455</v>
      </c>
    </row>
    <row r="9421" spans="8:9" x14ac:dyDescent="0.25">
      <c r="H9421">
        <v>1570.85</v>
      </c>
      <c r="I9421">
        <v>13.388789974748642</v>
      </c>
    </row>
    <row r="9422" spans="8:9" x14ac:dyDescent="0.25">
      <c r="H9422">
        <v>1571.15</v>
      </c>
      <c r="I9422">
        <v>13.388789974748642</v>
      </c>
    </row>
    <row r="9423" spans="8:9" x14ac:dyDescent="0.25">
      <c r="H9423">
        <v>1571.15</v>
      </c>
      <c r="I9423">
        <v>14.109014448758158</v>
      </c>
    </row>
    <row r="9424" spans="8:9" x14ac:dyDescent="0.25">
      <c r="H9424">
        <v>1570.85</v>
      </c>
      <c r="I9424">
        <v>14.109014448758158</v>
      </c>
    </row>
    <row r="9425" spans="8:9" x14ac:dyDescent="0.25">
      <c r="H9425">
        <v>1570.85</v>
      </c>
      <c r="I9425">
        <v>13.388789974748642</v>
      </c>
    </row>
    <row r="9426" spans="8:9" x14ac:dyDescent="0.25">
      <c r="H9426" t="s">
        <v>455</v>
      </c>
      <c r="I9426" t="s">
        <v>455</v>
      </c>
    </row>
    <row r="9427" spans="8:9" x14ac:dyDescent="0.25">
      <c r="H9427">
        <v>1571.85</v>
      </c>
      <c r="I9427">
        <v>13.36045462443623</v>
      </c>
    </row>
    <row r="9428" spans="8:9" x14ac:dyDescent="0.25">
      <c r="H9428">
        <v>1572.15</v>
      </c>
      <c r="I9428">
        <v>13.36045462443623</v>
      </c>
    </row>
    <row r="9429" spans="8:9" x14ac:dyDescent="0.25">
      <c r="H9429">
        <v>1572.15</v>
      </c>
      <c r="I9429">
        <v>14.087455070081372</v>
      </c>
    </row>
    <row r="9430" spans="8:9" x14ac:dyDescent="0.25">
      <c r="H9430">
        <v>1571.85</v>
      </c>
      <c r="I9430">
        <v>14.087455070081372</v>
      </c>
    </row>
    <row r="9431" spans="8:9" x14ac:dyDescent="0.25">
      <c r="H9431">
        <v>1571.85</v>
      </c>
      <c r="I9431">
        <v>13.36045462443623</v>
      </c>
    </row>
    <row r="9432" spans="8:9" x14ac:dyDescent="0.25">
      <c r="H9432" t="s">
        <v>455</v>
      </c>
      <c r="I9432" t="s">
        <v>455</v>
      </c>
    </row>
    <row r="9433" spans="8:9" x14ac:dyDescent="0.25">
      <c r="H9433">
        <v>1572.85</v>
      </c>
      <c r="I9433">
        <v>13.534738243740851</v>
      </c>
    </row>
    <row r="9434" spans="8:9" x14ac:dyDescent="0.25">
      <c r="H9434">
        <v>1573.15</v>
      </c>
      <c r="I9434">
        <v>13.534738243740851</v>
      </c>
    </row>
    <row r="9435" spans="8:9" x14ac:dyDescent="0.25">
      <c r="H9435">
        <v>1573.15</v>
      </c>
      <c r="I9435">
        <v>14.00799307090135</v>
      </c>
    </row>
    <row r="9436" spans="8:9" x14ac:dyDescent="0.25">
      <c r="H9436">
        <v>1572.85</v>
      </c>
      <c r="I9436">
        <v>14.00799307090135</v>
      </c>
    </row>
    <row r="9437" spans="8:9" x14ac:dyDescent="0.25">
      <c r="H9437">
        <v>1572.85</v>
      </c>
      <c r="I9437">
        <v>13.534738243740851</v>
      </c>
    </row>
    <row r="9438" spans="8:9" x14ac:dyDescent="0.25">
      <c r="H9438" t="s">
        <v>455</v>
      </c>
      <c r="I9438" t="s">
        <v>455</v>
      </c>
    </row>
    <row r="9439" spans="8:9" x14ac:dyDescent="0.25">
      <c r="H9439">
        <v>1573.85</v>
      </c>
      <c r="I9439">
        <v>13.362469715353601</v>
      </c>
    </row>
    <row r="9440" spans="8:9" x14ac:dyDescent="0.25">
      <c r="H9440">
        <v>1574.15</v>
      </c>
      <c r="I9440">
        <v>13.362469715353601</v>
      </c>
    </row>
    <row r="9441" spans="8:9" x14ac:dyDescent="0.25">
      <c r="H9441">
        <v>1574.15</v>
      </c>
      <c r="I9441">
        <v>14.224674297452598</v>
      </c>
    </row>
    <row r="9442" spans="8:9" x14ac:dyDescent="0.25">
      <c r="H9442">
        <v>1573.85</v>
      </c>
      <c r="I9442">
        <v>14.224674297452598</v>
      </c>
    </row>
    <row r="9443" spans="8:9" x14ac:dyDescent="0.25">
      <c r="H9443">
        <v>1573.85</v>
      </c>
      <c r="I9443">
        <v>13.362469715353601</v>
      </c>
    </row>
    <row r="9444" spans="8:9" x14ac:dyDescent="0.25">
      <c r="H9444" t="s">
        <v>455</v>
      </c>
      <c r="I9444" t="s">
        <v>455</v>
      </c>
    </row>
    <row r="9445" spans="8:9" x14ac:dyDescent="0.25">
      <c r="H9445">
        <v>1574.85</v>
      </c>
      <c r="I9445">
        <v>13.417798337018835</v>
      </c>
    </row>
    <row r="9446" spans="8:9" x14ac:dyDescent="0.25">
      <c r="H9446">
        <v>1575.15</v>
      </c>
      <c r="I9446">
        <v>13.417798337018835</v>
      </c>
    </row>
    <row r="9447" spans="8:9" x14ac:dyDescent="0.25">
      <c r="H9447">
        <v>1575.15</v>
      </c>
      <c r="I9447">
        <v>14.402403519669365</v>
      </c>
    </row>
    <row r="9448" spans="8:9" x14ac:dyDescent="0.25">
      <c r="H9448">
        <v>1574.85</v>
      </c>
      <c r="I9448">
        <v>14.402403519669365</v>
      </c>
    </row>
    <row r="9449" spans="8:9" x14ac:dyDescent="0.25">
      <c r="H9449">
        <v>1574.85</v>
      </c>
      <c r="I9449">
        <v>13.417798337018835</v>
      </c>
    </row>
    <row r="9450" spans="8:9" x14ac:dyDescent="0.25">
      <c r="H9450" t="s">
        <v>455</v>
      </c>
      <c r="I9450" t="s">
        <v>455</v>
      </c>
    </row>
    <row r="9451" spans="8:9" x14ac:dyDescent="0.25">
      <c r="H9451">
        <v>1575.85</v>
      </c>
      <c r="I9451">
        <v>13.158158604559304</v>
      </c>
    </row>
    <row r="9452" spans="8:9" x14ac:dyDescent="0.25">
      <c r="H9452">
        <v>1576.15</v>
      </c>
      <c r="I9452">
        <v>13.158158604559304</v>
      </c>
    </row>
    <row r="9453" spans="8:9" x14ac:dyDescent="0.25">
      <c r="H9453">
        <v>1576.15</v>
      </c>
      <c r="I9453">
        <v>14.300030199385297</v>
      </c>
    </row>
    <row r="9454" spans="8:9" x14ac:dyDescent="0.25">
      <c r="H9454">
        <v>1575.85</v>
      </c>
      <c r="I9454">
        <v>14.300030199385297</v>
      </c>
    </row>
    <row r="9455" spans="8:9" x14ac:dyDescent="0.25">
      <c r="H9455">
        <v>1575.85</v>
      </c>
      <c r="I9455">
        <v>13.158158604559304</v>
      </c>
    </row>
    <row r="9456" spans="8:9" x14ac:dyDescent="0.25">
      <c r="H9456" t="s">
        <v>455</v>
      </c>
      <c r="I9456" t="s">
        <v>455</v>
      </c>
    </row>
    <row r="9457" spans="8:9" x14ac:dyDescent="0.25">
      <c r="H9457">
        <v>1576.85</v>
      </c>
      <c r="I9457">
        <v>13.451244923205488</v>
      </c>
    </row>
    <row r="9458" spans="8:9" x14ac:dyDescent="0.25">
      <c r="H9458">
        <v>1577.15</v>
      </c>
      <c r="I9458">
        <v>13.451244923205488</v>
      </c>
    </row>
    <row r="9459" spans="8:9" x14ac:dyDescent="0.25">
      <c r="H9459">
        <v>1577.15</v>
      </c>
      <c r="I9459">
        <v>13.937443328187511</v>
      </c>
    </row>
    <row r="9460" spans="8:9" x14ac:dyDescent="0.25">
      <c r="H9460">
        <v>1576.85</v>
      </c>
      <c r="I9460">
        <v>13.937443328187511</v>
      </c>
    </row>
    <row r="9461" spans="8:9" x14ac:dyDescent="0.25">
      <c r="H9461">
        <v>1576.85</v>
      </c>
      <c r="I9461">
        <v>13.451244923205488</v>
      </c>
    </row>
    <row r="9462" spans="8:9" x14ac:dyDescent="0.25">
      <c r="H9462" t="s">
        <v>455</v>
      </c>
      <c r="I9462" t="s">
        <v>455</v>
      </c>
    </row>
    <row r="9463" spans="8:9" x14ac:dyDescent="0.25">
      <c r="H9463">
        <v>1577.85</v>
      </c>
      <c r="I9463">
        <v>13.53348678784722</v>
      </c>
    </row>
    <row r="9464" spans="8:9" x14ac:dyDescent="0.25">
      <c r="H9464">
        <v>1578.15</v>
      </c>
      <c r="I9464">
        <v>13.53348678784722</v>
      </c>
    </row>
    <row r="9465" spans="8:9" x14ac:dyDescent="0.25">
      <c r="H9465">
        <v>1578.15</v>
      </c>
      <c r="I9465">
        <v>14.233250753469981</v>
      </c>
    </row>
    <row r="9466" spans="8:9" x14ac:dyDescent="0.25">
      <c r="H9466">
        <v>1577.85</v>
      </c>
      <c r="I9466">
        <v>14.233250753469981</v>
      </c>
    </row>
    <row r="9467" spans="8:9" x14ac:dyDescent="0.25">
      <c r="H9467">
        <v>1577.85</v>
      </c>
      <c r="I9467">
        <v>13.53348678784722</v>
      </c>
    </row>
    <row r="9468" spans="8:9" x14ac:dyDescent="0.25">
      <c r="H9468" t="s">
        <v>455</v>
      </c>
      <c r="I9468" t="s">
        <v>455</v>
      </c>
    </row>
    <row r="9469" spans="8:9" x14ac:dyDescent="0.25">
      <c r="H9469">
        <v>1578.85</v>
      </c>
      <c r="I9469">
        <v>13.422852786353662</v>
      </c>
    </row>
    <row r="9470" spans="8:9" x14ac:dyDescent="0.25">
      <c r="H9470">
        <v>1579.15</v>
      </c>
      <c r="I9470">
        <v>13.422852786353662</v>
      </c>
    </row>
    <row r="9471" spans="8:9" x14ac:dyDescent="0.25">
      <c r="H9471">
        <v>1579.15</v>
      </c>
      <c r="I9471">
        <v>13.999070913095537</v>
      </c>
    </row>
    <row r="9472" spans="8:9" x14ac:dyDescent="0.25">
      <c r="H9472">
        <v>1578.85</v>
      </c>
      <c r="I9472">
        <v>13.999070913095537</v>
      </c>
    </row>
    <row r="9473" spans="8:9" x14ac:dyDescent="0.25">
      <c r="H9473">
        <v>1578.85</v>
      </c>
      <c r="I9473">
        <v>13.422852786353662</v>
      </c>
    </row>
    <row r="9474" spans="8:9" x14ac:dyDescent="0.25">
      <c r="H9474" t="s">
        <v>455</v>
      </c>
      <c r="I9474" t="s">
        <v>455</v>
      </c>
    </row>
    <row r="9475" spans="8:9" x14ac:dyDescent="0.25">
      <c r="H9475">
        <v>1579.85</v>
      </c>
      <c r="I9475">
        <v>13.201413380957343</v>
      </c>
    </row>
    <row r="9476" spans="8:9" x14ac:dyDescent="0.25">
      <c r="H9476">
        <v>1580.15</v>
      </c>
      <c r="I9476">
        <v>13.201413380957343</v>
      </c>
    </row>
    <row r="9477" spans="8:9" x14ac:dyDescent="0.25">
      <c r="H9477">
        <v>1580.15</v>
      </c>
      <c r="I9477">
        <v>14.077638301171858</v>
      </c>
    </row>
    <row r="9478" spans="8:9" x14ac:dyDescent="0.25">
      <c r="H9478">
        <v>1579.85</v>
      </c>
      <c r="I9478">
        <v>14.077638301171858</v>
      </c>
    </row>
    <row r="9479" spans="8:9" x14ac:dyDescent="0.25">
      <c r="H9479">
        <v>1579.85</v>
      </c>
      <c r="I9479">
        <v>13.201413380957343</v>
      </c>
    </row>
    <row r="9480" spans="8:9" x14ac:dyDescent="0.25">
      <c r="H9480" t="s">
        <v>455</v>
      </c>
      <c r="I9480" t="s">
        <v>455</v>
      </c>
    </row>
    <row r="9481" spans="8:9" x14ac:dyDescent="0.25">
      <c r="H9481">
        <v>1580.85</v>
      </c>
      <c r="I9481">
        <v>13.568358125804906</v>
      </c>
    </row>
    <row r="9482" spans="8:9" x14ac:dyDescent="0.25">
      <c r="H9482">
        <v>1581.15</v>
      </c>
      <c r="I9482">
        <v>13.568358125804906</v>
      </c>
    </row>
    <row r="9483" spans="8:9" x14ac:dyDescent="0.25">
      <c r="H9483">
        <v>1581.15</v>
      </c>
      <c r="I9483">
        <v>14.080279592676295</v>
      </c>
    </row>
    <row r="9484" spans="8:9" x14ac:dyDescent="0.25">
      <c r="H9484">
        <v>1580.85</v>
      </c>
      <c r="I9484">
        <v>14.080279592676295</v>
      </c>
    </row>
    <row r="9485" spans="8:9" x14ac:dyDescent="0.25">
      <c r="H9485">
        <v>1580.85</v>
      </c>
      <c r="I9485">
        <v>13.568358125804906</v>
      </c>
    </row>
    <row r="9486" spans="8:9" x14ac:dyDescent="0.25">
      <c r="H9486" t="s">
        <v>455</v>
      </c>
      <c r="I9486" t="s">
        <v>455</v>
      </c>
    </row>
    <row r="9487" spans="8:9" x14ac:dyDescent="0.25">
      <c r="H9487">
        <v>1581.85</v>
      </c>
      <c r="I9487">
        <v>13.272421666307281</v>
      </c>
    </row>
    <row r="9488" spans="8:9" x14ac:dyDescent="0.25">
      <c r="H9488">
        <v>1582.15</v>
      </c>
      <c r="I9488">
        <v>13.272421666307281</v>
      </c>
    </row>
    <row r="9489" spans="8:9" x14ac:dyDescent="0.25">
      <c r="H9489">
        <v>1582.15</v>
      </c>
      <c r="I9489">
        <v>14.31955993506612</v>
      </c>
    </row>
    <row r="9490" spans="8:9" x14ac:dyDescent="0.25">
      <c r="H9490">
        <v>1581.85</v>
      </c>
      <c r="I9490">
        <v>14.31955993506612</v>
      </c>
    </row>
    <row r="9491" spans="8:9" x14ac:dyDescent="0.25">
      <c r="H9491">
        <v>1581.85</v>
      </c>
      <c r="I9491">
        <v>13.272421666307281</v>
      </c>
    </row>
    <row r="9492" spans="8:9" x14ac:dyDescent="0.25">
      <c r="H9492" t="s">
        <v>455</v>
      </c>
      <c r="I9492" t="s">
        <v>455</v>
      </c>
    </row>
    <row r="9493" spans="8:9" x14ac:dyDescent="0.25">
      <c r="H9493">
        <v>1582.85</v>
      </c>
      <c r="I9493">
        <v>13.556800347510176</v>
      </c>
    </row>
    <row r="9494" spans="8:9" x14ac:dyDescent="0.25">
      <c r="H9494">
        <v>1583.15</v>
      </c>
      <c r="I9494">
        <v>13.556800347510176</v>
      </c>
    </row>
    <row r="9495" spans="8:9" x14ac:dyDescent="0.25">
      <c r="H9495">
        <v>1583.15</v>
      </c>
      <c r="I9495">
        <v>13.993993004666024</v>
      </c>
    </row>
    <row r="9496" spans="8:9" x14ac:dyDescent="0.25">
      <c r="H9496">
        <v>1582.85</v>
      </c>
      <c r="I9496">
        <v>13.993993004666024</v>
      </c>
    </row>
    <row r="9497" spans="8:9" x14ac:dyDescent="0.25">
      <c r="H9497">
        <v>1582.85</v>
      </c>
      <c r="I9497">
        <v>13.556800347510176</v>
      </c>
    </row>
    <row r="9498" spans="8:9" x14ac:dyDescent="0.25">
      <c r="H9498" t="s">
        <v>455</v>
      </c>
      <c r="I9498" t="s">
        <v>455</v>
      </c>
    </row>
    <row r="9499" spans="8:9" x14ac:dyDescent="0.25">
      <c r="H9499">
        <v>1583.85</v>
      </c>
      <c r="I9499">
        <v>13.271274292281481</v>
      </c>
    </row>
    <row r="9500" spans="8:9" x14ac:dyDescent="0.25">
      <c r="H9500">
        <v>1584.15</v>
      </c>
      <c r="I9500">
        <v>13.271274292281481</v>
      </c>
    </row>
    <row r="9501" spans="8:9" x14ac:dyDescent="0.25">
      <c r="H9501">
        <v>1584.15</v>
      </c>
      <c r="I9501">
        <v>14.03397229959152</v>
      </c>
    </row>
    <row r="9502" spans="8:9" x14ac:dyDescent="0.25">
      <c r="H9502">
        <v>1583.85</v>
      </c>
      <c r="I9502">
        <v>14.03397229959152</v>
      </c>
    </row>
    <row r="9503" spans="8:9" x14ac:dyDescent="0.25">
      <c r="H9503">
        <v>1583.85</v>
      </c>
      <c r="I9503">
        <v>13.271274292281481</v>
      </c>
    </row>
    <row r="9504" spans="8:9" x14ac:dyDescent="0.25">
      <c r="H9504" t="s">
        <v>455</v>
      </c>
      <c r="I9504" t="s">
        <v>455</v>
      </c>
    </row>
    <row r="9505" spans="8:9" x14ac:dyDescent="0.25">
      <c r="H9505">
        <v>1584.85</v>
      </c>
      <c r="I9505">
        <v>13.364596998962433</v>
      </c>
    </row>
    <row r="9506" spans="8:9" x14ac:dyDescent="0.25">
      <c r="H9506">
        <v>1585.15</v>
      </c>
      <c r="I9506">
        <v>13.364596998962433</v>
      </c>
    </row>
    <row r="9507" spans="8:9" x14ac:dyDescent="0.25">
      <c r="H9507">
        <v>1585.15</v>
      </c>
      <c r="I9507">
        <v>14.259774311473166</v>
      </c>
    </row>
    <row r="9508" spans="8:9" x14ac:dyDescent="0.25">
      <c r="H9508">
        <v>1584.85</v>
      </c>
      <c r="I9508">
        <v>14.259774311473166</v>
      </c>
    </row>
    <row r="9509" spans="8:9" x14ac:dyDescent="0.25">
      <c r="H9509">
        <v>1584.85</v>
      </c>
      <c r="I9509">
        <v>13.364596998962433</v>
      </c>
    </row>
    <row r="9510" spans="8:9" x14ac:dyDescent="0.25">
      <c r="H9510" t="s">
        <v>455</v>
      </c>
      <c r="I9510" t="s">
        <v>455</v>
      </c>
    </row>
    <row r="9511" spans="8:9" x14ac:dyDescent="0.25">
      <c r="H9511">
        <v>1585.85</v>
      </c>
      <c r="I9511">
        <v>13.221853142439572</v>
      </c>
    </row>
    <row r="9512" spans="8:9" x14ac:dyDescent="0.25">
      <c r="H9512">
        <v>1586.15</v>
      </c>
      <c r="I9512">
        <v>13.221853142439572</v>
      </c>
    </row>
    <row r="9513" spans="8:9" x14ac:dyDescent="0.25">
      <c r="H9513">
        <v>1586.15</v>
      </c>
      <c r="I9513">
        <v>14.330720374837627</v>
      </c>
    </row>
    <row r="9514" spans="8:9" x14ac:dyDescent="0.25">
      <c r="H9514">
        <v>1585.85</v>
      </c>
      <c r="I9514">
        <v>14.330720374837627</v>
      </c>
    </row>
    <row r="9515" spans="8:9" x14ac:dyDescent="0.25">
      <c r="H9515">
        <v>1585.85</v>
      </c>
      <c r="I9515">
        <v>13.221853142439572</v>
      </c>
    </row>
    <row r="9516" spans="8:9" x14ac:dyDescent="0.25">
      <c r="H9516" t="s">
        <v>455</v>
      </c>
      <c r="I9516" t="s">
        <v>455</v>
      </c>
    </row>
    <row r="9517" spans="8:9" x14ac:dyDescent="0.25">
      <c r="H9517">
        <v>1586.85</v>
      </c>
      <c r="I9517">
        <v>13.246593616982247</v>
      </c>
    </row>
    <row r="9518" spans="8:9" x14ac:dyDescent="0.25">
      <c r="H9518">
        <v>1587.15</v>
      </c>
      <c r="I9518">
        <v>13.246593616982247</v>
      </c>
    </row>
    <row r="9519" spans="8:9" x14ac:dyDescent="0.25">
      <c r="H9519">
        <v>1587.15</v>
      </c>
      <c r="I9519">
        <v>14.262229203556151</v>
      </c>
    </row>
    <row r="9520" spans="8:9" x14ac:dyDescent="0.25">
      <c r="H9520">
        <v>1586.85</v>
      </c>
      <c r="I9520">
        <v>14.262229203556151</v>
      </c>
    </row>
    <row r="9521" spans="8:9" x14ac:dyDescent="0.25">
      <c r="H9521">
        <v>1586.85</v>
      </c>
      <c r="I9521">
        <v>13.246593616982247</v>
      </c>
    </row>
    <row r="9522" spans="8:9" x14ac:dyDescent="0.25">
      <c r="H9522" t="s">
        <v>455</v>
      </c>
      <c r="I9522" t="s">
        <v>455</v>
      </c>
    </row>
    <row r="9523" spans="8:9" x14ac:dyDescent="0.25">
      <c r="H9523">
        <v>1587.85</v>
      </c>
      <c r="I9523">
        <v>13.337528441676296</v>
      </c>
    </row>
    <row r="9524" spans="8:9" x14ac:dyDescent="0.25">
      <c r="H9524">
        <v>1588.15</v>
      </c>
      <c r="I9524">
        <v>13.337528441676296</v>
      </c>
    </row>
    <row r="9525" spans="8:9" x14ac:dyDescent="0.25">
      <c r="H9525">
        <v>1588.15</v>
      </c>
      <c r="I9525">
        <v>14.240451743224503</v>
      </c>
    </row>
    <row r="9526" spans="8:9" x14ac:dyDescent="0.25">
      <c r="H9526">
        <v>1587.85</v>
      </c>
      <c r="I9526">
        <v>14.240451743224503</v>
      </c>
    </row>
    <row r="9527" spans="8:9" x14ac:dyDescent="0.25">
      <c r="H9527">
        <v>1587.85</v>
      </c>
      <c r="I9527">
        <v>13.337528441676296</v>
      </c>
    </row>
    <row r="9528" spans="8:9" x14ac:dyDescent="0.25">
      <c r="H9528" t="s">
        <v>455</v>
      </c>
      <c r="I9528" t="s">
        <v>455</v>
      </c>
    </row>
    <row r="9529" spans="8:9" x14ac:dyDescent="0.25">
      <c r="H9529">
        <v>1588.85</v>
      </c>
      <c r="I9529">
        <v>13.229789702644641</v>
      </c>
    </row>
    <row r="9530" spans="8:9" x14ac:dyDescent="0.25">
      <c r="H9530">
        <v>1589.15</v>
      </c>
      <c r="I9530">
        <v>13.229789702644641</v>
      </c>
    </row>
    <row r="9531" spans="8:9" x14ac:dyDescent="0.25">
      <c r="H9531">
        <v>1589.15</v>
      </c>
      <c r="I9531">
        <v>14.175889380676157</v>
      </c>
    </row>
    <row r="9532" spans="8:9" x14ac:dyDescent="0.25">
      <c r="H9532">
        <v>1588.85</v>
      </c>
      <c r="I9532">
        <v>14.175889380676157</v>
      </c>
    </row>
    <row r="9533" spans="8:9" x14ac:dyDescent="0.25">
      <c r="H9533">
        <v>1588.85</v>
      </c>
      <c r="I9533">
        <v>13.229789702644641</v>
      </c>
    </row>
    <row r="9534" spans="8:9" x14ac:dyDescent="0.25">
      <c r="H9534" t="s">
        <v>455</v>
      </c>
      <c r="I9534" t="s">
        <v>455</v>
      </c>
    </row>
    <row r="9535" spans="8:9" x14ac:dyDescent="0.25">
      <c r="H9535">
        <v>1589.85</v>
      </c>
      <c r="I9535">
        <v>13.438181483693555</v>
      </c>
    </row>
    <row r="9536" spans="8:9" x14ac:dyDescent="0.25">
      <c r="H9536">
        <v>1590.15</v>
      </c>
      <c r="I9536">
        <v>13.438181483693555</v>
      </c>
    </row>
    <row r="9537" spans="8:9" x14ac:dyDescent="0.25">
      <c r="H9537">
        <v>1590.15</v>
      </c>
      <c r="I9537">
        <v>13.946041780506846</v>
      </c>
    </row>
    <row r="9538" spans="8:9" x14ac:dyDescent="0.25">
      <c r="H9538">
        <v>1589.85</v>
      </c>
      <c r="I9538">
        <v>13.946041780506846</v>
      </c>
    </row>
    <row r="9539" spans="8:9" x14ac:dyDescent="0.25">
      <c r="H9539">
        <v>1589.85</v>
      </c>
      <c r="I9539">
        <v>13.438181483693555</v>
      </c>
    </row>
    <row r="9540" spans="8:9" x14ac:dyDescent="0.25">
      <c r="H9540" t="s">
        <v>455</v>
      </c>
      <c r="I9540" t="s">
        <v>455</v>
      </c>
    </row>
    <row r="9541" spans="8:9" x14ac:dyDescent="0.25">
      <c r="H9541">
        <v>1590.85</v>
      </c>
      <c r="I9541">
        <v>13.190665091646792</v>
      </c>
    </row>
    <row r="9542" spans="8:9" x14ac:dyDescent="0.25">
      <c r="H9542">
        <v>1591.15</v>
      </c>
      <c r="I9542">
        <v>13.190665091646792</v>
      </c>
    </row>
    <row r="9543" spans="8:9" x14ac:dyDescent="0.25">
      <c r="H9543">
        <v>1591.15</v>
      </c>
      <c r="I9543">
        <v>14.072446755844407</v>
      </c>
    </row>
    <row r="9544" spans="8:9" x14ac:dyDescent="0.25">
      <c r="H9544">
        <v>1590.85</v>
      </c>
      <c r="I9544">
        <v>14.072446755844407</v>
      </c>
    </row>
    <row r="9545" spans="8:9" x14ac:dyDescent="0.25">
      <c r="H9545">
        <v>1590.85</v>
      </c>
      <c r="I9545">
        <v>13.190665091646792</v>
      </c>
    </row>
    <row r="9546" spans="8:9" x14ac:dyDescent="0.25">
      <c r="H9546" t="s">
        <v>455</v>
      </c>
      <c r="I9546" t="s">
        <v>455</v>
      </c>
    </row>
    <row r="9547" spans="8:9" x14ac:dyDescent="0.25">
      <c r="H9547">
        <v>1591.85</v>
      </c>
      <c r="I9547">
        <v>13.650586089873926</v>
      </c>
    </row>
    <row r="9548" spans="8:9" x14ac:dyDescent="0.25">
      <c r="H9548">
        <v>1592.15</v>
      </c>
      <c r="I9548">
        <v>13.650586089873926</v>
      </c>
    </row>
    <row r="9549" spans="8:9" x14ac:dyDescent="0.25">
      <c r="H9549">
        <v>1592.15</v>
      </c>
      <c r="I9549">
        <v>14.139472567294874</v>
      </c>
    </row>
    <row r="9550" spans="8:9" x14ac:dyDescent="0.25">
      <c r="H9550">
        <v>1591.85</v>
      </c>
      <c r="I9550">
        <v>14.139472567294874</v>
      </c>
    </row>
    <row r="9551" spans="8:9" x14ac:dyDescent="0.25">
      <c r="H9551">
        <v>1591.85</v>
      </c>
      <c r="I9551">
        <v>13.650586089873926</v>
      </c>
    </row>
    <row r="9552" spans="8:9" x14ac:dyDescent="0.25">
      <c r="H9552" t="s">
        <v>455</v>
      </c>
      <c r="I9552" t="s">
        <v>455</v>
      </c>
    </row>
    <row r="9553" spans="8:9" x14ac:dyDescent="0.25">
      <c r="H9553">
        <v>1592.85</v>
      </c>
      <c r="I9553">
        <v>13.305525100367744</v>
      </c>
    </row>
    <row r="9554" spans="8:9" x14ac:dyDescent="0.25">
      <c r="H9554">
        <v>1593.15</v>
      </c>
      <c r="I9554">
        <v>13.305525100367744</v>
      </c>
    </row>
    <row r="9555" spans="8:9" x14ac:dyDescent="0.25">
      <c r="H9555">
        <v>1593.15</v>
      </c>
      <c r="I9555">
        <v>14.430077312199456</v>
      </c>
    </row>
    <row r="9556" spans="8:9" x14ac:dyDescent="0.25">
      <c r="H9556">
        <v>1592.85</v>
      </c>
      <c r="I9556">
        <v>14.430077312199456</v>
      </c>
    </row>
    <row r="9557" spans="8:9" x14ac:dyDescent="0.25">
      <c r="H9557">
        <v>1592.85</v>
      </c>
      <c r="I9557">
        <v>13.305525100367744</v>
      </c>
    </row>
    <row r="9558" spans="8:9" x14ac:dyDescent="0.25">
      <c r="H9558" t="s">
        <v>455</v>
      </c>
      <c r="I9558" t="s">
        <v>455</v>
      </c>
    </row>
    <row r="9559" spans="8:9" x14ac:dyDescent="0.25">
      <c r="H9559">
        <v>1593.85</v>
      </c>
      <c r="I9559">
        <v>13.321405059859377</v>
      </c>
    </row>
    <row r="9560" spans="8:9" x14ac:dyDescent="0.25">
      <c r="H9560">
        <v>1594.15</v>
      </c>
      <c r="I9560">
        <v>13.321405059859377</v>
      </c>
    </row>
    <row r="9561" spans="8:9" x14ac:dyDescent="0.25">
      <c r="H9561">
        <v>1594.15</v>
      </c>
      <c r="I9561">
        <v>14.211624285608423</v>
      </c>
    </row>
    <row r="9562" spans="8:9" x14ac:dyDescent="0.25">
      <c r="H9562">
        <v>1593.85</v>
      </c>
      <c r="I9562">
        <v>14.211624285608423</v>
      </c>
    </row>
    <row r="9563" spans="8:9" x14ac:dyDescent="0.25">
      <c r="H9563">
        <v>1593.85</v>
      </c>
      <c r="I9563">
        <v>13.321405059859377</v>
      </c>
    </row>
    <row r="9564" spans="8:9" x14ac:dyDescent="0.25">
      <c r="H9564" t="s">
        <v>455</v>
      </c>
      <c r="I9564" t="s">
        <v>455</v>
      </c>
    </row>
    <row r="9565" spans="8:9" x14ac:dyDescent="0.25">
      <c r="H9565">
        <v>1594.85</v>
      </c>
      <c r="I9565">
        <v>13.249879305579555</v>
      </c>
    </row>
    <row r="9566" spans="8:9" x14ac:dyDescent="0.25">
      <c r="H9566">
        <v>1595.15</v>
      </c>
      <c r="I9566">
        <v>13.249879305579555</v>
      </c>
    </row>
    <row r="9567" spans="8:9" x14ac:dyDescent="0.25">
      <c r="H9567">
        <v>1595.15</v>
      </c>
      <c r="I9567">
        <v>14.433599641320644</v>
      </c>
    </row>
    <row r="9568" spans="8:9" x14ac:dyDescent="0.25">
      <c r="H9568">
        <v>1594.85</v>
      </c>
      <c r="I9568">
        <v>14.433599641320644</v>
      </c>
    </row>
    <row r="9569" spans="8:9" x14ac:dyDescent="0.25">
      <c r="H9569">
        <v>1594.85</v>
      </c>
      <c r="I9569">
        <v>13.249879305579555</v>
      </c>
    </row>
    <row r="9570" spans="8:9" x14ac:dyDescent="0.25">
      <c r="H9570" t="s">
        <v>455</v>
      </c>
      <c r="I9570" t="s">
        <v>455</v>
      </c>
    </row>
    <row r="9571" spans="8:9" x14ac:dyDescent="0.25">
      <c r="H9571">
        <v>1595.85</v>
      </c>
      <c r="I9571">
        <v>13.421299629041361</v>
      </c>
    </row>
    <row r="9572" spans="8:9" x14ac:dyDescent="0.25">
      <c r="H9572">
        <v>1596.15</v>
      </c>
      <c r="I9572">
        <v>13.421299629041361</v>
      </c>
    </row>
    <row r="9573" spans="8:9" x14ac:dyDescent="0.25">
      <c r="H9573">
        <v>1596.15</v>
      </c>
      <c r="I9573">
        <v>14.05674336933664</v>
      </c>
    </row>
    <row r="9574" spans="8:9" x14ac:dyDescent="0.25">
      <c r="H9574">
        <v>1595.85</v>
      </c>
      <c r="I9574">
        <v>14.05674336933664</v>
      </c>
    </row>
    <row r="9575" spans="8:9" x14ac:dyDescent="0.25">
      <c r="H9575">
        <v>1595.85</v>
      </c>
      <c r="I9575">
        <v>13.421299629041361</v>
      </c>
    </row>
    <row r="9576" spans="8:9" x14ac:dyDescent="0.25">
      <c r="H9576" t="s">
        <v>455</v>
      </c>
      <c r="I9576" t="s">
        <v>455</v>
      </c>
    </row>
    <row r="9577" spans="8:9" x14ac:dyDescent="0.25">
      <c r="H9577">
        <v>1596.85</v>
      </c>
      <c r="I9577">
        <v>13.406346481312843</v>
      </c>
    </row>
    <row r="9578" spans="8:9" x14ac:dyDescent="0.25">
      <c r="H9578">
        <v>1597.15</v>
      </c>
      <c r="I9578">
        <v>13.406346481312843</v>
      </c>
    </row>
    <row r="9579" spans="8:9" x14ac:dyDescent="0.25">
      <c r="H9579">
        <v>1597.15</v>
      </c>
      <c r="I9579">
        <v>14.192391660493756</v>
      </c>
    </row>
    <row r="9580" spans="8:9" x14ac:dyDescent="0.25">
      <c r="H9580">
        <v>1596.85</v>
      </c>
      <c r="I9580">
        <v>14.192391660493756</v>
      </c>
    </row>
    <row r="9581" spans="8:9" x14ac:dyDescent="0.25">
      <c r="H9581">
        <v>1596.85</v>
      </c>
      <c r="I9581">
        <v>13.406346481312843</v>
      </c>
    </row>
    <row r="9582" spans="8:9" x14ac:dyDescent="0.25">
      <c r="H9582" t="s">
        <v>455</v>
      </c>
      <c r="I9582" t="s">
        <v>455</v>
      </c>
    </row>
    <row r="9583" spans="8:9" x14ac:dyDescent="0.25">
      <c r="H9583">
        <v>1597.85</v>
      </c>
      <c r="I9583">
        <v>13.355571956649158</v>
      </c>
    </row>
    <row r="9584" spans="8:9" x14ac:dyDescent="0.25">
      <c r="H9584">
        <v>1598.15</v>
      </c>
      <c r="I9584">
        <v>13.355571956649158</v>
      </c>
    </row>
    <row r="9585" spans="8:9" x14ac:dyDescent="0.25">
      <c r="H9585">
        <v>1598.15</v>
      </c>
      <c r="I9585">
        <v>14.072163699929241</v>
      </c>
    </row>
    <row r="9586" spans="8:9" x14ac:dyDescent="0.25">
      <c r="H9586">
        <v>1597.85</v>
      </c>
      <c r="I9586">
        <v>14.072163699929241</v>
      </c>
    </row>
    <row r="9587" spans="8:9" x14ac:dyDescent="0.25">
      <c r="H9587">
        <v>1597.85</v>
      </c>
      <c r="I9587">
        <v>13.355571956649158</v>
      </c>
    </row>
    <row r="9588" spans="8:9" x14ac:dyDescent="0.25">
      <c r="H9588" t="s">
        <v>455</v>
      </c>
      <c r="I9588" t="s">
        <v>455</v>
      </c>
    </row>
    <row r="9589" spans="8:9" x14ac:dyDescent="0.25">
      <c r="H9589">
        <v>1598.85</v>
      </c>
      <c r="I9589">
        <v>13.578744065929612</v>
      </c>
    </row>
    <row r="9590" spans="8:9" x14ac:dyDescent="0.25">
      <c r="H9590">
        <v>1599.15</v>
      </c>
      <c r="I9590">
        <v>13.578744065929612</v>
      </c>
    </row>
    <row r="9591" spans="8:9" x14ac:dyDescent="0.25">
      <c r="H9591">
        <v>1599.15</v>
      </c>
      <c r="I9591">
        <v>14.091541937313586</v>
      </c>
    </row>
    <row r="9592" spans="8:9" x14ac:dyDescent="0.25">
      <c r="H9592">
        <v>1598.85</v>
      </c>
      <c r="I9592">
        <v>14.091541937313586</v>
      </c>
    </row>
    <row r="9593" spans="8:9" x14ac:dyDescent="0.25">
      <c r="H9593">
        <v>1598.85</v>
      </c>
      <c r="I9593">
        <v>13.578744065929612</v>
      </c>
    </row>
    <row r="9594" spans="8:9" x14ac:dyDescent="0.25">
      <c r="H9594" t="s">
        <v>455</v>
      </c>
      <c r="I9594" t="s">
        <v>455</v>
      </c>
    </row>
    <row r="9595" spans="8:9" x14ac:dyDescent="0.25">
      <c r="H9595">
        <v>1599.85</v>
      </c>
      <c r="I9595">
        <v>13.51578632205061</v>
      </c>
    </row>
    <row r="9596" spans="8:9" x14ac:dyDescent="0.25">
      <c r="H9596">
        <v>1600.15</v>
      </c>
      <c r="I9596">
        <v>13.51578632205061</v>
      </c>
    </row>
    <row r="9597" spans="8:9" x14ac:dyDescent="0.25">
      <c r="H9597">
        <v>1600.15</v>
      </c>
      <c r="I9597">
        <v>14.21737241276079</v>
      </c>
    </row>
    <row r="9598" spans="8:9" x14ac:dyDescent="0.25">
      <c r="H9598">
        <v>1599.85</v>
      </c>
      <c r="I9598">
        <v>14.21737241276079</v>
      </c>
    </row>
    <row r="9599" spans="8:9" x14ac:dyDescent="0.25">
      <c r="H9599">
        <v>1599.85</v>
      </c>
      <c r="I9599">
        <v>13.51578632205061</v>
      </c>
    </row>
    <row r="9600" spans="8:9" x14ac:dyDescent="0.25">
      <c r="H9600" t="s">
        <v>455</v>
      </c>
      <c r="I9600" t="s">
        <v>455</v>
      </c>
    </row>
    <row r="9601" spans="8:9" x14ac:dyDescent="0.25">
      <c r="H9601">
        <v>1600.85</v>
      </c>
      <c r="I9601">
        <v>13.443587188168978</v>
      </c>
    </row>
    <row r="9602" spans="8:9" x14ac:dyDescent="0.25">
      <c r="H9602">
        <v>1601.15</v>
      </c>
      <c r="I9602">
        <v>13.443587188168978</v>
      </c>
    </row>
    <row r="9603" spans="8:9" x14ac:dyDescent="0.25">
      <c r="H9603">
        <v>1601.15</v>
      </c>
      <c r="I9603">
        <v>14.195792333939023</v>
      </c>
    </row>
    <row r="9604" spans="8:9" x14ac:dyDescent="0.25">
      <c r="H9604">
        <v>1600.85</v>
      </c>
      <c r="I9604">
        <v>14.195792333939023</v>
      </c>
    </row>
    <row r="9605" spans="8:9" x14ac:dyDescent="0.25">
      <c r="H9605">
        <v>1600.85</v>
      </c>
      <c r="I9605">
        <v>13.443587188168978</v>
      </c>
    </row>
    <row r="9606" spans="8:9" x14ac:dyDescent="0.25">
      <c r="H9606" t="s">
        <v>455</v>
      </c>
      <c r="I9606" t="s">
        <v>455</v>
      </c>
    </row>
    <row r="9607" spans="8:9" x14ac:dyDescent="0.25">
      <c r="H9607">
        <v>1601.85</v>
      </c>
      <c r="I9607">
        <v>13.565194542824969</v>
      </c>
    </row>
    <row r="9608" spans="8:9" x14ac:dyDescent="0.25">
      <c r="H9608">
        <v>1602.15</v>
      </c>
      <c r="I9608">
        <v>13.565194542824969</v>
      </c>
    </row>
    <row r="9609" spans="8:9" x14ac:dyDescent="0.25">
      <c r="H9609">
        <v>1602.15</v>
      </c>
      <c r="I9609">
        <v>14.056162187839032</v>
      </c>
    </row>
    <row r="9610" spans="8:9" x14ac:dyDescent="0.25">
      <c r="H9610">
        <v>1601.85</v>
      </c>
      <c r="I9610">
        <v>14.056162187839032</v>
      </c>
    </row>
    <row r="9611" spans="8:9" x14ac:dyDescent="0.25">
      <c r="H9611">
        <v>1601.85</v>
      </c>
      <c r="I9611">
        <v>13.565194542824969</v>
      </c>
    </row>
    <row r="9612" spans="8:9" x14ac:dyDescent="0.25">
      <c r="H9612" t="s">
        <v>455</v>
      </c>
      <c r="I9612" t="s">
        <v>455</v>
      </c>
    </row>
    <row r="9613" spans="8:9" x14ac:dyDescent="0.25">
      <c r="H9613">
        <v>1602.85</v>
      </c>
      <c r="I9613">
        <v>13.438084636624685</v>
      </c>
    </row>
    <row r="9614" spans="8:9" x14ac:dyDescent="0.25">
      <c r="H9614">
        <v>1603.15</v>
      </c>
      <c r="I9614">
        <v>13.438084636624685</v>
      </c>
    </row>
    <row r="9615" spans="8:9" x14ac:dyDescent="0.25">
      <c r="H9615">
        <v>1603.15</v>
      </c>
      <c r="I9615">
        <v>14.090237511911115</v>
      </c>
    </row>
    <row r="9616" spans="8:9" x14ac:dyDescent="0.25">
      <c r="H9616">
        <v>1602.85</v>
      </c>
      <c r="I9616">
        <v>14.090237511911115</v>
      </c>
    </row>
    <row r="9617" spans="8:9" x14ac:dyDescent="0.25">
      <c r="H9617">
        <v>1602.85</v>
      </c>
      <c r="I9617">
        <v>13.438084636624685</v>
      </c>
    </row>
    <row r="9618" spans="8:9" x14ac:dyDescent="0.25">
      <c r="H9618" t="s">
        <v>455</v>
      </c>
      <c r="I9618" t="s">
        <v>455</v>
      </c>
    </row>
    <row r="9619" spans="8:9" x14ac:dyDescent="0.25">
      <c r="H9619">
        <v>1603.85</v>
      </c>
      <c r="I9619">
        <v>13.46603959322742</v>
      </c>
    </row>
    <row r="9620" spans="8:9" x14ac:dyDescent="0.25">
      <c r="H9620">
        <v>1604.15</v>
      </c>
      <c r="I9620">
        <v>13.46603959322742</v>
      </c>
    </row>
    <row r="9621" spans="8:9" x14ac:dyDescent="0.25">
      <c r="H9621">
        <v>1604.15</v>
      </c>
      <c r="I9621">
        <v>14.213666360264179</v>
      </c>
    </row>
    <row r="9622" spans="8:9" x14ac:dyDescent="0.25">
      <c r="H9622">
        <v>1603.85</v>
      </c>
      <c r="I9622">
        <v>14.213666360264179</v>
      </c>
    </row>
    <row r="9623" spans="8:9" x14ac:dyDescent="0.25">
      <c r="H9623">
        <v>1603.85</v>
      </c>
      <c r="I9623">
        <v>13.46603959322742</v>
      </c>
    </row>
    <row r="9624" spans="8:9" x14ac:dyDescent="0.25">
      <c r="H9624" t="s">
        <v>455</v>
      </c>
      <c r="I9624" t="s">
        <v>455</v>
      </c>
    </row>
    <row r="9625" spans="8:9" x14ac:dyDescent="0.25">
      <c r="H9625">
        <v>1604.85</v>
      </c>
      <c r="I9625">
        <v>13.538727164671156</v>
      </c>
    </row>
    <row r="9626" spans="8:9" x14ac:dyDescent="0.25">
      <c r="H9626">
        <v>1605.15</v>
      </c>
      <c r="I9626">
        <v>13.538727164671156</v>
      </c>
    </row>
    <row r="9627" spans="8:9" x14ac:dyDescent="0.25">
      <c r="H9627">
        <v>1605.15</v>
      </c>
      <c r="I9627">
        <v>14.210554709204045</v>
      </c>
    </row>
    <row r="9628" spans="8:9" x14ac:dyDescent="0.25">
      <c r="H9628">
        <v>1604.85</v>
      </c>
      <c r="I9628">
        <v>14.210554709204045</v>
      </c>
    </row>
    <row r="9629" spans="8:9" x14ac:dyDescent="0.25">
      <c r="H9629">
        <v>1604.85</v>
      </c>
      <c r="I9629">
        <v>13.538727164671156</v>
      </c>
    </row>
    <row r="9630" spans="8:9" x14ac:dyDescent="0.25">
      <c r="H9630" t="s">
        <v>455</v>
      </c>
      <c r="I9630" t="s">
        <v>455</v>
      </c>
    </row>
    <row r="9631" spans="8:9" x14ac:dyDescent="0.25">
      <c r="H9631">
        <v>1605.85</v>
      </c>
      <c r="I9631">
        <v>13.396076197635006</v>
      </c>
    </row>
    <row r="9632" spans="8:9" x14ac:dyDescent="0.25">
      <c r="H9632">
        <v>1606.15</v>
      </c>
      <c r="I9632">
        <v>13.396076197635006</v>
      </c>
    </row>
    <row r="9633" spans="8:9" x14ac:dyDescent="0.25">
      <c r="H9633">
        <v>1606.15</v>
      </c>
      <c r="I9633">
        <v>13.978312275737194</v>
      </c>
    </row>
    <row r="9634" spans="8:9" x14ac:dyDescent="0.25">
      <c r="H9634">
        <v>1605.85</v>
      </c>
      <c r="I9634">
        <v>13.978312275737194</v>
      </c>
    </row>
    <row r="9635" spans="8:9" x14ac:dyDescent="0.25">
      <c r="H9635">
        <v>1605.85</v>
      </c>
      <c r="I9635">
        <v>13.396076197635006</v>
      </c>
    </row>
    <row r="9636" spans="8:9" x14ac:dyDescent="0.25">
      <c r="H9636" t="s">
        <v>455</v>
      </c>
      <c r="I9636" t="s">
        <v>455</v>
      </c>
    </row>
    <row r="9637" spans="8:9" x14ac:dyDescent="0.25">
      <c r="H9637">
        <v>1606.85</v>
      </c>
      <c r="I9637">
        <v>13.430994157590275</v>
      </c>
    </row>
    <row r="9638" spans="8:9" x14ac:dyDescent="0.25">
      <c r="H9638">
        <v>1607.15</v>
      </c>
      <c r="I9638">
        <v>13.430994157590275</v>
      </c>
    </row>
    <row r="9639" spans="8:9" x14ac:dyDescent="0.25">
      <c r="H9639">
        <v>1607.15</v>
      </c>
      <c r="I9639">
        <v>13.980635350907525</v>
      </c>
    </row>
    <row r="9640" spans="8:9" x14ac:dyDescent="0.25">
      <c r="H9640">
        <v>1606.85</v>
      </c>
      <c r="I9640">
        <v>13.980635350907525</v>
      </c>
    </row>
    <row r="9641" spans="8:9" x14ac:dyDescent="0.25">
      <c r="H9641">
        <v>1606.85</v>
      </c>
      <c r="I9641">
        <v>13.430994157590275</v>
      </c>
    </row>
    <row r="9642" spans="8:9" x14ac:dyDescent="0.25">
      <c r="H9642" t="s">
        <v>455</v>
      </c>
      <c r="I9642" t="s">
        <v>455</v>
      </c>
    </row>
    <row r="9643" spans="8:9" x14ac:dyDescent="0.25">
      <c r="H9643">
        <v>1607.85</v>
      </c>
      <c r="I9643">
        <v>13.537325326350766</v>
      </c>
    </row>
    <row r="9644" spans="8:9" x14ac:dyDescent="0.25">
      <c r="H9644">
        <v>1608.15</v>
      </c>
      <c r="I9644">
        <v>13.537325326350766</v>
      </c>
    </row>
    <row r="9645" spans="8:9" x14ac:dyDescent="0.25">
      <c r="H9645">
        <v>1608.15</v>
      </c>
      <c r="I9645">
        <v>13.821065610230034</v>
      </c>
    </row>
    <row r="9646" spans="8:9" x14ac:dyDescent="0.25">
      <c r="H9646">
        <v>1607.85</v>
      </c>
      <c r="I9646">
        <v>13.821065610230034</v>
      </c>
    </row>
    <row r="9647" spans="8:9" x14ac:dyDescent="0.25">
      <c r="H9647">
        <v>1607.85</v>
      </c>
      <c r="I9647">
        <v>13.537325326350766</v>
      </c>
    </row>
    <row r="9648" spans="8:9" x14ac:dyDescent="0.25">
      <c r="H9648" t="s">
        <v>455</v>
      </c>
      <c r="I9648" t="s">
        <v>455</v>
      </c>
    </row>
    <row r="9649" spans="8:9" x14ac:dyDescent="0.25">
      <c r="H9649">
        <v>1608.85</v>
      </c>
      <c r="I9649">
        <v>13.56480098306861</v>
      </c>
    </row>
    <row r="9650" spans="8:9" x14ac:dyDescent="0.25">
      <c r="H9650">
        <v>1609.15</v>
      </c>
      <c r="I9650">
        <v>13.56480098306861</v>
      </c>
    </row>
    <row r="9651" spans="8:9" x14ac:dyDescent="0.25">
      <c r="H9651">
        <v>1609.15</v>
      </c>
      <c r="I9651">
        <v>13.75192257578019</v>
      </c>
    </row>
    <row r="9652" spans="8:9" x14ac:dyDescent="0.25">
      <c r="H9652">
        <v>1608.85</v>
      </c>
      <c r="I9652">
        <v>13.75192257578019</v>
      </c>
    </row>
    <row r="9653" spans="8:9" x14ac:dyDescent="0.25">
      <c r="H9653">
        <v>1608.85</v>
      </c>
      <c r="I9653">
        <v>13.56480098306861</v>
      </c>
    </row>
    <row r="9654" spans="8:9" x14ac:dyDescent="0.25">
      <c r="H9654" t="s">
        <v>455</v>
      </c>
      <c r="I9654" t="s">
        <v>455</v>
      </c>
    </row>
    <row r="9655" spans="8:9" x14ac:dyDescent="0.25">
      <c r="H9655">
        <v>1609.85</v>
      </c>
      <c r="I9655">
        <v>13.733188419952025</v>
      </c>
    </row>
    <row r="9656" spans="8:9" x14ac:dyDescent="0.25">
      <c r="H9656">
        <v>1610.15</v>
      </c>
      <c r="I9656">
        <v>13.733188419952025</v>
      </c>
    </row>
    <row r="9657" spans="8:9" x14ac:dyDescent="0.25">
      <c r="H9657">
        <v>1610.15</v>
      </c>
      <c r="I9657">
        <v>13.863465316566774</v>
      </c>
    </row>
    <row r="9658" spans="8:9" x14ac:dyDescent="0.25">
      <c r="H9658">
        <v>1609.85</v>
      </c>
      <c r="I9658">
        <v>13.863465316566774</v>
      </c>
    </row>
    <row r="9659" spans="8:9" x14ac:dyDescent="0.25">
      <c r="H9659">
        <v>1609.85</v>
      </c>
      <c r="I9659">
        <v>13.733188419952025</v>
      </c>
    </row>
    <row r="9660" spans="8:9" x14ac:dyDescent="0.25">
      <c r="H9660" t="s">
        <v>455</v>
      </c>
      <c r="I9660" t="s">
        <v>455</v>
      </c>
    </row>
    <row r="9661" spans="8:9" x14ac:dyDescent="0.25">
      <c r="H9661">
        <v>1610.85</v>
      </c>
      <c r="I9661">
        <v>13.586538185998226</v>
      </c>
    </row>
    <row r="9662" spans="8:9" x14ac:dyDescent="0.25">
      <c r="H9662">
        <v>1611.15</v>
      </c>
      <c r="I9662">
        <v>13.586538185998226</v>
      </c>
    </row>
    <row r="9663" spans="8:9" x14ac:dyDescent="0.25">
      <c r="H9663">
        <v>1611.15</v>
      </c>
      <c r="I9663">
        <v>13.761783083470373</v>
      </c>
    </row>
    <row r="9664" spans="8:9" x14ac:dyDescent="0.25">
      <c r="H9664">
        <v>1610.85</v>
      </c>
      <c r="I9664">
        <v>13.761783083470373</v>
      </c>
    </row>
    <row r="9665" spans="8:9" x14ac:dyDescent="0.25">
      <c r="H9665">
        <v>1610.85</v>
      </c>
      <c r="I9665">
        <v>13.586538185998226</v>
      </c>
    </row>
    <row r="9666" spans="8:9" x14ac:dyDescent="0.25">
      <c r="H9666" t="s">
        <v>455</v>
      </c>
      <c r="I9666" t="s">
        <v>455</v>
      </c>
    </row>
    <row r="9667" spans="8:9" x14ac:dyDescent="0.25">
      <c r="H9667">
        <v>1611.85</v>
      </c>
      <c r="I9667">
        <v>13.518163151463277</v>
      </c>
    </row>
    <row r="9668" spans="8:9" x14ac:dyDescent="0.25">
      <c r="H9668">
        <v>1612.15</v>
      </c>
      <c r="I9668">
        <v>13.518163151463277</v>
      </c>
    </row>
    <row r="9669" spans="8:9" x14ac:dyDescent="0.25">
      <c r="H9669">
        <v>1612.15</v>
      </c>
      <c r="I9669">
        <v>13.955360536937324</v>
      </c>
    </row>
    <row r="9670" spans="8:9" x14ac:dyDescent="0.25">
      <c r="H9670">
        <v>1611.85</v>
      </c>
      <c r="I9670">
        <v>13.955360536937324</v>
      </c>
    </row>
    <row r="9671" spans="8:9" x14ac:dyDescent="0.25">
      <c r="H9671">
        <v>1611.85</v>
      </c>
      <c r="I9671">
        <v>13.518163151463277</v>
      </c>
    </row>
    <row r="9672" spans="8:9" x14ac:dyDescent="0.25">
      <c r="H9672" t="s">
        <v>455</v>
      </c>
      <c r="I9672" t="s">
        <v>455</v>
      </c>
    </row>
    <row r="9673" spans="8:9" x14ac:dyDescent="0.25">
      <c r="H9673">
        <v>1612.85</v>
      </c>
      <c r="I9673">
        <v>13.422599477100766</v>
      </c>
    </row>
    <row r="9674" spans="8:9" x14ac:dyDescent="0.25">
      <c r="H9674">
        <v>1613.15</v>
      </c>
      <c r="I9674">
        <v>13.422599477100766</v>
      </c>
    </row>
    <row r="9675" spans="8:9" x14ac:dyDescent="0.25">
      <c r="H9675">
        <v>1613.15</v>
      </c>
      <c r="I9675">
        <v>14.092998407728635</v>
      </c>
    </row>
    <row r="9676" spans="8:9" x14ac:dyDescent="0.25">
      <c r="H9676">
        <v>1612.85</v>
      </c>
      <c r="I9676">
        <v>14.092998407728635</v>
      </c>
    </row>
    <row r="9677" spans="8:9" x14ac:dyDescent="0.25">
      <c r="H9677">
        <v>1612.85</v>
      </c>
      <c r="I9677">
        <v>13.422599477100766</v>
      </c>
    </row>
    <row r="9678" spans="8:9" x14ac:dyDescent="0.25">
      <c r="H9678" t="s">
        <v>455</v>
      </c>
      <c r="I9678" t="s">
        <v>455</v>
      </c>
    </row>
    <row r="9679" spans="8:9" x14ac:dyDescent="0.25">
      <c r="H9679">
        <v>1613.85</v>
      </c>
      <c r="I9679">
        <v>13.68127217958736</v>
      </c>
    </row>
    <row r="9680" spans="8:9" x14ac:dyDescent="0.25">
      <c r="H9680">
        <v>1614.15</v>
      </c>
      <c r="I9680">
        <v>13.68127217958736</v>
      </c>
    </row>
    <row r="9681" spans="8:9" x14ac:dyDescent="0.25">
      <c r="H9681">
        <v>1614.15</v>
      </c>
      <c r="I9681">
        <v>13.904454902142039</v>
      </c>
    </row>
    <row r="9682" spans="8:9" x14ac:dyDescent="0.25">
      <c r="H9682">
        <v>1613.85</v>
      </c>
      <c r="I9682">
        <v>13.904454902142039</v>
      </c>
    </row>
    <row r="9683" spans="8:9" x14ac:dyDescent="0.25">
      <c r="H9683">
        <v>1613.85</v>
      </c>
      <c r="I9683">
        <v>13.68127217958736</v>
      </c>
    </row>
    <row r="9684" spans="8:9" x14ac:dyDescent="0.25">
      <c r="H9684" t="s">
        <v>455</v>
      </c>
      <c r="I9684" t="s">
        <v>455</v>
      </c>
    </row>
    <row r="9685" spans="8:9" x14ac:dyDescent="0.25">
      <c r="H9685">
        <v>1614.85</v>
      </c>
      <c r="I9685">
        <v>13.702221855915273</v>
      </c>
    </row>
    <row r="9686" spans="8:9" x14ac:dyDescent="0.25">
      <c r="H9686">
        <v>1615.15</v>
      </c>
      <c r="I9686">
        <v>13.702221855915273</v>
      </c>
    </row>
    <row r="9687" spans="8:9" x14ac:dyDescent="0.25">
      <c r="H9687">
        <v>1615.15</v>
      </c>
      <c r="I9687">
        <v>13.902345204129329</v>
      </c>
    </row>
    <row r="9688" spans="8:9" x14ac:dyDescent="0.25">
      <c r="H9688">
        <v>1614.85</v>
      </c>
      <c r="I9688">
        <v>13.902345204129329</v>
      </c>
    </row>
    <row r="9689" spans="8:9" x14ac:dyDescent="0.25">
      <c r="H9689">
        <v>1614.85</v>
      </c>
      <c r="I9689">
        <v>13.702221855915273</v>
      </c>
    </row>
    <row r="9690" spans="8:9" x14ac:dyDescent="0.25">
      <c r="H9690" t="s">
        <v>455</v>
      </c>
      <c r="I9690" t="s">
        <v>455</v>
      </c>
    </row>
    <row r="9691" spans="8:9" x14ac:dyDescent="0.25">
      <c r="H9691">
        <v>1615.85</v>
      </c>
      <c r="I9691">
        <v>13.54333739354189</v>
      </c>
    </row>
    <row r="9692" spans="8:9" x14ac:dyDescent="0.25">
      <c r="H9692">
        <v>1616.15</v>
      </c>
      <c r="I9692">
        <v>13.54333739354189</v>
      </c>
    </row>
    <row r="9693" spans="8:9" x14ac:dyDescent="0.25">
      <c r="H9693">
        <v>1616.15</v>
      </c>
      <c r="I9693">
        <v>13.914601386375111</v>
      </c>
    </row>
    <row r="9694" spans="8:9" x14ac:dyDescent="0.25">
      <c r="H9694">
        <v>1615.85</v>
      </c>
      <c r="I9694">
        <v>13.914601386375111</v>
      </c>
    </row>
    <row r="9695" spans="8:9" x14ac:dyDescent="0.25">
      <c r="H9695">
        <v>1615.85</v>
      </c>
      <c r="I9695">
        <v>13.54333739354189</v>
      </c>
    </row>
    <row r="9696" spans="8:9" x14ac:dyDescent="0.25">
      <c r="H9696" t="s">
        <v>455</v>
      </c>
      <c r="I9696" t="s">
        <v>455</v>
      </c>
    </row>
    <row r="9697" spans="8:9" x14ac:dyDescent="0.25">
      <c r="H9697">
        <v>1616.85</v>
      </c>
      <c r="I9697">
        <v>13.407484467372804</v>
      </c>
    </row>
    <row r="9698" spans="8:9" x14ac:dyDescent="0.25">
      <c r="H9698">
        <v>1617.15</v>
      </c>
      <c r="I9698">
        <v>13.407484467372804</v>
      </c>
    </row>
    <row r="9699" spans="8:9" x14ac:dyDescent="0.25">
      <c r="H9699">
        <v>1617.15</v>
      </c>
      <c r="I9699">
        <v>13.839058017780598</v>
      </c>
    </row>
    <row r="9700" spans="8:9" x14ac:dyDescent="0.25">
      <c r="H9700">
        <v>1616.85</v>
      </c>
      <c r="I9700">
        <v>13.839058017780598</v>
      </c>
    </row>
    <row r="9701" spans="8:9" x14ac:dyDescent="0.25">
      <c r="H9701">
        <v>1616.85</v>
      </c>
      <c r="I9701">
        <v>13.407484467372804</v>
      </c>
    </row>
    <row r="9702" spans="8:9" x14ac:dyDescent="0.25">
      <c r="H9702" t="s">
        <v>455</v>
      </c>
      <c r="I9702" t="s">
        <v>455</v>
      </c>
    </row>
    <row r="9703" spans="8:9" x14ac:dyDescent="0.25">
      <c r="H9703">
        <v>1617.85</v>
      </c>
      <c r="I9703">
        <v>13.562162345445319</v>
      </c>
    </row>
    <row r="9704" spans="8:9" x14ac:dyDescent="0.25">
      <c r="H9704">
        <v>1618.15</v>
      </c>
      <c r="I9704">
        <v>13.562162345445319</v>
      </c>
    </row>
    <row r="9705" spans="8:9" x14ac:dyDescent="0.25">
      <c r="H9705">
        <v>1618.15</v>
      </c>
      <c r="I9705">
        <v>13.932692357387282</v>
      </c>
    </row>
    <row r="9706" spans="8:9" x14ac:dyDescent="0.25">
      <c r="H9706">
        <v>1617.85</v>
      </c>
      <c r="I9706">
        <v>13.932692357387282</v>
      </c>
    </row>
    <row r="9707" spans="8:9" x14ac:dyDescent="0.25">
      <c r="H9707">
        <v>1617.85</v>
      </c>
      <c r="I9707">
        <v>13.562162345445319</v>
      </c>
    </row>
    <row r="9708" spans="8:9" x14ac:dyDescent="0.25">
      <c r="H9708" t="s">
        <v>455</v>
      </c>
      <c r="I9708" t="s">
        <v>455</v>
      </c>
    </row>
    <row r="9709" spans="8:9" x14ac:dyDescent="0.25">
      <c r="H9709">
        <v>1618.85</v>
      </c>
      <c r="I9709">
        <v>13.464865434851845</v>
      </c>
    </row>
    <row r="9710" spans="8:9" x14ac:dyDescent="0.25">
      <c r="H9710">
        <v>1619.15</v>
      </c>
      <c r="I9710">
        <v>13.464865434851845</v>
      </c>
    </row>
    <row r="9711" spans="8:9" x14ac:dyDescent="0.25">
      <c r="H9711">
        <v>1619.15</v>
      </c>
      <c r="I9711">
        <v>13.770790393609555</v>
      </c>
    </row>
    <row r="9712" spans="8:9" x14ac:dyDescent="0.25">
      <c r="H9712">
        <v>1618.85</v>
      </c>
      <c r="I9712">
        <v>13.770790393609555</v>
      </c>
    </row>
    <row r="9713" spans="8:9" x14ac:dyDescent="0.25">
      <c r="H9713">
        <v>1618.85</v>
      </c>
      <c r="I9713">
        <v>13.464865434851845</v>
      </c>
    </row>
    <row r="9714" spans="8:9" x14ac:dyDescent="0.25">
      <c r="H9714" t="s">
        <v>455</v>
      </c>
      <c r="I9714" t="s">
        <v>455</v>
      </c>
    </row>
    <row r="9715" spans="8:9" x14ac:dyDescent="0.25">
      <c r="H9715">
        <v>1619.85</v>
      </c>
      <c r="I9715">
        <v>13.780512650152696</v>
      </c>
    </row>
    <row r="9716" spans="8:9" x14ac:dyDescent="0.25">
      <c r="H9716">
        <v>1620.15</v>
      </c>
      <c r="I9716">
        <v>13.780512650152696</v>
      </c>
    </row>
    <row r="9717" spans="8:9" x14ac:dyDescent="0.25">
      <c r="H9717">
        <v>1620.15</v>
      </c>
      <c r="I9717">
        <v>14.012871369464103</v>
      </c>
    </row>
    <row r="9718" spans="8:9" x14ac:dyDescent="0.25">
      <c r="H9718">
        <v>1619.85</v>
      </c>
      <c r="I9718">
        <v>14.012871369464103</v>
      </c>
    </row>
    <row r="9719" spans="8:9" x14ac:dyDescent="0.25">
      <c r="H9719">
        <v>1619.85</v>
      </c>
      <c r="I9719">
        <v>13.780512650152696</v>
      </c>
    </row>
    <row r="9720" spans="8:9" x14ac:dyDescent="0.25">
      <c r="H9720" t="s">
        <v>455</v>
      </c>
      <c r="I9720" t="s">
        <v>455</v>
      </c>
    </row>
    <row r="9721" spans="8:9" x14ac:dyDescent="0.25">
      <c r="H9721">
        <v>1620.85</v>
      </c>
      <c r="I9721">
        <v>13.763066980400703</v>
      </c>
    </row>
    <row r="9722" spans="8:9" x14ac:dyDescent="0.25">
      <c r="H9722">
        <v>1621.15</v>
      </c>
      <c r="I9722">
        <v>13.763066980400703</v>
      </c>
    </row>
    <row r="9723" spans="8:9" x14ac:dyDescent="0.25">
      <c r="H9723">
        <v>1621.15</v>
      </c>
      <c r="I9723">
        <v>13.998306348258497</v>
      </c>
    </row>
    <row r="9724" spans="8:9" x14ac:dyDescent="0.25">
      <c r="H9724">
        <v>1620.85</v>
      </c>
      <c r="I9724">
        <v>13.998306348258497</v>
      </c>
    </row>
    <row r="9725" spans="8:9" x14ac:dyDescent="0.25">
      <c r="H9725">
        <v>1620.85</v>
      </c>
      <c r="I9725">
        <v>13.763066980400703</v>
      </c>
    </row>
    <row r="9726" spans="8:9" x14ac:dyDescent="0.25">
      <c r="H9726" t="s">
        <v>455</v>
      </c>
      <c r="I9726" t="s">
        <v>455</v>
      </c>
    </row>
    <row r="9727" spans="8:9" x14ac:dyDescent="0.25">
      <c r="H9727">
        <v>1621.85</v>
      </c>
      <c r="I9727">
        <v>13.763209366353024</v>
      </c>
    </row>
    <row r="9728" spans="8:9" x14ac:dyDescent="0.25">
      <c r="H9728">
        <v>1622.15</v>
      </c>
      <c r="I9728">
        <v>13.763209366353024</v>
      </c>
    </row>
    <row r="9729" spans="8:9" x14ac:dyDescent="0.25">
      <c r="H9729">
        <v>1622.15</v>
      </c>
      <c r="I9729">
        <v>14.160955247655977</v>
      </c>
    </row>
    <row r="9730" spans="8:9" x14ac:dyDescent="0.25">
      <c r="H9730">
        <v>1621.85</v>
      </c>
      <c r="I9730">
        <v>14.160955247655977</v>
      </c>
    </row>
    <row r="9731" spans="8:9" x14ac:dyDescent="0.25">
      <c r="H9731">
        <v>1621.85</v>
      </c>
      <c r="I9731">
        <v>13.763209366353024</v>
      </c>
    </row>
    <row r="9732" spans="8:9" x14ac:dyDescent="0.25">
      <c r="H9732" t="s">
        <v>455</v>
      </c>
      <c r="I9732" t="s">
        <v>455</v>
      </c>
    </row>
    <row r="9733" spans="8:9" x14ac:dyDescent="0.25">
      <c r="H9733">
        <v>1622.85</v>
      </c>
      <c r="I9733">
        <v>13.76789960320697</v>
      </c>
    </row>
    <row r="9734" spans="8:9" x14ac:dyDescent="0.25">
      <c r="H9734">
        <v>1623.15</v>
      </c>
      <c r="I9734">
        <v>13.76789960320697</v>
      </c>
    </row>
    <row r="9735" spans="8:9" x14ac:dyDescent="0.25">
      <c r="H9735">
        <v>1623.15</v>
      </c>
      <c r="I9735">
        <v>14.09905089475043</v>
      </c>
    </row>
    <row r="9736" spans="8:9" x14ac:dyDescent="0.25">
      <c r="H9736">
        <v>1622.85</v>
      </c>
      <c r="I9736">
        <v>14.09905089475043</v>
      </c>
    </row>
    <row r="9737" spans="8:9" x14ac:dyDescent="0.25">
      <c r="H9737">
        <v>1622.85</v>
      </c>
      <c r="I9737">
        <v>13.76789960320697</v>
      </c>
    </row>
    <row r="9738" spans="8:9" x14ac:dyDescent="0.25">
      <c r="H9738" t="s">
        <v>455</v>
      </c>
      <c r="I9738" t="s">
        <v>455</v>
      </c>
    </row>
    <row r="9739" spans="8:9" x14ac:dyDescent="0.25">
      <c r="H9739">
        <v>1623.85</v>
      </c>
      <c r="I9739">
        <v>13.744487999027514</v>
      </c>
    </row>
    <row r="9740" spans="8:9" x14ac:dyDescent="0.25">
      <c r="H9740">
        <v>1624.15</v>
      </c>
      <c r="I9740">
        <v>13.744487999027514</v>
      </c>
    </row>
    <row r="9741" spans="8:9" x14ac:dyDescent="0.25">
      <c r="H9741">
        <v>1624.15</v>
      </c>
      <c r="I9741">
        <v>14.029699198237084</v>
      </c>
    </row>
    <row r="9742" spans="8:9" x14ac:dyDescent="0.25">
      <c r="H9742">
        <v>1623.85</v>
      </c>
      <c r="I9742">
        <v>14.029699198237084</v>
      </c>
    </row>
    <row r="9743" spans="8:9" x14ac:dyDescent="0.25">
      <c r="H9743">
        <v>1623.85</v>
      </c>
      <c r="I9743">
        <v>13.744487999027514</v>
      </c>
    </row>
    <row r="9744" spans="8:9" x14ac:dyDescent="0.25">
      <c r="H9744" t="s">
        <v>455</v>
      </c>
      <c r="I9744" t="s">
        <v>455</v>
      </c>
    </row>
    <row r="9745" spans="8:9" x14ac:dyDescent="0.25">
      <c r="H9745">
        <v>1624.85</v>
      </c>
      <c r="I9745">
        <v>13.707095870559376</v>
      </c>
    </row>
    <row r="9746" spans="8:9" x14ac:dyDescent="0.25">
      <c r="H9746">
        <v>1625.15</v>
      </c>
      <c r="I9746">
        <v>13.707095870559376</v>
      </c>
    </row>
    <row r="9747" spans="8:9" x14ac:dyDescent="0.25">
      <c r="H9747">
        <v>1625.15</v>
      </c>
      <c r="I9747">
        <v>14.002222345981222</v>
      </c>
    </row>
    <row r="9748" spans="8:9" x14ac:dyDescent="0.25">
      <c r="H9748">
        <v>1624.85</v>
      </c>
      <c r="I9748">
        <v>14.002222345981222</v>
      </c>
    </row>
    <row r="9749" spans="8:9" x14ac:dyDescent="0.25">
      <c r="H9749">
        <v>1624.85</v>
      </c>
      <c r="I9749">
        <v>13.707095870559376</v>
      </c>
    </row>
    <row r="9750" spans="8:9" x14ac:dyDescent="0.25">
      <c r="H9750" t="s">
        <v>455</v>
      </c>
      <c r="I9750" t="s">
        <v>455</v>
      </c>
    </row>
    <row r="9751" spans="8:9" x14ac:dyDescent="0.25">
      <c r="H9751">
        <v>1625.85</v>
      </c>
      <c r="I9751">
        <v>13.780059309126907</v>
      </c>
    </row>
    <row r="9752" spans="8:9" x14ac:dyDescent="0.25">
      <c r="H9752">
        <v>1626.15</v>
      </c>
      <c r="I9752">
        <v>13.780059309126907</v>
      </c>
    </row>
    <row r="9753" spans="8:9" x14ac:dyDescent="0.25">
      <c r="H9753">
        <v>1626.15</v>
      </c>
      <c r="I9753">
        <v>14.041527328732093</v>
      </c>
    </row>
    <row r="9754" spans="8:9" x14ac:dyDescent="0.25">
      <c r="H9754">
        <v>1625.85</v>
      </c>
      <c r="I9754">
        <v>14.041527328732093</v>
      </c>
    </row>
    <row r="9755" spans="8:9" x14ac:dyDescent="0.25">
      <c r="H9755">
        <v>1625.85</v>
      </c>
      <c r="I9755">
        <v>13.780059309126907</v>
      </c>
    </row>
    <row r="9756" spans="8:9" x14ac:dyDescent="0.25">
      <c r="H9756" t="s">
        <v>455</v>
      </c>
      <c r="I9756" t="s">
        <v>455</v>
      </c>
    </row>
    <row r="9757" spans="8:9" x14ac:dyDescent="0.25">
      <c r="H9757">
        <v>1626.85</v>
      </c>
      <c r="I9757">
        <v>13.664934118296092</v>
      </c>
    </row>
    <row r="9758" spans="8:9" x14ac:dyDescent="0.25">
      <c r="H9758">
        <v>1627.15</v>
      </c>
      <c r="I9758">
        <v>13.664934118296092</v>
      </c>
    </row>
    <row r="9759" spans="8:9" x14ac:dyDescent="0.25">
      <c r="H9759">
        <v>1627.15</v>
      </c>
      <c r="I9759">
        <v>14.201417242974308</v>
      </c>
    </row>
    <row r="9760" spans="8:9" x14ac:dyDescent="0.25">
      <c r="H9760">
        <v>1626.85</v>
      </c>
      <c r="I9760">
        <v>14.201417242974308</v>
      </c>
    </row>
    <row r="9761" spans="8:9" x14ac:dyDescent="0.25">
      <c r="H9761">
        <v>1626.85</v>
      </c>
      <c r="I9761">
        <v>13.664934118296092</v>
      </c>
    </row>
    <row r="9762" spans="8:9" x14ac:dyDescent="0.25">
      <c r="H9762" t="s">
        <v>455</v>
      </c>
      <c r="I9762" t="s">
        <v>455</v>
      </c>
    </row>
    <row r="9763" spans="8:9" x14ac:dyDescent="0.25">
      <c r="H9763">
        <v>1627.85</v>
      </c>
      <c r="I9763">
        <v>13.660284271763372</v>
      </c>
    </row>
    <row r="9764" spans="8:9" x14ac:dyDescent="0.25">
      <c r="H9764">
        <v>1628.15</v>
      </c>
      <c r="I9764">
        <v>13.660284271763372</v>
      </c>
    </row>
    <row r="9765" spans="8:9" x14ac:dyDescent="0.25">
      <c r="H9765">
        <v>1628.15</v>
      </c>
      <c r="I9765">
        <v>14.096857204285628</v>
      </c>
    </row>
    <row r="9766" spans="8:9" x14ac:dyDescent="0.25">
      <c r="H9766">
        <v>1627.85</v>
      </c>
      <c r="I9766">
        <v>14.096857204285628</v>
      </c>
    </row>
    <row r="9767" spans="8:9" x14ac:dyDescent="0.25">
      <c r="H9767">
        <v>1627.85</v>
      </c>
      <c r="I9767">
        <v>13.660284271763372</v>
      </c>
    </row>
    <row r="9768" spans="8:9" x14ac:dyDescent="0.25">
      <c r="H9768" t="s">
        <v>455</v>
      </c>
      <c r="I9768" t="s">
        <v>455</v>
      </c>
    </row>
    <row r="9769" spans="8:9" x14ac:dyDescent="0.25">
      <c r="H9769">
        <v>1628.85</v>
      </c>
      <c r="I9769">
        <v>13.745511794475686</v>
      </c>
    </row>
    <row r="9770" spans="8:9" x14ac:dyDescent="0.25">
      <c r="H9770">
        <v>1629.15</v>
      </c>
      <c r="I9770">
        <v>13.745511794475686</v>
      </c>
    </row>
    <row r="9771" spans="8:9" x14ac:dyDescent="0.25">
      <c r="H9771">
        <v>1629.15</v>
      </c>
      <c r="I9771">
        <v>14.168251172819915</v>
      </c>
    </row>
    <row r="9772" spans="8:9" x14ac:dyDescent="0.25">
      <c r="H9772">
        <v>1628.85</v>
      </c>
      <c r="I9772">
        <v>14.168251172819915</v>
      </c>
    </row>
    <row r="9773" spans="8:9" x14ac:dyDescent="0.25">
      <c r="H9773">
        <v>1628.85</v>
      </c>
      <c r="I9773">
        <v>13.745511794475686</v>
      </c>
    </row>
    <row r="9774" spans="8:9" x14ac:dyDescent="0.25">
      <c r="H9774" t="s">
        <v>455</v>
      </c>
      <c r="I9774" t="s">
        <v>455</v>
      </c>
    </row>
    <row r="9775" spans="8:9" x14ac:dyDescent="0.25">
      <c r="H9775">
        <v>1629.85</v>
      </c>
      <c r="I9775">
        <v>13.772917551593343</v>
      </c>
    </row>
    <row r="9776" spans="8:9" x14ac:dyDescent="0.25">
      <c r="H9776">
        <v>1630.15</v>
      </c>
      <c r="I9776">
        <v>13.772917551593343</v>
      </c>
    </row>
    <row r="9777" spans="8:9" x14ac:dyDescent="0.25">
      <c r="H9777">
        <v>1630.15</v>
      </c>
      <c r="I9777">
        <v>14.168715621307255</v>
      </c>
    </row>
    <row r="9778" spans="8:9" x14ac:dyDescent="0.25">
      <c r="H9778">
        <v>1629.85</v>
      </c>
      <c r="I9778">
        <v>14.168715621307255</v>
      </c>
    </row>
    <row r="9779" spans="8:9" x14ac:dyDescent="0.25">
      <c r="H9779">
        <v>1629.85</v>
      </c>
      <c r="I9779">
        <v>13.772917551593343</v>
      </c>
    </row>
    <row r="9780" spans="8:9" x14ac:dyDescent="0.25">
      <c r="H9780" t="s">
        <v>455</v>
      </c>
      <c r="I9780" t="s">
        <v>455</v>
      </c>
    </row>
    <row r="9781" spans="8:9" x14ac:dyDescent="0.25">
      <c r="H9781">
        <v>1630.85</v>
      </c>
      <c r="I9781">
        <v>13.629877263111798</v>
      </c>
    </row>
    <row r="9782" spans="8:9" x14ac:dyDescent="0.25">
      <c r="H9782">
        <v>1631.15</v>
      </c>
      <c r="I9782">
        <v>13.629877263111798</v>
      </c>
    </row>
    <row r="9783" spans="8:9" x14ac:dyDescent="0.25">
      <c r="H9783">
        <v>1631.15</v>
      </c>
      <c r="I9783">
        <v>14.190942892240603</v>
      </c>
    </row>
    <row r="9784" spans="8:9" x14ac:dyDescent="0.25">
      <c r="H9784">
        <v>1630.85</v>
      </c>
      <c r="I9784">
        <v>14.190942892240603</v>
      </c>
    </row>
    <row r="9785" spans="8:9" x14ac:dyDescent="0.25">
      <c r="H9785">
        <v>1630.85</v>
      </c>
      <c r="I9785">
        <v>13.629877263111798</v>
      </c>
    </row>
    <row r="9786" spans="8:9" x14ac:dyDescent="0.25">
      <c r="H9786" t="s">
        <v>455</v>
      </c>
      <c r="I9786" t="s">
        <v>455</v>
      </c>
    </row>
    <row r="9787" spans="8:9" x14ac:dyDescent="0.25">
      <c r="H9787">
        <v>1631.85</v>
      </c>
      <c r="I9787">
        <v>13.773307976855753</v>
      </c>
    </row>
    <row r="9788" spans="8:9" x14ac:dyDescent="0.25">
      <c r="H9788">
        <v>1632.15</v>
      </c>
      <c r="I9788">
        <v>13.773307976855753</v>
      </c>
    </row>
    <row r="9789" spans="8:9" x14ac:dyDescent="0.25">
      <c r="H9789">
        <v>1632.15</v>
      </c>
      <c r="I9789">
        <v>14.092486260308648</v>
      </c>
    </row>
    <row r="9790" spans="8:9" x14ac:dyDescent="0.25">
      <c r="H9790">
        <v>1631.85</v>
      </c>
      <c r="I9790">
        <v>14.092486260308648</v>
      </c>
    </row>
    <row r="9791" spans="8:9" x14ac:dyDescent="0.25">
      <c r="H9791">
        <v>1631.85</v>
      </c>
      <c r="I9791">
        <v>13.773307976855753</v>
      </c>
    </row>
    <row r="9792" spans="8:9" x14ac:dyDescent="0.25">
      <c r="H9792" t="s">
        <v>455</v>
      </c>
      <c r="I9792" t="s">
        <v>455</v>
      </c>
    </row>
    <row r="9793" spans="8:9" x14ac:dyDescent="0.25">
      <c r="H9793">
        <v>1632.85</v>
      </c>
      <c r="I9793">
        <v>13.778597052042723</v>
      </c>
    </row>
    <row r="9794" spans="8:9" x14ac:dyDescent="0.25">
      <c r="H9794">
        <v>1633.15</v>
      </c>
      <c r="I9794">
        <v>13.778597052042723</v>
      </c>
    </row>
    <row r="9795" spans="8:9" x14ac:dyDescent="0.25">
      <c r="H9795">
        <v>1633.15</v>
      </c>
      <c r="I9795">
        <v>14.064672311336075</v>
      </c>
    </row>
    <row r="9796" spans="8:9" x14ac:dyDescent="0.25">
      <c r="H9796">
        <v>1632.85</v>
      </c>
      <c r="I9796">
        <v>14.064672311336075</v>
      </c>
    </row>
    <row r="9797" spans="8:9" x14ac:dyDescent="0.25">
      <c r="H9797">
        <v>1632.85</v>
      </c>
      <c r="I9797">
        <v>13.778597052042723</v>
      </c>
    </row>
    <row r="9798" spans="8:9" x14ac:dyDescent="0.25">
      <c r="H9798" t="s">
        <v>455</v>
      </c>
      <c r="I9798" t="s">
        <v>455</v>
      </c>
    </row>
    <row r="9799" spans="8:9" x14ac:dyDescent="0.25">
      <c r="H9799">
        <v>1633.85</v>
      </c>
      <c r="I9799">
        <v>13.763424974264364</v>
      </c>
    </row>
    <row r="9800" spans="8:9" x14ac:dyDescent="0.25">
      <c r="H9800">
        <v>1634.15</v>
      </c>
      <c r="I9800">
        <v>13.763424974264364</v>
      </c>
    </row>
    <row r="9801" spans="8:9" x14ac:dyDescent="0.25">
      <c r="H9801">
        <v>1634.15</v>
      </c>
      <c r="I9801">
        <v>13.943394920281236</v>
      </c>
    </row>
    <row r="9802" spans="8:9" x14ac:dyDescent="0.25">
      <c r="H9802">
        <v>1633.85</v>
      </c>
      <c r="I9802">
        <v>13.943394920281236</v>
      </c>
    </row>
    <row r="9803" spans="8:9" x14ac:dyDescent="0.25">
      <c r="H9803">
        <v>1633.85</v>
      </c>
      <c r="I9803">
        <v>13.763424974264364</v>
      </c>
    </row>
    <row r="9804" spans="8:9" x14ac:dyDescent="0.25">
      <c r="H9804" t="s">
        <v>455</v>
      </c>
      <c r="I9804" t="s">
        <v>455</v>
      </c>
    </row>
    <row r="9805" spans="8:9" x14ac:dyDescent="0.25">
      <c r="H9805">
        <v>1634.85</v>
      </c>
      <c r="I9805">
        <v>13.774875600826</v>
      </c>
    </row>
    <row r="9806" spans="8:9" x14ac:dyDescent="0.25">
      <c r="H9806">
        <v>1635.15</v>
      </c>
      <c r="I9806">
        <v>13.774875600826</v>
      </c>
    </row>
    <row r="9807" spans="8:9" x14ac:dyDescent="0.25">
      <c r="H9807">
        <v>1635.15</v>
      </c>
      <c r="I9807">
        <v>14.058737260596398</v>
      </c>
    </row>
    <row r="9808" spans="8:9" x14ac:dyDescent="0.25">
      <c r="H9808">
        <v>1634.85</v>
      </c>
      <c r="I9808">
        <v>14.058737260596398</v>
      </c>
    </row>
    <row r="9809" spans="8:9" x14ac:dyDescent="0.25">
      <c r="H9809">
        <v>1634.85</v>
      </c>
      <c r="I9809">
        <v>13.774875600826</v>
      </c>
    </row>
    <row r="9810" spans="8:9" x14ac:dyDescent="0.25">
      <c r="H9810" t="s">
        <v>455</v>
      </c>
      <c r="I9810" t="s">
        <v>455</v>
      </c>
    </row>
    <row r="9811" spans="8:9" x14ac:dyDescent="0.25">
      <c r="H9811">
        <v>1635.85</v>
      </c>
      <c r="I9811">
        <v>13.778684171438302</v>
      </c>
    </row>
    <row r="9812" spans="8:9" x14ac:dyDescent="0.25">
      <c r="H9812">
        <v>1636.15</v>
      </c>
      <c r="I9812">
        <v>13.778684171438302</v>
      </c>
    </row>
    <row r="9813" spans="8:9" x14ac:dyDescent="0.25">
      <c r="H9813">
        <v>1636.15</v>
      </c>
      <c r="I9813">
        <v>14.179377989098297</v>
      </c>
    </row>
    <row r="9814" spans="8:9" x14ac:dyDescent="0.25">
      <c r="H9814">
        <v>1635.85</v>
      </c>
      <c r="I9814">
        <v>14.179377989098297</v>
      </c>
    </row>
    <row r="9815" spans="8:9" x14ac:dyDescent="0.25">
      <c r="H9815">
        <v>1635.85</v>
      </c>
      <c r="I9815">
        <v>13.778684171438302</v>
      </c>
    </row>
    <row r="9816" spans="8:9" x14ac:dyDescent="0.25">
      <c r="H9816" t="s">
        <v>455</v>
      </c>
      <c r="I9816" t="s">
        <v>455</v>
      </c>
    </row>
    <row r="9817" spans="8:9" x14ac:dyDescent="0.25">
      <c r="H9817">
        <v>1636.85</v>
      </c>
      <c r="I9817">
        <v>13.747584581979808</v>
      </c>
    </row>
    <row r="9818" spans="8:9" x14ac:dyDescent="0.25">
      <c r="H9818">
        <v>1637.15</v>
      </c>
      <c r="I9818">
        <v>13.747584581979808</v>
      </c>
    </row>
    <row r="9819" spans="8:9" x14ac:dyDescent="0.25">
      <c r="H9819">
        <v>1637.15</v>
      </c>
      <c r="I9819">
        <v>14.047716059817191</v>
      </c>
    </row>
    <row r="9820" spans="8:9" x14ac:dyDescent="0.25">
      <c r="H9820">
        <v>1636.85</v>
      </c>
      <c r="I9820">
        <v>14.047716059817191</v>
      </c>
    </row>
    <row r="9821" spans="8:9" x14ac:dyDescent="0.25">
      <c r="H9821">
        <v>1636.85</v>
      </c>
      <c r="I9821">
        <v>13.747584581979808</v>
      </c>
    </row>
    <row r="9822" spans="8:9" x14ac:dyDescent="0.25">
      <c r="H9822" t="s">
        <v>455</v>
      </c>
      <c r="I9822" t="s">
        <v>455</v>
      </c>
    </row>
    <row r="9823" spans="8:9" x14ac:dyDescent="0.25">
      <c r="H9823">
        <v>1637.85</v>
      </c>
      <c r="I9823">
        <v>13.777390687746385</v>
      </c>
    </row>
    <row r="9824" spans="8:9" x14ac:dyDescent="0.25">
      <c r="H9824">
        <v>1638.15</v>
      </c>
      <c r="I9824">
        <v>13.777390687746385</v>
      </c>
    </row>
    <row r="9825" spans="8:9" x14ac:dyDescent="0.25">
      <c r="H9825">
        <v>1638.15</v>
      </c>
      <c r="I9825">
        <v>14.049971379044214</v>
      </c>
    </row>
    <row r="9826" spans="8:9" x14ac:dyDescent="0.25">
      <c r="H9826">
        <v>1637.85</v>
      </c>
      <c r="I9826">
        <v>14.049971379044214</v>
      </c>
    </row>
    <row r="9827" spans="8:9" x14ac:dyDescent="0.25">
      <c r="H9827">
        <v>1637.85</v>
      </c>
      <c r="I9827">
        <v>13.777390687746385</v>
      </c>
    </row>
    <row r="9828" spans="8:9" x14ac:dyDescent="0.25">
      <c r="H9828" t="s">
        <v>455</v>
      </c>
      <c r="I9828" t="s">
        <v>455</v>
      </c>
    </row>
    <row r="9829" spans="8:9" x14ac:dyDescent="0.25">
      <c r="H9829">
        <v>1638.85</v>
      </c>
      <c r="I9829">
        <v>13.736621777037154</v>
      </c>
    </row>
    <row r="9830" spans="8:9" x14ac:dyDescent="0.25">
      <c r="H9830">
        <v>1639.15</v>
      </c>
      <c r="I9830">
        <v>13.736621777037154</v>
      </c>
    </row>
    <row r="9831" spans="8:9" x14ac:dyDescent="0.25">
      <c r="H9831">
        <v>1639.15</v>
      </c>
      <c r="I9831">
        <v>14.078389820851648</v>
      </c>
    </row>
    <row r="9832" spans="8:9" x14ac:dyDescent="0.25">
      <c r="H9832">
        <v>1638.85</v>
      </c>
      <c r="I9832">
        <v>14.078389820851648</v>
      </c>
    </row>
    <row r="9833" spans="8:9" x14ac:dyDescent="0.25">
      <c r="H9833">
        <v>1638.85</v>
      </c>
      <c r="I9833">
        <v>13.736621777037154</v>
      </c>
    </row>
    <row r="9834" spans="8:9" x14ac:dyDescent="0.25">
      <c r="H9834" t="s">
        <v>455</v>
      </c>
      <c r="I9834" t="s">
        <v>455</v>
      </c>
    </row>
    <row r="9835" spans="8:9" x14ac:dyDescent="0.25">
      <c r="H9835">
        <v>1639.85</v>
      </c>
      <c r="I9835">
        <v>13.722978616357882</v>
      </c>
    </row>
    <row r="9836" spans="8:9" x14ac:dyDescent="0.25">
      <c r="H9836">
        <v>1640.15</v>
      </c>
      <c r="I9836">
        <v>13.722978616357882</v>
      </c>
    </row>
    <row r="9837" spans="8:9" x14ac:dyDescent="0.25">
      <c r="H9837">
        <v>1640.15</v>
      </c>
      <c r="I9837">
        <v>13.981819750502918</v>
      </c>
    </row>
    <row r="9838" spans="8:9" x14ac:dyDescent="0.25">
      <c r="H9838">
        <v>1639.85</v>
      </c>
      <c r="I9838">
        <v>13.981819750502918</v>
      </c>
    </row>
    <row r="9839" spans="8:9" x14ac:dyDescent="0.25">
      <c r="H9839">
        <v>1639.85</v>
      </c>
      <c r="I9839">
        <v>13.722978616357882</v>
      </c>
    </row>
    <row r="9840" spans="8:9" x14ac:dyDescent="0.25">
      <c r="H9840" t="s">
        <v>455</v>
      </c>
      <c r="I9840" t="s">
        <v>455</v>
      </c>
    </row>
    <row r="9841" spans="8:9" x14ac:dyDescent="0.25">
      <c r="H9841">
        <v>1640.85</v>
      </c>
      <c r="I9841">
        <v>13.773596592324965</v>
      </c>
    </row>
    <row r="9842" spans="8:9" x14ac:dyDescent="0.25">
      <c r="H9842">
        <v>1641.15</v>
      </c>
      <c r="I9842">
        <v>13.773596592324965</v>
      </c>
    </row>
    <row r="9843" spans="8:9" x14ac:dyDescent="0.25">
      <c r="H9843">
        <v>1641.15</v>
      </c>
      <c r="I9843">
        <v>14.164265656982634</v>
      </c>
    </row>
    <row r="9844" spans="8:9" x14ac:dyDescent="0.25">
      <c r="H9844">
        <v>1640.85</v>
      </c>
      <c r="I9844">
        <v>14.164265656982634</v>
      </c>
    </row>
    <row r="9845" spans="8:9" x14ac:dyDescent="0.25">
      <c r="H9845">
        <v>1640.85</v>
      </c>
      <c r="I9845">
        <v>13.773596592324965</v>
      </c>
    </row>
    <row r="9846" spans="8:9" x14ac:dyDescent="0.25">
      <c r="H9846" t="s">
        <v>455</v>
      </c>
      <c r="I9846" t="s">
        <v>455</v>
      </c>
    </row>
    <row r="9847" spans="8:9" x14ac:dyDescent="0.25">
      <c r="H9847">
        <v>1641.85</v>
      </c>
      <c r="I9847">
        <v>13.720674661154321</v>
      </c>
    </row>
    <row r="9848" spans="8:9" x14ac:dyDescent="0.25">
      <c r="H9848">
        <v>1642.15</v>
      </c>
      <c r="I9848">
        <v>13.720674661154321</v>
      </c>
    </row>
    <row r="9849" spans="8:9" x14ac:dyDescent="0.25">
      <c r="H9849">
        <v>1642.15</v>
      </c>
      <c r="I9849">
        <v>14.183410611707279</v>
      </c>
    </row>
    <row r="9850" spans="8:9" x14ac:dyDescent="0.25">
      <c r="H9850">
        <v>1641.85</v>
      </c>
      <c r="I9850">
        <v>14.183410611707279</v>
      </c>
    </row>
    <row r="9851" spans="8:9" x14ac:dyDescent="0.25">
      <c r="H9851">
        <v>1641.85</v>
      </c>
      <c r="I9851">
        <v>13.720674661154321</v>
      </c>
    </row>
    <row r="9852" spans="8:9" x14ac:dyDescent="0.25">
      <c r="H9852" t="s">
        <v>455</v>
      </c>
      <c r="I9852" t="s">
        <v>455</v>
      </c>
    </row>
    <row r="9853" spans="8:9" x14ac:dyDescent="0.25">
      <c r="H9853">
        <v>1642.85</v>
      </c>
      <c r="I9853">
        <v>13.798325348093895</v>
      </c>
    </row>
    <row r="9854" spans="8:9" x14ac:dyDescent="0.25">
      <c r="H9854">
        <v>1643.15</v>
      </c>
      <c r="I9854">
        <v>13.798325348093895</v>
      </c>
    </row>
    <row r="9855" spans="8:9" x14ac:dyDescent="0.25">
      <c r="H9855">
        <v>1643.15</v>
      </c>
      <c r="I9855">
        <v>14.126475678982503</v>
      </c>
    </row>
    <row r="9856" spans="8:9" x14ac:dyDescent="0.25">
      <c r="H9856">
        <v>1642.85</v>
      </c>
      <c r="I9856">
        <v>14.126475678982503</v>
      </c>
    </row>
    <row r="9857" spans="8:9" x14ac:dyDescent="0.25">
      <c r="H9857">
        <v>1642.85</v>
      </c>
      <c r="I9857">
        <v>13.798325348093895</v>
      </c>
    </row>
    <row r="9858" spans="8:9" x14ac:dyDescent="0.25">
      <c r="H9858" t="s">
        <v>455</v>
      </c>
      <c r="I9858" t="s">
        <v>455</v>
      </c>
    </row>
    <row r="9859" spans="8:9" x14ac:dyDescent="0.25">
      <c r="H9859">
        <v>1643.85</v>
      </c>
      <c r="I9859">
        <v>13.774491259998372</v>
      </c>
    </row>
    <row r="9860" spans="8:9" x14ac:dyDescent="0.25">
      <c r="H9860">
        <v>1644.15</v>
      </c>
      <c r="I9860">
        <v>13.774491259998372</v>
      </c>
    </row>
    <row r="9861" spans="8:9" x14ac:dyDescent="0.25">
      <c r="H9861">
        <v>1644.15</v>
      </c>
      <c r="I9861">
        <v>14.109188915173027</v>
      </c>
    </row>
    <row r="9862" spans="8:9" x14ac:dyDescent="0.25">
      <c r="H9862">
        <v>1643.85</v>
      </c>
      <c r="I9862">
        <v>14.109188915173027</v>
      </c>
    </row>
    <row r="9863" spans="8:9" x14ac:dyDescent="0.25">
      <c r="H9863">
        <v>1643.85</v>
      </c>
      <c r="I9863">
        <v>13.774491259998372</v>
      </c>
    </row>
    <row r="9864" spans="8:9" x14ac:dyDescent="0.25">
      <c r="H9864" t="s">
        <v>455</v>
      </c>
      <c r="I9864" t="s">
        <v>455</v>
      </c>
    </row>
    <row r="9865" spans="8:9" x14ac:dyDescent="0.25">
      <c r="H9865">
        <v>1644.85</v>
      </c>
      <c r="I9865">
        <v>13.329384231013684</v>
      </c>
    </row>
    <row r="9866" spans="8:9" x14ac:dyDescent="0.25">
      <c r="H9866">
        <v>1645.15</v>
      </c>
      <c r="I9866">
        <v>13.329384231013684</v>
      </c>
    </row>
    <row r="9867" spans="8:9" x14ac:dyDescent="0.25">
      <c r="H9867">
        <v>1645.15</v>
      </c>
      <c r="I9867">
        <v>14.186057406626116</v>
      </c>
    </row>
    <row r="9868" spans="8:9" x14ac:dyDescent="0.25">
      <c r="H9868">
        <v>1644.85</v>
      </c>
      <c r="I9868">
        <v>14.186057406626116</v>
      </c>
    </row>
    <row r="9869" spans="8:9" x14ac:dyDescent="0.25">
      <c r="H9869">
        <v>1644.85</v>
      </c>
      <c r="I9869">
        <v>13.329384231013684</v>
      </c>
    </row>
    <row r="9870" spans="8:9" x14ac:dyDescent="0.25">
      <c r="H9870" t="s">
        <v>455</v>
      </c>
      <c r="I9870" t="s">
        <v>455</v>
      </c>
    </row>
    <row r="9871" spans="8:9" x14ac:dyDescent="0.25">
      <c r="H9871">
        <v>1645.85</v>
      </c>
      <c r="I9871">
        <v>13.235771172036166</v>
      </c>
    </row>
    <row r="9872" spans="8:9" x14ac:dyDescent="0.25">
      <c r="H9872">
        <v>1646.15</v>
      </c>
      <c r="I9872">
        <v>13.235771172036166</v>
      </c>
    </row>
    <row r="9873" spans="8:9" x14ac:dyDescent="0.25">
      <c r="H9873">
        <v>1646.15</v>
      </c>
      <c r="I9873">
        <v>14.247489431895033</v>
      </c>
    </row>
    <row r="9874" spans="8:9" x14ac:dyDescent="0.25">
      <c r="H9874">
        <v>1645.85</v>
      </c>
      <c r="I9874">
        <v>14.247489431895033</v>
      </c>
    </row>
    <row r="9875" spans="8:9" x14ac:dyDescent="0.25">
      <c r="H9875">
        <v>1645.85</v>
      </c>
      <c r="I9875">
        <v>13.235771172036166</v>
      </c>
    </row>
    <row r="9876" spans="8:9" x14ac:dyDescent="0.25">
      <c r="H9876" t="s">
        <v>455</v>
      </c>
      <c r="I9876" t="s">
        <v>455</v>
      </c>
    </row>
    <row r="9877" spans="8:9" x14ac:dyDescent="0.25">
      <c r="H9877">
        <v>1646.85</v>
      </c>
      <c r="I9877">
        <v>13.376569058359099</v>
      </c>
    </row>
    <row r="9878" spans="8:9" x14ac:dyDescent="0.25">
      <c r="H9878">
        <v>1647.15</v>
      </c>
      <c r="I9878">
        <v>13.376569058359099</v>
      </c>
    </row>
    <row r="9879" spans="8:9" x14ac:dyDescent="0.25">
      <c r="H9879">
        <v>1647.15</v>
      </c>
      <c r="I9879">
        <v>14.223303878041701</v>
      </c>
    </row>
    <row r="9880" spans="8:9" x14ac:dyDescent="0.25">
      <c r="H9880">
        <v>1646.85</v>
      </c>
      <c r="I9880">
        <v>14.223303878041701</v>
      </c>
    </row>
    <row r="9881" spans="8:9" x14ac:dyDescent="0.25">
      <c r="H9881">
        <v>1646.85</v>
      </c>
      <c r="I9881">
        <v>13.376569058359099</v>
      </c>
    </row>
    <row r="9882" spans="8:9" x14ac:dyDescent="0.25">
      <c r="H9882" t="s">
        <v>455</v>
      </c>
      <c r="I9882" t="s">
        <v>455</v>
      </c>
    </row>
    <row r="9883" spans="8:9" x14ac:dyDescent="0.25">
      <c r="H9883">
        <v>1647.85</v>
      </c>
      <c r="I9883">
        <v>13.309352128442207</v>
      </c>
    </row>
    <row r="9884" spans="8:9" x14ac:dyDescent="0.25">
      <c r="H9884">
        <v>1648.15</v>
      </c>
      <c r="I9884">
        <v>13.309352128442207</v>
      </c>
    </row>
    <row r="9885" spans="8:9" x14ac:dyDescent="0.25">
      <c r="H9885">
        <v>1648.15</v>
      </c>
      <c r="I9885">
        <v>14.248309823829992</v>
      </c>
    </row>
    <row r="9886" spans="8:9" x14ac:dyDescent="0.25">
      <c r="H9886">
        <v>1647.85</v>
      </c>
      <c r="I9886">
        <v>14.248309823829992</v>
      </c>
    </row>
    <row r="9887" spans="8:9" x14ac:dyDescent="0.25">
      <c r="H9887">
        <v>1647.85</v>
      </c>
      <c r="I9887">
        <v>13.309352128442207</v>
      </c>
    </row>
    <row r="9888" spans="8:9" x14ac:dyDescent="0.25">
      <c r="H9888" t="s">
        <v>455</v>
      </c>
      <c r="I9888" t="s">
        <v>455</v>
      </c>
    </row>
    <row r="9889" spans="8:9" x14ac:dyDescent="0.25">
      <c r="H9889">
        <v>1648.85</v>
      </c>
      <c r="I9889">
        <v>12.98776746912265</v>
      </c>
    </row>
    <row r="9890" spans="8:9" x14ac:dyDescent="0.25">
      <c r="H9890">
        <v>1649.15</v>
      </c>
      <c r="I9890">
        <v>12.98776746912265</v>
      </c>
    </row>
    <row r="9891" spans="8:9" x14ac:dyDescent="0.25">
      <c r="H9891">
        <v>1649.15</v>
      </c>
      <c r="I9891">
        <v>14.55188173198175</v>
      </c>
    </row>
    <row r="9892" spans="8:9" x14ac:dyDescent="0.25">
      <c r="H9892">
        <v>1648.85</v>
      </c>
      <c r="I9892">
        <v>14.55188173198175</v>
      </c>
    </row>
    <row r="9893" spans="8:9" x14ac:dyDescent="0.25">
      <c r="H9893">
        <v>1648.85</v>
      </c>
      <c r="I9893">
        <v>12.98776746912265</v>
      </c>
    </row>
    <row r="9894" spans="8:9" x14ac:dyDescent="0.25">
      <c r="H9894" t="s">
        <v>455</v>
      </c>
      <c r="I9894" t="s">
        <v>455</v>
      </c>
    </row>
    <row r="9895" spans="8:9" x14ac:dyDescent="0.25">
      <c r="H9895">
        <v>1649.85</v>
      </c>
      <c r="I9895">
        <v>13.271263179609541</v>
      </c>
    </row>
    <row r="9896" spans="8:9" x14ac:dyDescent="0.25">
      <c r="H9896">
        <v>1650.15</v>
      </c>
      <c r="I9896">
        <v>13.271263179609541</v>
      </c>
    </row>
    <row r="9897" spans="8:9" x14ac:dyDescent="0.25">
      <c r="H9897">
        <v>1650.15</v>
      </c>
      <c r="I9897">
        <v>14.188202982031459</v>
      </c>
    </row>
    <row r="9898" spans="8:9" x14ac:dyDescent="0.25">
      <c r="H9898">
        <v>1649.85</v>
      </c>
      <c r="I9898">
        <v>14.188202982031459</v>
      </c>
    </row>
    <row r="9899" spans="8:9" x14ac:dyDescent="0.25">
      <c r="H9899">
        <v>1649.85</v>
      </c>
      <c r="I9899">
        <v>13.271263179609541</v>
      </c>
    </row>
    <row r="9900" spans="8:9" x14ac:dyDescent="0.25">
      <c r="H9900" t="s">
        <v>455</v>
      </c>
      <c r="I9900" t="s">
        <v>455</v>
      </c>
    </row>
    <row r="9901" spans="8:9" x14ac:dyDescent="0.25">
      <c r="H9901">
        <v>1650.85</v>
      </c>
      <c r="I9901">
        <v>13.293111548391783</v>
      </c>
    </row>
    <row r="9902" spans="8:9" x14ac:dyDescent="0.25">
      <c r="H9902">
        <v>1651.15</v>
      </c>
      <c r="I9902">
        <v>13.293111548391783</v>
      </c>
    </row>
    <row r="9903" spans="8:9" x14ac:dyDescent="0.25">
      <c r="H9903">
        <v>1651.15</v>
      </c>
      <c r="I9903">
        <v>14.238739414177216</v>
      </c>
    </row>
    <row r="9904" spans="8:9" x14ac:dyDescent="0.25">
      <c r="H9904">
        <v>1650.85</v>
      </c>
      <c r="I9904">
        <v>14.238739414177216</v>
      </c>
    </row>
    <row r="9905" spans="8:9" x14ac:dyDescent="0.25">
      <c r="H9905">
        <v>1650.85</v>
      </c>
      <c r="I9905">
        <v>13.293111548391783</v>
      </c>
    </row>
    <row r="9906" spans="8:9" x14ac:dyDescent="0.25">
      <c r="H9906" t="s">
        <v>455</v>
      </c>
      <c r="I9906" t="s">
        <v>455</v>
      </c>
    </row>
    <row r="9907" spans="8:9" x14ac:dyDescent="0.25">
      <c r="H9907">
        <v>1651.85</v>
      </c>
      <c r="I9907">
        <v>13.43209769950627</v>
      </c>
    </row>
    <row r="9908" spans="8:9" x14ac:dyDescent="0.25">
      <c r="H9908">
        <v>1652.15</v>
      </c>
      <c r="I9908">
        <v>13.43209769950627</v>
      </c>
    </row>
    <row r="9909" spans="8:9" x14ac:dyDescent="0.25">
      <c r="H9909">
        <v>1652.15</v>
      </c>
      <c r="I9909">
        <v>14.115154041452529</v>
      </c>
    </row>
    <row r="9910" spans="8:9" x14ac:dyDescent="0.25">
      <c r="H9910">
        <v>1651.85</v>
      </c>
      <c r="I9910">
        <v>14.115154041452529</v>
      </c>
    </row>
    <row r="9911" spans="8:9" x14ac:dyDescent="0.25">
      <c r="H9911">
        <v>1651.85</v>
      </c>
      <c r="I9911">
        <v>13.43209769950627</v>
      </c>
    </row>
    <row r="9912" spans="8:9" x14ac:dyDescent="0.25">
      <c r="H9912" t="s">
        <v>455</v>
      </c>
      <c r="I9912" t="s">
        <v>455</v>
      </c>
    </row>
    <row r="9913" spans="8:9" x14ac:dyDescent="0.25">
      <c r="H9913">
        <v>1652.85</v>
      </c>
      <c r="I9913">
        <v>13.190117162011656</v>
      </c>
    </row>
    <row r="9914" spans="8:9" x14ac:dyDescent="0.25">
      <c r="H9914">
        <v>1653.15</v>
      </c>
      <c r="I9914">
        <v>13.190117162011656</v>
      </c>
    </row>
    <row r="9915" spans="8:9" x14ac:dyDescent="0.25">
      <c r="H9915">
        <v>1653.15</v>
      </c>
      <c r="I9915">
        <v>14.410707282481543</v>
      </c>
    </row>
    <row r="9916" spans="8:9" x14ac:dyDescent="0.25">
      <c r="H9916">
        <v>1652.85</v>
      </c>
      <c r="I9916">
        <v>14.410707282481543</v>
      </c>
    </row>
    <row r="9917" spans="8:9" x14ac:dyDescent="0.25">
      <c r="H9917">
        <v>1652.85</v>
      </c>
      <c r="I9917">
        <v>13.190117162011656</v>
      </c>
    </row>
    <row r="9918" spans="8:9" x14ac:dyDescent="0.25">
      <c r="H9918" t="s">
        <v>455</v>
      </c>
      <c r="I9918" t="s">
        <v>455</v>
      </c>
    </row>
    <row r="9919" spans="8:9" x14ac:dyDescent="0.25">
      <c r="H9919">
        <v>1653.85</v>
      </c>
      <c r="I9919">
        <v>13.35324072890374</v>
      </c>
    </row>
    <row r="9920" spans="8:9" x14ac:dyDescent="0.25">
      <c r="H9920">
        <v>1654.15</v>
      </c>
      <c r="I9920">
        <v>13.35324072890374</v>
      </c>
    </row>
    <row r="9921" spans="8:9" x14ac:dyDescent="0.25">
      <c r="H9921">
        <v>1654.15</v>
      </c>
      <c r="I9921">
        <v>14.20894653780106</v>
      </c>
    </row>
    <row r="9922" spans="8:9" x14ac:dyDescent="0.25">
      <c r="H9922">
        <v>1653.85</v>
      </c>
      <c r="I9922">
        <v>14.20894653780106</v>
      </c>
    </row>
    <row r="9923" spans="8:9" x14ac:dyDescent="0.25">
      <c r="H9923">
        <v>1653.85</v>
      </c>
      <c r="I9923">
        <v>13.35324072890374</v>
      </c>
    </row>
    <row r="9924" spans="8:9" x14ac:dyDescent="0.25">
      <c r="H9924" t="s">
        <v>455</v>
      </c>
      <c r="I9924" t="s">
        <v>455</v>
      </c>
    </row>
    <row r="9925" spans="8:9" x14ac:dyDescent="0.25">
      <c r="H9925">
        <v>1654.85</v>
      </c>
      <c r="I9925">
        <v>13.406290673876484</v>
      </c>
    </row>
    <row r="9926" spans="8:9" x14ac:dyDescent="0.25">
      <c r="H9926">
        <v>1655.15</v>
      </c>
      <c r="I9926">
        <v>13.406290673876484</v>
      </c>
    </row>
    <row r="9927" spans="8:9" x14ac:dyDescent="0.25">
      <c r="H9927">
        <v>1655.15</v>
      </c>
      <c r="I9927">
        <v>14.106262535985717</v>
      </c>
    </row>
    <row r="9928" spans="8:9" x14ac:dyDescent="0.25">
      <c r="H9928">
        <v>1654.85</v>
      </c>
      <c r="I9928">
        <v>14.106262535985717</v>
      </c>
    </row>
    <row r="9929" spans="8:9" x14ac:dyDescent="0.25">
      <c r="H9929">
        <v>1654.85</v>
      </c>
      <c r="I9929">
        <v>13.406290673876484</v>
      </c>
    </row>
    <row r="9930" spans="8:9" x14ac:dyDescent="0.25">
      <c r="H9930" t="s">
        <v>455</v>
      </c>
      <c r="I9930" t="s">
        <v>455</v>
      </c>
    </row>
    <row r="9931" spans="8:9" x14ac:dyDescent="0.25">
      <c r="H9931">
        <v>1655.85</v>
      </c>
      <c r="I9931">
        <v>13.341865295480863</v>
      </c>
    </row>
    <row r="9932" spans="8:9" x14ac:dyDescent="0.25">
      <c r="H9932">
        <v>1656.15</v>
      </c>
      <c r="I9932">
        <v>13.341865295480863</v>
      </c>
    </row>
    <row r="9933" spans="8:9" x14ac:dyDescent="0.25">
      <c r="H9933">
        <v>1656.15</v>
      </c>
      <c r="I9933">
        <v>14.186443168943535</v>
      </c>
    </row>
    <row r="9934" spans="8:9" x14ac:dyDescent="0.25">
      <c r="H9934">
        <v>1655.85</v>
      </c>
      <c r="I9934">
        <v>14.186443168943535</v>
      </c>
    </row>
    <row r="9935" spans="8:9" x14ac:dyDescent="0.25">
      <c r="H9935">
        <v>1655.85</v>
      </c>
      <c r="I9935">
        <v>13.341865295480863</v>
      </c>
    </row>
    <row r="9936" spans="8:9" x14ac:dyDescent="0.25">
      <c r="H9936" t="s">
        <v>455</v>
      </c>
      <c r="I9936" t="s">
        <v>455</v>
      </c>
    </row>
    <row r="9937" spans="8:9" x14ac:dyDescent="0.25">
      <c r="H9937">
        <v>1656.85</v>
      </c>
      <c r="I9937">
        <v>13.36414794216261</v>
      </c>
    </row>
    <row r="9938" spans="8:9" x14ac:dyDescent="0.25">
      <c r="H9938">
        <v>1657.15</v>
      </c>
      <c r="I9938">
        <v>13.36414794216261</v>
      </c>
    </row>
    <row r="9939" spans="8:9" x14ac:dyDescent="0.25">
      <c r="H9939">
        <v>1657.15</v>
      </c>
      <c r="I9939">
        <v>14.13843131448299</v>
      </c>
    </row>
    <row r="9940" spans="8:9" x14ac:dyDescent="0.25">
      <c r="H9940">
        <v>1656.85</v>
      </c>
      <c r="I9940">
        <v>14.13843131448299</v>
      </c>
    </row>
    <row r="9941" spans="8:9" x14ac:dyDescent="0.25">
      <c r="H9941">
        <v>1656.85</v>
      </c>
      <c r="I9941">
        <v>13.36414794216261</v>
      </c>
    </row>
    <row r="9942" spans="8:9" x14ac:dyDescent="0.25">
      <c r="H9942" t="s">
        <v>455</v>
      </c>
      <c r="I9942" t="s">
        <v>455</v>
      </c>
    </row>
    <row r="9943" spans="8:9" x14ac:dyDescent="0.25">
      <c r="H9943">
        <v>1657.85</v>
      </c>
      <c r="I9943">
        <v>13.360130364183339</v>
      </c>
    </row>
    <row r="9944" spans="8:9" x14ac:dyDescent="0.25">
      <c r="H9944">
        <v>1658.15</v>
      </c>
      <c r="I9944">
        <v>13.360130364183339</v>
      </c>
    </row>
    <row r="9945" spans="8:9" x14ac:dyDescent="0.25">
      <c r="H9945">
        <v>1658.15</v>
      </c>
      <c r="I9945">
        <v>14.134772757651261</v>
      </c>
    </row>
    <row r="9946" spans="8:9" x14ac:dyDescent="0.25">
      <c r="H9946">
        <v>1657.85</v>
      </c>
      <c r="I9946">
        <v>14.134772757651261</v>
      </c>
    </row>
    <row r="9947" spans="8:9" x14ac:dyDescent="0.25">
      <c r="H9947">
        <v>1657.85</v>
      </c>
      <c r="I9947">
        <v>13.360130364183339</v>
      </c>
    </row>
    <row r="9948" spans="8:9" x14ac:dyDescent="0.25">
      <c r="H9948" t="s">
        <v>455</v>
      </c>
      <c r="I9948" t="s">
        <v>455</v>
      </c>
    </row>
    <row r="9949" spans="8:9" x14ac:dyDescent="0.25">
      <c r="H9949">
        <v>1658.85</v>
      </c>
      <c r="I9949">
        <v>13.280930400788934</v>
      </c>
    </row>
    <row r="9950" spans="8:9" x14ac:dyDescent="0.25">
      <c r="H9950">
        <v>1659.15</v>
      </c>
      <c r="I9950">
        <v>13.280930400788934</v>
      </c>
    </row>
    <row r="9951" spans="8:9" x14ac:dyDescent="0.25">
      <c r="H9951">
        <v>1659.15</v>
      </c>
      <c r="I9951">
        <v>14.186604501237467</v>
      </c>
    </row>
    <row r="9952" spans="8:9" x14ac:dyDescent="0.25">
      <c r="H9952">
        <v>1658.85</v>
      </c>
      <c r="I9952">
        <v>14.186604501237467</v>
      </c>
    </row>
    <row r="9953" spans="8:9" x14ac:dyDescent="0.25">
      <c r="H9953">
        <v>1658.85</v>
      </c>
      <c r="I9953">
        <v>13.280930400788934</v>
      </c>
    </row>
    <row r="9954" spans="8:9" x14ac:dyDescent="0.25">
      <c r="H9954" t="s">
        <v>455</v>
      </c>
      <c r="I9954" t="s">
        <v>455</v>
      </c>
    </row>
    <row r="9955" spans="8:9" x14ac:dyDescent="0.25">
      <c r="H9955">
        <v>1659.85</v>
      </c>
      <c r="I9955">
        <v>13.320215224542254</v>
      </c>
    </row>
    <row r="9956" spans="8:9" x14ac:dyDescent="0.25">
      <c r="H9956">
        <v>1660.15</v>
      </c>
      <c r="I9956">
        <v>13.320215224542254</v>
      </c>
    </row>
    <row r="9957" spans="8:9" x14ac:dyDescent="0.25">
      <c r="H9957">
        <v>1660.15</v>
      </c>
      <c r="I9957">
        <v>14.249150759620347</v>
      </c>
    </row>
    <row r="9958" spans="8:9" x14ac:dyDescent="0.25">
      <c r="H9958">
        <v>1659.85</v>
      </c>
      <c r="I9958">
        <v>14.249150759620347</v>
      </c>
    </row>
    <row r="9959" spans="8:9" x14ac:dyDescent="0.25">
      <c r="H9959">
        <v>1659.85</v>
      </c>
      <c r="I9959">
        <v>13.320215224542254</v>
      </c>
    </row>
    <row r="9960" spans="8:9" x14ac:dyDescent="0.25">
      <c r="H9960" t="s">
        <v>455</v>
      </c>
      <c r="I9960" t="s">
        <v>455</v>
      </c>
    </row>
    <row r="9961" spans="8:9" x14ac:dyDescent="0.25">
      <c r="H9961">
        <v>1660.85</v>
      </c>
      <c r="I9961">
        <v>13.372855126918854</v>
      </c>
    </row>
    <row r="9962" spans="8:9" x14ac:dyDescent="0.25">
      <c r="H9962">
        <v>1661.15</v>
      </c>
      <c r="I9962">
        <v>13.372855126918854</v>
      </c>
    </row>
    <row r="9963" spans="8:9" x14ac:dyDescent="0.25">
      <c r="H9963">
        <v>1661.15</v>
      </c>
      <c r="I9963">
        <v>14.152795018185145</v>
      </c>
    </row>
    <row r="9964" spans="8:9" x14ac:dyDescent="0.25">
      <c r="H9964">
        <v>1660.85</v>
      </c>
      <c r="I9964">
        <v>14.152795018185145</v>
      </c>
    </row>
    <row r="9965" spans="8:9" x14ac:dyDescent="0.25">
      <c r="H9965">
        <v>1660.85</v>
      </c>
      <c r="I9965">
        <v>13.372855126918854</v>
      </c>
    </row>
    <row r="9966" spans="8:9" x14ac:dyDescent="0.25">
      <c r="H9966" t="s">
        <v>455</v>
      </c>
      <c r="I9966" t="s">
        <v>455</v>
      </c>
    </row>
    <row r="9967" spans="8:9" x14ac:dyDescent="0.25">
      <c r="H9967">
        <v>1661.85</v>
      </c>
      <c r="I9967">
        <v>13.238721173755515</v>
      </c>
    </row>
    <row r="9968" spans="8:9" x14ac:dyDescent="0.25">
      <c r="H9968">
        <v>1662.15</v>
      </c>
      <c r="I9968">
        <v>13.238721173755515</v>
      </c>
    </row>
    <row r="9969" spans="8:9" x14ac:dyDescent="0.25">
      <c r="H9969">
        <v>1662.15</v>
      </c>
      <c r="I9969">
        <v>14.321237968738885</v>
      </c>
    </row>
    <row r="9970" spans="8:9" x14ac:dyDescent="0.25">
      <c r="H9970">
        <v>1661.85</v>
      </c>
      <c r="I9970">
        <v>14.321237968738885</v>
      </c>
    </row>
    <row r="9971" spans="8:9" x14ac:dyDescent="0.25">
      <c r="H9971">
        <v>1661.85</v>
      </c>
      <c r="I9971">
        <v>13.238721173755515</v>
      </c>
    </row>
    <row r="9972" spans="8:9" x14ac:dyDescent="0.25">
      <c r="H9972" t="s">
        <v>455</v>
      </c>
      <c r="I9972" t="s">
        <v>455</v>
      </c>
    </row>
    <row r="9973" spans="8:9" x14ac:dyDescent="0.25">
      <c r="H9973">
        <v>1662.85</v>
      </c>
      <c r="I9973">
        <v>13.43460893649331</v>
      </c>
    </row>
    <row r="9974" spans="8:9" x14ac:dyDescent="0.25">
      <c r="H9974">
        <v>1663.15</v>
      </c>
      <c r="I9974">
        <v>13.43460893649331</v>
      </c>
    </row>
    <row r="9975" spans="8:9" x14ac:dyDescent="0.25">
      <c r="H9975">
        <v>1663.15</v>
      </c>
      <c r="I9975">
        <v>14.08146876981669</v>
      </c>
    </row>
    <row r="9976" spans="8:9" x14ac:dyDescent="0.25">
      <c r="H9976">
        <v>1662.85</v>
      </c>
      <c r="I9976">
        <v>14.08146876981669</v>
      </c>
    </row>
    <row r="9977" spans="8:9" x14ac:dyDescent="0.25">
      <c r="H9977">
        <v>1662.85</v>
      </c>
      <c r="I9977">
        <v>13.43460893649331</v>
      </c>
    </row>
    <row r="9978" spans="8:9" x14ac:dyDescent="0.25">
      <c r="H9978" t="s">
        <v>455</v>
      </c>
      <c r="I9978" t="s">
        <v>455</v>
      </c>
    </row>
    <row r="9979" spans="8:9" x14ac:dyDescent="0.25">
      <c r="H9979">
        <v>1663.85</v>
      </c>
      <c r="I9979">
        <v>13.661284444536779</v>
      </c>
    </row>
    <row r="9980" spans="8:9" x14ac:dyDescent="0.25">
      <c r="H9980">
        <v>1664.15</v>
      </c>
      <c r="I9980">
        <v>13.661284444536779</v>
      </c>
    </row>
    <row r="9981" spans="8:9" x14ac:dyDescent="0.25">
      <c r="H9981">
        <v>1664.15</v>
      </c>
      <c r="I9981">
        <v>13.840301593262421</v>
      </c>
    </row>
    <row r="9982" spans="8:9" x14ac:dyDescent="0.25">
      <c r="H9982">
        <v>1663.85</v>
      </c>
      <c r="I9982">
        <v>13.840301593262421</v>
      </c>
    </row>
    <row r="9983" spans="8:9" x14ac:dyDescent="0.25">
      <c r="H9983">
        <v>1663.85</v>
      </c>
      <c r="I9983">
        <v>13.661284444536779</v>
      </c>
    </row>
    <row r="9984" spans="8:9" x14ac:dyDescent="0.25">
      <c r="H9984" t="s">
        <v>455</v>
      </c>
      <c r="I9984" t="s">
        <v>455</v>
      </c>
    </row>
    <row r="9985" spans="8:9" x14ac:dyDescent="0.25">
      <c r="H9985">
        <v>1664.85</v>
      </c>
      <c r="I9985">
        <v>13.543721264679824</v>
      </c>
    </row>
    <row r="9986" spans="8:9" x14ac:dyDescent="0.25">
      <c r="H9986">
        <v>1665.15</v>
      </c>
      <c r="I9986">
        <v>13.543721264679824</v>
      </c>
    </row>
    <row r="9987" spans="8:9" x14ac:dyDescent="0.25">
      <c r="H9987">
        <v>1665.15</v>
      </c>
      <c r="I9987">
        <v>13.818252956277775</v>
      </c>
    </row>
    <row r="9988" spans="8:9" x14ac:dyDescent="0.25">
      <c r="H9988">
        <v>1664.85</v>
      </c>
      <c r="I9988">
        <v>13.818252956277775</v>
      </c>
    </row>
    <row r="9989" spans="8:9" x14ac:dyDescent="0.25">
      <c r="H9989">
        <v>1664.85</v>
      </c>
      <c r="I9989">
        <v>13.543721264679824</v>
      </c>
    </row>
    <row r="9990" spans="8:9" x14ac:dyDescent="0.25">
      <c r="H9990" t="s">
        <v>455</v>
      </c>
      <c r="I9990" t="s">
        <v>455</v>
      </c>
    </row>
    <row r="9991" spans="8:9" x14ac:dyDescent="0.25">
      <c r="H9991">
        <v>1665.85</v>
      </c>
      <c r="I9991">
        <v>13.39767352208975</v>
      </c>
    </row>
    <row r="9992" spans="8:9" x14ac:dyDescent="0.25">
      <c r="H9992">
        <v>1666.15</v>
      </c>
      <c r="I9992">
        <v>13.39767352208975</v>
      </c>
    </row>
    <row r="9993" spans="8:9" x14ac:dyDescent="0.25">
      <c r="H9993">
        <v>1666.15</v>
      </c>
      <c r="I9993">
        <v>13.879461680457851</v>
      </c>
    </row>
    <row r="9994" spans="8:9" x14ac:dyDescent="0.25">
      <c r="H9994">
        <v>1665.85</v>
      </c>
      <c r="I9994">
        <v>13.879461680457851</v>
      </c>
    </row>
    <row r="9995" spans="8:9" x14ac:dyDescent="0.25">
      <c r="H9995">
        <v>1665.85</v>
      </c>
      <c r="I9995">
        <v>13.39767352208975</v>
      </c>
    </row>
    <row r="9996" spans="8:9" x14ac:dyDescent="0.25">
      <c r="H9996" t="s">
        <v>455</v>
      </c>
      <c r="I9996" t="s">
        <v>455</v>
      </c>
    </row>
    <row r="9997" spans="8:9" x14ac:dyDescent="0.25">
      <c r="H9997">
        <v>1666.85</v>
      </c>
      <c r="I9997">
        <v>13.523839077874353</v>
      </c>
    </row>
    <row r="9998" spans="8:9" x14ac:dyDescent="0.25">
      <c r="H9998">
        <v>1667.15</v>
      </c>
      <c r="I9998">
        <v>13.523839077874353</v>
      </c>
    </row>
    <row r="9999" spans="8:9" x14ac:dyDescent="0.25">
      <c r="H9999">
        <v>1667.15</v>
      </c>
      <c r="I9999">
        <v>13.795143589997647</v>
      </c>
    </row>
    <row r="10000" spans="8:9" x14ac:dyDescent="0.25">
      <c r="H10000">
        <v>1666.85</v>
      </c>
      <c r="I10000">
        <v>13.795143589997647</v>
      </c>
    </row>
    <row r="10001" spans="8:9" x14ac:dyDescent="0.25">
      <c r="H10001">
        <v>1666.85</v>
      </c>
      <c r="I10001">
        <v>13.523839077874353</v>
      </c>
    </row>
    <row r="10002" spans="8:9" x14ac:dyDescent="0.25">
      <c r="H10002" t="s">
        <v>455</v>
      </c>
      <c r="I10002" t="s">
        <v>455</v>
      </c>
    </row>
    <row r="10003" spans="8:9" x14ac:dyDescent="0.25">
      <c r="H10003">
        <v>1667.85</v>
      </c>
      <c r="I10003">
        <v>13.566759411383995</v>
      </c>
    </row>
    <row r="10004" spans="8:9" x14ac:dyDescent="0.25">
      <c r="H10004">
        <v>1668.15</v>
      </c>
      <c r="I10004">
        <v>13.566759411383995</v>
      </c>
    </row>
    <row r="10005" spans="8:9" x14ac:dyDescent="0.25">
      <c r="H10005">
        <v>1668.15</v>
      </c>
      <c r="I10005">
        <v>13.809959381031007</v>
      </c>
    </row>
    <row r="10006" spans="8:9" x14ac:dyDescent="0.25">
      <c r="H10006">
        <v>1667.85</v>
      </c>
      <c r="I10006">
        <v>13.809959381031007</v>
      </c>
    </row>
    <row r="10007" spans="8:9" x14ac:dyDescent="0.25">
      <c r="H10007">
        <v>1667.85</v>
      </c>
      <c r="I10007">
        <v>13.566759411383995</v>
      </c>
    </row>
    <row r="10008" spans="8:9" x14ac:dyDescent="0.25">
      <c r="H10008" t="s">
        <v>455</v>
      </c>
      <c r="I10008" t="s">
        <v>455</v>
      </c>
    </row>
    <row r="10009" spans="8:9" x14ac:dyDescent="0.25">
      <c r="H10009">
        <v>1668.85</v>
      </c>
      <c r="I10009">
        <v>13.478578221507176</v>
      </c>
    </row>
    <row r="10010" spans="8:9" x14ac:dyDescent="0.25">
      <c r="H10010">
        <v>1669.15</v>
      </c>
      <c r="I10010">
        <v>13.478578221507176</v>
      </c>
    </row>
    <row r="10011" spans="8:9" x14ac:dyDescent="0.25">
      <c r="H10011">
        <v>1669.15</v>
      </c>
      <c r="I10011">
        <v>13.894681913243025</v>
      </c>
    </row>
    <row r="10012" spans="8:9" x14ac:dyDescent="0.25">
      <c r="H10012">
        <v>1668.85</v>
      </c>
      <c r="I10012">
        <v>13.894681913243025</v>
      </c>
    </row>
    <row r="10013" spans="8:9" x14ac:dyDescent="0.25">
      <c r="H10013">
        <v>1668.85</v>
      </c>
      <c r="I10013">
        <v>13.478578221507176</v>
      </c>
    </row>
    <row r="10014" spans="8:9" x14ac:dyDescent="0.25">
      <c r="H10014" t="s">
        <v>455</v>
      </c>
      <c r="I10014" t="s">
        <v>455</v>
      </c>
    </row>
    <row r="10015" spans="8:9" x14ac:dyDescent="0.25">
      <c r="H10015">
        <v>1669.85</v>
      </c>
      <c r="I10015">
        <v>13.578729242474864</v>
      </c>
    </row>
    <row r="10016" spans="8:9" x14ac:dyDescent="0.25">
      <c r="H10016">
        <v>1670.15</v>
      </c>
      <c r="I10016">
        <v>13.578729242474864</v>
      </c>
    </row>
    <row r="10017" spans="8:9" x14ac:dyDescent="0.25">
      <c r="H10017">
        <v>1670.15</v>
      </c>
      <c r="I10017">
        <v>13.908982002849537</v>
      </c>
    </row>
    <row r="10018" spans="8:9" x14ac:dyDescent="0.25">
      <c r="H10018">
        <v>1669.85</v>
      </c>
      <c r="I10018">
        <v>13.908982002849537</v>
      </c>
    </row>
    <row r="10019" spans="8:9" x14ac:dyDescent="0.25">
      <c r="H10019">
        <v>1669.85</v>
      </c>
      <c r="I10019">
        <v>13.578729242474864</v>
      </c>
    </row>
    <row r="10020" spans="8:9" x14ac:dyDescent="0.25">
      <c r="H10020" t="s">
        <v>455</v>
      </c>
      <c r="I10020" t="s">
        <v>455</v>
      </c>
    </row>
    <row r="10021" spans="8:9" x14ac:dyDescent="0.25">
      <c r="H10021">
        <v>1670.85</v>
      </c>
      <c r="I10021">
        <v>13.417797750867136</v>
      </c>
    </row>
    <row r="10022" spans="8:9" x14ac:dyDescent="0.25">
      <c r="H10022">
        <v>1671.15</v>
      </c>
      <c r="I10022">
        <v>13.417797750867136</v>
      </c>
    </row>
    <row r="10023" spans="8:9" x14ac:dyDescent="0.25">
      <c r="H10023">
        <v>1671.15</v>
      </c>
      <c r="I10023">
        <v>14.026320426071665</v>
      </c>
    </row>
    <row r="10024" spans="8:9" x14ac:dyDescent="0.25">
      <c r="H10024">
        <v>1670.85</v>
      </c>
      <c r="I10024">
        <v>14.026320426071665</v>
      </c>
    </row>
    <row r="10025" spans="8:9" x14ac:dyDescent="0.25">
      <c r="H10025">
        <v>1670.85</v>
      </c>
      <c r="I10025">
        <v>13.417797750867136</v>
      </c>
    </row>
    <row r="10026" spans="8:9" x14ac:dyDescent="0.25">
      <c r="H10026" t="s">
        <v>455</v>
      </c>
      <c r="I10026" t="s">
        <v>455</v>
      </c>
    </row>
    <row r="10027" spans="8:9" x14ac:dyDescent="0.25">
      <c r="H10027">
        <v>1671.85</v>
      </c>
      <c r="I10027">
        <v>13.592395247687548</v>
      </c>
    </row>
    <row r="10028" spans="8:9" x14ac:dyDescent="0.25">
      <c r="H10028">
        <v>1672.15</v>
      </c>
      <c r="I10028">
        <v>13.592395247687548</v>
      </c>
    </row>
    <row r="10029" spans="8:9" x14ac:dyDescent="0.25">
      <c r="H10029">
        <v>1672.15</v>
      </c>
      <c r="I10029">
        <v>13.807289352241451</v>
      </c>
    </row>
    <row r="10030" spans="8:9" x14ac:dyDescent="0.25">
      <c r="H10030">
        <v>1671.85</v>
      </c>
      <c r="I10030">
        <v>13.807289352241451</v>
      </c>
    </row>
    <row r="10031" spans="8:9" x14ac:dyDescent="0.25">
      <c r="H10031">
        <v>1671.85</v>
      </c>
      <c r="I10031">
        <v>13.592395247687548</v>
      </c>
    </row>
    <row r="10032" spans="8:9" x14ac:dyDescent="0.25">
      <c r="H10032" t="s">
        <v>455</v>
      </c>
      <c r="I10032" t="s">
        <v>455</v>
      </c>
    </row>
    <row r="10033" spans="8:9" x14ac:dyDescent="0.25">
      <c r="H10033">
        <v>1672.85</v>
      </c>
      <c r="I10033">
        <v>13.598048681635953</v>
      </c>
    </row>
    <row r="10034" spans="8:9" x14ac:dyDescent="0.25">
      <c r="H10034">
        <v>1673.15</v>
      </c>
      <c r="I10034">
        <v>13.598048681635953</v>
      </c>
    </row>
    <row r="10035" spans="8:9" x14ac:dyDescent="0.25">
      <c r="H10035">
        <v>1673.15</v>
      </c>
      <c r="I10035">
        <v>13.853681538752648</v>
      </c>
    </row>
    <row r="10036" spans="8:9" x14ac:dyDescent="0.25">
      <c r="H10036">
        <v>1672.85</v>
      </c>
      <c r="I10036">
        <v>13.853681538752648</v>
      </c>
    </row>
    <row r="10037" spans="8:9" x14ac:dyDescent="0.25">
      <c r="H10037">
        <v>1672.85</v>
      </c>
      <c r="I10037">
        <v>13.598048681635953</v>
      </c>
    </row>
    <row r="10038" spans="8:9" x14ac:dyDescent="0.25">
      <c r="H10038" t="s">
        <v>455</v>
      </c>
      <c r="I10038" t="s">
        <v>455</v>
      </c>
    </row>
    <row r="10039" spans="8:9" x14ac:dyDescent="0.25">
      <c r="H10039">
        <v>1673.85</v>
      </c>
      <c r="I10039">
        <v>13.349171094511345</v>
      </c>
    </row>
    <row r="10040" spans="8:9" x14ac:dyDescent="0.25">
      <c r="H10040">
        <v>1674.15</v>
      </c>
      <c r="I10040">
        <v>13.349171094511345</v>
      </c>
    </row>
    <row r="10041" spans="8:9" x14ac:dyDescent="0.25">
      <c r="H10041">
        <v>1674.15</v>
      </c>
      <c r="I10041">
        <v>13.949238622527854</v>
      </c>
    </row>
    <row r="10042" spans="8:9" x14ac:dyDescent="0.25">
      <c r="H10042">
        <v>1673.85</v>
      </c>
      <c r="I10042">
        <v>13.949238622527854</v>
      </c>
    </row>
    <row r="10043" spans="8:9" x14ac:dyDescent="0.25">
      <c r="H10043">
        <v>1673.85</v>
      </c>
      <c r="I10043">
        <v>13.349171094511345</v>
      </c>
    </row>
    <row r="10044" spans="8:9" x14ac:dyDescent="0.25">
      <c r="H10044" t="s">
        <v>455</v>
      </c>
      <c r="I10044" t="s">
        <v>455</v>
      </c>
    </row>
    <row r="10045" spans="8:9" x14ac:dyDescent="0.25">
      <c r="H10045">
        <v>1674.85</v>
      </c>
      <c r="I10045">
        <v>13.364239055645498</v>
      </c>
    </row>
    <row r="10046" spans="8:9" x14ac:dyDescent="0.25">
      <c r="H10046">
        <v>1675.15</v>
      </c>
      <c r="I10046">
        <v>13.364239055645498</v>
      </c>
    </row>
    <row r="10047" spans="8:9" x14ac:dyDescent="0.25">
      <c r="H10047">
        <v>1675.15</v>
      </c>
      <c r="I10047">
        <v>14.027385315971703</v>
      </c>
    </row>
    <row r="10048" spans="8:9" x14ac:dyDescent="0.25">
      <c r="H10048">
        <v>1674.85</v>
      </c>
      <c r="I10048">
        <v>14.027385315971703</v>
      </c>
    </row>
    <row r="10049" spans="8:9" x14ac:dyDescent="0.25">
      <c r="H10049">
        <v>1674.85</v>
      </c>
      <c r="I10049">
        <v>13.364239055645498</v>
      </c>
    </row>
    <row r="10050" spans="8:9" x14ac:dyDescent="0.25">
      <c r="H10050" t="s">
        <v>455</v>
      </c>
      <c r="I10050" t="s">
        <v>455</v>
      </c>
    </row>
    <row r="10051" spans="8:9" x14ac:dyDescent="0.25">
      <c r="H10051">
        <v>1675.85</v>
      </c>
      <c r="I10051">
        <v>13.440877437890856</v>
      </c>
    </row>
    <row r="10052" spans="8:9" x14ac:dyDescent="0.25">
      <c r="H10052">
        <v>1676.15</v>
      </c>
      <c r="I10052">
        <v>13.440877437890856</v>
      </c>
    </row>
    <row r="10053" spans="8:9" x14ac:dyDescent="0.25">
      <c r="H10053">
        <v>1676.15</v>
      </c>
      <c r="I10053">
        <v>13.975420192074745</v>
      </c>
    </row>
    <row r="10054" spans="8:9" x14ac:dyDescent="0.25">
      <c r="H10054">
        <v>1675.85</v>
      </c>
      <c r="I10054">
        <v>13.975420192074745</v>
      </c>
    </row>
    <row r="10055" spans="8:9" x14ac:dyDescent="0.25">
      <c r="H10055">
        <v>1675.85</v>
      </c>
      <c r="I10055">
        <v>13.440877437890856</v>
      </c>
    </row>
    <row r="10056" spans="8:9" x14ac:dyDescent="0.25">
      <c r="H10056" t="s">
        <v>455</v>
      </c>
      <c r="I10056" t="s">
        <v>455</v>
      </c>
    </row>
    <row r="10057" spans="8:9" x14ac:dyDescent="0.25">
      <c r="H10057">
        <v>1676.85</v>
      </c>
      <c r="I10057">
        <v>13.554890082091921</v>
      </c>
    </row>
    <row r="10058" spans="8:9" x14ac:dyDescent="0.25">
      <c r="H10058">
        <v>1677.15</v>
      </c>
      <c r="I10058">
        <v>13.554890082091921</v>
      </c>
    </row>
    <row r="10059" spans="8:9" x14ac:dyDescent="0.25">
      <c r="H10059">
        <v>1677.15</v>
      </c>
      <c r="I10059">
        <v>13.940614688913479</v>
      </c>
    </row>
    <row r="10060" spans="8:9" x14ac:dyDescent="0.25">
      <c r="H10060">
        <v>1676.85</v>
      </c>
      <c r="I10060">
        <v>13.940614688913479</v>
      </c>
    </row>
    <row r="10061" spans="8:9" x14ac:dyDescent="0.25">
      <c r="H10061">
        <v>1676.85</v>
      </c>
      <c r="I10061">
        <v>13.554890082091921</v>
      </c>
    </row>
    <row r="10062" spans="8:9" x14ac:dyDescent="0.25">
      <c r="H10062" t="s">
        <v>455</v>
      </c>
      <c r="I10062" t="s">
        <v>455</v>
      </c>
    </row>
    <row r="10063" spans="8:9" x14ac:dyDescent="0.25">
      <c r="H10063">
        <v>1677.85</v>
      </c>
      <c r="I10063">
        <v>13.505254715279117</v>
      </c>
    </row>
    <row r="10064" spans="8:9" x14ac:dyDescent="0.25">
      <c r="H10064">
        <v>1678.15</v>
      </c>
      <c r="I10064">
        <v>13.505254715279117</v>
      </c>
    </row>
    <row r="10065" spans="8:9" x14ac:dyDescent="0.25">
      <c r="H10065">
        <v>1678.15</v>
      </c>
      <c r="I10065">
        <v>13.756997187458483</v>
      </c>
    </row>
    <row r="10066" spans="8:9" x14ac:dyDescent="0.25">
      <c r="H10066">
        <v>1677.85</v>
      </c>
      <c r="I10066">
        <v>13.756997187458483</v>
      </c>
    </row>
    <row r="10067" spans="8:9" x14ac:dyDescent="0.25">
      <c r="H10067">
        <v>1677.85</v>
      </c>
      <c r="I10067">
        <v>13.505254715279117</v>
      </c>
    </row>
    <row r="10068" spans="8:9" x14ac:dyDescent="0.25">
      <c r="H10068" t="s">
        <v>455</v>
      </c>
      <c r="I10068" t="s">
        <v>455</v>
      </c>
    </row>
    <row r="10069" spans="8:9" x14ac:dyDescent="0.25">
      <c r="H10069">
        <v>1678.85</v>
      </c>
      <c r="I10069">
        <v>13.556110145142318</v>
      </c>
    </row>
    <row r="10070" spans="8:9" x14ac:dyDescent="0.25">
      <c r="H10070">
        <v>1679.15</v>
      </c>
      <c r="I10070">
        <v>13.556110145142318</v>
      </c>
    </row>
    <row r="10071" spans="8:9" x14ac:dyDescent="0.25">
      <c r="H10071">
        <v>1679.15</v>
      </c>
      <c r="I10071">
        <v>13.760154956864083</v>
      </c>
    </row>
    <row r="10072" spans="8:9" x14ac:dyDescent="0.25">
      <c r="H10072">
        <v>1678.85</v>
      </c>
      <c r="I10072">
        <v>13.760154956864083</v>
      </c>
    </row>
    <row r="10073" spans="8:9" x14ac:dyDescent="0.25">
      <c r="H10073">
        <v>1678.85</v>
      </c>
      <c r="I10073">
        <v>13.556110145142318</v>
      </c>
    </row>
    <row r="10074" spans="8:9" x14ac:dyDescent="0.25">
      <c r="H10074" t="s">
        <v>455</v>
      </c>
      <c r="I10074" t="s">
        <v>455</v>
      </c>
    </row>
    <row r="10075" spans="8:9" x14ac:dyDescent="0.25">
      <c r="H10075">
        <v>1679.85</v>
      </c>
      <c r="I10075">
        <v>13.345504273627315</v>
      </c>
    </row>
    <row r="10076" spans="8:9" x14ac:dyDescent="0.25">
      <c r="H10076">
        <v>1680.15</v>
      </c>
      <c r="I10076">
        <v>13.345504273627315</v>
      </c>
    </row>
    <row r="10077" spans="8:9" x14ac:dyDescent="0.25">
      <c r="H10077">
        <v>1680.15</v>
      </c>
      <c r="I10077">
        <v>14.222669865328884</v>
      </c>
    </row>
    <row r="10078" spans="8:9" x14ac:dyDescent="0.25">
      <c r="H10078">
        <v>1679.85</v>
      </c>
      <c r="I10078">
        <v>14.222669865328884</v>
      </c>
    </row>
    <row r="10079" spans="8:9" x14ac:dyDescent="0.25">
      <c r="H10079">
        <v>1679.85</v>
      </c>
      <c r="I10079">
        <v>13.345504273627315</v>
      </c>
    </row>
    <row r="10080" spans="8:9" x14ac:dyDescent="0.25">
      <c r="H10080" t="s">
        <v>455</v>
      </c>
      <c r="I10080" t="s">
        <v>455</v>
      </c>
    </row>
    <row r="10081" spans="8:9" x14ac:dyDescent="0.25">
      <c r="H10081">
        <v>1680.85</v>
      </c>
      <c r="I10081">
        <v>13.597975965828708</v>
      </c>
    </row>
    <row r="10082" spans="8:9" x14ac:dyDescent="0.25">
      <c r="H10082">
        <v>1681.15</v>
      </c>
      <c r="I10082">
        <v>13.597975965828708</v>
      </c>
    </row>
    <row r="10083" spans="8:9" x14ac:dyDescent="0.25">
      <c r="H10083">
        <v>1681.15</v>
      </c>
      <c r="I10083">
        <v>13.903648200682893</v>
      </c>
    </row>
    <row r="10084" spans="8:9" x14ac:dyDescent="0.25">
      <c r="H10084">
        <v>1680.85</v>
      </c>
      <c r="I10084">
        <v>13.903648200682893</v>
      </c>
    </row>
    <row r="10085" spans="8:9" x14ac:dyDescent="0.25">
      <c r="H10085">
        <v>1680.85</v>
      </c>
      <c r="I10085">
        <v>13.597975965828708</v>
      </c>
    </row>
    <row r="10086" spans="8:9" x14ac:dyDescent="0.25">
      <c r="H10086" t="s">
        <v>455</v>
      </c>
      <c r="I10086" t="s">
        <v>455</v>
      </c>
    </row>
    <row r="10087" spans="8:9" x14ac:dyDescent="0.25">
      <c r="H10087">
        <v>1681.85</v>
      </c>
      <c r="I10087">
        <v>13.588193891062497</v>
      </c>
    </row>
    <row r="10088" spans="8:9" x14ac:dyDescent="0.25">
      <c r="H10088">
        <v>1682.15</v>
      </c>
      <c r="I10088">
        <v>13.588193891062497</v>
      </c>
    </row>
    <row r="10089" spans="8:9" x14ac:dyDescent="0.25">
      <c r="H10089">
        <v>1682.15</v>
      </c>
      <c r="I10089">
        <v>13.899612391418904</v>
      </c>
    </row>
    <row r="10090" spans="8:9" x14ac:dyDescent="0.25">
      <c r="H10090">
        <v>1681.85</v>
      </c>
      <c r="I10090">
        <v>13.899612391418904</v>
      </c>
    </row>
    <row r="10091" spans="8:9" x14ac:dyDescent="0.25">
      <c r="H10091">
        <v>1681.85</v>
      </c>
      <c r="I10091">
        <v>13.588193891062497</v>
      </c>
    </row>
    <row r="10092" spans="8:9" x14ac:dyDescent="0.25">
      <c r="H10092" t="s">
        <v>455</v>
      </c>
      <c r="I10092" t="s">
        <v>455</v>
      </c>
    </row>
    <row r="10093" spans="8:9" x14ac:dyDescent="0.25">
      <c r="H10093">
        <v>1682.85</v>
      </c>
      <c r="I10093">
        <v>13.594360554847702</v>
      </c>
    </row>
    <row r="10094" spans="8:9" x14ac:dyDescent="0.25">
      <c r="H10094">
        <v>1683.15</v>
      </c>
      <c r="I10094">
        <v>13.594360554847702</v>
      </c>
    </row>
    <row r="10095" spans="8:9" x14ac:dyDescent="0.25">
      <c r="H10095">
        <v>1683.15</v>
      </c>
      <c r="I10095">
        <v>13.933782844882499</v>
      </c>
    </row>
    <row r="10096" spans="8:9" x14ac:dyDescent="0.25">
      <c r="H10096">
        <v>1682.85</v>
      </c>
      <c r="I10096">
        <v>13.933782844882499</v>
      </c>
    </row>
    <row r="10097" spans="8:9" x14ac:dyDescent="0.25">
      <c r="H10097">
        <v>1682.85</v>
      </c>
      <c r="I10097">
        <v>13.594360554847702</v>
      </c>
    </row>
    <row r="10098" spans="8:9" x14ac:dyDescent="0.25">
      <c r="H10098" t="s">
        <v>455</v>
      </c>
      <c r="I10098" t="s">
        <v>455</v>
      </c>
    </row>
    <row r="10099" spans="8:9" x14ac:dyDescent="0.25">
      <c r="H10099">
        <v>1683.85</v>
      </c>
      <c r="I10099">
        <v>13.62019516129388</v>
      </c>
    </row>
    <row r="10100" spans="8:9" x14ac:dyDescent="0.25">
      <c r="H10100">
        <v>1684.15</v>
      </c>
      <c r="I10100">
        <v>13.62019516129388</v>
      </c>
    </row>
    <row r="10101" spans="8:9" x14ac:dyDescent="0.25">
      <c r="H10101">
        <v>1684.15</v>
      </c>
      <c r="I10101">
        <v>13.918714271212918</v>
      </c>
    </row>
    <row r="10102" spans="8:9" x14ac:dyDescent="0.25">
      <c r="H10102">
        <v>1683.85</v>
      </c>
      <c r="I10102">
        <v>13.918714271212918</v>
      </c>
    </row>
    <row r="10103" spans="8:9" x14ac:dyDescent="0.25">
      <c r="H10103">
        <v>1683.85</v>
      </c>
      <c r="I10103">
        <v>13.62019516129388</v>
      </c>
    </row>
    <row r="10104" spans="8:9" x14ac:dyDescent="0.25">
      <c r="H10104" t="s">
        <v>455</v>
      </c>
      <c r="I10104" t="s">
        <v>455</v>
      </c>
    </row>
    <row r="10105" spans="8:9" x14ac:dyDescent="0.25">
      <c r="H10105">
        <v>1684.85</v>
      </c>
      <c r="I10105">
        <v>13.602574342786232</v>
      </c>
    </row>
    <row r="10106" spans="8:9" x14ac:dyDescent="0.25">
      <c r="H10106">
        <v>1685.15</v>
      </c>
      <c r="I10106">
        <v>13.602574342786232</v>
      </c>
    </row>
    <row r="10107" spans="8:9" x14ac:dyDescent="0.25">
      <c r="H10107">
        <v>1685.15</v>
      </c>
      <c r="I10107">
        <v>13.873402070419568</v>
      </c>
    </row>
    <row r="10108" spans="8:9" x14ac:dyDescent="0.25">
      <c r="H10108">
        <v>1684.85</v>
      </c>
      <c r="I10108">
        <v>13.873402070419568</v>
      </c>
    </row>
    <row r="10109" spans="8:9" x14ac:dyDescent="0.25">
      <c r="H10109">
        <v>1684.85</v>
      </c>
      <c r="I10109">
        <v>13.602574342786232</v>
      </c>
    </row>
    <row r="10110" spans="8:9" x14ac:dyDescent="0.25">
      <c r="H10110" t="s">
        <v>455</v>
      </c>
      <c r="I10110" t="s">
        <v>455</v>
      </c>
    </row>
    <row r="10111" spans="8:9" x14ac:dyDescent="0.25">
      <c r="H10111">
        <v>1685.85</v>
      </c>
      <c r="I10111">
        <v>13.56809202836857</v>
      </c>
    </row>
    <row r="10112" spans="8:9" x14ac:dyDescent="0.25">
      <c r="H10112">
        <v>1686.15</v>
      </c>
      <c r="I10112">
        <v>13.56809202836857</v>
      </c>
    </row>
    <row r="10113" spans="8:9" x14ac:dyDescent="0.25">
      <c r="H10113">
        <v>1686.15</v>
      </c>
      <c r="I10113">
        <v>13.89155203220883</v>
      </c>
    </row>
    <row r="10114" spans="8:9" x14ac:dyDescent="0.25">
      <c r="H10114">
        <v>1685.85</v>
      </c>
      <c r="I10114">
        <v>13.89155203220883</v>
      </c>
    </row>
    <row r="10115" spans="8:9" x14ac:dyDescent="0.25">
      <c r="H10115">
        <v>1685.85</v>
      </c>
      <c r="I10115">
        <v>13.56809202836857</v>
      </c>
    </row>
    <row r="10116" spans="8:9" x14ac:dyDescent="0.25">
      <c r="H10116" t="s">
        <v>455</v>
      </c>
      <c r="I10116" t="s">
        <v>455</v>
      </c>
    </row>
    <row r="10117" spans="8:9" x14ac:dyDescent="0.25">
      <c r="H10117">
        <v>1686.85</v>
      </c>
      <c r="I10117">
        <v>13.459070002175581</v>
      </c>
    </row>
    <row r="10118" spans="8:9" x14ac:dyDescent="0.25">
      <c r="H10118">
        <v>1687.15</v>
      </c>
      <c r="I10118">
        <v>13.459070002175581</v>
      </c>
    </row>
    <row r="10119" spans="8:9" x14ac:dyDescent="0.25">
      <c r="H10119">
        <v>1687.15</v>
      </c>
      <c r="I10119">
        <v>13.88851436399962</v>
      </c>
    </row>
    <row r="10120" spans="8:9" x14ac:dyDescent="0.25">
      <c r="H10120">
        <v>1686.85</v>
      </c>
      <c r="I10120">
        <v>13.88851436399962</v>
      </c>
    </row>
    <row r="10121" spans="8:9" x14ac:dyDescent="0.25">
      <c r="H10121">
        <v>1686.85</v>
      </c>
      <c r="I10121">
        <v>13.459070002175581</v>
      </c>
    </row>
    <row r="10122" spans="8:9" x14ac:dyDescent="0.25">
      <c r="H10122" t="s">
        <v>455</v>
      </c>
      <c r="I10122" t="s">
        <v>455</v>
      </c>
    </row>
    <row r="10123" spans="8:9" x14ac:dyDescent="0.25">
      <c r="H10123">
        <v>1687.85</v>
      </c>
      <c r="I10123">
        <v>13.552839640130284</v>
      </c>
    </row>
    <row r="10124" spans="8:9" x14ac:dyDescent="0.25">
      <c r="H10124">
        <v>1688.15</v>
      </c>
      <c r="I10124">
        <v>13.552839640130284</v>
      </c>
    </row>
    <row r="10125" spans="8:9" x14ac:dyDescent="0.25">
      <c r="H10125">
        <v>1688.15</v>
      </c>
      <c r="I10125">
        <v>13.944645733960918</v>
      </c>
    </row>
    <row r="10126" spans="8:9" x14ac:dyDescent="0.25">
      <c r="H10126">
        <v>1687.85</v>
      </c>
      <c r="I10126">
        <v>13.944645733960918</v>
      </c>
    </row>
    <row r="10127" spans="8:9" x14ac:dyDescent="0.25">
      <c r="H10127">
        <v>1687.85</v>
      </c>
      <c r="I10127">
        <v>13.552839640130284</v>
      </c>
    </row>
    <row r="10128" spans="8:9" x14ac:dyDescent="0.25">
      <c r="H10128" t="s">
        <v>455</v>
      </c>
      <c r="I10128" t="s">
        <v>455</v>
      </c>
    </row>
    <row r="10129" spans="8:9" x14ac:dyDescent="0.25">
      <c r="H10129">
        <v>1688.85</v>
      </c>
      <c r="I10129">
        <v>13.579063186533551</v>
      </c>
    </row>
    <row r="10130" spans="8:9" x14ac:dyDescent="0.25">
      <c r="H10130">
        <v>1689.15</v>
      </c>
      <c r="I10130">
        <v>13.579063186533551</v>
      </c>
    </row>
    <row r="10131" spans="8:9" x14ac:dyDescent="0.25">
      <c r="H10131">
        <v>1689.15</v>
      </c>
      <c r="I10131">
        <v>13.934135388755051</v>
      </c>
    </row>
    <row r="10132" spans="8:9" x14ac:dyDescent="0.25">
      <c r="H10132">
        <v>1688.85</v>
      </c>
      <c r="I10132">
        <v>13.934135388755051</v>
      </c>
    </row>
    <row r="10133" spans="8:9" x14ac:dyDescent="0.25">
      <c r="H10133">
        <v>1688.85</v>
      </c>
      <c r="I10133">
        <v>13.579063186533551</v>
      </c>
    </row>
    <row r="10134" spans="8:9" x14ac:dyDescent="0.25">
      <c r="H10134" t="s">
        <v>455</v>
      </c>
      <c r="I10134" t="s">
        <v>455</v>
      </c>
    </row>
    <row r="10135" spans="8:9" x14ac:dyDescent="0.25">
      <c r="H10135">
        <v>1689.85</v>
      </c>
      <c r="I10135">
        <v>13.447545812491002</v>
      </c>
    </row>
    <row r="10136" spans="8:9" x14ac:dyDescent="0.25">
      <c r="H10136">
        <v>1690.15</v>
      </c>
      <c r="I10136">
        <v>13.447545812491002</v>
      </c>
    </row>
    <row r="10137" spans="8:9" x14ac:dyDescent="0.25">
      <c r="H10137">
        <v>1690.15</v>
      </c>
      <c r="I10137">
        <v>13.959998143731598</v>
      </c>
    </row>
    <row r="10138" spans="8:9" x14ac:dyDescent="0.25">
      <c r="H10138">
        <v>1689.85</v>
      </c>
      <c r="I10138">
        <v>13.959998143731598</v>
      </c>
    </row>
    <row r="10139" spans="8:9" x14ac:dyDescent="0.25">
      <c r="H10139">
        <v>1689.85</v>
      </c>
      <c r="I10139">
        <v>13.447545812491002</v>
      </c>
    </row>
    <row r="10140" spans="8:9" x14ac:dyDescent="0.25">
      <c r="H10140" t="s">
        <v>455</v>
      </c>
      <c r="I10140" t="s">
        <v>455</v>
      </c>
    </row>
    <row r="10141" spans="8:9" x14ac:dyDescent="0.25">
      <c r="H10141">
        <v>1690.85</v>
      </c>
      <c r="I10141">
        <v>13.600008320655688</v>
      </c>
    </row>
    <row r="10142" spans="8:9" x14ac:dyDescent="0.25">
      <c r="H10142">
        <v>1691.15</v>
      </c>
      <c r="I10142">
        <v>13.600008320655688</v>
      </c>
    </row>
    <row r="10143" spans="8:9" x14ac:dyDescent="0.25">
      <c r="H10143">
        <v>1691.15</v>
      </c>
      <c r="I10143">
        <v>13.933881382881113</v>
      </c>
    </row>
    <row r="10144" spans="8:9" x14ac:dyDescent="0.25">
      <c r="H10144">
        <v>1690.85</v>
      </c>
      <c r="I10144">
        <v>13.933881382881113</v>
      </c>
    </row>
    <row r="10145" spans="8:9" x14ac:dyDescent="0.25">
      <c r="H10145">
        <v>1690.85</v>
      </c>
      <c r="I10145">
        <v>13.600008320655688</v>
      </c>
    </row>
    <row r="10146" spans="8:9" x14ac:dyDescent="0.25">
      <c r="H10146" t="s">
        <v>455</v>
      </c>
      <c r="I10146" t="s">
        <v>455</v>
      </c>
    </row>
    <row r="10147" spans="8:9" x14ac:dyDescent="0.25">
      <c r="H10147">
        <v>1691.85</v>
      </c>
      <c r="I10147">
        <v>13.587606582344897</v>
      </c>
    </row>
    <row r="10148" spans="8:9" x14ac:dyDescent="0.25">
      <c r="H10148">
        <v>1692.15</v>
      </c>
      <c r="I10148">
        <v>13.587606582344897</v>
      </c>
    </row>
    <row r="10149" spans="8:9" x14ac:dyDescent="0.25">
      <c r="H10149">
        <v>1692.15</v>
      </c>
      <c r="I10149">
        <v>13.865746311975304</v>
      </c>
    </row>
    <row r="10150" spans="8:9" x14ac:dyDescent="0.25">
      <c r="H10150">
        <v>1691.85</v>
      </c>
      <c r="I10150">
        <v>13.865746311975304</v>
      </c>
    </row>
    <row r="10151" spans="8:9" x14ac:dyDescent="0.25">
      <c r="H10151">
        <v>1691.85</v>
      </c>
      <c r="I10151">
        <v>13.587606582344897</v>
      </c>
    </row>
    <row r="10152" spans="8:9" x14ac:dyDescent="0.25">
      <c r="H10152" t="s">
        <v>455</v>
      </c>
      <c r="I10152" t="s">
        <v>455</v>
      </c>
    </row>
    <row r="10153" spans="8:9" x14ac:dyDescent="0.25">
      <c r="H10153">
        <v>1692.85</v>
      </c>
      <c r="I10153">
        <v>13.613140449175466</v>
      </c>
    </row>
    <row r="10154" spans="8:9" x14ac:dyDescent="0.25">
      <c r="H10154">
        <v>1693.15</v>
      </c>
      <c r="I10154">
        <v>13.613140449175466</v>
      </c>
    </row>
    <row r="10155" spans="8:9" x14ac:dyDescent="0.25">
      <c r="H10155">
        <v>1693.15</v>
      </c>
      <c r="I10155">
        <v>13.933655379515132</v>
      </c>
    </row>
    <row r="10156" spans="8:9" x14ac:dyDescent="0.25">
      <c r="H10156">
        <v>1692.85</v>
      </c>
      <c r="I10156">
        <v>13.933655379515132</v>
      </c>
    </row>
    <row r="10157" spans="8:9" x14ac:dyDescent="0.25">
      <c r="H10157">
        <v>1692.85</v>
      </c>
      <c r="I10157">
        <v>13.613140449175466</v>
      </c>
    </row>
    <row r="10158" spans="8:9" x14ac:dyDescent="0.25">
      <c r="H10158" t="s">
        <v>455</v>
      </c>
      <c r="I10158" t="s">
        <v>455</v>
      </c>
    </row>
    <row r="10159" spans="8:9" x14ac:dyDescent="0.25">
      <c r="H10159">
        <v>1693.85</v>
      </c>
      <c r="I10159">
        <v>13.274094715358379</v>
      </c>
    </row>
    <row r="10160" spans="8:9" x14ac:dyDescent="0.25">
      <c r="H10160">
        <v>1694.15</v>
      </c>
      <c r="I10160">
        <v>13.274094715358379</v>
      </c>
    </row>
    <row r="10161" spans="8:9" x14ac:dyDescent="0.25">
      <c r="H10161">
        <v>1694.15</v>
      </c>
      <c r="I10161">
        <v>14.26806511913542</v>
      </c>
    </row>
    <row r="10162" spans="8:9" x14ac:dyDescent="0.25">
      <c r="H10162">
        <v>1693.85</v>
      </c>
      <c r="I10162">
        <v>14.26806511913542</v>
      </c>
    </row>
    <row r="10163" spans="8:9" x14ac:dyDescent="0.25">
      <c r="H10163">
        <v>1693.85</v>
      </c>
      <c r="I10163">
        <v>13.274094715358379</v>
      </c>
    </row>
    <row r="10164" spans="8:9" x14ac:dyDescent="0.25">
      <c r="H10164" t="s">
        <v>455</v>
      </c>
      <c r="I10164" t="s">
        <v>455</v>
      </c>
    </row>
    <row r="10165" spans="8:9" x14ac:dyDescent="0.25">
      <c r="H10165">
        <v>1694.85</v>
      </c>
      <c r="I10165">
        <v>13.562193477708155</v>
      </c>
    </row>
    <row r="10166" spans="8:9" x14ac:dyDescent="0.25">
      <c r="H10166">
        <v>1695.15</v>
      </c>
      <c r="I10166">
        <v>13.562193477708155</v>
      </c>
    </row>
    <row r="10167" spans="8:9" x14ac:dyDescent="0.25">
      <c r="H10167">
        <v>1695.15</v>
      </c>
      <c r="I10167">
        <v>13.762372038725646</v>
      </c>
    </row>
    <row r="10168" spans="8:9" x14ac:dyDescent="0.25">
      <c r="H10168">
        <v>1694.85</v>
      </c>
      <c r="I10168">
        <v>13.762372038725646</v>
      </c>
    </row>
    <row r="10169" spans="8:9" x14ac:dyDescent="0.25">
      <c r="H10169">
        <v>1694.85</v>
      </c>
      <c r="I10169">
        <v>13.562193477708155</v>
      </c>
    </row>
    <row r="10170" spans="8:9" x14ac:dyDescent="0.25">
      <c r="H10170" t="s">
        <v>455</v>
      </c>
      <c r="I10170" t="s">
        <v>455</v>
      </c>
    </row>
    <row r="10171" spans="8:9" x14ac:dyDescent="0.25">
      <c r="H10171">
        <v>1695.85</v>
      </c>
      <c r="I10171">
        <v>13.523889478064406</v>
      </c>
    </row>
    <row r="10172" spans="8:9" x14ac:dyDescent="0.25">
      <c r="H10172">
        <v>1696.15</v>
      </c>
      <c r="I10172">
        <v>13.523889478064406</v>
      </c>
    </row>
    <row r="10173" spans="8:9" x14ac:dyDescent="0.25">
      <c r="H10173">
        <v>1696.15</v>
      </c>
      <c r="I10173">
        <v>13.833817708634994</v>
      </c>
    </row>
    <row r="10174" spans="8:9" x14ac:dyDescent="0.25">
      <c r="H10174">
        <v>1695.85</v>
      </c>
      <c r="I10174">
        <v>13.833817708634994</v>
      </c>
    </row>
    <row r="10175" spans="8:9" x14ac:dyDescent="0.25">
      <c r="H10175">
        <v>1695.85</v>
      </c>
      <c r="I10175">
        <v>13.523889478064406</v>
      </c>
    </row>
    <row r="10176" spans="8:9" x14ac:dyDescent="0.25">
      <c r="H10176" t="s">
        <v>455</v>
      </c>
      <c r="I10176" t="s">
        <v>455</v>
      </c>
    </row>
    <row r="10177" spans="8:9" x14ac:dyDescent="0.25">
      <c r="H10177">
        <v>1696.85</v>
      </c>
      <c r="I10177">
        <v>13.601571501216132</v>
      </c>
    </row>
    <row r="10178" spans="8:9" x14ac:dyDescent="0.25">
      <c r="H10178">
        <v>1697.15</v>
      </c>
      <c r="I10178">
        <v>13.601571501216132</v>
      </c>
    </row>
    <row r="10179" spans="8:9" x14ac:dyDescent="0.25">
      <c r="H10179">
        <v>1697.15</v>
      </c>
      <c r="I10179">
        <v>13.814760815314269</v>
      </c>
    </row>
    <row r="10180" spans="8:9" x14ac:dyDescent="0.25">
      <c r="H10180">
        <v>1696.85</v>
      </c>
      <c r="I10180">
        <v>13.814760815314269</v>
      </c>
    </row>
    <row r="10181" spans="8:9" x14ac:dyDescent="0.25">
      <c r="H10181">
        <v>1696.85</v>
      </c>
      <c r="I10181">
        <v>13.601571501216132</v>
      </c>
    </row>
    <row r="10182" spans="8:9" x14ac:dyDescent="0.25">
      <c r="H10182" t="s">
        <v>455</v>
      </c>
      <c r="I10182" t="s">
        <v>455</v>
      </c>
    </row>
    <row r="10183" spans="8:9" x14ac:dyDescent="0.25">
      <c r="H10183">
        <v>1697.85</v>
      </c>
      <c r="I10183">
        <v>13.58242795924696</v>
      </c>
    </row>
    <row r="10184" spans="8:9" x14ac:dyDescent="0.25">
      <c r="H10184">
        <v>1698.15</v>
      </c>
      <c r="I10184">
        <v>13.58242795924696</v>
      </c>
    </row>
    <row r="10185" spans="8:9" x14ac:dyDescent="0.25">
      <c r="H10185">
        <v>1698.15</v>
      </c>
      <c r="I10185">
        <v>13.869778075021841</v>
      </c>
    </row>
    <row r="10186" spans="8:9" x14ac:dyDescent="0.25">
      <c r="H10186">
        <v>1697.85</v>
      </c>
      <c r="I10186">
        <v>13.869778075021841</v>
      </c>
    </row>
    <row r="10187" spans="8:9" x14ac:dyDescent="0.25">
      <c r="H10187">
        <v>1697.85</v>
      </c>
      <c r="I10187">
        <v>13.58242795924696</v>
      </c>
    </row>
    <row r="10188" spans="8:9" x14ac:dyDescent="0.25">
      <c r="H10188" t="s">
        <v>455</v>
      </c>
      <c r="I10188" t="s">
        <v>455</v>
      </c>
    </row>
    <row r="10189" spans="8:9" x14ac:dyDescent="0.25">
      <c r="H10189">
        <v>1698.85</v>
      </c>
      <c r="I10189">
        <v>13.466914605987784</v>
      </c>
    </row>
    <row r="10190" spans="8:9" x14ac:dyDescent="0.25">
      <c r="H10190">
        <v>1699.15</v>
      </c>
      <c r="I10190">
        <v>13.466914605987784</v>
      </c>
    </row>
    <row r="10191" spans="8:9" x14ac:dyDescent="0.25">
      <c r="H10191">
        <v>1699.15</v>
      </c>
      <c r="I10191">
        <v>13.740759382155018</v>
      </c>
    </row>
    <row r="10192" spans="8:9" x14ac:dyDescent="0.25">
      <c r="H10192">
        <v>1698.85</v>
      </c>
      <c r="I10192">
        <v>13.740759382155018</v>
      </c>
    </row>
    <row r="10193" spans="8:9" x14ac:dyDescent="0.25">
      <c r="H10193">
        <v>1698.85</v>
      </c>
      <c r="I10193">
        <v>13.466914605987784</v>
      </c>
    </row>
    <row r="10194" spans="8:9" x14ac:dyDescent="0.25">
      <c r="H10194" t="s">
        <v>455</v>
      </c>
      <c r="I10194" t="s">
        <v>455</v>
      </c>
    </row>
    <row r="10195" spans="8:9" x14ac:dyDescent="0.25">
      <c r="H10195">
        <v>1699.85</v>
      </c>
      <c r="I10195">
        <v>13.510019766362992</v>
      </c>
    </row>
    <row r="10196" spans="8:9" x14ac:dyDescent="0.25">
      <c r="H10196">
        <v>1700.15</v>
      </c>
      <c r="I10196">
        <v>13.510019766362992</v>
      </c>
    </row>
    <row r="10197" spans="8:9" x14ac:dyDescent="0.25">
      <c r="H10197">
        <v>1700.15</v>
      </c>
      <c r="I10197">
        <v>13.718020390337207</v>
      </c>
    </row>
    <row r="10198" spans="8:9" x14ac:dyDescent="0.25">
      <c r="H10198">
        <v>1699.85</v>
      </c>
      <c r="I10198">
        <v>13.718020390337207</v>
      </c>
    </row>
    <row r="10199" spans="8:9" x14ac:dyDescent="0.25">
      <c r="H10199">
        <v>1699.85</v>
      </c>
      <c r="I10199">
        <v>13.510019766362992</v>
      </c>
    </row>
    <row r="10200" spans="8:9" x14ac:dyDescent="0.25">
      <c r="H10200" t="s">
        <v>455</v>
      </c>
      <c r="I10200" t="s">
        <v>455</v>
      </c>
    </row>
    <row r="10201" spans="8:9" x14ac:dyDescent="0.25">
      <c r="H10201">
        <v>1700.85</v>
      </c>
      <c r="I10201">
        <v>13.606206507526622</v>
      </c>
    </row>
    <row r="10202" spans="8:9" x14ac:dyDescent="0.25">
      <c r="H10202">
        <v>1701.15</v>
      </c>
      <c r="I10202">
        <v>13.606206507526622</v>
      </c>
    </row>
    <row r="10203" spans="8:9" x14ac:dyDescent="0.25">
      <c r="H10203">
        <v>1701.15</v>
      </c>
      <c r="I10203">
        <v>13.776702861512579</v>
      </c>
    </row>
    <row r="10204" spans="8:9" x14ac:dyDescent="0.25">
      <c r="H10204">
        <v>1700.85</v>
      </c>
      <c r="I10204">
        <v>13.776702861512579</v>
      </c>
    </row>
    <row r="10205" spans="8:9" x14ac:dyDescent="0.25">
      <c r="H10205">
        <v>1700.85</v>
      </c>
      <c r="I10205">
        <v>13.606206507526622</v>
      </c>
    </row>
    <row r="10206" spans="8:9" x14ac:dyDescent="0.25">
      <c r="H10206" t="s">
        <v>455</v>
      </c>
      <c r="I10206" t="s">
        <v>455</v>
      </c>
    </row>
    <row r="10207" spans="8:9" x14ac:dyDescent="0.25">
      <c r="H10207">
        <v>1701.85</v>
      </c>
      <c r="I10207">
        <v>13.614968489765143</v>
      </c>
    </row>
    <row r="10208" spans="8:9" x14ac:dyDescent="0.25">
      <c r="H10208">
        <v>1702.15</v>
      </c>
      <c r="I10208">
        <v>13.614968489765143</v>
      </c>
    </row>
    <row r="10209" spans="8:9" x14ac:dyDescent="0.25">
      <c r="H10209">
        <v>1702.15</v>
      </c>
      <c r="I10209">
        <v>13.802349927751457</v>
      </c>
    </row>
    <row r="10210" spans="8:9" x14ac:dyDescent="0.25">
      <c r="H10210">
        <v>1701.85</v>
      </c>
      <c r="I10210">
        <v>13.802349927751457</v>
      </c>
    </row>
    <row r="10211" spans="8:9" x14ac:dyDescent="0.25">
      <c r="H10211">
        <v>1701.85</v>
      </c>
      <c r="I10211">
        <v>13.614968489765143</v>
      </c>
    </row>
    <row r="10212" spans="8:9" x14ac:dyDescent="0.25">
      <c r="H10212" t="s">
        <v>455</v>
      </c>
      <c r="I10212" t="s">
        <v>455</v>
      </c>
    </row>
    <row r="10213" spans="8:9" x14ac:dyDescent="0.25">
      <c r="H10213">
        <v>1702.85</v>
      </c>
      <c r="I10213">
        <v>13.520223898237132</v>
      </c>
    </row>
    <row r="10214" spans="8:9" x14ac:dyDescent="0.25">
      <c r="H10214">
        <v>1703.15</v>
      </c>
      <c r="I10214">
        <v>13.520223898237132</v>
      </c>
    </row>
    <row r="10215" spans="8:9" x14ac:dyDescent="0.25">
      <c r="H10215">
        <v>1703.15</v>
      </c>
      <c r="I10215">
        <v>13.692815623421867</v>
      </c>
    </row>
    <row r="10216" spans="8:9" x14ac:dyDescent="0.25">
      <c r="H10216">
        <v>1702.85</v>
      </c>
      <c r="I10216">
        <v>13.692815623421867</v>
      </c>
    </row>
    <row r="10217" spans="8:9" x14ac:dyDescent="0.25">
      <c r="H10217">
        <v>1702.85</v>
      </c>
      <c r="I10217">
        <v>13.520223898237132</v>
      </c>
    </row>
    <row r="10218" spans="8:9" x14ac:dyDescent="0.25">
      <c r="H10218" t="s">
        <v>455</v>
      </c>
      <c r="I10218" t="s">
        <v>455</v>
      </c>
    </row>
    <row r="10219" spans="8:9" x14ac:dyDescent="0.25">
      <c r="H10219">
        <v>1703.85</v>
      </c>
      <c r="I10219">
        <v>13.535228327498878</v>
      </c>
    </row>
    <row r="10220" spans="8:9" x14ac:dyDescent="0.25">
      <c r="H10220">
        <v>1704.15</v>
      </c>
      <c r="I10220">
        <v>13.535228327498878</v>
      </c>
    </row>
    <row r="10221" spans="8:9" x14ac:dyDescent="0.25">
      <c r="H10221">
        <v>1704.15</v>
      </c>
      <c r="I10221">
        <v>13.888923557633522</v>
      </c>
    </row>
    <row r="10222" spans="8:9" x14ac:dyDescent="0.25">
      <c r="H10222">
        <v>1703.85</v>
      </c>
      <c r="I10222">
        <v>13.888923557633522</v>
      </c>
    </row>
    <row r="10223" spans="8:9" x14ac:dyDescent="0.25">
      <c r="H10223">
        <v>1703.85</v>
      </c>
      <c r="I10223">
        <v>13.535228327498878</v>
      </c>
    </row>
    <row r="10224" spans="8:9" x14ac:dyDescent="0.25">
      <c r="H10224" t="s">
        <v>455</v>
      </c>
      <c r="I10224" t="s">
        <v>455</v>
      </c>
    </row>
    <row r="10225" spans="8:9" x14ac:dyDescent="0.25">
      <c r="H10225">
        <v>1704.85</v>
      </c>
      <c r="I10225">
        <v>13.519345463952984</v>
      </c>
    </row>
    <row r="10226" spans="8:9" x14ac:dyDescent="0.25">
      <c r="H10226">
        <v>1705.15</v>
      </c>
      <c r="I10226">
        <v>13.519345463952984</v>
      </c>
    </row>
    <row r="10227" spans="8:9" x14ac:dyDescent="0.25">
      <c r="H10227">
        <v>1705.15</v>
      </c>
      <c r="I10227">
        <v>13.693983860403616</v>
      </c>
    </row>
    <row r="10228" spans="8:9" x14ac:dyDescent="0.25">
      <c r="H10228">
        <v>1704.85</v>
      </c>
      <c r="I10228">
        <v>13.693983860403616</v>
      </c>
    </row>
    <row r="10229" spans="8:9" x14ac:dyDescent="0.25">
      <c r="H10229">
        <v>1704.85</v>
      </c>
      <c r="I10229">
        <v>13.519345463952984</v>
      </c>
    </row>
    <row r="10230" spans="8:9" x14ac:dyDescent="0.25">
      <c r="H10230" t="s">
        <v>455</v>
      </c>
      <c r="I10230" t="s">
        <v>455</v>
      </c>
    </row>
    <row r="10231" spans="8:9" x14ac:dyDescent="0.25">
      <c r="H10231">
        <v>1705.85</v>
      </c>
      <c r="I10231">
        <v>13.527949441842756</v>
      </c>
    </row>
    <row r="10232" spans="8:9" x14ac:dyDescent="0.25">
      <c r="H10232">
        <v>1706.15</v>
      </c>
      <c r="I10232">
        <v>13.527949441842756</v>
      </c>
    </row>
    <row r="10233" spans="8:9" x14ac:dyDescent="0.25">
      <c r="H10233">
        <v>1706.15</v>
      </c>
      <c r="I10233">
        <v>13.773636666191043</v>
      </c>
    </row>
    <row r="10234" spans="8:9" x14ac:dyDescent="0.25">
      <c r="H10234">
        <v>1705.85</v>
      </c>
      <c r="I10234">
        <v>13.773636666191043</v>
      </c>
    </row>
    <row r="10235" spans="8:9" x14ac:dyDescent="0.25">
      <c r="H10235">
        <v>1705.85</v>
      </c>
      <c r="I10235">
        <v>13.527949441842756</v>
      </c>
    </row>
    <row r="10236" spans="8:9" x14ac:dyDescent="0.25">
      <c r="H10236" t="s">
        <v>455</v>
      </c>
      <c r="I10236" t="s">
        <v>455</v>
      </c>
    </row>
    <row r="10237" spans="8:9" x14ac:dyDescent="0.25">
      <c r="H10237">
        <v>1706.85</v>
      </c>
      <c r="I10237">
        <v>13.511887661819109</v>
      </c>
    </row>
    <row r="10238" spans="8:9" x14ac:dyDescent="0.25">
      <c r="H10238">
        <v>1707.15</v>
      </c>
      <c r="I10238">
        <v>13.511887661819109</v>
      </c>
    </row>
    <row r="10239" spans="8:9" x14ac:dyDescent="0.25">
      <c r="H10239">
        <v>1707.15</v>
      </c>
      <c r="I10239">
        <v>13.69236400049369</v>
      </c>
    </row>
    <row r="10240" spans="8:9" x14ac:dyDescent="0.25">
      <c r="H10240">
        <v>1706.85</v>
      </c>
      <c r="I10240">
        <v>13.69236400049369</v>
      </c>
    </row>
    <row r="10241" spans="8:9" x14ac:dyDescent="0.25">
      <c r="H10241">
        <v>1706.85</v>
      </c>
      <c r="I10241">
        <v>13.511887661819109</v>
      </c>
    </row>
    <row r="10242" spans="8:9" x14ac:dyDescent="0.25">
      <c r="H10242" t="s">
        <v>455</v>
      </c>
      <c r="I10242" t="s">
        <v>455</v>
      </c>
    </row>
    <row r="10243" spans="8:9" x14ac:dyDescent="0.25">
      <c r="H10243">
        <v>1707.85</v>
      </c>
      <c r="I10243">
        <v>13.503867648362608</v>
      </c>
    </row>
    <row r="10244" spans="8:9" x14ac:dyDescent="0.25">
      <c r="H10244">
        <v>1708.15</v>
      </c>
      <c r="I10244">
        <v>13.503867648362608</v>
      </c>
    </row>
    <row r="10245" spans="8:9" x14ac:dyDescent="0.25">
      <c r="H10245">
        <v>1708.15</v>
      </c>
      <c r="I10245">
        <v>13.695476919349392</v>
      </c>
    </row>
    <row r="10246" spans="8:9" x14ac:dyDescent="0.25">
      <c r="H10246">
        <v>1707.85</v>
      </c>
      <c r="I10246">
        <v>13.695476919349392</v>
      </c>
    </row>
    <row r="10247" spans="8:9" x14ac:dyDescent="0.25">
      <c r="H10247">
        <v>1707.85</v>
      </c>
      <c r="I10247">
        <v>13.503867648362608</v>
      </c>
    </row>
    <row r="10248" spans="8:9" x14ac:dyDescent="0.25">
      <c r="H10248" t="s">
        <v>455</v>
      </c>
      <c r="I10248" t="s">
        <v>455</v>
      </c>
    </row>
    <row r="10249" spans="8:9" x14ac:dyDescent="0.25">
      <c r="H10249">
        <v>1708.85</v>
      </c>
      <c r="I10249">
        <v>13.567187827892399</v>
      </c>
    </row>
    <row r="10250" spans="8:9" x14ac:dyDescent="0.25">
      <c r="H10250">
        <v>1709.15</v>
      </c>
      <c r="I10250">
        <v>13.567187827892399</v>
      </c>
    </row>
    <row r="10251" spans="8:9" x14ac:dyDescent="0.25">
      <c r="H10251">
        <v>1709.15</v>
      </c>
      <c r="I10251">
        <v>13.7289005729814</v>
      </c>
    </row>
    <row r="10252" spans="8:9" x14ac:dyDescent="0.25">
      <c r="H10252">
        <v>1708.85</v>
      </c>
      <c r="I10252">
        <v>13.7289005729814</v>
      </c>
    </row>
    <row r="10253" spans="8:9" x14ac:dyDescent="0.25">
      <c r="H10253">
        <v>1708.85</v>
      </c>
      <c r="I10253">
        <v>13.567187827892399</v>
      </c>
    </row>
    <row r="10254" spans="8:9" x14ac:dyDescent="0.25">
      <c r="H10254" t="s">
        <v>455</v>
      </c>
      <c r="I10254" t="s">
        <v>455</v>
      </c>
    </row>
    <row r="10255" spans="8:9" x14ac:dyDescent="0.25">
      <c r="H10255">
        <v>1709.85</v>
      </c>
      <c r="I10255">
        <v>13.466010594348969</v>
      </c>
    </row>
    <row r="10256" spans="8:9" x14ac:dyDescent="0.25">
      <c r="H10256">
        <v>1710.15</v>
      </c>
      <c r="I10256">
        <v>13.466010594348969</v>
      </c>
    </row>
    <row r="10257" spans="8:9" x14ac:dyDescent="0.25">
      <c r="H10257">
        <v>1710.15</v>
      </c>
      <c r="I10257">
        <v>13.731906468467031</v>
      </c>
    </row>
    <row r="10258" spans="8:9" x14ac:dyDescent="0.25">
      <c r="H10258">
        <v>1709.85</v>
      </c>
      <c r="I10258">
        <v>13.731906468467031</v>
      </c>
    </row>
    <row r="10259" spans="8:9" x14ac:dyDescent="0.25">
      <c r="H10259">
        <v>1709.85</v>
      </c>
      <c r="I10259">
        <v>13.466010594348969</v>
      </c>
    </row>
    <row r="10260" spans="8:9" x14ac:dyDescent="0.25">
      <c r="H10260" t="s">
        <v>455</v>
      </c>
      <c r="I10260" t="s">
        <v>455</v>
      </c>
    </row>
    <row r="10261" spans="8:9" x14ac:dyDescent="0.25">
      <c r="H10261">
        <v>1710.85</v>
      </c>
      <c r="I10261">
        <v>13.514056916448473</v>
      </c>
    </row>
    <row r="10262" spans="8:9" x14ac:dyDescent="0.25">
      <c r="H10262">
        <v>1711.15</v>
      </c>
      <c r="I10262">
        <v>13.514056916448473</v>
      </c>
    </row>
    <row r="10263" spans="8:9" x14ac:dyDescent="0.25">
      <c r="H10263">
        <v>1711.15</v>
      </c>
      <c r="I10263">
        <v>13.736408509076929</v>
      </c>
    </row>
    <row r="10264" spans="8:9" x14ac:dyDescent="0.25">
      <c r="H10264">
        <v>1710.85</v>
      </c>
      <c r="I10264">
        <v>13.736408509076929</v>
      </c>
    </row>
    <row r="10265" spans="8:9" x14ac:dyDescent="0.25">
      <c r="H10265">
        <v>1710.85</v>
      </c>
      <c r="I10265">
        <v>13.514056916448473</v>
      </c>
    </row>
    <row r="10266" spans="8:9" x14ac:dyDescent="0.25">
      <c r="H10266" t="s">
        <v>455</v>
      </c>
      <c r="I10266" t="s">
        <v>455</v>
      </c>
    </row>
    <row r="10267" spans="8:9" x14ac:dyDescent="0.25">
      <c r="H10267">
        <v>1711.85</v>
      </c>
      <c r="I10267">
        <v>13.479765232406269</v>
      </c>
    </row>
    <row r="10268" spans="8:9" x14ac:dyDescent="0.25">
      <c r="H10268">
        <v>1712.15</v>
      </c>
      <c r="I10268">
        <v>13.479765232406269</v>
      </c>
    </row>
    <row r="10269" spans="8:9" x14ac:dyDescent="0.25">
      <c r="H10269">
        <v>1712.15</v>
      </c>
      <c r="I10269">
        <v>13.811593024043731</v>
      </c>
    </row>
    <row r="10270" spans="8:9" x14ac:dyDescent="0.25">
      <c r="H10270">
        <v>1711.85</v>
      </c>
      <c r="I10270">
        <v>13.811593024043731</v>
      </c>
    </row>
    <row r="10271" spans="8:9" x14ac:dyDescent="0.25">
      <c r="H10271">
        <v>1711.85</v>
      </c>
      <c r="I10271">
        <v>13.479765232406269</v>
      </c>
    </row>
    <row r="10272" spans="8:9" x14ac:dyDescent="0.25">
      <c r="H10272" t="s">
        <v>455</v>
      </c>
      <c r="I10272" t="s">
        <v>455</v>
      </c>
    </row>
    <row r="10273" spans="8:9" x14ac:dyDescent="0.25">
      <c r="H10273">
        <v>1712.85</v>
      </c>
      <c r="I10273">
        <v>13.569047669605347</v>
      </c>
    </row>
    <row r="10274" spans="8:9" x14ac:dyDescent="0.25">
      <c r="H10274">
        <v>1713.15</v>
      </c>
      <c r="I10274">
        <v>13.569047669605347</v>
      </c>
    </row>
    <row r="10275" spans="8:9" x14ac:dyDescent="0.25">
      <c r="H10275">
        <v>1713.15</v>
      </c>
      <c r="I10275">
        <v>13.770193568318852</v>
      </c>
    </row>
    <row r="10276" spans="8:9" x14ac:dyDescent="0.25">
      <c r="H10276">
        <v>1712.85</v>
      </c>
      <c r="I10276">
        <v>13.770193568318852</v>
      </c>
    </row>
    <row r="10277" spans="8:9" x14ac:dyDescent="0.25">
      <c r="H10277">
        <v>1712.85</v>
      </c>
      <c r="I10277">
        <v>13.569047669605347</v>
      </c>
    </row>
    <row r="10278" spans="8:9" x14ac:dyDescent="0.25">
      <c r="H10278" t="s">
        <v>455</v>
      </c>
      <c r="I10278" t="s">
        <v>455</v>
      </c>
    </row>
    <row r="10279" spans="8:9" x14ac:dyDescent="0.25">
      <c r="H10279">
        <v>1713.85</v>
      </c>
      <c r="I10279">
        <v>13.612043620019808</v>
      </c>
    </row>
    <row r="10280" spans="8:9" x14ac:dyDescent="0.25">
      <c r="H10280">
        <v>1714.15</v>
      </c>
      <c r="I10280">
        <v>13.612043620019808</v>
      </c>
    </row>
    <row r="10281" spans="8:9" x14ac:dyDescent="0.25">
      <c r="H10281">
        <v>1714.15</v>
      </c>
      <c r="I10281">
        <v>13.751567539144791</v>
      </c>
    </row>
    <row r="10282" spans="8:9" x14ac:dyDescent="0.25">
      <c r="H10282">
        <v>1713.85</v>
      </c>
      <c r="I10282">
        <v>13.751567539144791</v>
      </c>
    </row>
    <row r="10283" spans="8:9" x14ac:dyDescent="0.25">
      <c r="H10283">
        <v>1713.85</v>
      </c>
      <c r="I10283">
        <v>13.612043620019808</v>
      </c>
    </row>
    <row r="10284" spans="8:9" x14ac:dyDescent="0.25">
      <c r="H10284" t="s">
        <v>455</v>
      </c>
      <c r="I10284" t="s">
        <v>455</v>
      </c>
    </row>
    <row r="10285" spans="8:9" x14ac:dyDescent="0.25">
      <c r="H10285">
        <v>1714.85</v>
      </c>
      <c r="I10285">
        <v>13.577907757606338</v>
      </c>
    </row>
    <row r="10286" spans="8:9" x14ac:dyDescent="0.25">
      <c r="H10286">
        <v>1715.15</v>
      </c>
      <c r="I10286">
        <v>13.577907757606338</v>
      </c>
    </row>
    <row r="10287" spans="8:9" x14ac:dyDescent="0.25">
      <c r="H10287">
        <v>1715.15</v>
      </c>
      <c r="I10287">
        <v>13.816651368695462</v>
      </c>
    </row>
    <row r="10288" spans="8:9" x14ac:dyDescent="0.25">
      <c r="H10288">
        <v>1714.85</v>
      </c>
      <c r="I10288">
        <v>13.816651368695462</v>
      </c>
    </row>
    <row r="10289" spans="8:9" x14ac:dyDescent="0.25">
      <c r="H10289">
        <v>1714.85</v>
      </c>
      <c r="I10289">
        <v>13.577907757606338</v>
      </c>
    </row>
    <row r="10290" spans="8:9" x14ac:dyDescent="0.25">
      <c r="H10290" t="s">
        <v>455</v>
      </c>
      <c r="I10290" t="s">
        <v>455</v>
      </c>
    </row>
    <row r="10291" spans="8:9" x14ac:dyDescent="0.25">
      <c r="H10291">
        <v>1715.85</v>
      </c>
      <c r="I10291">
        <v>13.451165496338781</v>
      </c>
    </row>
    <row r="10292" spans="8:9" x14ac:dyDescent="0.25">
      <c r="H10292">
        <v>1716.15</v>
      </c>
      <c r="I10292">
        <v>13.451165496338781</v>
      </c>
    </row>
    <row r="10293" spans="8:9" x14ac:dyDescent="0.25">
      <c r="H10293">
        <v>1716.15</v>
      </c>
      <c r="I10293">
        <v>13.811750837668018</v>
      </c>
    </row>
    <row r="10294" spans="8:9" x14ac:dyDescent="0.25">
      <c r="H10294">
        <v>1715.85</v>
      </c>
      <c r="I10294">
        <v>13.811750837668018</v>
      </c>
    </row>
    <row r="10295" spans="8:9" x14ac:dyDescent="0.25">
      <c r="H10295">
        <v>1715.85</v>
      </c>
      <c r="I10295">
        <v>13.451165496338781</v>
      </c>
    </row>
    <row r="10296" spans="8:9" x14ac:dyDescent="0.25">
      <c r="H10296" t="s">
        <v>455</v>
      </c>
      <c r="I10296" t="s">
        <v>455</v>
      </c>
    </row>
    <row r="10297" spans="8:9" x14ac:dyDescent="0.25">
      <c r="H10297">
        <v>1716.85</v>
      </c>
      <c r="I10297">
        <v>13.536010750593542</v>
      </c>
    </row>
    <row r="10298" spans="8:9" x14ac:dyDescent="0.25">
      <c r="H10298">
        <v>1717.15</v>
      </c>
      <c r="I10298">
        <v>13.536010750593542</v>
      </c>
    </row>
    <row r="10299" spans="8:9" x14ac:dyDescent="0.25">
      <c r="H10299">
        <v>1717.15</v>
      </c>
      <c r="I10299">
        <v>13.759518790676859</v>
      </c>
    </row>
    <row r="10300" spans="8:9" x14ac:dyDescent="0.25">
      <c r="H10300">
        <v>1716.85</v>
      </c>
      <c r="I10300">
        <v>13.759518790676859</v>
      </c>
    </row>
    <row r="10301" spans="8:9" x14ac:dyDescent="0.25">
      <c r="H10301">
        <v>1716.85</v>
      </c>
      <c r="I10301">
        <v>13.536010750593542</v>
      </c>
    </row>
    <row r="10302" spans="8:9" x14ac:dyDescent="0.25">
      <c r="H10302" t="s">
        <v>455</v>
      </c>
      <c r="I10302" t="s">
        <v>455</v>
      </c>
    </row>
    <row r="10303" spans="8:9" x14ac:dyDescent="0.25">
      <c r="H10303">
        <v>1717.85</v>
      </c>
      <c r="I10303">
        <v>13.468265819052016</v>
      </c>
    </row>
    <row r="10304" spans="8:9" x14ac:dyDescent="0.25">
      <c r="H10304">
        <v>1718.15</v>
      </c>
      <c r="I10304">
        <v>13.468265819052016</v>
      </c>
    </row>
    <row r="10305" spans="8:9" x14ac:dyDescent="0.25">
      <c r="H10305">
        <v>1718.15</v>
      </c>
      <c r="I10305">
        <v>13.950230243744583</v>
      </c>
    </row>
    <row r="10306" spans="8:9" x14ac:dyDescent="0.25">
      <c r="H10306">
        <v>1717.85</v>
      </c>
      <c r="I10306">
        <v>13.950230243744583</v>
      </c>
    </row>
    <row r="10307" spans="8:9" x14ac:dyDescent="0.25">
      <c r="H10307">
        <v>1717.85</v>
      </c>
      <c r="I10307">
        <v>13.468265819052016</v>
      </c>
    </row>
    <row r="10308" spans="8:9" x14ac:dyDescent="0.25">
      <c r="H10308" t="s">
        <v>455</v>
      </c>
      <c r="I10308" t="s">
        <v>455</v>
      </c>
    </row>
    <row r="10309" spans="8:9" x14ac:dyDescent="0.25">
      <c r="H10309">
        <v>1718.85</v>
      </c>
      <c r="I10309">
        <v>13.483246735781865</v>
      </c>
    </row>
    <row r="10310" spans="8:9" x14ac:dyDescent="0.25">
      <c r="H10310">
        <v>1719.15</v>
      </c>
      <c r="I10310">
        <v>13.483246735781865</v>
      </c>
    </row>
    <row r="10311" spans="8:9" x14ac:dyDescent="0.25">
      <c r="H10311">
        <v>1719.15</v>
      </c>
      <c r="I10311">
        <v>13.788752739228336</v>
      </c>
    </row>
    <row r="10312" spans="8:9" x14ac:dyDescent="0.25">
      <c r="H10312">
        <v>1718.85</v>
      </c>
      <c r="I10312">
        <v>13.788752739228336</v>
      </c>
    </row>
    <row r="10313" spans="8:9" x14ac:dyDescent="0.25">
      <c r="H10313">
        <v>1718.85</v>
      </c>
      <c r="I10313">
        <v>13.483246735781865</v>
      </c>
    </row>
    <row r="10314" spans="8:9" x14ac:dyDescent="0.25">
      <c r="H10314" t="s">
        <v>455</v>
      </c>
      <c r="I10314" t="s">
        <v>455</v>
      </c>
    </row>
    <row r="10315" spans="8:9" x14ac:dyDescent="0.25">
      <c r="H10315">
        <v>1719.85</v>
      </c>
      <c r="I10315">
        <v>13.376276676743062</v>
      </c>
    </row>
    <row r="10316" spans="8:9" x14ac:dyDescent="0.25">
      <c r="H10316">
        <v>1720.15</v>
      </c>
      <c r="I10316">
        <v>13.376276676743062</v>
      </c>
    </row>
    <row r="10317" spans="8:9" x14ac:dyDescent="0.25">
      <c r="H10317">
        <v>1720.15</v>
      </c>
      <c r="I10317">
        <v>14.021924690749339</v>
      </c>
    </row>
    <row r="10318" spans="8:9" x14ac:dyDescent="0.25">
      <c r="H10318">
        <v>1719.85</v>
      </c>
      <c r="I10318">
        <v>14.021924690749339</v>
      </c>
    </row>
    <row r="10319" spans="8:9" x14ac:dyDescent="0.25">
      <c r="H10319">
        <v>1719.85</v>
      </c>
      <c r="I10319">
        <v>13.376276676743062</v>
      </c>
    </row>
    <row r="10320" spans="8:9" x14ac:dyDescent="0.25">
      <c r="H10320" t="s">
        <v>455</v>
      </c>
      <c r="I10320" t="s">
        <v>455</v>
      </c>
    </row>
    <row r="10321" spans="8:9" x14ac:dyDescent="0.25">
      <c r="H10321">
        <v>1720.85</v>
      </c>
      <c r="I10321">
        <v>13.52522368322469</v>
      </c>
    </row>
    <row r="10322" spans="8:9" x14ac:dyDescent="0.25">
      <c r="H10322">
        <v>1721.15</v>
      </c>
      <c r="I10322">
        <v>13.52522368322469</v>
      </c>
    </row>
    <row r="10323" spans="8:9" x14ac:dyDescent="0.25">
      <c r="H10323">
        <v>1721.15</v>
      </c>
      <c r="I10323">
        <v>13.85200591429331</v>
      </c>
    </row>
    <row r="10324" spans="8:9" x14ac:dyDescent="0.25">
      <c r="H10324">
        <v>1720.85</v>
      </c>
      <c r="I10324">
        <v>13.85200591429331</v>
      </c>
    </row>
    <row r="10325" spans="8:9" x14ac:dyDescent="0.25">
      <c r="H10325">
        <v>1720.85</v>
      </c>
      <c r="I10325">
        <v>13.52522368322469</v>
      </c>
    </row>
    <row r="10326" spans="8:9" x14ac:dyDescent="0.25">
      <c r="H10326" t="s">
        <v>455</v>
      </c>
      <c r="I10326" t="s">
        <v>455</v>
      </c>
    </row>
    <row r="10327" spans="8:9" x14ac:dyDescent="0.25">
      <c r="H10327">
        <v>1721.85</v>
      </c>
      <c r="I10327">
        <v>13.41531480446266</v>
      </c>
    </row>
    <row r="10328" spans="8:9" x14ac:dyDescent="0.25">
      <c r="H10328">
        <v>1722.15</v>
      </c>
      <c r="I10328">
        <v>13.41531480446266</v>
      </c>
    </row>
    <row r="10329" spans="8:9" x14ac:dyDescent="0.25">
      <c r="H10329">
        <v>1722.15</v>
      </c>
      <c r="I10329">
        <v>13.927172865188741</v>
      </c>
    </row>
    <row r="10330" spans="8:9" x14ac:dyDescent="0.25">
      <c r="H10330">
        <v>1721.85</v>
      </c>
      <c r="I10330">
        <v>13.927172865188741</v>
      </c>
    </row>
    <row r="10331" spans="8:9" x14ac:dyDescent="0.25">
      <c r="H10331">
        <v>1721.85</v>
      </c>
      <c r="I10331">
        <v>13.41531480446266</v>
      </c>
    </row>
    <row r="10332" spans="8:9" x14ac:dyDescent="0.25">
      <c r="H10332" t="s">
        <v>455</v>
      </c>
      <c r="I10332" t="s">
        <v>455</v>
      </c>
    </row>
    <row r="10333" spans="8:9" x14ac:dyDescent="0.25">
      <c r="H10333">
        <v>1722.85</v>
      </c>
      <c r="I10333">
        <v>13.519868330335832</v>
      </c>
    </row>
    <row r="10334" spans="8:9" x14ac:dyDescent="0.25">
      <c r="H10334">
        <v>1723.15</v>
      </c>
      <c r="I10334">
        <v>13.519868330335832</v>
      </c>
    </row>
    <row r="10335" spans="8:9" x14ac:dyDescent="0.25">
      <c r="H10335">
        <v>1723.15</v>
      </c>
      <c r="I10335">
        <v>13.737054499305369</v>
      </c>
    </row>
    <row r="10336" spans="8:9" x14ac:dyDescent="0.25">
      <c r="H10336">
        <v>1722.85</v>
      </c>
      <c r="I10336">
        <v>13.737054499305369</v>
      </c>
    </row>
    <row r="10337" spans="8:9" x14ac:dyDescent="0.25">
      <c r="H10337">
        <v>1722.85</v>
      </c>
      <c r="I10337">
        <v>13.519868330335832</v>
      </c>
    </row>
    <row r="10338" spans="8:9" x14ac:dyDescent="0.25">
      <c r="H10338" t="s">
        <v>455</v>
      </c>
      <c r="I10338" t="s">
        <v>455</v>
      </c>
    </row>
    <row r="10339" spans="8:9" x14ac:dyDescent="0.25">
      <c r="H10339">
        <v>1723.85</v>
      </c>
      <c r="I10339">
        <v>13.533786090074752</v>
      </c>
    </row>
    <row r="10340" spans="8:9" x14ac:dyDescent="0.25">
      <c r="H10340">
        <v>1724.15</v>
      </c>
      <c r="I10340">
        <v>13.533786090074752</v>
      </c>
    </row>
    <row r="10341" spans="8:9" x14ac:dyDescent="0.25">
      <c r="H10341">
        <v>1724.15</v>
      </c>
      <c r="I10341">
        <v>13.849209743463849</v>
      </c>
    </row>
    <row r="10342" spans="8:9" x14ac:dyDescent="0.25">
      <c r="H10342">
        <v>1723.85</v>
      </c>
      <c r="I10342">
        <v>13.849209743463849</v>
      </c>
    </row>
    <row r="10343" spans="8:9" x14ac:dyDescent="0.25">
      <c r="H10343">
        <v>1723.85</v>
      </c>
      <c r="I10343">
        <v>13.533786090074752</v>
      </c>
    </row>
    <row r="10344" spans="8:9" x14ac:dyDescent="0.25">
      <c r="H10344" t="s">
        <v>455</v>
      </c>
      <c r="I10344" t="s">
        <v>455</v>
      </c>
    </row>
    <row r="10345" spans="8:9" x14ac:dyDescent="0.25">
      <c r="H10345">
        <v>1724.85</v>
      </c>
      <c r="I10345">
        <v>13.355888627093382</v>
      </c>
    </row>
    <row r="10346" spans="8:9" x14ac:dyDescent="0.25">
      <c r="H10346">
        <v>1725.15</v>
      </c>
      <c r="I10346">
        <v>13.355888627093382</v>
      </c>
    </row>
    <row r="10347" spans="8:9" x14ac:dyDescent="0.25">
      <c r="H10347">
        <v>1725.15</v>
      </c>
      <c r="I10347">
        <v>13.867500424808817</v>
      </c>
    </row>
    <row r="10348" spans="8:9" x14ac:dyDescent="0.25">
      <c r="H10348">
        <v>1724.85</v>
      </c>
      <c r="I10348">
        <v>13.867500424808817</v>
      </c>
    </row>
    <row r="10349" spans="8:9" x14ac:dyDescent="0.25">
      <c r="H10349">
        <v>1724.85</v>
      </c>
      <c r="I10349">
        <v>13.355888627093382</v>
      </c>
    </row>
    <row r="10350" spans="8:9" x14ac:dyDescent="0.25">
      <c r="H10350" t="s">
        <v>455</v>
      </c>
      <c r="I10350" t="s">
        <v>455</v>
      </c>
    </row>
    <row r="10351" spans="8:9" x14ac:dyDescent="0.25">
      <c r="H10351">
        <v>1725.85</v>
      </c>
      <c r="I10351">
        <v>13.540352703196431</v>
      </c>
    </row>
    <row r="10352" spans="8:9" x14ac:dyDescent="0.25">
      <c r="H10352">
        <v>1726.15</v>
      </c>
      <c r="I10352">
        <v>13.540352703196431</v>
      </c>
    </row>
    <row r="10353" spans="8:9" x14ac:dyDescent="0.25">
      <c r="H10353">
        <v>1726.15</v>
      </c>
      <c r="I10353">
        <v>13.71853845376137</v>
      </c>
    </row>
    <row r="10354" spans="8:9" x14ac:dyDescent="0.25">
      <c r="H10354">
        <v>1725.85</v>
      </c>
      <c r="I10354">
        <v>13.71853845376137</v>
      </c>
    </row>
    <row r="10355" spans="8:9" x14ac:dyDescent="0.25">
      <c r="H10355">
        <v>1725.85</v>
      </c>
      <c r="I10355">
        <v>13.540352703196431</v>
      </c>
    </row>
    <row r="10356" spans="8:9" x14ac:dyDescent="0.25">
      <c r="H10356" t="s">
        <v>455</v>
      </c>
      <c r="I10356" t="s">
        <v>455</v>
      </c>
    </row>
    <row r="10357" spans="8:9" x14ac:dyDescent="0.25">
      <c r="H10357">
        <v>1726.85</v>
      </c>
      <c r="I10357">
        <v>13.566382836452329</v>
      </c>
    </row>
    <row r="10358" spans="8:9" x14ac:dyDescent="0.25">
      <c r="H10358">
        <v>1727.15</v>
      </c>
      <c r="I10358">
        <v>13.566382836452329</v>
      </c>
    </row>
    <row r="10359" spans="8:9" x14ac:dyDescent="0.25">
      <c r="H10359">
        <v>1727.15</v>
      </c>
      <c r="I10359">
        <v>13.840513203196073</v>
      </c>
    </row>
    <row r="10360" spans="8:9" x14ac:dyDescent="0.25">
      <c r="H10360">
        <v>1726.85</v>
      </c>
      <c r="I10360">
        <v>13.840513203196073</v>
      </c>
    </row>
    <row r="10361" spans="8:9" x14ac:dyDescent="0.25">
      <c r="H10361">
        <v>1726.85</v>
      </c>
      <c r="I10361">
        <v>13.566382836452329</v>
      </c>
    </row>
    <row r="10362" spans="8:9" x14ac:dyDescent="0.25">
      <c r="H10362" t="s">
        <v>455</v>
      </c>
      <c r="I10362" t="s">
        <v>455</v>
      </c>
    </row>
    <row r="10363" spans="8:9" x14ac:dyDescent="0.25">
      <c r="H10363">
        <v>1727.85</v>
      </c>
      <c r="I10363">
        <v>13.507994429752875</v>
      </c>
    </row>
    <row r="10364" spans="8:9" x14ac:dyDescent="0.25">
      <c r="H10364">
        <v>1728.15</v>
      </c>
      <c r="I10364">
        <v>13.507994429752875</v>
      </c>
    </row>
    <row r="10365" spans="8:9" x14ac:dyDescent="0.25">
      <c r="H10365">
        <v>1728.15</v>
      </c>
      <c r="I10365">
        <v>13.721856229377925</v>
      </c>
    </row>
    <row r="10366" spans="8:9" x14ac:dyDescent="0.25">
      <c r="H10366">
        <v>1727.85</v>
      </c>
      <c r="I10366">
        <v>13.721856229377925</v>
      </c>
    </row>
    <row r="10367" spans="8:9" x14ac:dyDescent="0.25">
      <c r="H10367">
        <v>1727.85</v>
      </c>
      <c r="I10367">
        <v>13.507994429752875</v>
      </c>
    </row>
    <row r="10368" spans="8:9" x14ac:dyDescent="0.25">
      <c r="H10368" t="s">
        <v>455</v>
      </c>
      <c r="I10368" t="s">
        <v>455</v>
      </c>
    </row>
    <row r="10369" spans="8:9" x14ac:dyDescent="0.25">
      <c r="H10369">
        <v>1728.85</v>
      </c>
      <c r="I10369">
        <v>13.501567677975348</v>
      </c>
    </row>
    <row r="10370" spans="8:9" x14ac:dyDescent="0.25">
      <c r="H10370">
        <v>1729.15</v>
      </c>
      <c r="I10370">
        <v>13.501567677975348</v>
      </c>
    </row>
    <row r="10371" spans="8:9" x14ac:dyDescent="0.25">
      <c r="H10371">
        <v>1729.15</v>
      </c>
      <c r="I10371">
        <v>13.741702090821651</v>
      </c>
    </row>
    <row r="10372" spans="8:9" x14ac:dyDescent="0.25">
      <c r="H10372">
        <v>1728.85</v>
      </c>
      <c r="I10372">
        <v>13.741702090821651</v>
      </c>
    </row>
    <row r="10373" spans="8:9" x14ac:dyDescent="0.25">
      <c r="H10373">
        <v>1728.85</v>
      </c>
      <c r="I10373">
        <v>13.501567677975348</v>
      </c>
    </row>
    <row r="10374" spans="8:9" x14ac:dyDescent="0.25">
      <c r="H10374" t="s">
        <v>455</v>
      </c>
      <c r="I10374" t="s">
        <v>455</v>
      </c>
    </row>
    <row r="10375" spans="8:9" x14ac:dyDescent="0.25">
      <c r="H10375">
        <v>1729.85</v>
      </c>
      <c r="I10375">
        <v>13.537652921115201</v>
      </c>
    </row>
    <row r="10376" spans="8:9" x14ac:dyDescent="0.25">
      <c r="H10376">
        <v>1730.15</v>
      </c>
      <c r="I10376">
        <v>13.537652921115201</v>
      </c>
    </row>
    <row r="10377" spans="8:9" x14ac:dyDescent="0.25">
      <c r="H10377">
        <v>1730.15</v>
      </c>
      <c r="I10377">
        <v>13.774246988235797</v>
      </c>
    </row>
    <row r="10378" spans="8:9" x14ac:dyDescent="0.25">
      <c r="H10378">
        <v>1729.85</v>
      </c>
      <c r="I10378">
        <v>13.774246988235797</v>
      </c>
    </row>
    <row r="10379" spans="8:9" x14ac:dyDescent="0.25">
      <c r="H10379">
        <v>1729.85</v>
      </c>
      <c r="I10379">
        <v>13.537652921115201</v>
      </c>
    </row>
    <row r="10380" spans="8:9" x14ac:dyDescent="0.25">
      <c r="H10380" t="s">
        <v>455</v>
      </c>
      <c r="I10380" t="s">
        <v>455</v>
      </c>
    </row>
    <row r="10381" spans="8:9" x14ac:dyDescent="0.25">
      <c r="H10381">
        <v>1730.85</v>
      </c>
      <c r="I10381">
        <v>13.454573561290326</v>
      </c>
    </row>
    <row r="10382" spans="8:9" x14ac:dyDescent="0.25">
      <c r="H10382">
        <v>1731.15</v>
      </c>
      <c r="I10382">
        <v>13.454573561290326</v>
      </c>
    </row>
    <row r="10383" spans="8:9" x14ac:dyDescent="0.25">
      <c r="H10383">
        <v>1731.15</v>
      </c>
      <c r="I10383">
        <v>13.870100713090872</v>
      </c>
    </row>
    <row r="10384" spans="8:9" x14ac:dyDescent="0.25">
      <c r="H10384">
        <v>1730.85</v>
      </c>
      <c r="I10384">
        <v>13.870100713090872</v>
      </c>
    </row>
    <row r="10385" spans="8:9" x14ac:dyDescent="0.25">
      <c r="H10385">
        <v>1730.85</v>
      </c>
      <c r="I10385">
        <v>13.454573561290326</v>
      </c>
    </row>
    <row r="10386" spans="8:9" x14ac:dyDescent="0.25">
      <c r="H10386" t="s">
        <v>455</v>
      </c>
      <c r="I10386" t="s">
        <v>455</v>
      </c>
    </row>
    <row r="10387" spans="8:9" x14ac:dyDescent="0.25">
      <c r="H10387">
        <v>1731.85</v>
      </c>
      <c r="I10387">
        <v>13.507138370044956</v>
      </c>
    </row>
    <row r="10388" spans="8:9" x14ac:dyDescent="0.25">
      <c r="H10388">
        <v>1732.15</v>
      </c>
      <c r="I10388">
        <v>13.507138370044956</v>
      </c>
    </row>
    <row r="10389" spans="8:9" x14ac:dyDescent="0.25">
      <c r="H10389">
        <v>1732.15</v>
      </c>
      <c r="I10389">
        <v>13.784465504789644</v>
      </c>
    </row>
    <row r="10390" spans="8:9" x14ac:dyDescent="0.25">
      <c r="H10390">
        <v>1731.85</v>
      </c>
      <c r="I10390">
        <v>13.784465504789644</v>
      </c>
    </row>
    <row r="10391" spans="8:9" x14ac:dyDescent="0.25">
      <c r="H10391">
        <v>1731.85</v>
      </c>
      <c r="I10391">
        <v>13.507138370044956</v>
      </c>
    </row>
    <row r="10392" spans="8:9" x14ac:dyDescent="0.25">
      <c r="H10392" t="s">
        <v>455</v>
      </c>
      <c r="I10392" t="s">
        <v>455</v>
      </c>
    </row>
    <row r="10393" spans="8:9" x14ac:dyDescent="0.25">
      <c r="H10393">
        <v>1732.85</v>
      </c>
      <c r="I10393">
        <v>13.5084172593058</v>
      </c>
    </row>
    <row r="10394" spans="8:9" x14ac:dyDescent="0.25">
      <c r="H10394">
        <v>1733.15</v>
      </c>
      <c r="I10394">
        <v>13.5084172593058</v>
      </c>
    </row>
    <row r="10395" spans="8:9" x14ac:dyDescent="0.25">
      <c r="H10395">
        <v>1733.15</v>
      </c>
      <c r="I10395">
        <v>13.777289761326999</v>
      </c>
    </row>
    <row r="10396" spans="8:9" x14ac:dyDescent="0.25">
      <c r="H10396">
        <v>1732.85</v>
      </c>
      <c r="I10396">
        <v>13.777289761326999</v>
      </c>
    </row>
    <row r="10397" spans="8:9" x14ac:dyDescent="0.25">
      <c r="H10397">
        <v>1732.85</v>
      </c>
      <c r="I10397">
        <v>13.5084172593058</v>
      </c>
    </row>
    <row r="10398" spans="8:9" x14ac:dyDescent="0.25">
      <c r="H10398" t="s">
        <v>455</v>
      </c>
      <c r="I10398" t="s">
        <v>455</v>
      </c>
    </row>
    <row r="10399" spans="8:9" x14ac:dyDescent="0.25">
      <c r="H10399">
        <v>1733.85</v>
      </c>
      <c r="I10399">
        <v>13.412581224090998</v>
      </c>
    </row>
    <row r="10400" spans="8:9" x14ac:dyDescent="0.25">
      <c r="H10400">
        <v>1734.15</v>
      </c>
      <c r="I10400">
        <v>13.412581224090998</v>
      </c>
    </row>
    <row r="10401" spans="8:9" x14ac:dyDescent="0.25">
      <c r="H10401">
        <v>1734.15</v>
      </c>
      <c r="I10401">
        <v>13.661729618074601</v>
      </c>
    </row>
    <row r="10402" spans="8:9" x14ac:dyDescent="0.25">
      <c r="H10402">
        <v>1733.85</v>
      </c>
      <c r="I10402">
        <v>13.661729618074601</v>
      </c>
    </row>
    <row r="10403" spans="8:9" x14ac:dyDescent="0.25">
      <c r="H10403">
        <v>1733.85</v>
      </c>
      <c r="I10403">
        <v>13.412581224090998</v>
      </c>
    </row>
    <row r="10404" spans="8:9" x14ac:dyDescent="0.25">
      <c r="H10404" t="s">
        <v>455</v>
      </c>
      <c r="I10404" t="s">
        <v>455</v>
      </c>
    </row>
    <row r="10405" spans="8:9" x14ac:dyDescent="0.25">
      <c r="H10405">
        <v>1734.85</v>
      </c>
      <c r="I10405">
        <v>13.276982965668793</v>
      </c>
    </row>
    <row r="10406" spans="8:9" x14ac:dyDescent="0.25">
      <c r="H10406">
        <v>1735.15</v>
      </c>
      <c r="I10406">
        <v>13.276982965668793</v>
      </c>
    </row>
    <row r="10407" spans="8:9" x14ac:dyDescent="0.25">
      <c r="H10407">
        <v>1735.15</v>
      </c>
      <c r="I10407">
        <v>13.805577546352009</v>
      </c>
    </row>
    <row r="10408" spans="8:9" x14ac:dyDescent="0.25">
      <c r="H10408">
        <v>1734.85</v>
      </c>
      <c r="I10408">
        <v>13.805577546352009</v>
      </c>
    </row>
    <row r="10409" spans="8:9" x14ac:dyDescent="0.25">
      <c r="H10409">
        <v>1734.85</v>
      </c>
      <c r="I10409">
        <v>13.276982965668793</v>
      </c>
    </row>
    <row r="10410" spans="8:9" x14ac:dyDescent="0.25">
      <c r="H10410" t="s">
        <v>455</v>
      </c>
      <c r="I10410" t="s">
        <v>455</v>
      </c>
    </row>
    <row r="10411" spans="8:9" x14ac:dyDescent="0.25">
      <c r="H10411">
        <v>1735.85</v>
      </c>
      <c r="I10411">
        <v>13.41177865482682</v>
      </c>
    </row>
    <row r="10412" spans="8:9" x14ac:dyDescent="0.25">
      <c r="H10412">
        <v>1736.15</v>
      </c>
      <c r="I10412">
        <v>13.41177865482682</v>
      </c>
    </row>
    <row r="10413" spans="8:9" x14ac:dyDescent="0.25">
      <c r="H10413">
        <v>1736.15</v>
      </c>
      <c r="I10413">
        <v>13.774646173927581</v>
      </c>
    </row>
    <row r="10414" spans="8:9" x14ac:dyDescent="0.25">
      <c r="H10414">
        <v>1735.85</v>
      </c>
      <c r="I10414">
        <v>13.774646173927581</v>
      </c>
    </row>
    <row r="10415" spans="8:9" x14ac:dyDescent="0.25">
      <c r="H10415">
        <v>1735.85</v>
      </c>
      <c r="I10415">
        <v>13.41177865482682</v>
      </c>
    </row>
    <row r="10416" spans="8:9" x14ac:dyDescent="0.25">
      <c r="H10416" t="s">
        <v>455</v>
      </c>
      <c r="I10416" t="s">
        <v>455</v>
      </c>
    </row>
    <row r="10417" spans="8:9" x14ac:dyDescent="0.25">
      <c r="H10417">
        <v>1736.85</v>
      </c>
      <c r="I10417">
        <v>13.353027053991273</v>
      </c>
    </row>
    <row r="10418" spans="8:9" x14ac:dyDescent="0.25">
      <c r="H10418">
        <v>1737.15</v>
      </c>
      <c r="I10418">
        <v>13.353027053991273</v>
      </c>
    </row>
    <row r="10419" spans="8:9" x14ac:dyDescent="0.25">
      <c r="H10419">
        <v>1737.15</v>
      </c>
      <c r="I10419">
        <v>14.080303272610728</v>
      </c>
    </row>
    <row r="10420" spans="8:9" x14ac:dyDescent="0.25">
      <c r="H10420">
        <v>1736.85</v>
      </c>
      <c r="I10420">
        <v>14.080303272610728</v>
      </c>
    </row>
    <row r="10421" spans="8:9" x14ac:dyDescent="0.25">
      <c r="H10421">
        <v>1736.85</v>
      </c>
      <c r="I10421">
        <v>13.353027053991273</v>
      </c>
    </row>
    <row r="10422" spans="8:9" x14ac:dyDescent="0.25">
      <c r="H10422" t="s">
        <v>455</v>
      </c>
      <c r="I10422" t="s">
        <v>455</v>
      </c>
    </row>
    <row r="10423" spans="8:9" x14ac:dyDescent="0.25">
      <c r="H10423">
        <v>1737.85</v>
      </c>
      <c r="I10423">
        <v>13.167566259266856</v>
      </c>
    </row>
    <row r="10424" spans="8:9" x14ac:dyDescent="0.25">
      <c r="H10424">
        <v>1738.15</v>
      </c>
      <c r="I10424">
        <v>13.167566259266856</v>
      </c>
    </row>
    <row r="10425" spans="8:9" x14ac:dyDescent="0.25">
      <c r="H10425">
        <v>1738.15</v>
      </c>
      <c r="I10425">
        <v>14.088717491601745</v>
      </c>
    </row>
    <row r="10426" spans="8:9" x14ac:dyDescent="0.25">
      <c r="H10426">
        <v>1737.85</v>
      </c>
      <c r="I10426">
        <v>14.088717491601745</v>
      </c>
    </row>
    <row r="10427" spans="8:9" x14ac:dyDescent="0.25">
      <c r="H10427">
        <v>1737.85</v>
      </c>
      <c r="I10427">
        <v>13.167566259266856</v>
      </c>
    </row>
    <row r="10428" spans="8:9" x14ac:dyDescent="0.25">
      <c r="H10428" t="s">
        <v>455</v>
      </c>
      <c r="I10428" t="s">
        <v>455</v>
      </c>
    </row>
    <row r="10429" spans="8:9" x14ac:dyDescent="0.25">
      <c r="H10429">
        <v>1738.85</v>
      </c>
      <c r="I10429">
        <v>13.066584710743502</v>
      </c>
    </row>
    <row r="10430" spans="8:9" x14ac:dyDescent="0.25">
      <c r="H10430">
        <v>1739.15</v>
      </c>
      <c r="I10430">
        <v>13.066584710743502</v>
      </c>
    </row>
    <row r="10431" spans="8:9" x14ac:dyDescent="0.25">
      <c r="H10431">
        <v>1739.15</v>
      </c>
      <c r="I10431">
        <v>14.373279189175499</v>
      </c>
    </row>
    <row r="10432" spans="8:9" x14ac:dyDescent="0.25">
      <c r="H10432">
        <v>1738.85</v>
      </c>
      <c r="I10432">
        <v>14.373279189175499</v>
      </c>
    </row>
    <row r="10433" spans="8:9" x14ac:dyDescent="0.25">
      <c r="H10433">
        <v>1738.85</v>
      </c>
      <c r="I10433">
        <v>13.066584710743502</v>
      </c>
    </row>
    <row r="10434" spans="8:9" x14ac:dyDescent="0.25">
      <c r="H10434" t="s">
        <v>455</v>
      </c>
      <c r="I10434" t="s">
        <v>455</v>
      </c>
    </row>
    <row r="10435" spans="8:9" x14ac:dyDescent="0.25">
      <c r="H10435">
        <v>1739.85</v>
      </c>
      <c r="I10435">
        <v>13.416921738795384</v>
      </c>
    </row>
    <row r="10436" spans="8:9" x14ac:dyDescent="0.25">
      <c r="H10436">
        <v>1740.15</v>
      </c>
      <c r="I10436">
        <v>13.416921738795384</v>
      </c>
    </row>
    <row r="10437" spans="8:9" x14ac:dyDescent="0.25">
      <c r="H10437">
        <v>1740.15</v>
      </c>
      <c r="I10437">
        <v>13.966314142125817</v>
      </c>
    </row>
    <row r="10438" spans="8:9" x14ac:dyDescent="0.25">
      <c r="H10438">
        <v>1739.85</v>
      </c>
      <c r="I10438">
        <v>13.966314142125817</v>
      </c>
    </row>
    <row r="10439" spans="8:9" x14ac:dyDescent="0.25">
      <c r="H10439">
        <v>1739.85</v>
      </c>
      <c r="I10439">
        <v>13.416921738795384</v>
      </c>
    </row>
    <row r="10440" spans="8:9" x14ac:dyDescent="0.25">
      <c r="H10440" t="s">
        <v>455</v>
      </c>
      <c r="I10440" t="s">
        <v>455</v>
      </c>
    </row>
    <row r="10441" spans="8:9" x14ac:dyDescent="0.25">
      <c r="H10441">
        <v>1740.85</v>
      </c>
      <c r="I10441">
        <v>13.39855817832083</v>
      </c>
    </row>
    <row r="10442" spans="8:9" x14ac:dyDescent="0.25">
      <c r="H10442">
        <v>1741.15</v>
      </c>
      <c r="I10442">
        <v>13.39855817832083</v>
      </c>
    </row>
    <row r="10443" spans="8:9" x14ac:dyDescent="0.25">
      <c r="H10443">
        <v>1741.15</v>
      </c>
      <c r="I10443">
        <v>13.770751192110769</v>
      </c>
    </row>
    <row r="10444" spans="8:9" x14ac:dyDescent="0.25">
      <c r="H10444">
        <v>1740.85</v>
      </c>
      <c r="I10444">
        <v>13.770751192110769</v>
      </c>
    </row>
    <row r="10445" spans="8:9" x14ac:dyDescent="0.25">
      <c r="H10445">
        <v>1740.85</v>
      </c>
      <c r="I10445">
        <v>13.39855817832083</v>
      </c>
    </row>
    <row r="10446" spans="8:9" x14ac:dyDescent="0.25">
      <c r="H10446" t="s">
        <v>455</v>
      </c>
      <c r="I10446" t="s">
        <v>455</v>
      </c>
    </row>
    <row r="10447" spans="8:9" x14ac:dyDescent="0.25">
      <c r="H10447">
        <v>1741.85</v>
      </c>
      <c r="I10447">
        <v>13.45147927121166</v>
      </c>
    </row>
    <row r="10448" spans="8:9" x14ac:dyDescent="0.25">
      <c r="H10448">
        <v>1742.15</v>
      </c>
      <c r="I10448">
        <v>13.45147927121166</v>
      </c>
    </row>
    <row r="10449" spans="8:9" x14ac:dyDescent="0.25">
      <c r="H10449">
        <v>1742.15</v>
      </c>
      <c r="I10449">
        <v>13.800739943775138</v>
      </c>
    </row>
    <row r="10450" spans="8:9" x14ac:dyDescent="0.25">
      <c r="H10450">
        <v>1741.85</v>
      </c>
      <c r="I10450">
        <v>13.800739943775138</v>
      </c>
    </row>
    <row r="10451" spans="8:9" x14ac:dyDescent="0.25">
      <c r="H10451">
        <v>1741.85</v>
      </c>
      <c r="I10451">
        <v>13.45147927121166</v>
      </c>
    </row>
    <row r="10452" spans="8:9" x14ac:dyDescent="0.25">
      <c r="H10452" t="s">
        <v>455</v>
      </c>
      <c r="I10452" t="s">
        <v>455</v>
      </c>
    </row>
    <row r="10453" spans="8:9" x14ac:dyDescent="0.25">
      <c r="H10453">
        <v>1742.85</v>
      </c>
      <c r="I10453">
        <v>13.382890807200793</v>
      </c>
    </row>
    <row r="10454" spans="8:9" x14ac:dyDescent="0.25">
      <c r="H10454">
        <v>1743.15</v>
      </c>
      <c r="I10454">
        <v>13.382890807200793</v>
      </c>
    </row>
    <row r="10455" spans="8:9" x14ac:dyDescent="0.25">
      <c r="H10455">
        <v>1743.15</v>
      </c>
      <c r="I10455">
        <v>13.741338248710209</v>
      </c>
    </row>
    <row r="10456" spans="8:9" x14ac:dyDescent="0.25">
      <c r="H10456">
        <v>1742.85</v>
      </c>
      <c r="I10456">
        <v>13.741338248710209</v>
      </c>
    </row>
    <row r="10457" spans="8:9" x14ac:dyDescent="0.25">
      <c r="H10457">
        <v>1742.85</v>
      </c>
      <c r="I10457">
        <v>13.382890807200793</v>
      </c>
    </row>
    <row r="10458" spans="8:9" x14ac:dyDescent="0.25">
      <c r="H10458" t="s">
        <v>455</v>
      </c>
      <c r="I10458" t="s">
        <v>455</v>
      </c>
    </row>
    <row r="10459" spans="8:9" x14ac:dyDescent="0.25">
      <c r="H10459">
        <v>1743.85</v>
      </c>
      <c r="I10459">
        <v>13.334600035097182</v>
      </c>
    </row>
    <row r="10460" spans="8:9" x14ac:dyDescent="0.25">
      <c r="H10460">
        <v>1744.15</v>
      </c>
      <c r="I10460">
        <v>13.334600035097182</v>
      </c>
    </row>
    <row r="10461" spans="8:9" x14ac:dyDescent="0.25">
      <c r="H10461">
        <v>1744.15</v>
      </c>
      <c r="I10461">
        <v>13.814030591118218</v>
      </c>
    </row>
    <row r="10462" spans="8:9" x14ac:dyDescent="0.25">
      <c r="H10462">
        <v>1743.85</v>
      </c>
      <c r="I10462">
        <v>13.814030591118218</v>
      </c>
    </row>
    <row r="10463" spans="8:9" x14ac:dyDescent="0.25">
      <c r="H10463">
        <v>1743.85</v>
      </c>
      <c r="I10463">
        <v>13.334600035097182</v>
      </c>
    </row>
    <row r="10464" spans="8:9" x14ac:dyDescent="0.25">
      <c r="H10464" t="s">
        <v>455</v>
      </c>
      <c r="I10464" t="s">
        <v>455</v>
      </c>
    </row>
    <row r="10465" spans="8:9" x14ac:dyDescent="0.25">
      <c r="H10465">
        <v>1744.85</v>
      </c>
      <c r="I10465">
        <v>13.413526184685132</v>
      </c>
    </row>
    <row r="10466" spans="8:9" x14ac:dyDescent="0.25">
      <c r="H10466">
        <v>1745.15</v>
      </c>
      <c r="I10466">
        <v>13.413526184685132</v>
      </c>
    </row>
    <row r="10467" spans="8:9" x14ac:dyDescent="0.25">
      <c r="H10467">
        <v>1745.15</v>
      </c>
      <c r="I10467">
        <v>13.919138541133268</v>
      </c>
    </row>
    <row r="10468" spans="8:9" x14ac:dyDescent="0.25">
      <c r="H10468">
        <v>1744.85</v>
      </c>
      <c r="I10468">
        <v>13.919138541133268</v>
      </c>
    </row>
    <row r="10469" spans="8:9" x14ac:dyDescent="0.25">
      <c r="H10469">
        <v>1744.85</v>
      </c>
      <c r="I10469">
        <v>13.413526184685132</v>
      </c>
    </row>
    <row r="10470" spans="8:9" x14ac:dyDescent="0.25">
      <c r="H10470" t="s">
        <v>455</v>
      </c>
      <c r="I10470" t="s">
        <v>455</v>
      </c>
    </row>
    <row r="10471" spans="8:9" x14ac:dyDescent="0.25">
      <c r="H10471">
        <v>1745.85</v>
      </c>
      <c r="I10471">
        <v>13.2820426438581</v>
      </c>
    </row>
    <row r="10472" spans="8:9" x14ac:dyDescent="0.25">
      <c r="H10472">
        <v>1746.15</v>
      </c>
      <c r="I10472">
        <v>13.2820426438581</v>
      </c>
    </row>
    <row r="10473" spans="8:9" x14ac:dyDescent="0.25">
      <c r="H10473">
        <v>1746.15</v>
      </c>
      <c r="I10473">
        <v>14.135823924227099</v>
      </c>
    </row>
    <row r="10474" spans="8:9" x14ac:dyDescent="0.25">
      <c r="H10474">
        <v>1745.85</v>
      </c>
      <c r="I10474">
        <v>14.135823924227099</v>
      </c>
    </row>
    <row r="10475" spans="8:9" x14ac:dyDescent="0.25">
      <c r="H10475">
        <v>1745.85</v>
      </c>
      <c r="I10475">
        <v>13.2820426438581</v>
      </c>
    </row>
    <row r="10476" spans="8:9" x14ac:dyDescent="0.25">
      <c r="H10476" t="s">
        <v>455</v>
      </c>
      <c r="I10476" t="s">
        <v>455</v>
      </c>
    </row>
    <row r="10477" spans="8:9" x14ac:dyDescent="0.25">
      <c r="H10477">
        <v>1746.85</v>
      </c>
      <c r="I10477">
        <v>13.349555420549418</v>
      </c>
    </row>
    <row r="10478" spans="8:9" x14ac:dyDescent="0.25">
      <c r="H10478">
        <v>1747.15</v>
      </c>
      <c r="I10478">
        <v>13.349555420549418</v>
      </c>
    </row>
    <row r="10479" spans="8:9" x14ac:dyDescent="0.25">
      <c r="H10479">
        <v>1747.15</v>
      </c>
      <c r="I10479">
        <v>13.762956208480983</v>
      </c>
    </row>
    <row r="10480" spans="8:9" x14ac:dyDescent="0.25">
      <c r="H10480">
        <v>1746.85</v>
      </c>
      <c r="I10480">
        <v>13.762956208480983</v>
      </c>
    </row>
    <row r="10481" spans="8:9" x14ac:dyDescent="0.25">
      <c r="H10481">
        <v>1746.85</v>
      </c>
      <c r="I10481">
        <v>13.349555420549418</v>
      </c>
    </row>
    <row r="10482" spans="8:9" x14ac:dyDescent="0.25">
      <c r="H10482" t="s">
        <v>455</v>
      </c>
      <c r="I10482" t="s">
        <v>455</v>
      </c>
    </row>
    <row r="10483" spans="8:9" x14ac:dyDescent="0.25">
      <c r="H10483">
        <v>1747.85</v>
      </c>
      <c r="I10483">
        <v>13.396278436007627</v>
      </c>
    </row>
    <row r="10484" spans="8:9" x14ac:dyDescent="0.25">
      <c r="H10484">
        <v>1748.15</v>
      </c>
      <c r="I10484">
        <v>13.396278436007627</v>
      </c>
    </row>
    <row r="10485" spans="8:9" x14ac:dyDescent="0.25">
      <c r="H10485">
        <v>1748.15</v>
      </c>
      <c r="I10485">
        <v>13.871381809382974</v>
      </c>
    </row>
    <row r="10486" spans="8:9" x14ac:dyDescent="0.25">
      <c r="H10486">
        <v>1747.85</v>
      </c>
      <c r="I10486">
        <v>13.871381809382974</v>
      </c>
    </row>
    <row r="10487" spans="8:9" x14ac:dyDescent="0.25">
      <c r="H10487">
        <v>1747.85</v>
      </c>
      <c r="I10487">
        <v>13.396278436007627</v>
      </c>
    </row>
    <row r="10488" spans="8:9" x14ac:dyDescent="0.25">
      <c r="H10488" t="s">
        <v>455</v>
      </c>
      <c r="I10488" t="s">
        <v>455</v>
      </c>
    </row>
    <row r="10489" spans="8:9" x14ac:dyDescent="0.25">
      <c r="H10489">
        <v>1748.85</v>
      </c>
      <c r="I10489">
        <v>13.421693868778865</v>
      </c>
    </row>
    <row r="10490" spans="8:9" x14ac:dyDescent="0.25">
      <c r="H10490">
        <v>1749.15</v>
      </c>
      <c r="I10490">
        <v>13.421693868778865</v>
      </c>
    </row>
    <row r="10491" spans="8:9" x14ac:dyDescent="0.25">
      <c r="H10491">
        <v>1749.15</v>
      </c>
      <c r="I10491">
        <v>13.944412460287735</v>
      </c>
    </row>
    <row r="10492" spans="8:9" x14ac:dyDescent="0.25">
      <c r="H10492">
        <v>1748.85</v>
      </c>
      <c r="I10492">
        <v>13.944412460287735</v>
      </c>
    </row>
    <row r="10493" spans="8:9" x14ac:dyDescent="0.25">
      <c r="H10493">
        <v>1748.85</v>
      </c>
      <c r="I10493">
        <v>13.421693868778865</v>
      </c>
    </row>
    <row r="10494" spans="8:9" x14ac:dyDescent="0.25">
      <c r="H10494" t="s">
        <v>455</v>
      </c>
      <c r="I10494" t="s">
        <v>455</v>
      </c>
    </row>
    <row r="10495" spans="8:9" x14ac:dyDescent="0.25">
      <c r="H10495">
        <v>1749.85</v>
      </c>
      <c r="I10495">
        <v>13.344481289602244</v>
      </c>
    </row>
    <row r="10496" spans="8:9" x14ac:dyDescent="0.25">
      <c r="H10496">
        <v>1750.15</v>
      </c>
      <c r="I10496">
        <v>13.344481289602244</v>
      </c>
    </row>
    <row r="10497" spans="8:9" x14ac:dyDescent="0.25">
      <c r="H10497">
        <v>1750.15</v>
      </c>
      <c r="I10497">
        <v>13.735474059830155</v>
      </c>
    </row>
    <row r="10498" spans="8:9" x14ac:dyDescent="0.25">
      <c r="H10498">
        <v>1749.85</v>
      </c>
      <c r="I10498">
        <v>13.735474059830155</v>
      </c>
    </row>
    <row r="10499" spans="8:9" x14ac:dyDescent="0.25">
      <c r="H10499">
        <v>1749.85</v>
      </c>
      <c r="I10499">
        <v>13.344481289602244</v>
      </c>
    </row>
    <row r="10500" spans="8:9" x14ac:dyDescent="0.25">
      <c r="H10500" t="s">
        <v>455</v>
      </c>
      <c r="I10500" t="s">
        <v>455</v>
      </c>
    </row>
    <row r="10501" spans="8:9" x14ac:dyDescent="0.25">
      <c r="H10501">
        <v>1750.85</v>
      </c>
      <c r="I10501">
        <v>13.378043578998637</v>
      </c>
    </row>
    <row r="10502" spans="8:9" x14ac:dyDescent="0.25">
      <c r="H10502">
        <v>1751.15</v>
      </c>
      <c r="I10502">
        <v>13.378043578998637</v>
      </c>
    </row>
    <row r="10503" spans="8:9" x14ac:dyDescent="0.25">
      <c r="H10503">
        <v>1751.15</v>
      </c>
      <c r="I10503">
        <v>13.844774410482964</v>
      </c>
    </row>
    <row r="10504" spans="8:9" x14ac:dyDescent="0.25">
      <c r="H10504">
        <v>1750.85</v>
      </c>
      <c r="I10504">
        <v>13.844774410482964</v>
      </c>
    </row>
    <row r="10505" spans="8:9" x14ac:dyDescent="0.25">
      <c r="H10505">
        <v>1750.85</v>
      </c>
      <c r="I10505">
        <v>13.378043578998637</v>
      </c>
    </row>
    <row r="10506" spans="8:9" x14ac:dyDescent="0.25">
      <c r="H10506" t="s">
        <v>455</v>
      </c>
      <c r="I10506" t="s">
        <v>455</v>
      </c>
    </row>
    <row r="10507" spans="8:9" x14ac:dyDescent="0.25">
      <c r="H10507">
        <v>1751.85</v>
      </c>
      <c r="I10507">
        <v>13.346717096974183</v>
      </c>
    </row>
    <row r="10508" spans="8:9" x14ac:dyDescent="0.25">
      <c r="H10508">
        <v>1752.15</v>
      </c>
      <c r="I10508">
        <v>13.346717096974183</v>
      </c>
    </row>
    <row r="10509" spans="8:9" x14ac:dyDescent="0.25">
      <c r="H10509">
        <v>1752.15</v>
      </c>
      <c r="I10509">
        <v>13.817798668301416</v>
      </c>
    </row>
    <row r="10510" spans="8:9" x14ac:dyDescent="0.25">
      <c r="H10510">
        <v>1751.85</v>
      </c>
      <c r="I10510">
        <v>13.817798668301416</v>
      </c>
    </row>
    <row r="10511" spans="8:9" x14ac:dyDescent="0.25">
      <c r="H10511">
        <v>1751.85</v>
      </c>
      <c r="I10511">
        <v>13.346717096974183</v>
      </c>
    </row>
    <row r="10512" spans="8:9" x14ac:dyDescent="0.25">
      <c r="H10512" t="s">
        <v>455</v>
      </c>
      <c r="I10512" t="s">
        <v>455</v>
      </c>
    </row>
    <row r="10513" spans="8:9" x14ac:dyDescent="0.25">
      <c r="H10513">
        <v>1752.85</v>
      </c>
      <c r="I10513">
        <v>13.434001731508756</v>
      </c>
    </row>
    <row r="10514" spans="8:9" x14ac:dyDescent="0.25">
      <c r="H10514">
        <v>1753.15</v>
      </c>
      <c r="I10514">
        <v>13.434001731508756</v>
      </c>
    </row>
    <row r="10515" spans="8:9" x14ac:dyDescent="0.25">
      <c r="H10515">
        <v>1753.15</v>
      </c>
      <c r="I10515">
        <v>14.014769504291843</v>
      </c>
    </row>
    <row r="10516" spans="8:9" x14ac:dyDescent="0.25">
      <c r="H10516">
        <v>1752.85</v>
      </c>
      <c r="I10516">
        <v>14.014769504291843</v>
      </c>
    </row>
    <row r="10517" spans="8:9" x14ac:dyDescent="0.25">
      <c r="H10517">
        <v>1752.85</v>
      </c>
      <c r="I10517">
        <v>13.434001731508756</v>
      </c>
    </row>
    <row r="10518" spans="8:9" x14ac:dyDescent="0.25">
      <c r="H10518" t="s">
        <v>455</v>
      </c>
      <c r="I10518" t="s">
        <v>455</v>
      </c>
    </row>
    <row r="10519" spans="8:9" x14ac:dyDescent="0.25">
      <c r="H10519">
        <v>1753.85</v>
      </c>
      <c r="I10519">
        <v>13.38642519720106</v>
      </c>
    </row>
    <row r="10520" spans="8:9" x14ac:dyDescent="0.25">
      <c r="H10520">
        <v>1754.15</v>
      </c>
      <c r="I10520">
        <v>13.38642519720106</v>
      </c>
    </row>
    <row r="10521" spans="8:9" x14ac:dyDescent="0.25">
      <c r="H10521">
        <v>1754.15</v>
      </c>
      <c r="I10521">
        <v>13.72640759248894</v>
      </c>
    </row>
    <row r="10522" spans="8:9" x14ac:dyDescent="0.25">
      <c r="H10522">
        <v>1753.85</v>
      </c>
      <c r="I10522">
        <v>13.72640759248894</v>
      </c>
    </row>
    <row r="10523" spans="8:9" x14ac:dyDescent="0.25">
      <c r="H10523">
        <v>1753.85</v>
      </c>
      <c r="I10523">
        <v>13.38642519720106</v>
      </c>
    </row>
    <row r="10524" spans="8:9" x14ac:dyDescent="0.25">
      <c r="H10524" t="s">
        <v>455</v>
      </c>
      <c r="I10524" t="s">
        <v>455</v>
      </c>
    </row>
    <row r="10525" spans="8:9" x14ac:dyDescent="0.25">
      <c r="H10525">
        <v>1754.85</v>
      </c>
      <c r="I10525">
        <v>13.471605033362845</v>
      </c>
    </row>
    <row r="10526" spans="8:9" x14ac:dyDescent="0.25">
      <c r="H10526">
        <v>1755.15</v>
      </c>
      <c r="I10526">
        <v>13.471605033362845</v>
      </c>
    </row>
    <row r="10527" spans="8:9" x14ac:dyDescent="0.25">
      <c r="H10527">
        <v>1755.15</v>
      </c>
      <c r="I10527">
        <v>13.851240764019554</v>
      </c>
    </row>
    <row r="10528" spans="8:9" x14ac:dyDescent="0.25">
      <c r="H10528">
        <v>1754.85</v>
      </c>
      <c r="I10528">
        <v>13.851240764019554</v>
      </c>
    </row>
    <row r="10529" spans="8:9" x14ac:dyDescent="0.25">
      <c r="H10529">
        <v>1754.85</v>
      </c>
      <c r="I10529">
        <v>13.471605033362845</v>
      </c>
    </row>
    <row r="10530" spans="8:9" x14ac:dyDescent="0.25">
      <c r="H10530" t="s">
        <v>455</v>
      </c>
      <c r="I10530" t="s">
        <v>455</v>
      </c>
    </row>
    <row r="10531" spans="8:9" x14ac:dyDescent="0.25">
      <c r="H10531">
        <v>1755.85</v>
      </c>
      <c r="I10531">
        <v>13.324615487414665</v>
      </c>
    </row>
    <row r="10532" spans="8:9" x14ac:dyDescent="0.25">
      <c r="H10532">
        <v>1756.15</v>
      </c>
      <c r="I10532">
        <v>13.324615487414665</v>
      </c>
    </row>
    <row r="10533" spans="8:9" x14ac:dyDescent="0.25">
      <c r="H10533">
        <v>1756.15</v>
      </c>
      <c r="I10533">
        <v>13.837912358595336</v>
      </c>
    </row>
    <row r="10534" spans="8:9" x14ac:dyDescent="0.25">
      <c r="H10534">
        <v>1755.85</v>
      </c>
      <c r="I10534">
        <v>13.837912358595336</v>
      </c>
    </row>
    <row r="10535" spans="8:9" x14ac:dyDescent="0.25">
      <c r="H10535">
        <v>1755.85</v>
      </c>
      <c r="I10535">
        <v>13.324615487414665</v>
      </c>
    </row>
    <row r="10536" spans="8:9" x14ac:dyDescent="0.25">
      <c r="H10536" t="s">
        <v>455</v>
      </c>
      <c r="I10536" t="s">
        <v>455</v>
      </c>
    </row>
    <row r="10537" spans="8:9" x14ac:dyDescent="0.25">
      <c r="H10537">
        <v>1756.85</v>
      </c>
      <c r="I10537">
        <v>13.187886531512518</v>
      </c>
    </row>
    <row r="10538" spans="8:9" x14ac:dyDescent="0.25">
      <c r="H10538">
        <v>1757.15</v>
      </c>
      <c r="I10538">
        <v>13.187886531512518</v>
      </c>
    </row>
    <row r="10539" spans="8:9" x14ac:dyDescent="0.25">
      <c r="H10539">
        <v>1757.15</v>
      </c>
      <c r="I10539">
        <v>14.084273907357282</v>
      </c>
    </row>
    <row r="10540" spans="8:9" x14ac:dyDescent="0.25">
      <c r="H10540">
        <v>1756.85</v>
      </c>
      <c r="I10540">
        <v>14.084273907357282</v>
      </c>
    </row>
    <row r="10541" spans="8:9" x14ac:dyDescent="0.25">
      <c r="H10541">
        <v>1756.85</v>
      </c>
      <c r="I10541">
        <v>13.187886531512518</v>
      </c>
    </row>
    <row r="10542" spans="8:9" x14ac:dyDescent="0.25">
      <c r="H10542" t="s">
        <v>455</v>
      </c>
      <c r="I10542" t="s">
        <v>455</v>
      </c>
    </row>
    <row r="10543" spans="8:9" x14ac:dyDescent="0.25">
      <c r="H10543">
        <v>1757.85</v>
      </c>
      <c r="I10543">
        <v>13.397894401815034</v>
      </c>
    </row>
    <row r="10544" spans="8:9" x14ac:dyDescent="0.25">
      <c r="H10544">
        <v>1758.15</v>
      </c>
      <c r="I10544">
        <v>13.397894401815034</v>
      </c>
    </row>
    <row r="10545" spans="8:9" x14ac:dyDescent="0.25">
      <c r="H10545">
        <v>1758.15</v>
      </c>
      <c r="I10545">
        <v>13.868025300557367</v>
      </c>
    </row>
    <row r="10546" spans="8:9" x14ac:dyDescent="0.25">
      <c r="H10546">
        <v>1757.85</v>
      </c>
      <c r="I10546">
        <v>13.868025300557367</v>
      </c>
    </row>
    <row r="10547" spans="8:9" x14ac:dyDescent="0.25">
      <c r="H10547">
        <v>1757.85</v>
      </c>
      <c r="I10547">
        <v>13.397894401815034</v>
      </c>
    </row>
    <row r="10548" spans="8:9" x14ac:dyDescent="0.25">
      <c r="H10548" t="s">
        <v>455</v>
      </c>
      <c r="I10548" t="s">
        <v>455</v>
      </c>
    </row>
    <row r="10549" spans="8:9" x14ac:dyDescent="0.25">
      <c r="H10549">
        <v>1758.85</v>
      </c>
      <c r="I10549">
        <v>12.876360682123645</v>
      </c>
    </row>
    <row r="10550" spans="8:9" x14ac:dyDescent="0.25">
      <c r="H10550">
        <v>1759.15</v>
      </c>
      <c r="I10550">
        <v>12.876360682123645</v>
      </c>
    </row>
    <row r="10551" spans="8:9" x14ac:dyDescent="0.25">
      <c r="H10551">
        <v>1759.15</v>
      </c>
      <c r="I10551">
        <v>14.278105768764556</v>
      </c>
    </row>
    <row r="10552" spans="8:9" x14ac:dyDescent="0.25">
      <c r="H10552">
        <v>1758.85</v>
      </c>
      <c r="I10552">
        <v>14.278105768764556</v>
      </c>
    </row>
    <row r="10553" spans="8:9" x14ac:dyDescent="0.25">
      <c r="H10553">
        <v>1758.85</v>
      </c>
      <c r="I10553">
        <v>12.876360682123645</v>
      </c>
    </row>
    <row r="10554" spans="8:9" x14ac:dyDescent="0.25">
      <c r="H10554" t="s">
        <v>455</v>
      </c>
      <c r="I10554" t="s">
        <v>455</v>
      </c>
    </row>
    <row r="10555" spans="8:9" x14ac:dyDescent="0.25">
      <c r="H10555">
        <v>1759.85</v>
      </c>
      <c r="I10555">
        <v>13.171442688177926</v>
      </c>
    </row>
    <row r="10556" spans="8:9" x14ac:dyDescent="0.25">
      <c r="H10556">
        <v>1760.15</v>
      </c>
      <c r="I10556">
        <v>13.171442688177926</v>
      </c>
    </row>
    <row r="10557" spans="8:9" x14ac:dyDescent="0.25">
      <c r="H10557">
        <v>1760.15</v>
      </c>
      <c r="I10557">
        <v>14.143929937616075</v>
      </c>
    </row>
    <row r="10558" spans="8:9" x14ac:dyDescent="0.25">
      <c r="H10558">
        <v>1759.85</v>
      </c>
      <c r="I10558">
        <v>14.143929937616075</v>
      </c>
    </row>
    <row r="10559" spans="8:9" x14ac:dyDescent="0.25">
      <c r="H10559">
        <v>1759.85</v>
      </c>
      <c r="I10559">
        <v>13.171442688177926</v>
      </c>
    </row>
    <row r="10560" spans="8:9" x14ac:dyDescent="0.25">
      <c r="H10560" t="s">
        <v>455</v>
      </c>
      <c r="I10560" t="s">
        <v>455</v>
      </c>
    </row>
    <row r="10561" spans="8:9" x14ac:dyDescent="0.25">
      <c r="H10561">
        <v>1760.85</v>
      </c>
      <c r="I10561">
        <v>13.266054461980191</v>
      </c>
    </row>
    <row r="10562" spans="8:9" x14ac:dyDescent="0.25">
      <c r="H10562">
        <v>1761.15</v>
      </c>
      <c r="I10562">
        <v>13.266054461980191</v>
      </c>
    </row>
    <row r="10563" spans="8:9" x14ac:dyDescent="0.25">
      <c r="H10563">
        <v>1761.15</v>
      </c>
      <c r="I10563">
        <v>13.93071363246141</v>
      </c>
    </row>
    <row r="10564" spans="8:9" x14ac:dyDescent="0.25">
      <c r="H10564">
        <v>1760.85</v>
      </c>
      <c r="I10564">
        <v>13.93071363246141</v>
      </c>
    </row>
    <row r="10565" spans="8:9" x14ac:dyDescent="0.25">
      <c r="H10565">
        <v>1760.85</v>
      </c>
      <c r="I10565">
        <v>13.266054461980191</v>
      </c>
    </row>
    <row r="10566" spans="8:9" x14ac:dyDescent="0.25">
      <c r="H10566" t="s">
        <v>455</v>
      </c>
      <c r="I10566" t="s">
        <v>455</v>
      </c>
    </row>
    <row r="10567" spans="8:9" x14ac:dyDescent="0.25">
      <c r="H10567">
        <v>1761.85</v>
      </c>
      <c r="I10567">
        <v>13.516503540449486</v>
      </c>
    </row>
    <row r="10568" spans="8:9" x14ac:dyDescent="0.25">
      <c r="H10568">
        <v>1762.15</v>
      </c>
      <c r="I10568">
        <v>13.516503540449486</v>
      </c>
    </row>
    <row r="10569" spans="8:9" x14ac:dyDescent="0.25">
      <c r="H10569">
        <v>1762.15</v>
      </c>
      <c r="I10569">
        <v>13.896441896294315</v>
      </c>
    </row>
    <row r="10570" spans="8:9" x14ac:dyDescent="0.25">
      <c r="H10570">
        <v>1761.85</v>
      </c>
      <c r="I10570">
        <v>13.896441896294315</v>
      </c>
    </row>
    <row r="10571" spans="8:9" x14ac:dyDescent="0.25">
      <c r="H10571">
        <v>1761.85</v>
      </c>
      <c r="I10571">
        <v>13.516503540449486</v>
      </c>
    </row>
    <row r="10572" spans="8:9" x14ac:dyDescent="0.25">
      <c r="H10572" t="s">
        <v>455</v>
      </c>
      <c r="I10572" t="s">
        <v>455</v>
      </c>
    </row>
    <row r="10573" spans="8:9" x14ac:dyDescent="0.25">
      <c r="H10573">
        <v>1762.85</v>
      </c>
      <c r="I10573">
        <v>13.211887938777732</v>
      </c>
    </row>
    <row r="10574" spans="8:9" x14ac:dyDescent="0.25">
      <c r="H10574">
        <v>1763.15</v>
      </c>
      <c r="I10574">
        <v>13.211887938777732</v>
      </c>
    </row>
    <row r="10575" spans="8:9" x14ac:dyDescent="0.25">
      <c r="H10575">
        <v>1763.15</v>
      </c>
      <c r="I10575">
        <v>13.790739901550868</v>
      </c>
    </row>
    <row r="10576" spans="8:9" x14ac:dyDescent="0.25">
      <c r="H10576">
        <v>1762.85</v>
      </c>
      <c r="I10576">
        <v>13.790739901550868</v>
      </c>
    </row>
    <row r="10577" spans="8:9" x14ac:dyDescent="0.25">
      <c r="H10577">
        <v>1762.85</v>
      </c>
      <c r="I10577">
        <v>13.211887938777732</v>
      </c>
    </row>
    <row r="10578" spans="8:9" x14ac:dyDescent="0.25">
      <c r="H10578" t="s">
        <v>455</v>
      </c>
      <c r="I10578" t="s">
        <v>455</v>
      </c>
    </row>
    <row r="10579" spans="8:9" x14ac:dyDescent="0.25">
      <c r="H10579">
        <v>1763.85</v>
      </c>
      <c r="I10579">
        <v>13.45023162535168</v>
      </c>
    </row>
    <row r="10580" spans="8:9" x14ac:dyDescent="0.25">
      <c r="H10580">
        <v>1764.15</v>
      </c>
      <c r="I10580">
        <v>13.45023162535168</v>
      </c>
    </row>
    <row r="10581" spans="8:9" x14ac:dyDescent="0.25">
      <c r="H10581">
        <v>1764.15</v>
      </c>
      <c r="I10581">
        <v>13.842887252358519</v>
      </c>
    </row>
    <row r="10582" spans="8:9" x14ac:dyDescent="0.25">
      <c r="H10582">
        <v>1763.85</v>
      </c>
      <c r="I10582">
        <v>13.842887252358519</v>
      </c>
    </row>
    <row r="10583" spans="8:9" x14ac:dyDescent="0.25">
      <c r="H10583">
        <v>1763.85</v>
      </c>
      <c r="I10583">
        <v>13.45023162535168</v>
      </c>
    </row>
    <row r="10584" spans="8:9" x14ac:dyDescent="0.25">
      <c r="H10584" t="s">
        <v>455</v>
      </c>
      <c r="I10584" t="s">
        <v>455</v>
      </c>
    </row>
    <row r="10585" spans="8:9" x14ac:dyDescent="0.25">
      <c r="H10585">
        <v>1764.85</v>
      </c>
      <c r="I10585">
        <v>13.468426433549766</v>
      </c>
    </row>
    <row r="10586" spans="8:9" x14ac:dyDescent="0.25">
      <c r="H10586">
        <v>1765.15</v>
      </c>
      <c r="I10586">
        <v>13.468426433549766</v>
      </c>
    </row>
    <row r="10587" spans="8:9" x14ac:dyDescent="0.25">
      <c r="H10587">
        <v>1765.15</v>
      </c>
      <c r="I10587">
        <v>13.773347751299035</v>
      </c>
    </row>
    <row r="10588" spans="8:9" x14ac:dyDescent="0.25">
      <c r="H10588">
        <v>1764.85</v>
      </c>
      <c r="I10588">
        <v>13.773347751299035</v>
      </c>
    </row>
    <row r="10589" spans="8:9" x14ac:dyDescent="0.25">
      <c r="H10589">
        <v>1764.85</v>
      </c>
      <c r="I10589">
        <v>13.468426433549766</v>
      </c>
    </row>
    <row r="10590" spans="8:9" x14ac:dyDescent="0.25">
      <c r="H10590" t="s">
        <v>455</v>
      </c>
      <c r="I10590" t="s">
        <v>455</v>
      </c>
    </row>
    <row r="10591" spans="8:9" x14ac:dyDescent="0.25">
      <c r="H10591">
        <v>1765.85</v>
      </c>
      <c r="I10591">
        <v>13.074510218461407</v>
      </c>
    </row>
    <row r="10592" spans="8:9" x14ac:dyDescent="0.25">
      <c r="H10592">
        <v>1766.15</v>
      </c>
      <c r="I10592">
        <v>13.074510218461407</v>
      </c>
    </row>
    <row r="10593" spans="8:9" x14ac:dyDescent="0.25">
      <c r="H10593">
        <v>1766.15</v>
      </c>
      <c r="I10593">
        <v>14.160683801544993</v>
      </c>
    </row>
    <row r="10594" spans="8:9" x14ac:dyDescent="0.25">
      <c r="H10594">
        <v>1765.85</v>
      </c>
      <c r="I10594">
        <v>14.160683801544993</v>
      </c>
    </row>
    <row r="10595" spans="8:9" x14ac:dyDescent="0.25">
      <c r="H10595">
        <v>1765.85</v>
      </c>
      <c r="I10595">
        <v>13.074510218461407</v>
      </c>
    </row>
    <row r="10596" spans="8:9" x14ac:dyDescent="0.25">
      <c r="H10596" t="s">
        <v>455</v>
      </c>
      <c r="I10596" t="s">
        <v>455</v>
      </c>
    </row>
    <row r="10597" spans="8:9" x14ac:dyDescent="0.25">
      <c r="H10597">
        <v>1766.85</v>
      </c>
      <c r="I10597">
        <v>13.137825506260898</v>
      </c>
    </row>
    <row r="10598" spans="8:9" x14ac:dyDescent="0.25">
      <c r="H10598">
        <v>1767.15</v>
      </c>
      <c r="I10598">
        <v>13.137825506260898</v>
      </c>
    </row>
    <row r="10599" spans="8:9" x14ac:dyDescent="0.25">
      <c r="H10599">
        <v>1767.15</v>
      </c>
      <c r="I10599">
        <v>14.189606458398503</v>
      </c>
    </row>
    <row r="10600" spans="8:9" x14ac:dyDescent="0.25">
      <c r="H10600">
        <v>1766.85</v>
      </c>
      <c r="I10600">
        <v>14.189606458398503</v>
      </c>
    </row>
    <row r="10601" spans="8:9" x14ac:dyDescent="0.25">
      <c r="H10601">
        <v>1766.85</v>
      </c>
      <c r="I10601">
        <v>13.137825506260898</v>
      </c>
    </row>
    <row r="10602" spans="8:9" x14ac:dyDescent="0.25">
      <c r="H10602" t="s">
        <v>455</v>
      </c>
      <c r="I10602" t="s">
        <v>455</v>
      </c>
    </row>
    <row r="10603" spans="8:9" x14ac:dyDescent="0.25">
      <c r="H10603">
        <v>1767.85</v>
      </c>
      <c r="I10603">
        <v>13.377558894148455</v>
      </c>
    </row>
    <row r="10604" spans="8:9" x14ac:dyDescent="0.25">
      <c r="H10604">
        <v>1768.15</v>
      </c>
      <c r="I10604">
        <v>13.377558894148455</v>
      </c>
    </row>
    <row r="10605" spans="8:9" x14ac:dyDescent="0.25">
      <c r="H10605">
        <v>1768.15</v>
      </c>
      <c r="I10605">
        <v>13.971468879208144</v>
      </c>
    </row>
    <row r="10606" spans="8:9" x14ac:dyDescent="0.25">
      <c r="H10606">
        <v>1767.85</v>
      </c>
      <c r="I10606">
        <v>13.971468879208144</v>
      </c>
    </row>
    <row r="10607" spans="8:9" x14ac:dyDescent="0.25">
      <c r="H10607">
        <v>1767.85</v>
      </c>
      <c r="I10607">
        <v>13.377558894148455</v>
      </c>
    </row>
    <row r="10608" spans="8:9" x14ac:dyDescent="0.25">
      <c r="H10608" t="s">
        <v>455</v>
      </c>
      <c r="I10608" t="s">
        <v>455</v>
      </c>
    </row>
    <row r="10609" spans="8:9" x14ac:dyDescent="0.25">
      <c r="H10609">
        <v>1768.85</v>
      </c>
      <c r="I10609">
        <v>13.636196068890046</v>
      </c>
    </row>
    <row r="10610" spans="8:9" x14ac:dyDescent="0.25">
      <c r="H10610">
        <v>1769.15</v>
      </c>
      <c r="I10610">
        <v>13.636196068890046</v>
      </c>
    </row>
    <row r="10611" spans="8:9" x14ac:dyDescent="0.25">
      <c r="H10611">
        <v>1769.15</v>
      </c>
      <c r="I10611">
        <v>14.005095212272154</v>
      </c>
    </row>
    <row r="10612" spans="8:9" x14ac:dyDescent="0.25">
      <c r="H10612">
        <v>1768.85</v>
      </c>
      <c r="I10612">
        <v>14.005095212272154</v>
      </c>
    </row>
    <row r="10613" spans="8:9" x14ac:dyDescent="0.25">
      <c r="H10613">
        <v>1768.85</v>
      </c>
      <c r="I10613">
        <v>13.636196068890046</v>
      </c>
    </row>
    <row r="10614" spans="8:9" x14ac:dyDescent="0.25">
      <c r="H10614" t="s">
        <v>455</v>
      </c>
      <c r="I10614" t="s">
        <v>455</v>
      </c>
    </row>
    <row r="10615" spans="8:9" x14ac:dyDescent="0.25">
      <c r="H10615">
        <v>1769.85</v>
      </c>
      <c r="I10615">
        <v>13.582299165249772</v>
      </c>
    </row>
    <row r="10616" spans="8:9" x14ac:dyDescent="0.25">
      <c r="H10616">
        <v>1770.15</v>
      </c>
      <c r="I10616">
        <v>13.582299165249772</v>
      </c>
    </row>
    <row r="10617" spans="8:9" x14ac:dyDescent="0.25">
      <c r="H10617">
        <v>1770.15</v>
      </c>
      <c r="I10617">
        <v>14.129426445277829</v>
      </c>
    </row>
    <row r="10618" spans="8:9" x14ac:dyDescent="0.25">
      <c r="H10618">
        <v>1769.85</v>
      </c>
      <c r="I10618">
        <v>14.129426445277829</v>
      </c>
    </row>
    <row r="10619" spans="8:9" x14ac:dyDescent="0.25">
      <c r="H10619">
        <v>1769.85</v>
      </c>
      <c r="I10619">
        <v>13.582299165249772</v>
      </c>
    </row>
    <row r="10620" spans="8:9" x14ac:dyDescent="0.25">
      <c r="H10620" t="s">
        <v>455</v>
      </c>
      <c r="I10620" t="s">
        <v>455</v>
      </c>
    </row>
    <row r="10621" spans="8:9" x14ac:dyDescent="0.25">
      <c r="H10621">
        <v>1770.85</v>
      </c>
      <c r="I10621">
        <v>13.565224254289163</v>
      </c>
    </row>
    <row r="10622" spans="8:9" x14ac:dyDescent="0.25">
      <c r="H10622">
        <v>1771.15</v>
      </c>
      <c r="I10622">
        <v>13.565224254289163</v>
      </c>
    </row>
    <row r="10623" spans="8:9" x14ac:dyDescent="0.25">
      <c r="H10623">
        <v>1771.15</v>
      </c>
      <c r="I10623">
        <v>13.933308697251238</v>
      </c>
    </row>
    <row r="10624" spans="8:9" x14ac:dyDescent="0.25">
      <c r="H10624">
        <v>1770.85</v>
      </c>
      <c r="I10624">
        <v>13.933308697251238</v>
      </c>
    </row>
    <row r="10625" spans="8:9" x14ac:dyDescent="0.25">
      <c r="H10625">
        <v>1770.85</v>
      </c>
      <c r="I10625">
        <v>13.565224254289163</v>
      </c>
    </row>
    <row r="10626" spans="8:9" x14ac:dyDescent="0.25">
      <c r="H10626" t="s">
        <v>455</v>
      </c>
      <c r="I10626" t="s">
        <v>455</v>
      </c>
    </row>
    <row r="10627" spans="8:9" x14ac:dyDescent="0.25">
      <c r="H10627">
        <v>1771.85</v>
      </c>
      <c r="I10627">
        <v>13.673191747366323</v>
      </c>
    </row>
    <row r="10628" spans="8:9" x14ac:dyDescent="0.25">
      <c r="H10628">
        <v>1772.15</v>
      </c>
      <c r="I10628">
        <v>13.673191747366323</v>
      </c>
    </row>
    <row r="10629" spans="8:9" x14ac:dyDescent="0.25">
      <c r="H10629">
        <v>1772.15</v>
      </c>
      <c r="I10629">
        <v>14.045885302555677</v>
      </c>
    </row>
    <row r="10630" spans="8:9" x14ac:dyDescent="0.25">
      <c r="H10630">
        <v>1771.85</v>
      </c>
      <c r="I10630">
        <v>14.045885302555677</v>
      </c>
    </row>
    <row r="10631" spans="8:9" x14ac:dyDescent="0.25">
      <c r="H10631">
        <v>1771.85</v>
      </c>
      <c r="I10631">
        <v>13.673191747366323</v>
      </c>
    </row>
    <row r="10632" spans="8:9" x14ac:dyDescent="0.25">
      <c r="H10632" t="s">
        <v>455</v>
      </c>
      <c r="I10632" t="s">
        <v>455</v>
      </c>
    </row>
    <row r="10633" spans="8:9" x14ac:dyDescent="0.25">
      <c r="H10633">
        <v>1772.85</v>
      </c>
      <c r="I10633">
        <v>13.548354456792284</v>
      </c>
    </row>
    <row r="10634" spans="8:9" x14ac:dyDescent="0.25">
      <c r="H10634">
        <v>1773.15</v>
      </c>
      <c r="I10634">
        <v>13.548354456792284</v>
      </c>
    </row>
    <row r="10635" spans="8:9" x14ac:dyDescent="0.25">
      <c r="H10635">
        <v>1773.15</v>
      </c>
      <c r="I10635">
        <v>13.910141326402316</v>
      </c>
    </row>
    <row r="10636" spans="8:9" x14ac:dyDescent="0.25">
      <c r="H10636">
        <v>1772.85</v>
      </c>
      <c r="I10636">
        <v>13.910141326402316</v>
      </c>
    </row>
    <row r="10637" spans="8:9" x14ac:dyDescent="0.25">
      <c r="H10637">
        <v>1772.85</v>
      </c>
      <c r="I10637">
        <v>13.548354456792284</v>
      </c>
    </row>
    <row r="10638" spans="8:9" x14ac:dyDescent="0.25">
      <c r="H10638" t="s">
        <v>455</v>
      </c>
      <c r="I10638" t="s">
        <v>455</v>
      </c>
    </row>
    <row r="10639" spans="8:9" x14ac:dyDescent="0.25">
      <c r="H10639">
        <v>1773.85</v>
      </c>
      <c r="I10639">
        <v>13.571595686689861</v>
      </c>
    </row>
    <row r="10640" spans="8:9" x14ac:dyDescent="0.25">
      <c r="H10640">
        <v>1774.15</v>
      </c>
      <c r="I10640">
        <v>13.571595686689861</v>
      </c>
    </row>
    <row r="10641" spans="8:9" x14ac:dyDescent="0.25">
      <c r="H10641">
        <v>1774.15</v>
      </c>
      <c r="I10641">
        <v>13.898149236710537</v>
      </c>
    </row>
    <row r="10642" spans="8:9" x14ac:dyDescent="0.25">
      <c r="H10642">
        <v>1773.85</v>
      </c>
      <c r="I10642">
        <v>13.898149236710537</v>
      </c>
    </row>
    <row r="10643" spans="8:9" x14ac:dyDescent="0.25">
      <c r="H10643">
        <v>1773.85</v>
      </c>
      <c r="I10643">
        <v>13.571595686689861</v>
      </c>
    </row>
    <row r="10644" spans="8:9" x14ac:dyDescent="0.25">
      <c r="H10644" t="s">
        <v>455</v>
      </c>
      <c r="I10644" t="s">
        <v>455</v>
      </c>
    </row>
    <row r="10645" spans="8:9" x14ac:dyDescent="0.25">
      <c r="H10645">
        <v>1774.85</v>
      </c>
      <c r="I10645">
        <v>13.605395044537232</v>
      </c>
    </row>
    <row r="10646" spans="8:9" x14ac:dyDescent="0.25">
      <c r="H10646">
        <v>1775.15</v>
      </c>
      <c r="I10646">
        <v>13.605395044537232</v>
      </c>
    </row>
    <row r="10647" spans="8:9" x14ac:dyDescent="0.25">
      <c r="H10647">
        <v>1775.15</v>
      </c>
      <c r="I10647">
        <v>13.867630604268967</v>
      </c>
    </row>
    <row r="10648" spans="8:9" x14ac:dyDescent="0.25">
      <c r="H10648">
        <v>1774.85</v>
      </c>
      <c r="I10648">
        <v>13.867630604268967</v>
      </c>
    </row>
    <row r="10649" spans="8:9" x14ac:dyDescent="0.25">
      <c r="H10649">
        <v>1774.85</v>
      </c>
      <c r="I10649">
        <v>13.605395044537232</v>
      </c>
    </row>
    <row r="10650" spans="8:9" x14ac:dyDescent="0.25">
      <c r="H10650" t="s">
        <v>455</v>
      </c>
      <c r="I10650" t="s">
        <v>455</v>
      </c>
    </row>
    <row r="10651" spans="8:9" x14ac:dyDescent="0.25">
      <c r="H10651">
        <v>1775.85</v>
      </c>
      <c r="I10651">
        <v>13.574751419269226</v>
      </c>
    </row>
    <row r="10652" spans="8:9" x14ac:dyDescent="0.25">
      <c r="H10652">
        <v>1776.15</v>
      </c>
      <c r="I10652">
        <v>13.574751419269226</v>
      </c>
    </row>
    <row r="10653" spans="8:9" x14ac:dyDescent="0.25">
      <c r="H10653">
        <v>1776.15</v>
      </c>
      <c r="I10653">
        <v>13.911016186648375</v>
      </c>
    </row>
    <row r="10654" spans="8:9" x14ac:dyDescent="0.25">
      <c r="H10654">
        <v>1775.85</v>
      </c>
      <c r="I10654">
        <v>13.911016186648375</v>
      </c>
    </row>
    <row r="10655" spans="8:9" x14ac:dyDescent="0.25">
      <c r="H10655">
        <v>1775.85</v>
      </c>
      <c r="I10655">
        <v>13.574751419269226</v>
      </c>
    </row>
    <row r="10656" spans="8:9" x14ac:dyDescent="0.25">
      <c r="H10656" t="s">
        <v>455</v>
      </c>
      <c r="I10656" t="s">
        <v>455</v>
      </c>
    </row>
    <row r="10657" spans="8:9" x14ac:dyDescent="0.25">
      <c r="H10657">
        <v>1776.85</v>
      </c>
      <c r="I10657">
        <v>13.34600409336406</v>
      </c>
    </row>
    <row r="10658" spans="8:9" x14ac:dyDescent="0.25">
      <c r="H10658">
        <v>1777.15</v>
      </c>
      <c r="I10658">
        <v>13.34600409336406</v>
      </c>
    </row>
    <row r="10659" spans="8:9" x14ac:dyDescent="0.25">
      <c r="H10659">
        <v>1777.15</v>
      </c>
      <c r="I10659">
        <v>14.19179496443274</v>
      </c>
    </row>
    <row r="10660" spans="8:9" x14ac:dyDescent="0.25">
      <c r="H10660">
        <v>1776.85</v>
      </c>
      <c r="I10660">
        <v>14.19179496443274</v>
      </c>
    </row>
    <row r="10661" spans="8:9" x14ac:dyDescent="0.25">
      <c r="H10661">
        <v>1776.85</v>
      </c>
      <c r="I10661">
        <v>13.34600409336406</v>
      </c>
    </row>
    <row r="10662" spans="8:9" x14ac:dyDescent="0.25">
      <c r="H10662" t="s">
        <v>455</v>
      </c>
      <c r="I10662" t="s">
        <v>455</v>
      </c>
    </row>
    <row r="10663" spans="8:9" x14ac:dyDescent="0.25">
      <c r="H10663">
        <v>1777.85</v>
      </c>
      <c r="I10663">
        <v>13.587644381596641</v>
      </c>
    </row>
    <row r="10664" spans="8:9" x14ac:dyDescent="0.25">
      <c r="H10664">
        <v>1778.15</v>
      </c>
      <c r="I10664">
        <v>13.587644381596641</v>
      </c>
    </row>
    <row r="10665" spans="8:9" x14ac:dyDescent="0.25">
      <c r="H10665">
        <v>1778.15</v>
      </c>
      <c r="I10665">
        <v>14.018192836972359</v>
      </c>
    </row>
    <row r="10666" spans="8:9" x14ac:dyDescent="0.25">
      <c r="H10666">
        <v>1777.85</v>
      </c>
      <c r="I10666">
        <v>14.018192836972359</v>
      </c>
    </row>
    <row r="10667" spans="8:9" x14ac:dyDescent="0.25">
      <c r="H10667">
        <v>1777.85</v>
      </c>
      <c r="I10667">
        <v>13.587644381596641</v>
      </c>
    </row>
    <row r="10668" spans="8:9" x14ac:dyDescent="0.25">
      <c r="H10668" t="s">
        <v>455</v>
      </c>
      <c r="I10668" t="s">
        <v>455</v>
      </c>
    </row>
    <row r="10669" spans="8:9" x14ac:dyDescent="0.25">
      <c r="H10669">
        <v>1778.85</v>
      </c>
      <c r="I10669">
        <v>13.54291893188195</v>
      </c>
    </row>
    <row r="10670" spans="8:9" x14ac:dyDescent="0.25">
      <c r="H10670">
        <v>1779.15</v>
      </c>
      <c r="I10670">
        <v>13.54291893188195</v>
      </c>
    </row>
    <row r="10671" spans="8:9" x14ac:dyDescent="0.25">
      <c r="H10671">
        <v>1779.15</v>
      </c>
      <c r="I10671">
        <v>14.04692183397745</v>
      </c>
    </row>
    <row r="10672" spans="8:9" x14ac:dyDescent="0.25">
      <c r="H10672">
        <v>1778.85</v>
      </c>
      <c r="I10672">
        <v>14.04692183397745</v>
      </c>
    </row>
    <row r="10673" spans="8:9" x14ac:dyDescent="0.25">
      <c r="H10673">
        <v>1778.85</v>
      </c>
      <c r="I10673">
        <v>13.54291893188195</v>
      </c>
    </row>
    <row r="10674" spans="8:9" x14ac:dyDescent="0.25">
      <c r="H10674" t="s">
        <v>455</v>
      </c>
      <c r="I10674" t="s">
        <v>455</v>
      </c>
    </row>
    <row r="10675" spans="8:9" x14ac:dyDescent="0.25">
      <c r="H10675">
        <v>1779.85</v>
      </c>
      <c r="I10675">
        <v>13.538056351157516</v>
      </c>
    </row>
    <row r="10676" spans="8:9" x14ac:dyDescent="0.25">
      <c r="H10676">
        <v>1780.15</v>
      </c>
      <c r="I10676">
        <v>13.538056351157516</v>
      </c>
    </row>
    <row r="10677" spans="8:9" x14ac:dyDescent="0.25">
      <c r="H10677">
        <v>1780.15</v>
      </c>
      <c r="I10677">
        <v>14.085088753124284</v>
      </c>
    </row>
    <row r="10678" spans="8:9" x14ac:dyDescent="0.25">
      <c r="H10678">
        <v>1779.85</v>
      </c>
      <c r="I10678">
        <v>14.085088753124284</v>
      </c>
    </row>
    <row r="10679" spans="8:9" x14ac:dyDescent="0.25">
      <c r="H10679">
        <v>1779.85</v>
      </c>
      <c r="I10679">
        <v>13.538056351157516</v>
      </c>
    </row>
    <row r="10680" spans="8:9" x14ac:dyDescent="0.25">
      <c r="H10680" t="s">
        <v>455</v>
      </c>
      <c r="I10680" t="s">
        <v>455</v>
      </c>
    </row>
    <row r="10681" spans="8:9" x14ac:dyDescent="0.25">
      <c r="H10681">
        <v>1780.85</v>
      </c>
      <c r="I10681">
        <v>13.600616188939394</v>
      </c>
    </row>
    <row r="10682" spans="8:9" x14ac:dyDescent="0.25">
      <c r="H10682">
        <v>1781.15</v>
      </c>
      <c r="I10682">
        <v>13.600616188939394</v>
      </c>
    </row>
    <row r="10683" spans="8:9" x14ac:dyDescent="0.25">
      <c r="H10683">
        <v>1781.15</v>
      </c>
      <c r="I10683">
        <v>13.904990499544805</v>
      </c>
    </row>
    <row r="10684" spans="8:9" x14ac:dyDescent="0.25">
      <c r="H10684">
        <v>1780.85</v>
      </c>
      <c r="I10684">
        <v>13.904990499544805</v>
      </c>
    </row>
    <row r="10685" spans="8:9" x14ac:dyDescent="0.25">
      <c r="H10685">
        <v>1780.85</v>
      </c>
      <c r="I10685">
        <v>13.600616188939394</v>
      </c>
    </row>
    <row r="10686" spans="8:9" x14ac:dyDescent="0.25">
      <c r="H10686" t="s">
        <v>455</v>
      </c>
      <c r="I10686" t="s">
        <v>455</v>
      </c>
    </row>
    <row r="10687" spans="8:9" x14ac:dyDescent="0.25">
      <c r="H10687">
        <v>1781.85</v>
      </c>
      <c r="I10687">
        <v>13.544281169955489</v>
      </c>
    </row>
    <row r="10688" spans="8:9" x14ac:dyDescent="0.25">
      <c r="H10688">
        <v>1782.15</v>
      </c>
      <c r="I10688">
        <v>13.544281169955489</v>
      </c>
    </row>
    <row r="10689" spans="8:9" x14ac:dyDescent="0.25">
      <c r="H10689">
        <v>1782.15</v>
      </c>
      <c r="I10689">
        <v>14.016528650553511</v>
      </c>
    </row>
    <row r="10690" spans="8:9" x14ac:dyDescent="0.25">
      <c r="H10690">
        <v>1781.85</v>
      </c>
      <c r="I10690">
        <v>14.016528650553511</v>
      </c>
    </row>
    <row r="10691" spans="8:9" x14ac:dyDescent="0.25">
      <c r="H10691">
        <v>1781.85</v>
      </c>
      <c r="I10691">
        <v>13.544281169955489</v>
      </c>
    </row>
    <row r="10692" spans="8:9" x14ac:dyDescent="0.25">
      <c r="H10692" t="s">
        <v>455</v>
      </c>
      <c r="I10692" t="s">
        <v>455</v>
      </c>
    </row>
    <row r="10693" spans="8:9" x14ac:dyDescent="0.25">
      <c r="H10693">
        <v>1782.85</v>
      </c>
      <c r="I10693">
        <v>13.554291673554667</v>
      </c>
    </row>
    <row r="10694" spans="8:9" x14ac:dyDescent="0.25">
      <c r="H10694">
        <v>1783.15</v>
      </c>
      <c r="I10694">
        <v>13.554291673554667</v>
      </c>
    </row>
    <row r="10695" spans="8:9" x14ac:dyDescent="0.25">
      <c r="H10695">
        <v>1783.15</v>
      </c>
      <c r="I10695">
        <v>13.880016645544734</v>
      </c>
    </row>
    <row r="10696" spans="8:9" x14ac:dyDescent="0.25">
      <c r="H10696">
        <v>1782.85</v>
      </c>
      <c r="I10696">
        <v>13.880016645544734</v>
      </c>
    </row>
    <row r="10697" spans="8:9" x14ac:dyDescent="0.25">
      <c r="H10697">
        <v>1782.85</v>
      </c>
      <c r="I10697">
        <v>13.554291673554667</v>
      </c>
    </row>
    <row r="10698" spans="8:9" x14ac:dyDescent="0.25">
      <c r="H10698" t="s">
        <v>455</v>
      </c>
      <c r="I10698" t="s">
        <v>455</v>
      </c>
    </row>
    <row r="10699" spans="8:9" x14ac:dyDescent="0.25">
      <c r="H10699">
        <v>1783.85</v>
      </c>
      <c r="I10699">
        <v>13.537837498935561</v>
      </c>
    </row>
    <row r="10700" spans="8:9" x14ac:dyDescent="0.25">
      <c r="H10700">
        <v>1784.15</v>
      </c>
      <c r="I10700">
        <v>13.537837498935561</v>
      </c>
    </row>
    <row r="10701" spans="8:9" x14ac:dyDescent="0.25">
      <c r="H10701">
        <v>1784.15</v>
      </c>
      <c r="I10701">
        <v>14.045428303082238</v>
      </c>
    </row>
    <row r="10702" spans="8:9" x14ac:dyDescent="0.25">
      <c r="H10702">
        <v>1783.85</v>
      </c>
      <c r="I10702">
        <v>14.045428303082238</v>
      </c>
    </row>
    <row r="10703" spans="8:9" x14ac:dyDescent="0.25">
      <c r="H10703">
        <v>1783.85</v>
      </c>
      <c r="I10703">
        <v>13.537837498935561</v>
      </c>
    </row>
    <row r="10704" spans="8:9" x14ac:dyDescent="0.25">
      <c r="H10704" t="s">
        <v>455</v>
      </c>
      <c r="I10704" t="s">
        <v>455</v>
      </c>
    </row>
    <row r="10705" spans="8:9" x14ac:dyDescent="0.25">
      <c r="H10705">
        <v>1784.85</v>
      </c>
      <c r="I10705">
        <v>13.489347115110633</v>
      </c>
    </row>
    <row r="10706" spans="8:9" x14ac:dyDescent="0.25">
      <c r="H10706">
        <v>1785.15</v>
      </c>
      <c r="I10706">
        <v>13.489347115110633</v>
      </c>
    </row>
    <row r="10707" spans="8:9" x14ac:dyDescent="0.25">
      <c r="H10707">
        <v>1785.15</v>
      </c>
      <c r="I10707">
        <v>14.155979151770367</v>
      </c>
    </row>
    <row r="10708" spans="8:9" x14ac:dyDescent="0.25">
      <c r="H10708">
        <v>1784.85</v>
      </c>
      <c r="I10708">
        <v>14.155979151770367</v>
      </c>
    </row>
    <row r="10709" spans="8:9" x14ac:dyDescent="0.25">
      <c r="H10709">
        <v>1784.85</v>
      </c>
      <c r="I10709">
        <v>13.489347115110633</v>
      </c>
    </row>
    <row r="10710" spans="8:9" x14ac:dyDescent="0.25">
      <c r="H10710" t="s">
        <v>455</v>
      </c>
      <c r="I10710" t="s">
        <v>455</v>
      </c>
    </row>
    <row r="10711" spans="8:9" x14ac:dyDescent="0.25">
      <c r="H10711">
        <v>1785.85</v>
      </c>
      <c r="I10711">
        <v>13.612439868926607</v>
      </c>
    </row>
    <row r="10712" spans="8:9" x14ac:dyDescent="0.25">
      <c r="H10712">
        <v>1786.15</v>
      </c>
      <c r="I10712">
        <v>13.612439868926607</v>
      </c>
    </row>
    <row r="10713" spans="8:9" x14ac:dyDescent="0.25">
      <c r="H10713">
        <v>1786.15</v>
      </c>
      <c r="I10713">
        <v>13.993395439952394</v>
      </c>
    </row>
    <row r="10714" spans="8:9" x14ac:dyDescent="0.25">
      <c r="H10714">
        <v>1785.85</v>
      </c>
      <c r="I10714">
        <v>13.993395439952394</v>
      </c>
    </row>
    <row r="10715" spans="8:9" x14ac:dyDescent="0.25">
      <c r="H10715">
        <v>1785.85</v>
      </c>
      <c r="I10715">
        <v>13.612439868926607</v>
      </c>
    </row>
    <row r="10716" spans="8:9" x14ac:dyDescent="0.25">
      <c r="H10716" t="s">
        <v>455</v>
      </c>
      <c r="I10716" t="s">
        <v>455</v>
      </c>
    </row>
    <row r="10717" spans="8:9" x14ac:dyDescent="0.25">
      <c r="H10717">
        <v>1786.85</v>
      </c>
      <c r="I10717">
        <v>13.496621177614422</v>
      </c>
    </row>
    <row r="10718" spans="8:9" x14ac:dyDescent="0.25">
      <c r="H10718">
        <v>1787.15</v>
      </c>
      <c r="I10718">
        <v>13.496621177614422</v>
      </c>
    </row>
    <row r="10719" spans="8:9" x14ac:dyDescent="0.25">
      <c r="H10719">
        <v>1787.15</v>
      </c>
      <c r="I10719">
        <v>13.896463172548579</v>
      </c>
    </row>
    <row r="10720" spans="8:9" x14ac:dyDescent="0.25">
      <c r="H10720">
        <v>1786.85</v>
      </c>
      <c r="I10720">
        <v>13.896463172548579</v>
      </c>
    </row>
    <row r="10721" spans="8:9" x14ac:dyDescent="0.25">
      <c r="H10721">
        <v>1786.85</v>
      </c>
      <c r="I10721">
        <v>13.496621177614422</v>
      </c>
    </row>
    <row r="10722" spans="8:9" x14ac:dyDescent="0.25">
      <c r="H10722" t="s">
        <v>455</v>
      </c>
      <c r="I10722" t="s">
        <v>455</v>
      </c>
    </row>
    <row r="10723" spans="8:9" x14ac:dyDescent="0.25">
      <c r="H10723">
        <v>1787.85</v>
      </c>
      <c r="I10723">
        <v>13.563229463356741</v>
      </c>
    </row>
    <row r="10724" spans="8:9" x14ac:dyDescent="0.25">
      <c r="H10724">
        <v>1788.15</v>
      </c>
      <c r="I10724">
        <v>13.563229463356741</v>
      </c>
    </row>
    <row r="10725" spans="8:9" x14ac:dyDescent="0.25">
      <c r="H10725">
        <v>1788.15</v>
      </c>
      <c r="I10725">
        <v>13.93781295432046</v>
      </c>
    </row>
    <row r="10726" spans="8:9" x14ac:dyDescent="0.25">
      <c r="H10726">
        <v>1787.85</v>
      </c>
      <c r="I10726">
        <v>13.93781295432046</v>
      </c>
    </row>
    <row r="10727" spans="8:9" x14ac:dyDescent="0.25">
      <c r="H10727">
        <v>1787.85</v>
      </c>
      <c r="I10727">
        <v>13.563229463356741</v>
      </c>
    </row>
    <row r="10728" spans="8:9" x14ac:dyDescent="0.25">
      <c r="H10728" t="s">
        <v>455</v>
      </c>
      <c r="I10728" t="s">
        <v>455</v>
      </c>
    </row>
    <row r="10729" spans="8:9" x14ac:dyDescent="0.25">
      <c r="H10729">
        <v>1788.85</v>
      </c>
      <c r="I10729">
        <v>13.517300537262782</v>
      </c>
    </row>
    <row r="10730" spans="8:9" x14ac:dyDescent="0.25">
      <c r="H10730">
        <v>1789.15</v>
      </c>
      <c r="I10730">
        <v>13.517300537262782</v>
      </c>
    </row>
    <row r="10731" spans="8:9" x14ac:dyDescent="0.25">
      <c r="H10731">
        <v>1789.15</v>
      </c>
      <c r="I10731">
        <v>14.024627576485218</v>
      </c>
    </row>
    <row r="10732" spans="8:9" x14ac:dyDescent="0.25">
      <c r="H10732">
        <v>1788.85</v>
      </c>
      <c r="I10732">
        <v>14.024627576485218</v>
      </c>
    </row>
    <row r="10733" spans="8:9" x14ac:dyDescent="0.25">
      <c r="H10733">
        <v>1788.85</v>
      </c>
      <c r="I10733">
        <v>13.517300537262782</v>
      </c>
    </row>
    <row r="10734" spans="8:9" x14ac:dyDescent="0.25">
      <c r="H10734" t="s">
        <v>455</v>
      </c>
      <c r="I10734" t="s">
        <v>455</v>
      </c>
    </row>
    <row r="10735" spans="8:9" x14ac:dyDescent="0.25">
      <c r="H10735">
        <v>1789.85</v>
      </c>
      <c r="I10735">
        <v>13.734352910396643</v>
      </c>
    </row>
    <row r="10736" spans="8:9" x14ac:dyDescent="0.25">
      <c r="H10736">
        <v>1790.15</v>
      </c>
      <c r="I10736">
        <v>13.734352910396643</v>
      </c>
    </row>
    <row r="10737" spans="8:9" x14ac:dyDescent="0.25">
      <c r="H10737">
        <v>1790.15</v>
      </c>
      <c r="I10737">
        <v>14.066307543960358</v>
      </c>
    </row>
    <row r="10738" spans="8:9" x14ac:dyDescent="0.25">
      <c r="H10738">
        <v>1789.85</v>
      </c>
      <c r="I10738">
        <v>14.066307543960358</v>
      </c>
    </row>
    <row r="10739" spans="8:9" x14ac:dyDescent="0.25">
      <c r="H10739">
        <v>1789.85</v>
      </c>
      <c r="I10739">
        <v>13.734352910396643</v>
      </c>
    </row>
    <row r="10740" spans="8:9" x14ac:dyDescent="0.25">
      <c r="H10740" t="s">
        <v>455</v>
      </c>
      <c r="I10740" t="s">
        <v>455</v>
      </c>
    </row>
    <row r="10741" spans="8:9" x14ac:dyDescent="0.25">
      <c r="H10741">
        <v>1790.85</v>
      </c>
      <c r="I10741">
        <v>13.559917778522422</v>
      </c>
    </row>
    <row r="10742" spans="8:9" x14ac:dyDescent="0.25">
      <c r="H10742">
        <v>1791.15</v>
      </c>
      <c r="I10742">
        <v>13.559917778522422</v>
      </c>
    </row>
    <row r="10743" spans="8:9" x14ac:dyDescent="0.25">
      <c r="H10743">
        <v>1791.15</v>
      </c>
      <c r="I10743">
        <v>13.887509856614177</v>
      </c>
    </row>
    <row r="10744" spans="8:9" x14ac:dyDescent="0.25">
      <c r="H10744">
        <v>1790.85</v>
      </c>
      <c r="I10744">
        <v>13.887509856614177</v>
      </c>
    </row>
    <row r="10745" spans="8:9" x14ac:dyDescent="0.25">
      <c r="H10745">
        <v>1790.85</v>
      </c>
      <c r="I10745">
        <v>13.559917778522422</v>
      </c>
    </row>
    <row r="10746" spans="8:9" x14ac:dyDescent="0.25">
      <c r="H10746" t="s">
        <v>455</v>
      </c>
      <c r="I10746" t="s">
        <v>455</v>
      </c>
    </row>
    <row r="10747" spans="8:9" x14ac:dyDescent="0.25">
      <c r="H10747">
        <v>1791.85</v>
      </c>
      <c r="I10747">
        <v>13.574927902385578</v>
      </c>
    </row>
    <row r="10748" spans="8:9" x14ac:dyDescent="0.25">
      <c r="H10748">
        <v>1792.15</v>
      </c>
      <c r="I10748">
        <v>13.574927902385578</v>
      </c>
    </row>
    <row r="10749" spans="8:9" x14ac:dyDescent="0.25">
      <c r="H10749">
        <v>1792.15</v>
      </c>
      <c r="I10749">
        <v>14.160899081596021</v>
      </c>
    </row>
    <row r="10750" spans="8:9" x14ac:dyDescent="0.25">
      <c r="H10750">
        <v>1791.85</v>
      </c>
      <c r="I10750">
        <v>14.160899081596021</v>
      </c>
    </row>
    <row r="10751" spans="8:9" x14ac:dyDescent="0.25">
      <c r="H10751">
        <v>1791.85</v>
      </c>
      <c r="I10751">
        <v>13.574927902385578</v>
      </c>
    </row>
    <row r="10752" spans="8:9" x14ac:dyDescent="0.25">
      <c r="H10752" t="s">
        <v>455</v>
      </c>
      <c r="I10752" t="s">
        <v>455</v>
      </c>
    </row>
    <row r="10753" spans="8:9" x14ac:dyDescent="0.25">
      <c r="H10753">
        <v>1792.85</v>
      </c>
      <c r="I10753">
        <v>13.507749134838553</v>
      </c>
    </row>
    <row r="10754" spans="8:9" x14ac:dyDescent="0.25">
      <c r="H10754">
        <v>1793.15</v>
      </c>
      <c r="I10754">
        <v>13.507749134838553</v>
      </c>
    </row>
    <row r="10755" spans="8:9" x14ac:dyDescent="0.25">
      <c r="H10755">
        <v>1793.15</v>
      </c>
      <c r="I10755">
        <v>14.045457046775246</v>
      </c>
    </row>
    <row r="10756" spans="8:9" x14ac:dyDescent="0.25">
      <c r="H10756">
        <v>1792.85</v>
      </c>
      <c r="I10756">
        <v>14.045457046775246</v>
      </c>
    </row>
    <row r="10757" spans="8:9" x14ac:dyDescent="0.25">
      <c r="H10757">
        <v>1792.85</v>
      </c>
      <c r="I10757">
        <v>13.507749134838553</v>
      </c>
    </row>
    <row r="10758" spans="8:9" x14ac:dyDescent="0.25">
      <c r="H10758" t="s">
        <v>455</v>
      </c>
      <c r="I10758" t="s">
        <v>455</v>
      </c>
    </row>
    <row r="10759" spans="8:9" x14ac:dyDescent="0.25">
      <c r="H10759">
        <v>1793.85</v>
      </c>
      <c r="I10759">
        <v>13.450055720724452</v>
      </c>
    </row>
    <row r="10760" spans="8:9" x14ac:dyDescent="0.25">
      <c r="H10760">
        <v>1794.15</v>
      </c>
      <c r="I10760">
        <v>13.450055720724452</v>
      </c>
    </row>
    <row r="10761" spans="8:9" x14ac:dyDescent="0.25">
      <c r="H10761">
        <v>1794.15</v>
      </c>
      <c r="I10761">
        <v>13.956191730788147</v>
      </c>
    </row>
    <row r="10762" spans="8:9" x14ac:dyDescent="0.25">
      <c r="H10762">
        <v>1793.85</v>
      </c>
      <c r="I10762">
        <v>13.956191730788147</v>
      </c>
    </row>
    <row r="10763" spans="8:9" x14ac:dyDescent="0.25">
      <c r="H10763">
        <v>1793.85</v>
      </c>
      <c r="I10763">
        <v>13.450055720724452</v>
      </c>
    </row>
    <row r="10764" spans="8:9" x14ac:dyDescent="0.25">
      <c r="H10764" t="s">
        <v>455</v>
      </c>
      <c r="I10764" t="s">
        <v>455</v>
      </c>
    </row>
    <row r="10765" spans="8:9" x14ac:dyDescent="0.25">
      <c r="H10765">
        <v>1794.85</v>
      </c>
      <c r="I10765">
        <v>13.5342789718321</v>
      </c>
    </row>
    <row r="10766" spans="8:9" x14ac:dyDescent="0.25">
      <c r="H10766">
        <v>1795.15</v>
      </c>
      <c r="I10766">
        <v>13.5342789718321</v>
      </c>
    </row>
    <row r="10767" spans="8:9" x14ac:dyDescent="0.25">
      <c r="H10767">
        <v>1795.15</v>
      </c>
      <c r="I10767">
        <v>13.996546643133099</v>
      </c>
    </row>
    <row r="10768" spans="8:9" x14ac:dyDescent="0.25">
      <c r="H10768">
        <v>1794.85</v>
      </c>
      <c r="I10768">
        <v>13.996546643133099</v>
      </c>
    </row>
    <row r="10769" spans="8:9" x14ac:dyDescent="0.25">
      <c r="H10769">
        <v>1794.85</v>
      </c>
      <c r="I10769">
        <v>13.5342789718321</v>
      </c>
    </row>
    <row r="10770" spans="8:9" x14ac:dyDescent="0.25">
      <c r="H10770" t="s">
        <v>455</v>
      </c>
      <c r="I10770" t="s">
        <v>455</v>
      </c>
    </row>
    <row r="10771" spans="8:9" x14ac:dyDescent="0.25">
      <c r="H10771">
        <v>1795.85</v>
      </c>
      <c r="I10771">
        <v>13.560152202218603</v>
      </c>
    </row>
    <row r="10772" spans="8:9" x14ac:dyDescent="0.25">
      <c r="H10772">
        <v>1796.15</v>
      </c>
      <c r="I10772">
        <v>13.560152202218603</v>
      </c>
    </row>
    <row r="10773" spans="8:9" x14ac:dyDescent="0.25">
      <c r="H10773">
        <v>1796.15</v>
      </c>
      <c r="I10773">
        <v>14.003828072287597</v>
      </c>
    </row>
    <row r="10774" spans="8:9" x14ac:dyDescent="0.25">
      <c r="H10774">
        <v>1795.85</v>
      </c>
      <c r="I10774">
        <v>14.003828072287597</v>
      </c>
    </row>
    <row r="10775" spans="8:9" x14ac:dyDescent="0.25">
      <c r="H10775">
        <v>1795.85</v>
      </c>
      <c r="I10775">
        <v>13.560152202218603</v>
      </c>
    </row>
    <row r="10776" spans="8:9" x14ac:dyDescent="0.25">
      <c r="H10776" t="s">
        <v>455</v>
      </c>
      <c r="I10776" t="s">
        <v>455</v>
      </c>
    </row>
    <row r="10777" spans="8:9" x14ac:dyDescent="0.25">
      <c r="H10777">
        <v>1796.85</v>
      </c>
      <c r="I10777">
        <v>13.616933484239821</v>
      </c>
    </row>
    <row r="10778" spans="8:9" x14ac:dyDescent="0.25">
      <c r="H10778">
        <v>1797.15</v>
      </c>
      <c r="I10778">
        <v>13.616933484239821</v>
      </c>
    </row>
    <row r="10779" spans="8:9" x14ac:dyDescent="0.25">
      <c r="H10779">
        <v>1797.15</v>
      </c>
      <c r="I10779">
        <v>13.980381664672178</v>
      </c>
    </row>
    <row r="10780" spans="8:9" x14ac:dyDescent="0.25">
      <c r="H10780">
        <v>1796.85</v>
      </c>
      <c r="I10780">
        <v>13.980381664672178</v>
      </c>
    </row>
    <row r="10781" spans="8:9" x14ac:dyDescent="0.25">
      <c r="H10781">
        <v>1796.85</v>
      </c>
      <c r="I10781">
        <v>13.616933484239821</v>
      </c>
    </row>
    <row r="10782" spans="8:9" x14ac:dyDescent="0.25">
      <c r="H10782" t="s">
        <v>455</v>
      </c>
      <c r="I10782" t="s">
        <v>455</v>
      </c>
    </row>
    <row r="10783" spans="8:9" x14ac:dyDescent="0.25">
      <c r="H10783">
        <v>1797.85</v>
      </c>
      <c r="I10783">
        <v>13.480281489637436</v>
      </c>
    </row>
    <row r="10784" spans="8:9" x14ac:dyDescent="0.25">
      <c r="H10784">
        <v>1798.15</v>
      </c>
      <c r="I10784">
        <v>13.480281489637436</v>
      </c>
    </row>
    <row r="10785" spans="8:9" x14ac:dyDescent="0.25">
      <c r="H10785">
        <v>1798.15</v>
      </c>
      <c r="I10785">
        <v>14.283545020707566</v>
      </c>
    </row>
    <row r="10786" spans="8:9" x14ac:dyDescent="0.25">
      <c r="H10786">
        <v>1797.85</v>
      </c>
      <c r="I10786">
        <v>14.283545020707566</v>
      </c>
    </row>
    <row r="10787" spans="8:9" x14ac:dyDescent="0.25">
      <c r="H10787">
        <v>1797.85</v>
      </c>
      <c r="I10787">
        <v>13.480281489637436</v>
      </c>
    </row>
    <row r="10788" spans="8:9" x14ac:dyDescent="0.25">
      <c r="H10788" t="s">
        <v>455</v>
      </c>
      <c r="I10788" t="s">
        <v>455</v>
      </c>
    </row>
    <row r="10789" spans="8:9" x14ac:dyDescent="0.25">
      <c r="H10789">
        <v>1798.85</v>
      </c>
      <c r="I10789">
        <v>13.471564818324966</v>
      </c>
    </row>
    <row r="10790" spans="8:9" x14ac:dyDescent="0.25">
      <c r="H10790">
        <v>1799.15</v>
      </c>
      <c r="I10790">
        <v>13.471564818324966</v>
      </c>
    </row>
    <row r="10791" spans="8:9" x14ac:dyDescent="0.25">
      <c r="H10791">
        <v>1799.15</v>
      </c>
      <c r="I10791">
        <v>14.055183093923032</v>
      </c>
    </row>
    <row r="10792" spans="8:9" x14ac:dyDescent="0.25">
      <c r="H10792">
        <v>1798.85</v>
      </c>
      <c r="I10792">
        <v>14.055183093923032</v>
      </c>
    </row>
    <row r="10793" spans="8:9" x14ac:dyDescent="0.25">
      <c r="H10793">
        <v>1798.85</v>
      </c>
      <c r="I10793">
        <v>13.471564818324966</v>
      </c>
    </row>
    <row r="10794" spans="8:9" x14ac:dyDescent="0.25">
      <c r="H10794" t="s">
        <v>455</v>
      </c>
      <c r="I10794" t="s">
        <v>455</v>
      </c>
    </row>
    <row r="10795" spans="8:9" x14ac:dyDescent="0.25">
      <c r="H10795">
        <v>1799.85</v>
      </c>
      <c r="I10795">
        <v>13.413354669129125</v>
      </c>
    </row>
    <row r="10796" spans="8:9" x14ac:dyDescent="0.25">
      <c r="H10796">
        <v>1800.15</v>
      </c>
      <c r="I10796">
        <v>13.413354669129125</v>
      </c>
    </row>
    <row r="10797" spans="8:9" x14ac:dyDescent="0.25">
      <c r="H10797">
        <v>1800.15</v>
      </c>
      <c r="I10797">
        <v>13.927646581277875</v>
      </c>
    </row>
    <row r="10798" spans="8:9" x14ac:dyDescent="0.25">
      <c r="H10798">
        <v>1799.85</v>
      </c>
      <c r="I10798">
        <v>13.927646581277875</v>
      </c>
    </row>
    <row r="10799" spans="8:9" x14ac:dyDescent="0.25">
      <c r="H10799">
        <v>1799.85</v>
      </c>
      <c r="I10799">
        <v>13.413354669129125</v>
      </c>
    </row>
    <row r="10800" spans="8:9" x14ac:dyDescent="0.25">
      <c r="H10800" t="s">
        <v>455</v>
      </c>
      <c r="I10800" t="s">
        <v>455</v>
      </c>
    </row>
    <row r="10801" spans="8:9" x14ac:dyDescent="0.25">
      <c r="H10801">
        <v>1800.85</v>
      </c>
      <c r="I10801">
        <v>13.492596919538732</v>
      </c>
    </row>
    <row r="10802" spans="8:9" x14ac:dyDescent="0.25">
      <c r="H10802">
        <v>1801.15</v>
      </c>
      <c r="I10802">
        <v>13.492596919538732</v>
      </c>
    </row>
    <row r="10803" spans="8:9" x14ac:dyDescent="0.25">
      <c r="H10803">
        <v>1801.15</v>
      </c>
      <c r="I10803">
        <v>14.040965213130269</v>
      </c>
    </row>
    <row r="10804" spans="8:9" x14ac:dyDescent="0.25">
      <c r="H10804">
        <v>1800.85</v>
      </c>
      <c r="I10804">
        <v>14.040965213130269</v>
      </c>
    </row>
    <row r="10805" spans="8:9" x14ac:dyDescent="0.25">
      <c r="H10805">
        <v>1800.85</v>
      </c>
      <c r="I10805">
        <v>13.492596919538732</v>
      </c>
    </row>
    <row r="10806" spans="8:9" x14ac:dyDescent="0.25">
      <c r="H10806" t="s">
        <v>455</v>
      </c>
      <c r="I10806" t="s">
        <v>455</v>
      </c>
    </row>
    <row r="10807" spans="8:9" x14ac:dyDescent="0.25">
      <c r="H10807">
        <v>1801.85</v>
      </c>
      <c r="I10807">
        <v>13.521724580067065</v>
      </c>
    </row>
    <row r="10808" spans="8:9" x14ac:dyDescent="0.25">
      <c r="H10808">
        <v>1802.15</v>
      </c>
      <c r="I10808">
        <v>13.521724580067065</v>
      </c>
    </row>
    <row r="10809" spans="8:9" x14ac:dyDescent="0.25">
      <c r="H10809">
        <v>1802.15</v>
      </c>
      <c r="I10809">
        <v>13.820463002530534</v>
      </c>
    </row>
    <row r="10810" spans="8:9" x14ac:dyDescent="0.25">
      <c r="H10810">
        <v>1801.85</v>
      </c>
      <c r="I10810">
        <v>13.820463002530534</v>
      </c>
    </row>
    <row r="10811" spans="8:9" x14ac:dyDescent="0.25">
      <c r="H10811">
        <v>1801.85</v>
      </c>
      <c r="I10811">
        <v>13.521724580067065</v>
      </c>
    </row>
    <row r="10812" spans="8:9" x14ac:dyDescent="0.25">
      <c r="H10812" t="s">
        <v>455</v>
      </c>
      <c r="I10812" t="s">
        <v>455</v>
      </c>
    </row>
    <row r="10813" spans="8:9" x14ac:dyDescent="0.25">
      <c r="H10813">
        <v>1802.85</v>
      </c>
      <c r="I10813">
        <v>13.536815574563118</v>
      </c>
    </row>
    <row r="10814" spans="8:9" x14ac:dyDescent="0.25">
      <c r="H10814">
        <v>1803.15</v>
      </c>
      <c r="I10814">
        <v>13.536815574563118</v>
      </c>
    </row>
    <row r="10815" spans="8:9" x14ac:dyDescent="0.25">
      <c r="H10815">
        <v>1803.15</v>
      </c>
      <c r="I10815">
        <v>13.840067062372682</v>
      </c>
    </row>
    <row r="10816" spans="8:9" x14ac:dyDescent="0.25">
      <c r="H10816">
        <v>1802.85</v>
      </c>
      <c r="I10816">
        <v>13.840067062372682</v>
      </c>
    </row>
    <row r="10817" spans="8:9" x14ac:dyDescent="0.25">
      <c r="H10817">
        <v>1802.85</v>
      </c>
      <c r="I10817">
        <v>13.536815574563118</v>
      </c>
    </row>
    <row r="10818" spans="8:9" x14ac:dyDescent="0.25">
      <c r="H10818" t="s">
        <v>455</v>
      </c>
      <c r="I10818" t="s">
        <v>455</v>
      </c>
    </row>
    <row r="10819" spans="8:9" x14ac:dyDescent="0.25">
      <c r="H10819">
        <v>1803.85</v>
      </c>
      <c r="I10819">
        <v>13.536134262254381</v>
      </c>
    </row>
    <row r="10820" spans="8:9" x14ac:dyDescent="0.25">
      <c r="H10820">
        <v>1804.15</v>
      </c>
      <c r="I10820">
        <v>13.536134262254381</v>
      </c>
    </row>
    <row r="10821" spans="8:9" x14ac:dyDescent="0.25">
      <c r="H10821">
        <v>1804.15</v>
      </c>
      <c r="I10821">
        <v>14.017917439106421</v>
      </c>
    </row>
    <row r="10822" spans="8:9" x14ac:dyDescent="0.25">
      <c r="H10822">
        <v>1803.85</v>
      </c>
      <c r="I10822">
        <v>14.017917439106421</v>
      </c>
    </row>
    <row r="10823" spans="8:9" x14ac:dyDescent="0.25">
      <c r="H10823">
        <v>1803.85</v>
      </c>
      <c r="I10823">
        <v>13.536134262254381</v>
      </c>
    </row>
    <row r="10824" spans="8:9" x14ac:dyDescent="0.25">
      <c r="H10824" t="s">
        <v>455</v>
      </c>
      <c r="I10824" t="s">
        <v>455</v>
      </c>
    </row>
    <row r="10825" spans="8:9" x14ac:dyDescent="0.25">
      <c r="H10825">
        <v>1804.85</v>
      </c>
      <c r="I10825">
        <v>13.582058408611747</v>
      </c>
    </row>
    <row r="10826" spans="8:9" x14ac:dyDescent="0.25">
      <c r="H10826">
        <v>1805.15</v>
      </c>
      <c r="I10826">
        <v>13.582058408611747</v>
      </c>
    </row>
    <row r="10827" spans="8:9" x14ac:dyDescent="0.25">
      <c r="H10827">
        <v>1805.15</v>
      </c>
      <c r="I10827">
        <v>13.903928861549051</v>
      </c>
    </row>
    <row r="10828" spans="8:9" x14ac:dyDescent="0.25">
      <c r="H10828">
        <v>1804.85</v>
      </c>
      <c r="I10828">
        <v>13.903928861549051</v>
      </c>
    </row>
    <row r="10829" spans="8:9" x14ac:dyDescent="0.25">
      <c r="H10829">
        <v>1804.85</v>
      </c>
      <c r="I10829">
        <v>13.582058408611747</v>
      </c>
    </row>
    <row r="10830" spans="8:9" x14ac:dyDescent="0.25">
      <c r="H10830" t="s">
        <v>455</v>
      </c>
      <c r="I10830" t="s">
        <v>455</v>
      </c>
    </row>
    <row r="10831" spans="8:9" x14ac:dyDescent="0.25">
      <c r="H10831">
        <v>1805.85</v>
      </c>
      <c r="I10831">
        <v>13.628626391696946</v>
      </c>
    </row>
    <row r="10832" spans="8:9" x14ac:dyDescent="0.25">
      <c r="H10832">
        <v>1806.15</v>
      </c>
      <c r="I10832">
        <v>13.628626391696946</v>
      </c>
    </row>
    <row r="10833" spans="8:9" x14ac:dyDescent="0.25">
      <c r="H10833">
        <v>1806.15</v>
      </c>
      <c r="I10833">
        <v>13.890576246508255</v>
      </c>
    </row>
    <row r="10834" spans="8:9" x14ac:dyDescent="0.25">
      <c r="H10834">
        <v>1805.85</v>
      </c>
      <c r="I10834">
        <v>13.890576246508255</v>
      </c>
    </row>
    <row r="10835" spans="8:9" x14ac:dyDescent="0.25">
      <c r="H10835">
        <v>1805.85</v>
      </c>
      <c r="I10835">
        <v>13.628626391696946</v>
      </c>
    </row>
    <row r="10836" spans="8:9" x14ac:dyDescent="0.25">
      <c r="H10836" t="s">
        <v>455</v>
      </c>
      <c r="I10836" t="s">
        <v>455</v>
      </c>
    </row>
    <row r="10837" spans="8:9" x14ac:dyDescent="0.25">
      <c r="H10837">
        <v>1806.85</v>
      </c>
      <c r="I10837">
        <v>13.644470868224055</v>
      </c>
    </row>
    <row r="10838" spans="8:9" x14ac:dyDescent="0.25">
      <c r="H10838">
        <v>1807.15</v>
      </c>
      <c r="I10838">
        <v>13.644470868224055</v>
      </c>
    </row>
    <row r="10839" spans="8:9" x14ac:dyDescent="0.25">
      <c r="H10839">
        <v>1807.15</v>
      </c>
      <c r="I10839">
        <v>13.851642036683145</v>
      </c>
    </row>
    <row r="10840" spans="8:9" x14ac:dyDescent="0.25">
      <c r="H10840">
        <v>1806.85</v>
      </c>
      <c r="I10840">
        <v>13.851642036683145</v>
      </c>
    </row>
    <row r="10841" spans="8:9" x14ac:dyDescent="0.25">
      <c r="H10841">
        <v>1806.85</v>
      </c>
      <c r="I10841">
        <v>13.644470868224055</v>
      </c>
    </row>
    <row r="10842" spans="8:9" x14ac:dyDescent="0.25">
      <c r="H10842" t="s">
        <v>455</v>
      </c>
      <c r="I10842" t="s">
        <v>455</v>
      </c>
    </row>
    <row r="10843" spans="8:9" x14ac:dyDescent="0.25">
      <c r="H10843">
        <v>1807.85</v>
      </c>
      <c r="I10843">
        <v>13.084795564898268</v>
      </c>
    </row>
    <row r="10844" spans="8:9" x14ac:dyDescent="0.25">
      <c r="H10844">
        <v>1808.15</v>
      </c>
      <c r="I10844">
        <v>13.084795564898268</v>
      </c>
    </row>
    <row r="10845" spans="8:9" x14ac:dyDescent="0.25">
      <c r="H10845">
        <v>1808.15</v>
      </c>
      <c r="I10845">
        <v>14.282271978090932</v>
      </c>
    </row>
    <row r="10846" spans="8:9" x14ac:dyDescent="0.25">
      <c r="H10846">
        <v>1807.85</v>
      </c>
      <c r="I10846">
        <v>14.282271978090932</v>
      </c>
    </row>
    <row r="10847" spans="8:9" x14ac:dyDescent="0.25">
      <c r="H10847">
        <v>1807.85</v>
      </c>
      <c r="I10847">
        <v>13.084795564898268</v>
      </c>
    </row>
    <row r="10848" spans="8:9" x14ac:dyDescent="0.25">
      <c r="H10848" t="s">
        <v>455</v>
      </c>
      <c r="I10848" t="s">
        <v>455</v>
      </c>
    </row>
    <row r="10849" spans="8:9" x14ac:dyDescent="0.25">
      <c r="H10849">
        <v>1808.85</v>
      </c>
      <c r="I10849">
        <v>13.207953076768803</v>
      </c>
    </row>
    <row r="10850" spans="8:9" x14ac:dyDescent="0.25">
      <c r="H10850">
        <v>1809.15</v>
      </c>
      <c r="I10850">
        <v>13.207953076768803</v>
      </c>
    </row>
    <row r="10851" spans="8:9" x14ac:dyDescent="0.25">
      <c r="H10851">
        <v>1809.15</v>
      </c>
      <c r="I10851">
        <v>14.148033670278398</v>
      </c>
    </row>
    <row r="10852" spans="8:9" x14ac:dyDescent="0.25">
      <c r="H10852">
        <v>1808.85</v>
      </c>
      <c r="I10852">
        <v>14.148033670278398</v>
      </c>
    </row>
    <row r="10853" spans="8:9" x14ac:dyDescent="0.25">
      <c r="H10853">
        <v>1808.85</v>
      </c>
      <c r="I10853">
        <v>13.207953076768803</v>
      </c>
    </row>
    <row r="10854" spans="8:9" x14ac:dyDescent="0.25">
      <c r="H10854" t="s">
        <v>455</v>
      </c>
      <c r="I10854" t="s">
        <v>455</v>
      </c>
    </row>
    <row r="10855" spans="8:9" x14ac:dyDescent="0.25">
      <c r="H10855">
        <v>1809.85</v>
      </c>
      <c r="I10855">
        <v>13.454670501696164</v>
      </c>
    </row>
    <row r="10856" spans="8:9" x14ac:dyDescent="0.25">
      <c r="H10856">
        <v>1810.15</v>
      </c>
      <c r="I10856">
        <v>13.454670501696164</v>
      </c>
    </row>
    <row r="10857" spans="8:9" x14ac:dyDescent="0.25">
      <c r="H10857">
        <v>1810.15</v>
      </c>
      <c r="I10857">
        <v>13.829711103624238</v>
      </c>
    </row>
    <row r="10858" spans="8:9" x14ac:dyDescent="0.25">
      <c r="H10858">
        <v>1809.85</v>
      </c>
      <c r="I10858">
        <v>13.829711103624238</v>
      </c>
    </row>
    <row r="10859" spans="8:9" x14ac:dyDescent="0.25">
      <c r="H10859">
        <v>1809.85</v>
      </c>
      <c r="I10859">
        <v>13.454670501696164</v>
      </c>
    </row>
    <row r="10860" spans="8:9" x14ac:dyDescent="0.25">
      <c r="H10860" t="s">
        <v>455</v>
      </c>
      <c r="I10860" t="s">
        <v>455</v>
      </c>
    </row>
    <row r="10861" spans="8:9" x14ac:dyDescent="0.25">
      <c r="H10861">
        <v>1810.85</v>
      </c>
      <c r="I10861">
        <v>13.525338640296896</v>
      </c>
    </row>
    <row r="10862" spans="8:9" x14ac:dyDescent="0.25">
      <c r="H10862">
        <v>1811.15</v>
      </c>
      <c r="I10862">
        <v>13.525338640296896</v>
      </c>
    </row>
    <row r="10863" spans="8:9" x14ac:dyDescent="0.25">
      <c r="H10863">
        <v>1811.15</v>
      </c>
      <c r="I10863">
        <v>13.747398672069105</v>
      </c>
    </row>
    <row r="10864" spans="8:9" x14ac:dyDescent="0.25">
      <c r="H10864">
        <v>1810.85</v>
      </c>
      <c r="I10864">
        <v>13.747398672069105</v>
      </c>
    </row>
    <row r="10865" spans="8:9" x14ac:dyDescent="0.25">
      <c r="H10865">
        <v>1810.85</v>
      </c>
      <c r="I10865">
        <v>13.525338640296896</v>
      </c>
    </row>
    <row r="10866" spans="8:9" x14ac:dyDescent="0.25">
      <c r="H10866" t="s">
        <v>455</v>
      </c>
      <c r="I10866" t="s">
        <v>455</v>
      </c>
    </row>
    <row r="10867" spans="8:9" x14ac:dyDescent="0.25">
      <c r="H10867">
        <v>1811.85</v>
      </c>
      <c r="I10867">
        <v>13.439147973276311</v>
      </c>
    </row>
    <row r="10868" spans="8:9" x14ac:dyDescent="0.25">
      <c r="H10868">
        <v>1812.15</v>
      </c>
      <c r="I10868">
        <v>13.439147973276311</v>
      </c>
    </row>
    <row r="10869" spans="8:9" x14ac:dyDescent="0.25">
      <c r="H10869">
        <v>1812.15</v>
      </c>
      <c r="I10869">
        <v>13.95904792378129</v>
      </c>
    </row>
    <row r="10870" spans="8:9" x14ac:dyDescent="0.25">
      <c r="H10870">
        <v>1811.85</v>
      </c>
      <c r="I10870">
        <v>13.95904792378129</v>
      </c>
    </row>
    <row r="10871" spans="8:9" x14ac:dyDescent="0.25">
      <c r="H10871">
        <v>1811.85</v>
      </c>
      <c r="I10871">
        <v>13.439147973276311</v>
      </c>
    </row>
    <row r="10872" spans="8:9" x14ac:dyDescent="0.25">
      <c r="H10872" t="s">
        <v>455</v>
      </c>
      <c r="I10872" t="s">
        <v>455</v>
      </c>
    </row>
    <row r="10873" spans="8:9" x14ac:dyDescent="0.25">
      <c r="H10873">
        <v>1812.85</v>
      </c>
      <c r="I10873">
        <v>13.510415033788577</v>
      </c>
    </row>
    <row r="10874" spans="8:9" x14ac:dyDescent="0.25">
      <c r="H10874">
        <v>1813.15</v>
      </c>
      <c r="I10874">
        <v>13.510415033788577</v>
      </c>
    </row>
    <row r="10875" spans="8:9" x14ac:dyDescent="0.25">
      <c r="H10875">
        <v>1813.15</v>
      </c>
      <c r="I10875">
        <v>13.946174771542024</v>
      </c>
    </row>
    <row r="10876" spans="8:9" x14ac:dyDescent="0.25">
      <c r="H10876">
        <v>1812.85</v>
      </c>
      <c r="I10876">
        <v>13.946174771542024</v>
      </c>
    </row>
    <row r="10877" spans="8:9" x14ac:dyDescent="0.25">
      <c r="H10877">
        <v>1812.85</v>
      </c>
      <c r="I10877">
        <v>13.510415033788577</v>
      </c>
    </row>
    <row r="10878" spans="8:9" x14ac:dyDescent="0.25">
      <c r="H10878" t="s">
        <v>455</v>
      </c>
      <c r="I10878" t="s">
        <v>455</v>
      </c>
    </row>
    <row r="10879" spans="8:9" x14ac:dyDescent="0.25">
      <c r="H10879">
        <v>1813.85</v>
      </c>
      <c r="I10879">
        <v>13.526824172946737</v>
      </c>
    </row>
    <row r="10880" spans="8:9" x14ac:dyDescent="0.25">
      <c r="H10880">
        <v>1814.15</v>
      </c>
      <c r="I10880">
        <v>13.526824172946737</v>
      </c>
    </row>
    <row r="10881" spans="8:9" x14ac:dyDescent="0.25">
      <c r="H10881">
        <v>1814.15</v>
      </c>
      <c r="I10881">
        <v>13.914285268656064</v>
      </c>
    </row>
    <row r="10882" spans="8:9" x14ac:dyDescent="0.25">
      <c r="H10882">
        <v>1813.85</v>
      </c>
      <c r="I10882">
        <v>13.914285268656064</v>
      </c>
    </row>
    <row r="10883" spans="8:9" x14ac:dyDescent="0.25">
      <c r="H10883">
        <v>1813.85</v>
      </c>
      <c r="I10883">
        <v>13.526824172946737</v>
      </c>
    </row>
    <row r="10884" spans="8:9" x14ac:dyDescent="0.25">
      <c r="H10884" t="s">
        <v>455</v>
      </c>
      <c r="I10884" t="s">
        <v>455</v>
      </c>
    </row>
    <row r="10885" spans="8:9" x14ac:dyDescent="0.25">
      <c r="H10885">
        <v>1814.85</v>
      </c>
      <c r="I10885">
        <v>13.41067876832709</v>
      </c>
    </row>
    <row r="10886" spans="8:9" x14ac:dyDescent="0.25">
      <c r="H10886">
        <v>1815.15</v>
      </c>
      <c r="I10886">
        <v>13.41067876832709</v>
      </c>
    </row>
    <row r="10887" spans="8:9" x14ac:dyDescent="0.25">
      <c r="H10887">
        <v>1815.15</v>
      </c>
      <c r="I10887">
        <v>13.98535265367631</v>
      </c>
    </row>
    <row r="10888" spans="8:9" x14ac:dyDescent="0.25">
      <c r="H10888">
        <v>1814.85</v>
      </c>
      <c r="I10888">
        <v>13.98535265367631</v>
      </c>
    </row>
    <row r="10889" spans="8:9" x14ac:dyDescent="0.25">
      <c r="H10889">
        <v>1814.85</v>
      </c>
      <c r="I10889">
        <v>13.41067876832709</v>
      </c>
    </row>
    <row r="10890" spans="8:9" x14ac:dyDescent="0.25">
      <c r="H10890" t="s">
        <v>455</v>
      </c>
      <c r="I10890" t="s">
        <v>455</v>
      </c>
    </row>
    <row r="10891" spans="8:9" x14ac:dyDescent="0.25">
      <c r="H10891">
        <v>1815.85</v>
      </c>
      <c r="I10891">
        <v>13.491624473493362</v>
      </c>
    </row>
    <row r="10892" spans="8:9" x14ac:dyDescent="0.25">
      <c r="H10892">
        <v>1816.15</v>
      </c>
      <c r="I10892">
        <v>13.491624473493362</v>
      </c>
    </row>
    <row r="10893" spans="8:9" x14ac:dyDescent="0.25">
      <c r="H10893">
        <v>1816.15</v>
      </c>
      <c r="I10893">
        <v>13.952632939169037</v>
      </c>
    </row>
    <row r="10894" spans="8:9" x14ac:dyDescent="0.25">
      <c r="H10894">
        <v>1815.85</v>
      </c>
      <c r="I10894">
        <v>13.952632939169037</v>
      </c>
    </row>
    <row r="10895" spans="8:9" x14ac:dyDescent="0.25">
      <c r="H10895">
        <v>1815.85</v>
      </c>
      <c r="I10895">
        <v>13.491624473493362</v>
      </c>
    </row>
    <row r="10896" spans="8:9" x14ac:dyDescent="0.25">
      <c r="H10896" t="s">
        <v>455</v>
      </c>
      <c r="I10896" t="s">
        <v>455</v>
      </c>
    </row>
    <row r="10897" spans="8:9" x14ac:dyDescent="0.25">
      <c r="H10897">
        <v>1816.85</v>
      </c>
      <c r="I10897">
        <v>13.335117601151618</v>
      </c>
    </row>
    <row r="10898" spans="8:9" x14ac:dyDescent="0.25">
      <c r="H10898">
        <v>1817.15</v>
      </c>
      <c r="I10898">
        <v>13.335117601151618</v>
      </c>
    </row>
    <row r="10899" spans="8:9" x14ac:dyDescent="0.25">
      <c r="H10899">
        <v>1817.15</v>
      </c>
      <c r="I10899">
        <v>14.017904623190782</v>
      </c>
    </row>
    <row r="10900" spans="8:9" x14ac:dyDescent="0.25">
      <c r="H10900">
        <v>1816.85</v>
      </c>
      <c r="I10900">
        <v>14.017904623190782</v>
      </c>
    </row>
    <row r="10901" spans="8:9" x14ac:dyDescent="0.25">
      <c r="H10901">
        <v>1816.85</v>
      </c>
      <c r="I10901">
        <v>13.335117601151618</v>
      </c>
    </row>
    <row r="10902" spans="8:9" x14ac:dyDescent="0.25">
      <c r="H10902" t="s">
        <v>455</v>
      </c>
      <c r="I10902" t="s">
        <v>455</v>
      </c>
    </row>
    <row r="10903" spans="8:9" x14ac:dyDescent="0.25">
      <c r="H10903">
        <v>1817.85</v>
      </c>
      <c r="I10903">
        <v>13.154123946544415</v>
      </c>
    </row>
    <row r="10904" spans="8:9" x14ac:dyDescent="0.25">
      <c r="H10904">
        <v>1818.15</v>
      </c>
      <c r="I10904">
        <v>13.154123946544415</v>
      </c>
    </row>
    <row r="10905" spans="8:9" x14ac:dyDescent="0.25">
      <c r="H10905">
        <v>1818.15</v>
      </c>
      <c r="I10905">
        <v>14.035566228133584</v>
      </c>
    </row>
    <row r="10906" spans="8:9" x14ac:dyDescent="0.25">
      <c r="H10906">
        <v>1817.85</v>
      </c>
      <c r="I10906">
        <v>14.035566228133584</v>
      </c>
    </row>
    <row r="10907" spans="8:9" x14ac:dyDescent="0.25">
      <c r="H10907">
        <v>1817.85</v>
      </c>
      <c r="I10907">
        <v>13.154123946544415</v>
      </c>
    </row>
    <row r="10908" spans="8:9" x14ac:dyDescent="0.25">
      <c r="H10908" t="s">
        <v>455</v>
      </c>
      <c r="I10908" t="s">
        <v>455</v>
      </c>
    </row>
    <row r="10909" spans="8:9" x14ac:dyDescent="0.25">
      <c r="H10909">
        <v>1818.85</v>
      </c>
      <c r="I10909">
        <v>13.366898979638835</v>
      </c>
    </row>
    <row r="10910" spans="8:9" x14ac:dyDescent="0.25">
      <c r="H10910">
        <v>1819.15</v>
      </c>
      <c r="I10910">
        <v>13.366898979638835</v>
      </c>
    </row>
    <row r="10911" spans="8:9" x14ac:dyDescent="0.25">
      <c r="H10911">
        <v>1819.15</v>
      </c>
      <c r="I10911">
        <v>13.990490156350164</v>
      </c>
    </row>
    <row r="10912" spans="8:9" x14ac:dyDescent="0.25">
      <c r="H10912">
        <v>1818.85</v>
      </c>
      <c r="I10912">
        <v>13.990490156350164</v>
      </c>
    </row>
    <row r="10913" spans="8:9" x14ac:dyDescent="0.25">
      <c r="H10913">
        <v>1818.85</v>
      </c>
      <c r="I10913">
        <v>13.366898979638835</v>
      </c>
    </row>
    <row r="10914" spans="8:9" x14ac:dyDescent="0.25">
      <c r="H10914" t="s">
        <v>455</v>
      </c>
      <c r="I10914" t="s">
        <v>455</v>
      </c>
    </row>
    <row r="10915" spans="8:9" x14ac:dyDescent="0.25">
      <c r="H10915">
        <v>1819.85</v>
      </c>
      <c r="I10915">
        <v>13.441086947248682</v>
      </c>
    </row>
    <row r="10916" spans="8:9" x14ac:dyDescent="0.25">
      <c r="H10916">
        <v>1820.15</v>
      </c>
      <c r="I10916">
        <v>13.441086947248682</v>
      </c>
    </row>
    <row r="10917" spans="8:9" x14ac:dyDescent="0.25">
      <c r="H10917">
        <v>1820.15</v>
      </c>
      <c r="I10917">
        <v>13.871873866896319</v>
      </c>
    </row>
    <row r="10918" spans="8:9" x14ac:dyDescent="0.25">
      <c r="H10918">
        <v>1819.85</v>
      </c>
      <c r="I10918">
        <v>13.871873866896319</v>
      </c>
    </row>
    <row r="10919" spans="8:9" x14ac:dyDescent="0.25">
      <c r="H10919">
        <v>1819.85</v>
      </c>
      <c r="I10919">
        <v>13.441086947248682</v>
      </c>
    </row>
    <row r="10920" spans="8:9" x14ac:dyDescent="0.25">
      <c r="H10920" t="s">
        <v>455</v>
      </c>
      <c r="I10920" t="s">
        <v>455</v>
      </c>
    </row>
    <row r="10921" spans="8:9" x14ac:dyDescent="0.25">
      <c r="H10921">
        <v>1820.85</v>
      </c>
      <c r="I10921">
        <v>13.203552858144477</v>
      </c>
    </row>
    <row r="10922" spans="8:9" x14ac:dyDescent="0.25">
      <c r="H10922">
        <v>1821.15</v>
      </c>
      <c r="I10922">
        <v>13.203552858144477</v>
      </c>
    </row>
    <row r="10923" spans="8:9" x14ac:dyDescent="0.25">
      <c r="H10923">
        <v>1821.15</v>
      </c>
      <c r="I10923">
        <v>14.055052678906325</v>
      </c>
    </row>
    <row r="10924" spans="8:9" x14ac:dyDescent="0.25">
      <c r="H10924">
        <v>1820.85</v>
      </c>
      <c r="I10924">
        <v>14.055052678906325</v>
      </c>
    </row>
    <row r="10925" spans="8:9" x14ac:dyDescent="0.25">
      <c r="H10925">
        <v>1820.85</v>
      </c>
      <c r="I10925">
        <v>13.203552858144477</v>
      </c>
    </row>
    <row r="10926" spans="8:9" x14ac:dyDescent="0.25">
      <c r="H10926" t="s">
        <v>455</v>
      </c>
      <c r="I10926" t="s">
        <v>455</v>
      </c>
    </row>
    <row r="10927" spans="8:9" x14ac:dyDescent="0.25">
      <c r="H10927">
        <v>1821.85</v>
      </c>
      <c r="I10927">
        <v>13.422563942390829</v>
      </c>
    </row>
    <row r="10928" spans="8:9" x14ac:dyDescent="0.25">
      <c r="H10928">
        <v>1822.15</v>
      </c>
      <c r="I10928">
        <v>13.422563942390829</v>
      </c>
    </row>
    <row r="10929" spans="8:9" x14ac:dyDescent="0.25">
      <c r="H10929">
        <v>1822.15</v>
      </c>
      <c r="I10929">
        <v>13.930836141219972</v>
      </c>
    </row>
    <row r="10930" spans="8:9" x14ac:dyDescent="0.25">
      <c r="H10930">
        <v>1821.85</v>
      </c>
      <c r="I10930">
        <v>13.930836141219972</v>
      </c>
    </row>
    <row r="10931" spans="8:9" x14ac:dyDescent="0.25">
      <c r="H10931">
        <v>1821.85</v>
      </c>
      <c r="I10931">
        <v>13.422563942390829</v>
      </c>
    </row>
    <row r="10932" spans="8:9" x14ac:dyDescent="0.25">
      <c r="H10932" t="s">
        <v>455</v>
      </c>
      <c r="I10932" t="s">
        <v>455</v>
      </c>
    </row>
    <row r="10933" spans="8:9" x14ac:dyDescent="0.25">
      <c r="H10933">
        <v>1822.85</v>
      </c>
      <c r="I10933">
        <v>13.415553690485885</v>
      </c>
    </row>
    <row r="10934" spans="8:9" x14ac:dyDescent="0.25">
      <c r="H10934">
        <v>1823.15</v>
      </c>
      <c r="I10934">
        <v>13.415553690485885</v>
      </c>
    </row>
    <row r="10935" spans="8:9" x14ac:dyDescent="0.25">
      <c r="H10935">
        <v>1823.15</v>
      </c>
      <c r="I10935">
        <v>14.051477234787916</v>
      </c>
    </row>
    <row r="10936" spans="8:9" x14ac:dyDescent="0.25">
      <c r="H10936">
        <v>1822.85</v>
      </c>
      <c r="I10936">
        <v>14.051477234787916</v>
      </c>
    </row>
    <row r="10937" spans="8:9" x14ac:dyDescent="0.25">
      <c r="H10937">
        <v>1822.85</v>
      </c>
      <c r="I10937">
        <v>13.415553690485885</v>
      </c>
    </row>
    <row r="10938" spans="8:9" x14ac:dyDescent="0.25">
      <c r="H10938" t="s">
        <v>455</v>
      </c>
      <c r="I10938" t="s">
        <v>455</v>
      </c>
    </row>
    <row r="10939" spans="8:9" x14ac:dyDescent="0.25">
      <c r="H10939">
        <v>1823.85</v>
      </c>
      <c r="I10939">
        <v>13.295042180763579</v>
      </c>
    </row>
    <row r="10940" spans="8:9" x14ac:dyDescent="0.25">
      <c r="H10940">
        <v>1824.15</v>
      </c>
      <c r="I10940">
        <v>13.295042180763579</v>
      </c>
    </row>
    <row r="10941" spans="8:9" x14ac:dyDescent="0.25">
      <c r="H10941">
        <v>1824.15</v>
      </c>
      <c r="I10941">
        <v>13.95819970939222</v>
      </c>
    </row>
    <row r="10942" spans="8:9" x14ac:dyDescent="0.25">
      <c r="H10942">
        <v>1823.85</v>
      </c>
      <c r="I10942">
        <v>13.95819970939222</v>
      </c>
    </row>
    <row r="10943" spans="8:9" x14ac:dyDescent="0.25">
      <c r="H10943">
        <v>1823.85</v>
      </c>
      <c r="I10943">
        <v>13.295042180763579</v>
      </c>
    </row>
    <row r="10944" spans="8:9" x14ac:dyDescent="0.25">
      <c r="H10944" t="s">
        <v>455</v>
      </c>
      <c r="I10944" t="s">
        <v>455</v>
      </c>
    </row>
    <row r="10945" spans="8:9" x14ac:dyDescent="0.25">
      <c r="H10945">
        <v>1824.85</v>
      </c>
      <c r="I10945">
        <v>13.236942673678971</v>
      </c>
    </row>
    <row r="10946" spans="8:9" x14ac:dyDescent="0.25">
      <c r="H10946">
        <v>1825.15</v>
      </c>
      <c r="I10946">
        <v>13.236942673678971</v>
      </c>
    </row>
    <row r="10947" spans="8:9" x14ac:dyDescent="0.25">
      <c r="H10947">
        <v>1825.15</v>
      </c>
      <c r="I10947">
        <v>14.012094045317028</v>
      </c>
    </row>
    <row r="10948" spans="8:9" x14ac:dyDescent="0.25">
      <c r="H10948">
        <v>1824.85</v>
      </c>
      <c r="I10948">
        <v>14.012094045317028</v>
      </c>
    </row>
    <row r="10949" spans="8:9" x14ac:dyDescent="0.25">
      <c r="H10949">
        <v>1824.85</v>
      </c>
      <c r="I10949">
        <v>13.236942673678971</v>
      </c>
    </row>
    <row r="10950" spans="8:9" x14ac:dyDescent="0.25">
      <c r="H10950" t="s">
        <v>455</v>
      </c>
      <c r="I10950" t="s">
        <v>455</v>
      </c>
    </row>
    <row r="10951" spans="8:9" x14ac:dyDescent="0.25">
      <c r="H10951">
        <v>1825.85</v>
      </c>
      <c r="I10951">
        <v>13.410518935381287</v>
      </c>
    </row>
    <row r="10952" spans="8:9" x14ac:dyDescent="0.25">
      <c r="H10952">
        <v>1826.15</v>
      </c>
      <c r="I10952">
        <v>13.410518935381287</v>
      </c>
    </row>
    <row r="10953" spans="8:9" x14ac:dyDescent="0.25">
      <c r="H10953">
        <v>1826.15</v>
      </c>
      <c r="I10953">
        <v>13.832669646126114</v>
      </c>
    </row>
    <row r="10954" spans="8:9" x14ac:dyDescent="0.25">
      <c r="H10954">
        <v>1825.85</v>
      </c>
      <c r="I10954">
        <v>13.832669646126114</v>
      </c>
    </row>
    <row r="10955" spans="8:9" x14ac:dyDescent="0.25">
      <c r="H10955">
        <v>1825.85</v>
      </c>
      <c r="I10955">
        <v>13.410518935381287</v>
      </c>
    </row>
    <row r="10956" spans="8:9" x14ac:dyDescent="0.25">
      <c r="H10956" t="s">
        <v>455</v>
      </c>
      <c r="I10956" t="s">
        <v>455</v>
      </c>
    </row>
    <row r="10957" spans="8:9" x14ac:dyDescent="0.25">
      <c r="H10957">
        <v>1826.85</v>
      </c>
      <c r="I10957">
        <v>13.465224163693385</v>
      </c>
    </row>
    <row r="10958" spans="8:9" x14ac:dyDescent="0.25">
      <c r="H10958">
        <v>1827.15</v>
      </c>
      <c r="I10958">
        <v>13.465224163693385</v>
      </c>
    </row>
    <row r="10959" spans="8:9" x14ac:dyDescent="0.25">
      <c r="H10959">
        <v>1827.15</v>
      </c>
      <c r="I10959">
        <v>13.927132249807613</v>
      </c>
    </row>
    <row r="10960" spans="8:9" x14ac:dyDescent="0.25">
      <c r="H10960">
        <v>1826.85</v>
      </c>
      <c r="I10960">
        <v>13.927132249807613</v>
      </c>
    </row>
    <row r="10961" spans="8:9" x14ac:dyDescent="0.25">
      <c r="H10961">
        <v>1826.85</v>
      </c>
      <c r="I10961">
        <v>13.465224163693385</v>
      </c>
    </row>
    <row r="10962" spans="8:9" x14ac:dyDescent="0.25">
      <c r="H10962" t="s">
        <v>455</v>
      </c>
      <c r="I10962" t="s">
        <v>455</v>
      </c>
    </row>
    <row r="10963" spans="8:9" x14ac:dyDescent="0.25">
      <c r="H10963">
        <v>1827.85</v>
      </c>
      <c r="I10963">
        <v>13.601104800886052</v>
      </c>
    </row>
    <row r="10964" spans="8:9" x14ac:dyDescent="0.25">
      <c r="H10964">
        <v>1828.15</v>
      </c>
      <c r="I10964">
        <v>13.601104800886052</v>
      </c>
    </row>
    <row r="10965" spans="8:9" x14ac:dyDescent="0.25">
      <c r="H10965">
        <v>1828.15</v>
      </c>
      <c r="I10965">
        <v>14.028181837684347</v>
      </c>
    </row>
    <row r="10966" spans="8:9" x14ac:dyDescent="0.25">
      <c r="H10966">
        <v>1827.85</v>
      </c>
      <c r="I10966">
        <v>14.028181837684347</v>
      </c>
    </row>
    <row r="10967" spans="8:9" x14ac:dyDescent="0.25">
      <c r="H10967">
        <v>1827.85</v>
      </c>
      <c r="I10967">
        <v>13.601104800886052</v>
      </c>
    </row>
    <row r="10968" spans="8:9" x14ac:dyDescent="0.25">
      <c r="H10968" t="s">
        <v>455</v>
      </c>
      <c r="I10968" t="s">
        <v>455</v>
      </c>
    </row>
    <row r="10969" spans="8:9" x14ac:dyDescent="0.25">
      <c r="H10969">
        <v>1828.85</v>
      </c>
      <c r="I10969">
        <v>13.658326978637367</v>
      </c>
    </row>
    <row r="10970" spans="8:9" x14ac:dyDescent="0.25">
      <c r="H10970">
        <v>1829.15</v>
      </c>
      <c r="I10970">
        <v>13.658326978637367</v>
      </c>
    </row>
    <row r="10971" spans="8:9" x14ac:dyDescent="0.25">
      <c r="H10971">
        <v>1829.15</v>
      </c>
      <c r="I10971">
        <v>13.850797857778234</v>
      </c>
    </row>
    <row r="10972" spans="8:9" x14ac:dyDescent="0.25">
      <c r="H10972">
        <v>1828.85</v>
      </c>
      <c r="I10972">
        <v>13.850797857778234</v>
      </c>
    </row>
    <row r="10973" spans="8:9" x14ac:dyDescent="0.25">
      <c r="H10973">
        <v>1828.85</v>
      </c>
      <c r="I10973">
        <v>13.658326978637367</v>
      </c>
    </row>
    <row r="10974" spans="8:9" x14ac:dyDescent="0.25">
      <c r="H10974" t="s">
        <v>455</v>
      </c>
      <c r="I10974" t="s">
        <v>455</v>
      </c>
    </row>
    <row r="10975" spans="8:9" x14ac:dyDescent="0.25">
      <c r="H10975">
        <v>1829.85</v>
      </c>
      <c r="I10975">
        <v>13.689719494681778</v>
      </c>
    </row>
    <row r="10976" spans="8:9" x14ac:dyDescent="0.25">
      <c r="H10976">
        <v>1830.15</v>
      </c>
      <c r="I10976">
        <v>13.689719494681778</v>
      </c>
    </row>
    <row r="10977" spans="8:9" x14ac:dyDescent="0.25">
      <c r="H10977">
        <v>1830.15</v>
      </c>
      <c r="I10977">
        <v>14.106784599756221</v>
      </c>
    </row>
    <row r="10978" spans="8:9" x14ac:dyDescent="0.25">
      <c r="H10978">
        <v>1829.85</v>
      </c>
      <c r="I10978">
        <v>14.106784599756221</v>
      </c>
    </row>
    <row r="10979" spans="8:9" x14ac:dyDescent="0.25">
      <c r="H10979">
        <v>1829.85</v>
      </c>
      <c r="I10979">
        <v>13.689719494681778</v>
      </c>
    </row>
    <row r="10980" spans="8:9" x14ac:dyDescent="0.25">
      <c r="H10980" t="s">
        <v>455</v>
      </c>
      <c r="I10980" t="s">
        <v>455</v>
      </c>
    </row>
    <row r="10981" spans="8:9" x14ac:dyDescent="0.25">
      <c r="H10981">
        <v>1830.85</v>
      </c>
      <c r="I10981">
        <v>13.695840569724314</v>
      </c>
    </row>
    <row r="10982" spans="8:9" x14ac:dyDescent="0.25">
      <c r="H10982">
        <v>1831.15</v>
      </c>
      <c r="I10982">
        <v>13.695840569724314</v>
      </c>
    </row>
    <row r="10983" spans="8:9" x14ac:dyDescent="0.25">
      <c r="H10983">
        <v>1831.15</v>
      </c>
      <c r="I10983">
        <v>14.076194255497885</v>
      </c>
    </row>
    <row r="10984" spans="8:9" x14ac:dyDescent="0.25">
      <c r="H10984">
        <v>1830.85</v>
      </c>
      <c r="I10984">
        <v>14.076194255497885</v>
      </c>
    </row>
    <row r="10985" spans="8:9" x14ac:dyDescent="0.25">
      <c r="H10985">
        <v>1830.85</v>
      </c>
      <c r="I10985">
        <v>13.695840569724314</v>
      </c>
    </row>
    <row r="10986" spans="8:9" x14ac:dyDescent="0.25">
      <c r="H10986" t="s">
        <v>455</v>
      </c>
      <c r="I10986" t="s">
        <v>455</v>
      </c>
    </row>
    <row r="10987" spans="8:9" x14ac:dyDescent="0.25">
      <c r="H10987">
        <v>1831.85</v>
      </c>
      <c r="I10987">
        <v>13.667241403776318</v>
      </c>
    </row>
    <row r="10988" spans="8:9" x14ac:dyDescent="0.25">
      <c r="H10988">
        <v>1832.15</v>
      </c>
      <c r="I10988">
        <v>13.667241403776318</v>
      </c>
    </row>
    <row r="10989" spans="8:9" x14ac:dyDescent="0.25">
      <c r="H10989">
        <v>1832.15</v>
      </c>
      <c r="I10989">
        <v>13.938370368350283</v>
      </c>
    </row>
    <row r="10990" spans="8:9" x14ac:dyDescent="0.25">
      <c r="H10990">
        <v>1831.85</v>
      </c>
      <c r="I10990">
        <v>13.938370368350283</v>
      </c>
    </row>
    <row r="10991" spans="8:9" x14ac:dyDescent="0.25">
      <c r="H10991">
        <v>1831.85</v>
      </c>
      <c r="I10991">
        <v>13.667241403776318</v>
      </c>
    </row>
    <row r="10992" spans="8:9" x14ac:dyDescent="0.25">
      <c r="H10992" t="s">
        <v>455</v>
      </c>
      <c r="I10992" t="s">
        <v>455</v>
      </c>
    </row>
    <row r="10993" spans="8:9" x14ac:dyDescent="0.25">
      <c r="H10993">
        <v>1832.85</v>
      </c>
      <c r="I10993">
        <v>13.683558922665616</v>
      </c>
    </row>
    <row r="10994" spans="8:9" x14ac:dyDescent="0.25">
      <c r="H10994">
        <v>1833.15</v>
      </c>
      <c r="I10994">
        <v>13.683558922665616</v>
      </c>
    </row>
    <row r="10995" spans="8:9" x14ac:dyDescent="0.25">
      <c r="H10995">
        <v>1833.15</v>
      </c>
      <c r="I10995">
        <v>13.935153309933982</v>
      </c>
    </row>
    <row r="10996" spans="8:9" x14ac:dyDescent="0.25">
      <c r="H10996">
        <v>1832.85</v>
      </c>
      <c r="I10996">
        <v>13.935153309933982</v>
      </c>
    </row>
    <row r="10997" spans="8:9" x14ac:dyDescent="0.25">
      <c r="H10997">
        <v>1832.85</v>
      </c>
      <c r="I10997">
        <v>13.683558922665616</v>
      </c>
    </row>
    <row r="10998" spans="8:9" x14ac:dyDescent="0.25">
      <c r="H10998" t="s">
        <v>455</v>
      </c>
      <c r="I10998" t="s">
        <v>455</v>
      </c>
    </row>
    <row r="10999" spans="8:9" x14ac:dyDescent="0.25">
      <c r="H10999">
        <v>1833.85</v>
      </c>
      <c r="I10999">
        <v>13.612031190735257</v>
      </c>
    </row>
    <row r="11000" spans="8:9" x14ac:dyDescent="0.25">
      <c r="H11000">
        <v>1834.15</v>
      </c>
      <c r="I11000">
        <v>13.612031190735257</v>
      </c>
    </row>
    <row r="11001" spans="8:9" x14ac:dyDescent="0.25">
      <c r="H11001">
        <v>1834.15</v>
      </c>
      <c r="I11001">
        <v>13.937676194458943</v>
      </c>
    </row>
    <row r="11002" spans="8:9" x14ac:dyDescent="0.25">
      <c r="H11002">
        <v>1833.85</v>
      </c>
      <c r="I11002">
        <v>13.937676194458943</v>
      </c>
    </row>
    <row r="11003" spans="8:9" x14ac:dyDescent="0.25">
      <c r="H11003">
        <v>1833.85</v>
      </c>
      <c r="I11003">
        <v>13.612031190735257</v>
      </c>
    </row>
    <row r="11004" spans="8:9" x14ac:dyDescent="0.25">
      <c r="H11004" t="s">
        <v>455</v>
      </c>
      <c r="I11004" t="s">
        <v>455</v>
      </c>
    </row>
    <row r="11005" spans="8:9" x14ac:dyDescent="0.25">
      <c r="H11005">
        <v>1834.85</v>
      </c>
      <c r="I11005">
        <v>13.641224142197411</v>
      </c>
    </row>
    <row r="11006" spans="8:9" x14ac:dyDescent="0.25">
      <c r="H11006">
        <v>1835.15</v>
      </c>
      <c r="I11006">
        <v>13.641224142197411</v>
      </c>
    </row>
    <row r="11007" spans="8:9" x14ac:dyDescent="0.25">
      <c r="H11007">
        <v>1835.15</v>
      </c>
      <c r="I11007">
        <v>13.797908087359991</v>
      </c>
    </row>
    <row r="11008" spans="8:9" x14ac:dyDescent="0.25">
      <c r="H11008">
        <v>1834.85</v>
      </c>
      <c r="I11008">
        <v>13.797908087359991</v>
      </c>
    </row>
    <row r="11009" spans="8:9" x14ac:dyDescent="0.25">
      <c r="H11009">
        <v>1834.85</v>
      </c>
      <c r="I11009">
        <v>13.641224142197411</v>
      </c>
    </row>
    <row r="11010" spans="8:9" x14ac:dyDescent="0.25">
      <c r="H11010" t="s">
        <v>455</v>
      </c>
      <c r="I11010" t="s">
        <v>455</v>
      </c>
    </row>
    <row r="11011" spans="8:9" x14ac:dyDescent="0.25">
      <c r="H11011">
        <v>1835.85</v>
      </c>
      <c r="I11011">
        <v>13.666827706786473</v>
      </c>
    </row>
    <row r="11012" spans="8:9" x14ac:dyDescent="0.25">
      <c r="H11012">
        <v>1836.15</v>
      </c>
      <c r="I11012">
        <v>13.666827706786473</v>
      </c>
    </row>
    <row r="11013" spans="8:9" x14ac:dyDescent="0.25">
      <c r="H11013">
        <v>1836.15</v>
      </c>
      <c r="I11013">
        <v>14.020002921247128</v>
      </c>
    </row>
    <row r="11014" spans="8:9" x14ac:dyDescent="0.25">
      <c r="H11014">
        <v>1835.85</v>
      </c>
      <c r="I11014">
        <v>14.020002921247128</v>
      </c>
    </row>
    <row r="11015" spans="8:9" x14ac:dyDescent="0.25">
      <c r="H11015">
        <v>1835.85</v>
      </c>
      <c r="I11015">
        <v>13.666827706786473</v>
      </c>
    </row>
    <row r="11016" spans="8:9" x14ac:dyDescent="0.25">
      <c r="H11016" t="s">
        <v>455</v>
      </c>
      <c r="I11016" t="s">
        <v>455</v>
      </c>
    </row>
    <row r="11017" spans="8:9" x14ac:dyDescent="0.25">
      <c r="H11017">
        <v>1836.85</v>
      </c>
      <c r="I11017">
        <v>13.623570245122909</v>
      </c>
    </row>
    <row r="11018" spans="8:9" x14ac:dyDescent="0.25">
      <c r="H11018">
        <v>1837.15</v>
      </c>
      <c r="I11018">
        <v>13.623570245122909</v>
      </c>
    </row>
    <row r="11019" spans="8:9" x14ac:dyDescent="0.25">
      <c r="H11019">
        <v>1837.15</v>
      </c>
      <c r="I11019">
        <v>13.782163335410491</v>
      </c>
    </row>
    <row r="11020" spans="8:9" x14ac:dyDescent="0.25">
      <c r="H11020">
        <v>1836.85</v>
      </c>
      <c r="I11020">
        <v>13.782163335410491</v>
      </c>
    </row>
    <row r="11021" spans="8:9" x14ac:dyDescent="0.25">
      <c r="H11021">
        <v>1836.85</v>
      </c>
      <c r="I11021">
        <v>13.623570245122909</v>
      </c>
    </row>
    <row r="11022" spans="8:9" x14ac:dyDescent="0.25">
      <c r="H11022" t="s">
        <v>455</v>
      </c>
      <c r="I11022" t="s">
        <v>455</v>
      </c>
    </row>
    <row r="11023" spans="8:9" x14ac:dyDescent="0.25">
      <c r="H11023">
        <v>1837.85</v>
      </c>
      <c r="I11023">
        <v>13.744413306700226</v>
      </c>
    </row>
    <row r="11024" spans="8:9" x14ac:dyDescent="0.25">
      <c r="H11024">
        <v>1838.15</v>
      </c>
      <c r="I11024">
        <v>13.744413306700226</v>
      </c>
    </row>
    <row r="11025" spans="8:9" x14ac:dyDescent="0.25">
      <c r="H11025">
        <v>1838.15</v>
      </c>
      <c r="I11025">
        <v>13.963988482376974</v>
      </c>
    </row>
    <row r="11026" spans="8:9" x14ac:dyDescent="0.25">
      <c r="H11026">
        <v>1837.85</v>
      </c>
      <c r="I11026">
        <v>13.963988482376974</v>
      </c>
    </row>
    <row r="11027" spans="8:9" x14ac:dyDescent="0.25">
      <c r="H11027">
        <v>1837.85</v>
      </c>
      <c r="I11027">
        <v>13.744413306700226</v>
      </c>
    </row>
    <row r="11028" spans="8:9" x14ac:dyDescent="0.25">
      <c r="H11028" t="s">
        <v>455</v>
      </c>
      <c r="I11028" t="s">
        <v>455</v>
      </c>
    </row>
    <row r="11029" spans="8:9" x14ac:dyDescent="0.25">
      <c r="H11029">
        <v>1838.85</v>
      </c>
      <c r="I11029">
        <v>13.589670558886926</v>
      </c>
    </row>
    <row r="11030" spans="8:9" x14ac:dyDescent="0.25">
      <c r="H11030">
        <v>1839.15</v>
      </c>
      <c r="I11030">
        <v>13.589670558886926</v>
      </c>
    </row>
    <row r="11031" spans="8:9" x14ac:dyDescent="0.25">
      <c r="H11031">
        <v>1839.15</v>
      </c>
      <c r="I11031">
        <v>13.917034944417473</v>
      </c>
    </row>
    <row r="11032" spans="8:9" x14ac:dyDescent="0.25">
      <c r="H11032">
        <v>1838.85</v>
      </c>
      <c r="I11032">
        <v>13.917034944417473</v>
      </c>
    </row>
    <row r="11033" spans="8:9" x14ac:dyDescent="0.25">
      <c r="H11033">
        <v>1838.85</v>
      </c>
      <c r="I11033">
        <v>13.589670558886926</v>
      </c>
    </row>
    <row r="11034" spans="8:9" x14ac:dyDescent="0.25">
      <c r="H11034" t="s">
        <v>455</v>
      </c>
      <c r="I11034" t="s">
        <v>455</v>
      </c>
    </row>
    <row r="11035" spans="8:9" x14ac:dyDescent="0.25">
      <c r="H11035">
        <v>1839.85</v>
      </c>
      <c r="I11035">
        <v>13.448419425700827</v>
      </c>
    </row>
    <row r="11036" spans="8:9" x14ac:dyDescent="0.25">
      <c r="H11036">
        <v>1840.15</v>
      </c>
      <c r="I11036">
        <v>13.448419425700827</v>
      </c>
    </row>
    <row r="11037" spans="8:9" x14ac:dyDescent="0.25">
      <c r="H11037">
        <v>1840.15</v>
      </c>
      <c r="I11037">
        <v>14.374806418703372</v>
      </c>
    </row>
    <row r="11038" spans="8:9" x14ac:dyDescent="0.25">
      <c r="H11038">
        <v>1839.85</v>
      </c>
      <c r="I11038">
        <v>14.374806418703372</v>
      </c>
    </row>
    <row r="11039" spans="8:9" x14ac:dyDescent="0.25">
      <c r="H11039">
        <v>1839.85</v>
      </c>
      <c r="I11039">
        <v>13.448419425700827</v>
      </c>
    </row>
    <row r="11040" spans="8:9" x14ac:dyDescent="0.25">
      <c r="H11040" t="s">
        <v>455</v>
      </c>
      <c r="I11040" t="s">
        <v>455</v>
      </c>
    </row>
    <row r="11041" spans="8:9" x14ac:dyDescent="0.25">
      <c r="H11041">
        <v>1840.85</v>
      </c>
      <c r="I11041">
        <v>13.64716394584036</v>
      </c>
    </row>
    <row r="11042" spans="8:9" x14ac:dyDescent="0.25">
      <c r="H11042">
        <v>1841.15</v>
      </c>
      <c r="I11042">
        <v>13.64716394584036</v>
      </c>
    </row>
    <row r="11043" spans="8:9" x14ac:dyDescent="0.25">
      <c r="H11043">
        <v>1841.15</v>
      </c>
      <c r="I11043">
        <v>13.91521405384964</v>
      </c>
    </row>
    <row r="11044" spans="8:9" x14ac:dyDescent="0.25">
      <c r="H11044">
        <v>1840.85</v>
      </c>
      <c r="I11044">
        <v>13.91521405384964</v>
      </c>
    </row>
    <row r="11045" spans="8:9" x14ac:dyDescent="0.25">
      <c r="H11045">
        <v>1840.85</v>
      </c>
      <c r="I11045">
        <v>13.64716394584036</v>
      </c>
    </row>
    <row r="11046" spans="8:9" x14ac:dyDescent="0.25">
      <c r="H11046" t="s">
        <v>455</v>
      </c>
      <c r="I11046" t="s">
        <v>455</v>
      </c>
    </row>
    <row r="11047" spans="8:9" x14ac:dyDescent="0.25">
      <c r="H11047">
        <v>1841.85</v>
      </c>
      <c r="I11047">
        <v>13.607078630071165</v>
      </c>
    </row>
    <row r="11048" spans="8:9" x14ac:dyDescent="0.25">
      <c r="H11048">
        <v>1842.15</v>
      </c>
      <c r="I11048">
        <v>13.607078630071165</v>
      </c>
    </row>
    <row r="11049" spans="8:9" x14ac:dyDescent="0.25">
      <c r="H11049">
        <v>1842.15</v>
      </c>
      <c r="I11049">
        <v>13.937273757797836</v>
      </c>
    </row>
    <row r="11050" spans="8:9" x14ac:dyDescent="0.25">
      <c r="H11050">
        <v>1841.85</v>
      </c>
      <c r="I11050">
        <v>13.937273757797836</v>
      </c>
    </row>
    <row r="11051" spans="8:9" x14ac:dyDescent="0.25">
      <c r="H11051">
        <v>1841.85</v>
      </c>
      <c r="I11051">
        <v>13.607078630071165</v>
      </c>
    </row>
    <row r="11052" spans="8:9" x14ac:dyDescent="0.25">
      <c r="H11052" t="s">
        <v>455</v>
      </c>
      <c r="I11052" t="s">
        <v>455</v>
      </c>
    </row>
    <row r="11053" spans="8:9" x14ac:dyDescent="0.25">
      <c r="H11053">
        <v>1842.85</v>
      </c>
      <c r="I11053">
        <v>13.631173357133521</v>
      </c>
    </row>
    <row r="11054" spans="8:9" x14ac:dyDescent="0.25">
      <c r="H11054">
        <v>1843.15</v>
      </c>
      <c r="I11054">
        <v>13.631173357133521</v>
      </c>
    </row>
    <row r="11055" spans="8:9" x14ac:dyDescent="0.25">
      <c r="H11055">
        <v>1843.15</v>
      </c>
      <c r="I11055">
        <v>13.83291026600808</v>
      </c>
    </row>
    <row r="11056" spans="8:9" x14ac:dyDescent="0.25">
      <c r="H11056">
        <v>1842.85</v>
      </c>
      <c r="I11056">
        <v>13.83291026600808</v>
      </c>
    </row>
    <row r="11057" spans="8:9" x14ac:dyDescent="0.25">
      <c r="H11057">
        <v>1842.85</v>
      </c>
      <c r="I11057">
        <v>13.631173357133521</v>
      </c>
    </row>
    <row r="11058" spans="8:9" x14ac:dyDescent="0.25">
      <c r="H11058" t="s">
        <v>455</v>
      </c>
      <c r="I11058" t="s">
        <v>455</v>
      </c>
    </row>
    <row r="11059" spans="8:9" x14ac:dyDescent="0.25">
      <c r="H11059">
        <v>1843.85</v>
      </c>
      <c r="I11059">
        <v>13.702982713955441</v>
      </c>
    </row>
    <row r="11060" spans="8:9" x14ac:dyDescent="0.25">
      <c r="H11060">
        <v>1844.15</v>
      </c>
      <c r="I11060">
        <v>13.702982713955441</v>
      </c>
    </row>
    <row r="11061" spans="8:9" x14ac:dyDescent="0.25">
      <c r="H11061">
        <v>1844.15</v>
      </c>
      <c r="I11061">
        <v>13.927571828973358</v>
      </c>
    </row>
    <row r="11062" spans="8:9" x14ac:dyDescent="0.25">
      <c r="H11062">
        <v>1843.85</v>
      </c>
      <c r="I11062">
        <v>13.927571828973358</v>
      </c>
    </row>
    <row r="11063" spans="8:9" x14ac:dyDescent="0.25">
      <c r="H11063">
        <v>1843.85</v>
      </c>
      <c r="I11063">
        <v>13.702982713955441</v>
      </c>
    </row>
    <row r="11064" spans="8:9" x14ac:dyDescent="0.25">
      <c r="H11064" t="s">
        <v>455</v>
      </c>
      <c r="I11064" t="s">
        <v>455</v>
      </c>
    </row>
    <row r="11065" spans="8:9" x14ac:dyDescent="0.25">
      <c r="H11065">
        <v>1844.85</v>
      </c>
      <c r="I11065">
        <v>13.750197298025059</v>
      </c>
    </row>
    <row r="11066" spans="8:9" x14ac:dyDescent="0.25">
      <c r="H11066">
        <v>1845.15</v>
      </c>
      <c r="I11066">
        <v>13.750197298025059</v>
      </c>
    </row>
    <row r="11067" spans="8:9" x14ac:dyDescent="0.25">
      <c r="H11067">
        <v>1845.15</v>
      </c>
      <c r="I11067">
        <v>13.947829948341942</v>
      </c>
    </row>
    <row r="11068" spans="8:9" x14ac:dyDescent="0.25">
      <c r="H11068">
        <v>1844.85</v>
      </c>
      <c r="I11068">
        <v>13.947829948341942</v>
      </c>
    </row>
    <row r="11069" spans="8:9" x14ac:dyDescent="0.25">
      <c r="H11069">
        <v>1844.85</v>
      </c>
      <c r="I11069">
        <v>13.750197298025059</v>
      </c>
    </row>
    <row r="11070" spans="8:9" x14ac:dyDescent="0.25">
      <c r="H11070" t="s">
        <v>455</v>
      </c>
      <c r="I11070" t="s">
        <v>455</v>
      </c>
    </row>
    <row r="11071" spans="8:9" x14ac:dyDescent="0.25">
      <c r="H11071">
        <v>1845.85</v>
      </c>
      <c r="I11071">
        <v>13.776522925804992</v>
      </c>
    </row>
    <row r="11072" spans="8:9" x14ac:dyDescent="0.25">
      <c r="H11072">
        <v>1846.15</v>
      </c>
      <c r="I11072">
        <v>13.776522925804992</v>
      </c>
    </row>
    <row r="11073" spans="8:9" x14ac:dyDescent="0.25">
      <c r="H11073">
        <v>1846.15</v>
      </c>
      <c r="I11073">
        <v>14.052112037862409</v>
      </c>
    </row>
    <row r="11074" spans="8:9" x14ac:dyDescent="0.25">
      <c r="H11074">
        <v>1845.85</v>
      </c>
      <c r="I11074">
        <v>14.052112037862409</v>
      </c>
    </row>
    <row r="11075" spans="8:9" x14ac:dyDescent="0.25">
      <c r="H11075">
        <v>1845.85</v>
      </c>
      <c r="I11075">
        <v>13.776522925804992</v>
      </c>
    </row>
    <row r="11076" spans="8:9" x14ac:dyDescent="0.25">
      <c r="H11076" t="s">
        <v>455</v>
      </c>
      <c r="I11076" t="s">
        <v>455</v>
      </c>
    </row>
    <row r="11077" spans="8:9" x14ac:dyDescent="0.25">
      <c r="H11077">
        <v>1846.85</v>
      </c>
      <c r="I11077">
        <v>13.683780736170416</v>
      </c>
    </row>
    <row r="11078" spans="8:9" x14ac:dyDescent="0.25">
      <c r="H11078">
        <v>1847.15</v>
      </c>
      <c r="I11078">
        <v>13.683780736170416</v>
      </c>
    </row>
    <row r="11079" spans="8:9" x14ac:dyDescent="0.25">
      <c r="H11079">
        <v>1847.15</v>
      </c>
      <c r="I11079">
        <v>13.966763444005785</v>
      </c>
    </row>
    <row r="11080" spans="8:9" x14ac:dyDescent="0.25">
      <c r="H11080">
        <v>1846.85</v>
      </c>
      <c r="I11080">
        <v>13.966763444005785</v>
      </c>
    </row>
    <row r="11081" spans="8:9" x14ac:dyDescent="0.25">
      <c r="H11081">
        <v>1846.85</v>
      </c>
      <c r="I11081">
        <v>13.683780736170416</v>
      </c>
    </row>
    <row r="11082" spans="8:9" x14ac:dyDescent="0.25">
      <c r="H11082" t="s">
        <v>455</v>
      </c>
      <c r="I11082" t="s">
        <v>455</v>
      </c>
    </row>
    <row r="11083" spans="8:9" x14ac:dyDescent="0.25">
      <c r="H11083">
        <v>1847.85</v>
      </c>
      <c r="I11083">
        <v>13.664545733564031</v>
      </c>
    </row>
    <row r="11084" spans="8:9" x14ac:dyDescent="0.25">
      <c r="H11084">
        <v>1848.15</v>
      </c>
      <c r="I11084">
        <v>13.664545733564031</v>
      </c>
    </row>
    <row r="11085" spans="8:9" x14ac:dyDescent="0.25">
      <c r="H11085">
        <v>1848.15</v>
      </c>
      <c r="I11085">
        <v>14.02446852841817</v>
      </c>
    </row>
    <row r="11086" spans="8:9" x14ac:dyDescent="0.25">
      <c r="H11086">
        <v>1847.85</v>
      </c>
      <c r="I11086">
        <v>14.02446852841817</v>
      </c>
    </row>
    <row r="11087" spans="8:9" x14ac:dyDescent="0.25">
      <c r="H11087">
        <v>1847.85</v>
      </c>
      <c r="I11087">
        <v>13.664545733564031</v>
      </c>
    </row>
    <row r="11088" spans="8:9" x14ac:dyDescent="0.25">
      <c r="H11088" t="s">
        <v>455</v>
      </c>
      <c r="I11088" t="s">
        <v>455</v>
      </c>
    </row>
    <row r="11089" spans="8:9" x14ac:dyDescent="0.25">
      <c r="H11089">
        <v>1848.85</v>
      </c>
      <c r="I11089">
        <v>13.670834099584992</v>
      </c>
    </row>
    <row r="11090" spans="8:9" x14ac:dyDescent="0.25">
      <c r="H11090">
        <v>1849.15</v>
      </c>
      <c r="I11090">
        <v>13.670834099584992</v>
      </c>
    </row>
    <row r="11091" spans="8:9" x14ac:dyDescent="0.25">
      <c r="H11091">
        <v>1849.15</v>
      </c>
      <c r="I11091">
        <v>13.894947823653807</v>
      </c>
    </row>
    <row r="11092" spans="8:9" x14ac:dyDescent="0.25">
      <c r="H11092">
        <v>1848.85</v>
      </c>
      <c r="I11092">
        <v>13.894947823653807</v>
      </c>
    </row>
    <row r="11093" spans="8:9" x14ac:dyDescent="0.25">
      <c r="H11093">
        <v>1848.85</v>
      </c>
      <c r="I11093">
        <v>13.670834099584992</v>
      </c>
    </row>
    <row r="11094" spans="8:9" x14ac:dyDescent="0.25">
      <c r="H11094" t="s">
        <v>455</v>
      </c>
      <c r="I11094" t="s">
        <v>455</v>
      </c>
    </row>
    <row r="11095" spans="8:9" x14ac:dyDescent="0.25">
      <c r="H11095">
        <v>1849.85</v>
      </c>
      <c r="I11095">
        <v>13.568926985163193</v>
      </c>
    </row>
    <row r="11096" spans="8:9" x14ac:dyDescent="0.25">
      <c r="H11096">
        <v>1850.15</v>
      </c>
      <c r="I11096">
        <v>13.568926985163193</v>
      </c>
    </row>
    <row r="11097" spans="8:9" x14ac:dyDescent="0.25">
      <c r="H11097">
        <v>1850.15</v>
      </c>
      <c r="I11097">
        <v>14.126189957176608</v>
      </c>
    </row>
    <row r="11098" spans="8:9" x14ac:dyDescent="0.25">
      <c r="H11098">
        <v>1849.85</v>
      </c>
      <c r="I11098">
        <v>14.126189957176608</v>
      </c>
    </row>
    <row r="11099" spans="8:9" x14ac:dyDescent="0.25">
      <c r="H11099">
        <v>1849.85</v>
      </c>
      <c r="I11099">
        <v>13.568926985163193</v>
      </c>
    </row>
    <row r="11100" spans="8:9" x14ac:dyDescent="0.25">
      <c r="H11100" t="s">
        <v>455</v>
      </c>
      <c r="I11100" t="s">
        <v>455</v>
      </c>
    </row>
    <row r="11101" spans="8:9" x14ac:dyDescent="0.25">
      <c r="H11101">
        <v>1850.85</v>
      </c>
      <c r="I11101">
        <v>13.64542307798261</v>
      </c>
    </row>
    <row r="11102" spans="8:9" x14ac:dyDescent="0.25">
      <c r="H11102">
        <v>1851.15</v>
      </c>
      <c r="I11102">
        <v>13.64542307798261</v>
      </c>
    </row>
    <row r="11103" spans="8:9" x14ac:dyDescent="0.25">
      <c r="H11103">
        <v>1851.15</v>
      </c>
      <c r="I11103">
        <v>13.891870371390389</v>
      </c>
    </row>
    <row r="11104" spans="8:9" x14ac:dyDescent="0.25">
      <c r="H11104">
        <v>1850.85</v>
      </c>
      <c r="I11104">
        <v>13.891870371390389</v>
      </c>
    </row>
    <row r="11105" spans="8:9" x14ac:dyDescent="0.25">
      <c r="H11105">
        <v>1850.85</v>
      </c>
      <c r="I11105">
        <v>13.64542307798261</v>
      </c>
    </row>
    <row r="11106" spans="8:9" x14ac:dyDescent="0.25">
      <c r="H11106" t="s">
        <v>455</v>
      </c>
      <c r="I11106" t="s">
        <v>455</v>
      </c>
    </row>
    <row r="11107" spans="8:9" x14ac:dyDescent="0.25">
      <c r="H11107">
        <v>1851.85</v>
      </c>
      <c r="I11107">
        <v>13.669979362017534</v>
      </c>
    </row>
    <row r="11108" spans="8:9" x14ac:dyDescent="0.25">
      <c r="H11108">
        <v>1852.15</v>
      </c>
      <c r="I11108">
        <v>13.669979362017534</v>
      </c>
    </row>
    <row r="11109" spans="8:9" x14ac:dyDescent="0.25">
      <c r="H11109">
        <v>1852.15</v>
      </c>
      <c r="I11109">
        <v>13.925099644023666</v>
      </c>
    </row>
    <row r="11110" spans="8:9" x14ac:dyDescent="0.25">
      <c r="H11110">
        <v>1851.85</v>
      </c>
      <c r="I11110">
        <v>13.925099644023666</v>
      </c>
    </row>
    <row r="11111" spans="8:9" x14ac:dyDescent="0.25">
      <c r="H11111">
        <v>1851.85</v>
      </c>
      <c r="I11111">
        <v>13.669979362017534</v>
      </c>
    </row>
    <row r="11112" spans="8:9" x14ac:dyDescent="0.25">
      <c r="H11112" t="s">
        <v>455</v>
      </c>
      <c r="I11112" t="s">
        <v>455</v>
      </c>
    </row>
    <row r="11113" spans="8:9" x14ac:dyDescent="0.25">
      <c r="H11113">
        <v>1852.85</v>
      </c>
      <c r="I11113">
        <v>13.655592562611176</v>
      </c>
    </row>
    <row r="11114" spans="8:9" x14ac:dyDescent="0.25">
      <c r="H11114">
        <v>1853.15</v>
      </c>
      <c r="I11114">
        <v>13.655592562611176</v>
      </c>
    </row>
    <row r="11115" spans="8:9" x14ac:dyDescent="0.25">
      <c r="H11115">
        <v>1853.15</v>
      </c>
      <c r="I11115">
        <v>13.830776242467625</v>
      </c>
    </row>
    <row r="11116" spans="8:9" x14ac:dyDescent="0.25">
      <c r="H11116">
        <v>1852.85</v>
      </c>
      <c r="I11116">
        <v>13.830776242467625</v>
      </c>
    </row>
    <row r="11117" spans="8:9" x14ac:dyDescent="0.25">
      <c r="H11117">
        <v>1852.85</v>
      </c>
      <c r="I11117">
        <v>13.655592562611176</v>
      </c>
    </row>
    <row r="11118" spans="8:9" x14ac:dyDescent="0.25">
      <c r="H11118" t="s">
        <v>455</v>
      </c>
      <c r="I11118" t="s">
        <v>455</v>
      </c>
    </row>
    <row r="11119" spans="8:9" x14ac:dyDescent="0.25">
      <c r="H11119">
        <v>1853.85</v>
      </c>
      <c r="I11119">
        <v>13.691982526469005</v>
      </c>
    </row>
    <row r="11120" spans="8:9" x14ac:dyDescent="0.25">
      <c r="H11120">
        <v>1854.15</v>
      </c>
      <c r="I11120">
        <v>13.691982526469005</v>
      </c>
    </row>
    <row r="11121" spans="8:9" x14ac:dyDescent="0.25">
      <c r="H11121">
        <v>1854.15</v>
      </c>
      <c r="I11121">
        <v>13.921621350210994</v>
      </c>
    </row>
    <row r="11122" spans="8:9" x14ac:dyDescent="0.25">
      <c r="H11122">
        <v>1853.85</v>
      </c>
      <c r="I11122">
        <v>13.921621350210994</v>
      </c>
    </row>
    <row r="11123" spans="8:9" x14ac:dyDescent="0.25">
      <c r="H11123">
        <v>1853.85</v>
      </c>
      <c r="I11123">
        <v>13.691982526469005</v>
      </c>
    </row>
    <row r="11124" spans="8:9" x14ac:dyDescent="0.25">
      <c r="H11124" t="s">
        <v>455</v>
      </c>
      <c r="I11124" t="s">
        <v>455</v>
      </c>
    </row>
    <row r="11125" spans="8:9" x14ac:dyDescent="0.25">
      <c r="H11125">
        <v>1854.85</v>
      </c>
      <c r="I11125">
        <v>13.620536382809448</v>
      </c>
    </row>
    <row r="11126" spans="8:9" x14ac:dyDescent="0.25">
      <c r="H11126">
        <v>1855.15</v>
      </c>
      <c r="I11126">
        <v>13.620536382809448</v>
      </c>
    </row>
    <row r="11127" spans="8:9" x14ac:dyDescent="0.25">
      <c r="H11127">
        <v>1855.15</v>
      </c>
      <c r="I11127">
        <v>13.907968816930953</v>
      </c>
    </row>
    <row r="11128" spans="8:9" x14ac:dyDescent="0.25">
      <c r="H11128">
        <v>1854.85</v>
      </c>
      <c r="I11128">
        <v>13.907968816930953</v>
      </c>
    </row>
    <row r="11129" spans="8:9" x14ac:dyDescent="0.25">
      <c r="H11129">
        <v>1854.85</v>
      </c>
      <c r="I11129">
        <v>13.620536382809448</v>
      </c>
    </row>
    <row r="11130" spans="8:9" x14ac:dyDescent="0.25">
      <c r="H11130" t="s">
        <v>455</v>
      </c>
      <c r="I11130" t="s">
        <v>455</v>
      </c>
    </row>
    <row r="11131" spans="8:9" x14ac:dyDescent="0.25">
      <c r="H11131">
        <v>1855.85</v>
      </c>
      <c r="I11131">
        <v>13.748212670871924</v>
      </c>
    </row>
    <row r="11132" spans="8:9" x14ac:dyDescent="0.25">
      <c r="H11132">
        <v>1856.15</v>
      </c>
      <c r="I11132">
        <v>13.748212670871924</v>
      </c>
    </row>
    <row r="11133" spans="8:9" x14ac:dyDescent="0.25">
      <c r="H11133">
        <v>1856.15</v>
      </c>
      <c r="I11133">
        <v>13.988554923047475</v>
      </c>
    </row>
    <row r="11134" spans="8:9" x14ac:dyDescent="0.25">
      <c r="H11134">
        <v>1855.85</v>
      </c>
      <c r="I11134">
        <v>13.988554923047475</v>
      </c>
    </row>
    <row r="11135" spans="8:9" x14ac:dyDescent="0.25">
      <c r="H11135">
        <v>1855.85</v>
      </c>
      <c r="I11135">
        <v>13.748212670871924</v>
      </c>
    </row>
    <row r="11136" spans="8:9" x14ac:dyDescent="0.25">
      <c r="H11136" t="s">
        <v>455</v>
      </c>
      <c r="I11136" t="s">
        <v>455</v>
      </c>
    </row>
    <row r="11137" spans="8:9" x14ac:dyDescent="0.25">
      <c r="H11137">
        <v>1856.85</v>
      </c>
      <c r="I11137">
        <v>13.400465739157568</v>
      </c>
    </row>
    <row r="11138" spans="8:9" x14ac:dyDescent="0.25">
      <c r="H11138">
        <v>1857.15</v>
      </c>
      <c r="I11138">
        <v>13.400465739157568</v>
      </c>
    </row>
    <row r="11139" spans="8:9" x14ac:dyDescent="0.25">
      <c r="H11139">
        <v>1857.15</v>
      </c>
      <c r="I11139">
        <v>13.769656846284832</v>
      </c>
    </row>
    <row r="11140" spans="8:9" x14ac:dyDescent="0.25">
      <c r="H11140">
        <v>1856.85</v>
      </c>
      <c r="I11140">
        <v>13.769656846284832</v>
      </c>
    </row>
    <row r="11141" spans="8:9" x14ac:dyDescent="0.25">
      <c r="H11141">
        <v>1856.85</v>
      </c>
      <c r="I11141">
        <v>13.400465739157568</v>
      </c>
    </row>
    <row r="11142" spans="8:9" x14ac:dyDescent="0.25">
      <c r="H11142" t="s">
        <v>455</v>
      </c>
      <c r="I11142" t="s">
        <v>455</v>
      </c>
    </row>
    <row r="11143" spans="8:9" x14ac:dyDescent="0.25">
      <c r="H11143">
        <v>1857.85</v>
      </c>
      <c r="I11143">
        <v>13.450735232900891</v>
      </c>
    </row>
    <row r="11144" spans="8:9" x14ac:dyDescent="0.25">
      <c r="H11144">
        <v>1858.15</v>
      </c>
      <c r="I11144">
        <v>13.450735232900891</v>
      </c>
    </row>
    <row r="11145" spans="8:9" x14ac:dyDescent="0.25">
      <c r="H11145">
        <v>1858.15</v>
      </c>
      <c r="I11145">
        <v>13.692552827389308</v>
      </c>
    </row>
    <row r="11146" spans="8:9" x14ac:dyDescent="0.25">
      <c r="H11146">
        <v>1857.85</v>
      </c>
      <c r="I11146">
        <v>13.692552827389308</v>
      </c>
    </row>
    <row r="11147" spans="8:9" x14ac:dyDescent="0.25">
      <c r="H11147">
        <v>1857.85</v>
      </c>
      <c r="I11147">
        <v>13.450735232900891</v>
      </c>
    </row>
    <row r="11148" spans="8:9" x14ac:dyDescent="0.25">
      <c r="H11148" t="s">
        <v>455</v>
      </c>
      <c r="I11148" t="s">
        <v>455</v>
      </c>
    </row>
    <row r="11149" spans="8:9" x14ac:dyDescent="0.25">
      <c r="H11149">
        <v>1858.85</v>
      </c>
      <c r="I11149">
        <v>13.528548212559105</v>
      </c>
    </row>
    <row r="11150" spans="8:9" x14ac:dyDescent="0.25">
      <c r="H11150">
        <v>1859.15</v>
      </c>
      <c r="I11150">
        <v>13.528548212559105</v>
      </c>
    </row>
    <row r="11151" spans="8:9" x14ac:dyDescent="0.25">
      <c r="H11151">
        <v>1859.15</v>
      </c>
      <c r="I11151">
        <v>13.652843893108095</v>
      </c>
    </row>
    <row r="11152" spans="8:9" x14ac:dyDescent="0.25">
      <c r="H11152">
        <v>1858.85</v>
      </c>
      <c r="I11152">
        <v>13.652843893108095</v>
      </c>
    </row>
    <row r="11153" spans="8:9" x14ac:dyDescent="0.25">
      <c r="H11153">
        <v>1858.85</v>
      </c>
      <c r="I11153">
        <v>13.528548212559105</v>
      </c>
    </row>
    <row r="11154" spans="8:9" x14ac:dyDescent="0.25">
      <c r="H11154" t="s">
        <v>455</v>
      </c>
      <c r="I11154" t="s">
        <v>455</v>
      </c>
    </row>
    <row r="11155" spans="8:9" x14ac:dyDescent="0.25">
      <c r="H11155">
        <v>1859.85</v>
      </c>
      <c r="I11155">
        <v>13.451278885400075</v>
      </c>
    </row>
    <row r="11156" spans="8:9" x14ac:dyDescent="0.25">
      <c r="H11156">
        <v>1860.15</v>
      </c>
      <c r="I11156">
        <v>13.451278885400075</v>
      </c>
    </row>
    <row r="11157" spans="8:9" x14ac:dyDescent="0.25">
      <c r="H11157">
        <v>1860.15</v>
      </c>
      <c r="I11157">
        <v>13.783541078724326</v>
      </c>
    </row>
    <row r="11158" spans="8:9" x14ac:dyDescent="0.25">
      <c r="H11158">
        <v>1859.85</v>
      </c>
      <c r="I11158">
        <v>13.783541078724326</v>
      </c>
    </row>
    <row r="11159" spans="8:9" x14ac:dyDescent="0.25">
      <c r="H11159">
        <v>1859.85</v>
      </c>
      <c r="I11159">
        <v>13.451278885400075</v>
      </c>
    </row>
    <row r="11160" spans="8:9" x14ac:dyDescent="0.25">
      <c r="H11160" t="s">
        <v>455</v>
      </c>
      <c r="I11160" t="s">
        <v>455</v>
      </c>
    </row>
    <row r="11161" spans="8:9" x14ac:dyDescent="0.25">
      <c r="H11161">
        <v>1860.85</v>
      </c>
      <c r="I11161">
        <v>13.402750953504123</v>
      </c>
    </row>
    <row r="11162" spans="8:9" x14ac:dyDescent="0.25">
      <c r="H11162">
        <v>1861.15</v>
      </c>
      <c r="I11162">
        <v>13.402750953504123</v>
      </c>
    </row>
    <row r="11163" spans="8:9" x14ac:dyDescent="0.25">
      <c r="H11163">
        <v>1861.15</v>
      </c>
      <c r="I11163">
        <v>13.701233703818678</v>
      </c>
    </row>
    <row r="11164" spans="8:9" x14ac:dyDescent="0.25">
      <c r="H11164">
        <v>1860.85</v>
      </c>
      <c r="I11164">
        <v>13.701233703818678</v>
      </c>
    </row>
    <row r="11165" spans="8:9" x14ac:dyDescent="0.25">
      <c r="H11165">
        <v>1860.85</v>
      </c>
      <c r="I11165">
        <v>13.402750953504123</v>
      </c>
    </row>
    <row r="11166" spans="8:9" x14ac:dyDescent="0.25">
      <c r="H11166" t="s">
        <v>455</v>
      </c>
      <c r="I11166" t="s">
        <v>455</v>
      </c>
    </row>
    <row r="11167" spans="8:9" x14ac:dyDescent="0.25">
      <c r="H11167">
        <v>1861.85</v>
      </c>
      <c r="I11167">
        <v>13.449579813895507</v>
      </c>
    </row>
    <row r="11168" spans="8:9" x14ac:dyDescent="0.25">
      <c r="H11168">
        <v>1862.15</v>
      </c>
      <c r="I11168">
        <v>13.449579813895507</v>
      </c>
    </row>
    <row r="11169" spans="8:9" x14ac:dyDescent="0.25">
      <c r="H11169">
        <v>1862.15</v>
      </c>
      <c r="I11169">
        <v>13.733483057241092</v>
      </c>
    </row>
    <row r="11170" spans="8:9" x14ac:dyDescent="0.25">
      <c r="H11170">
        <v>1861.85</v>
      </c>
      <c r="I11170">
        <v>13.733483057241092</v>
      </c>
    </row>
    <row r="11171" spans="8:9" x14ac:dyDescent="0.25">
      <c r="H11171">
        <v>1861.85</v>
      </c>
      <c r="I11171">
        <v>13.449579813895507</v>
      </c>
    </row>
    <row r="11172" spans="8:9" x14ac:dyDescent="0.25">
      <c r="H11172" t="s">
        <v>455</v>
      </c>
      <c r="I11172" t="s">
        <v>455</v>
      </c>
    </row>
    <row r="11173" spans="8:9" x14ac:dyDescent="0.25">
      <c r="H11173">
        <v>1862.85</v>
      </c>
      <c r="I11173">
        <v>13.41740024604738</v>
      </c>
    </row>
    <row r="11174" spans="8:9" x14ac:dyDescent="0.25">
      <c r="H11174">
        <v>1863.15</v>
      </c>
      <c r="I11174">
        <v>13.41740024604738</v>
      </c>
    </row>
    <row r="11175" spans="8:9" x14ac:dyDescent="0.25">
      <c r="H11175">
        <v>1863.15</v>
      </c>
      <c r="I11175">
        <v>13.735493627363018</v>
      </c>
    </row>
    <row r="11176" spans="8:9" x14ac:dyDescent="0.25">
      <c r="H11176">
        <v>1862.85</v>
      </c>
      <c r="I11176">
        <v>13.735493627363018</v>
      </c>
    </row>
    <row r="11177" spans="8:9" x14ac:dyDescent="0.25">
      <c r="H11177">
        <v>1862.85</v>
      </c>
      <c r="I11177">
        <v>13.41740024604738</v>
      </c>
    </row>
    <row r="11178" spans="8:9" x14ac:dyDescent="0.25">
      <c r="H11178" t="s">
        <v>455</v>
      </c>
      <c r="I11178" t="s">
        <v>455</v>
      </c>
    </row>
    <row r="11179" spans="8:9" x14ac:dyDescent="0.25">
      <c r="H11179">
        <v>1863.85</v>
      </c>
      <c r="I11179">
        <v>13.327049049421857</v>
      </c>
    </row>
    <row r="11180" spans="8:9" x14ac:dyDescent="0.25">
      <c r="H11180">
        <v>1864.15</v>
      </c>
      <c r="I11180">
        <v>13.327049049421857</v>
      </c>
    </row>
    <row r="11181" spans="8:9" x14ac:dyDescent="0.25">
      <c r="H11181">
        <v>1864.15</v>
      </c>
      <c r="I11181">
        <v>13.631224866477544</v>
      </c>
    </row>
    <row r="11182" spans="8:9" x14ac:dyDescent="0.25">
      <c r="H11182">
        <v>1863.85</v>
      </c>
      <c r="I11182">
        <v>13.631224866477544</v>
      </c>
    </row>
    <row r="11183" spans="8:9" x14ac:dyDescent="0.25">
      <c r="H11183">
        <v>1863.85</v>
      </c>
      <c r="I11183">
        <v>13.327049049421857</v>
      </c>
    </row>
    <row r="11184" spans="8:9" x14ac:dyDescent="0.25">
      <c r="H11184" t="s">
        <v>455</v>
      </c>
      <c r="I11184" t="s">
        <v>455</v>
      </c>
    </row>
    <row r="11185" spans="8:9" x14ac:dyDescent="0.25">
      <c r="H11185">
        <v>1864.85</v>
      </c>
      <c r="I11185">
        <v>13.364297662598592</v>
      </c>
    </row>
    <row r="11186" spans="8:9" x14ac:dyDescent="0.25">
      <c r="H11186">
        <v>1865.15</v>
      </c>
      <c r="I11186">
        <v>13.364297662598592</v>
      </c>
    </row>
    <row r="11187" spans="8:9" x14ac:dyDescent="0.25">
      <c r="H11187">
        <v>1865.15</v>
      </c>
      <c r="I11187">
        <v>13.682153894503209</v>
      </c>
    </row>
    <row r="11188" spans="8:9" x14ac:dyDescent="0.25">
      <c r="H11188">
        <v>1864.85</v>
      </c>
      <c r="I11188">
        <v>13.682153894503209</v>
      </c>
    </row>
    <row r="11189" spans="8:9" x14ac:dyDescent="0.25">
      <c r="H11189">
        <v>1864.85</v>
      </c>
      <c r="I11189">
        <v>13.364297662598592</v>
      </c>
    </row>
    <row r="11190" spans="8:9" x14ac:dyDescent="0.25">
      <c r="H11190" t="s">
        <v>455</v>
      </c>
      <c r="I11190" t="s">
        <v>455</v>
      </c>
    </row>
    <row r="11191" spans="8:9" x14ac:dyDescent="0.25">
      <c r="H11191">
        <v>1865.85</v>
      </c>
      <c r="I11191">
        <v>13.490346389422125</v>
      </c>
    </row>
    <row r="11192" spans="8:9" x14ac:dyDescent="0.25">
      <c r="H11192">
        <v>1866.15</v>
      </c>
      <c r="I11192">
        <v>13.490346389422125</v>
      </c>
    </row>
    <row r="11193" spans="8:9" x14ac:dyDescent="0.25">
      <c r="H11193">
        <v>1866.15</v>
      </c>
      <c r="I11193">
        <v>13.651708390055674</v>
      </c>
    </row>
    <row r="11194" spans="8:9" x14ac:dyDescent="0.25">
      <c r="H11194">
        <v>1865.85</v>
      </c>
      <c r="I11194">
        <v>13.651708390055674</v>
      </c>
    </row>
    <row r="11195" spans="8:9" x14ac:dyDescent="0.25">
      <c r="H11195">
        <v>1865.85</v>
      </c>
      <c r="I11195">
        <v>13.490346389422125</v>
      </c>
    </row>
    <row r="11196" spans="8:9" x14ac:dyDescent="0.25">
      <c r="H11196" t="s">
        <v>455</v>
      </c>
      <c r="I11196" t="s">
        <v>455</v>
      </c>
    </row>
    <row r="11197" spans="8:9" x14ac:dyDescent="0.25">
      <c r="H11197">
        <v>1866.85</v>
      </c>
      <c r="I11197">
        <v>13.440943562445048</v>
      </c>
    </row>
    <row r="11198" spans="8:9" x14ac:dyDescent="0.25">
      <c r="H11198">
        <v>1867.15</v>
      </c>
      <c r="I11198">
        <v>13.440943562445048</v>
      </c>
    </row>
    <row r="11199" spans="8:9" x14ac:dyDescent="0.25">
      <c r="H11199">
        <v>1867.15</v>
      </c>
      <c r="I11199">
        <v>13.764849667348352</v>
      </c>
    </row>
    <row r="11200" spans="8:9" x14ac:dyDescent="0.25">
      <c r="H11200">
        <v>1866.85</v>
      </c>
      <c r="I11200">
        <v>13.764849667348352</v>
      </c>
    </row>
    <row r="11201" spans="8:9" x14ac:dyDescent="0.25">
      <c r="H11201">
        <v>1866.85</v>
      </c>
      <c r="I11201">
        <v>13.440943562445048</v>
      </c>
    </row>
    <row r="11202" spans="8:9" x14ac:dyDescent="0.25">
      <c r="H11202" t="s">
        <v>455</v>
      </c>
      <c r="I11202" t="s">
        <v>455</v>
      </c>
    </row>
    <row r="11203" spans="8:9" x14ac:dyDescent="0.25">
      <c r="H11203">
        <v>1867.85</v>
      </c>
      <c r="I11203">
        <v>13.485250437226371</v>
      </c>
    </row>
    <row r="11204" spans="8:9" x14ac:dyDescent="0.25">
      <c r="H11204">
        <v>1868.15</v>
      </c>
      <c r="I11204">
        <v>13.485250437226371</v>
      </c>
    </row>
    <row r="11205" spans="8:9" x14ac:dyDescent="0.25">
      <c r="H11205">
        <v>1868.15</v>
      </c>
      <c r="I11205">
        <v>13.707210613254828</v>
      </c>
    </row>
    <row r="11206" spans="8:9" x14ac:dyDescent="0.25">
      <c r="H11206">
        <v>1867.85</v>
      </c>
      <c r="I11206">
        <v>13.707210613254828</v>
      </c>
    </row>
    <row r="11207" spans="8:9" x14ac:dyDescent="0.25">
      <c r="H11207">
        <v>1867.85</v>
      </c>
      <c r="I11207">
        <v>13.485250437226371</v>
      </c>
    </row>
    <row r="11208" spans="8:9" x14ac:dyDescent="0.25">
      <c r="H11208" t="s">
        <v>455</v>
      </c>
      <c r="I11208" t="s">
        <v>455</v>
      </c>
    </row>
    <row r="11209" spans="8:9" x14ac:dyDescent="0.25">
      <c r="H11209">
        <v>1868.85</v>
      </c>
      <c r="I11209">
        <v>13.511900599117952</v>
      </c>
    </row>
    <row r="11210" spans="8:9" x14ac:dyDescent="0.25">
      <c r="H11210">
        <v>1869.15</v>
      </c>
      <c r="I11210">
        <v>13.511900599117952</v>
      </c>
    </row>
    <row r="11211" spans="8:9" x14ac:dyDescent="0.25">
      <c r="H11211">
        <v>1869.15</v>
      </c>
      <c r="I11211">
        <v>13.650379578634046</v>
      </c>
    </row>
    <row r="11212" spans="8:9" x14ac:dyDescent="0.25">
      <c r="H11212">
        <v>1868.85</v>
      </c>
      <c r="I11212">
        <v>13.650379578634046</v>
      </c>
    </row>
    <row r="11213" spans="8:9" x14ac:dyDescent="0.25">
      <c r="H11213">
        <v>1868.85</v>
      </c>
      <c r="I11213">
        <v>13.511900599117952</v>
      </c>
    </row>
    <row r="11214" spans="8:9" x14ac:dyDescent="0.25">
      <c r="H11214" t="s">
        <v>455</v>
      </c>
      <c r="I11214" t="s">
        <v>455</v>
      </c>
    </row>
    <row r="11215" spans="8:9" x14ac:dyDescent="0.25">
      <c r="H11215">
        <v>1869.85</v>
      </c>
      <c r="I11215">
        <v>13.500239042073819</v>
      </c>
    </row>
    <row r="11216" spans="8:9" x14ac:dyDescent="0.25">
      <c r="H11216">
        <v>1870.15</v>
      </c>
      <c r="I11216">
        <v>13.500239042073819</v>
      </c>
    </row>
    <row r="11217" spans="8:9" x14ac:dyDescent="0.25">
      <c r="H11217">
        <v>1870.15</v>
      </c>
      <c r="I11217">
        <v>13.821027244656182</v>
      </c>
    </row>
    <row r="11218" spans="8:9" x14ac:dyDescent="0.25">
      <c r="H11218">
        <v>1869.85</v>
      </c>
      <c r="I11218">
        <v>13.821027244656182</v>
      </c>
    </row>
    <row r="11219" spans="8:9" x14ac:dyDescent="0.25">
      <c r="H11219">
        <v>1869.85</v>
      </c>
      <c r="I11219">
        <v>13.500239042073819</v>
      </c>
    </row>
    <row r="11220" spans="8:9" x14ac:dyDescent="0.25">
      <c r="H11220" t="s">
        <v>455</v>
      </c>
      <c r="I11220" t="s">
        <v>455</v>
      </c>
    </row>
    <row r="11221" spans="8:9" x14ac:dyDescent="0.25">
      <c r="H11221">
        <v>1870.85</v>
      </c>
      <c r="I11221">
        <v>13.534173899431588</v>
      </c>
    </row>
    <row r="11222" spans="8:9" x14ac:dyDescent="0.25">
      <c r="H11222">
        <v>1871.15</v>
      </c>
      <c r="I11222">
        <v>13.534173899431588</v>
      </c>
    </row>
    <row r="11223" spans="8:9" x14ac:dyDescent="0.25">
      <c r="H11223">
        <v>1871.15</v>
      </c>
      <c r="I11223">
        <v>13.653594037444213</v>
      </c>
    </row>
    <row r="11224" spans="8:9" x14ac:dyDescent="0.25">
      <c r="H11224">
        <v>1870.85</v>
      </c>
      <c r="I11224">
        <v>13.653594037444213</v>
      </c>
    </row>
    <row r="11225" spans="8:9" x14ac:dyDescent="0.25">
      <c r="H11225">
        <v>1870.85</v>
      </c>
      <c r="I11225">
        <v>13.534173899431588</v>
      </c>
    </row>
    <row r="11226" spans="8:9" x14ac:dyDescent="0.25">
      <c r="H11226" t="s">
        <v>455</v>
      </c>
      <c r="I11226" t="s">
        <v>455</v>
      </c>
    </row>
    <row r="11227" spans="8:9" x14ac:dyDescent="0.25">
      <c r="H11227">
        <v>1871.85</v>
      </c>
      <c r="I11227">
        <v>13.4529067594176</v>
      </c>
    </row>
    <row r="11228" spans="8:9" x14ac:dyDescent="0.25">
      <c r="H11228">
        <v>1872.15</v>
      </c>
      <c r="I11228">
        <v>13.4529067594176</v>
      </c>
    </row>
    <row r="11229" spans="8:9" x14ac:dyDescent="0.25">
      <c r="H11229">
        <v>1872.15</v>
      </c>
      <c r="I11229">
        <v>13.766225359996602</v>
      </c>
    </row>
    <row r="11230" spans="8:9" x14ac:dyDescent="0.25">
      <c r="H11230">
        <v>1871.85</v>
      </c>
      <c r="I11230">
        <v>13.766225359996602</v>
      </c>
    </row>
    <row r="11231" spans="8:9" x14ac:dyDescent="0.25">
      <c r="H11231">
        <v>1871.85</v>
      </c>
      <c r="I11231">
        <v>13.4529067594176</v>
      </c>
    </row>
    <row r="11232" spans="8:9" x14ac:dyDescent="0.25">
      <c r="H11232" t="s">
        <v>455</v>
      </c>
      <c r="I11232" t="s">
        <v>455</v>
      </c>
    </row>
    <row r="11233" spans="8:9" x14ac:dyDescent="0.25">
      <c r="H11233">
        <v>1872.85</v>
      </c>
      <c r="I11233">
        <v>13.510846252221452</v>
      </c>
    </row>
    <row r="11234" spans="8:9" x14ac:dyDescent="0.25">
      <c r="H11234">
        <v>1873.15</v>
      </c>
      <c r="I11234">
        <v>13.510846252221452</v>
      </c>
    </row>
    <row r="11235" spans="8:9" x14ac:dyDescent="0.25">
      <c r="H11235">
        <v>1873.15</v>
      </c>
      <c r="I11235">
        <v>13.752439157893349</v>
      </c>
    </row>
    <row r="11236" spans="8:9" x14ac:dyDescent="0.25">
      <c r="H11236">
        <v>1872.85</v>
      </c>
      <c r="I11236">
        <v>13.752439157893349</v>
      </c>
    </row>
    <row r="11237" spans="8:9" x14ac:dyDescent="0.25">
      <c r="H11237">
        <v>1872.85</v>
      </c>
      <c r="I11237">
        <v>13.510846252221452</v>
      </c>
    </row>
    <row r="11238" spans="8:9" x14ac:dyDescent="0.25">
      <c r="H11238" t="s">
        <v>455</v>
      </c>
      <c r="I11238" t="s">
        <v>455</v>
      </c>
    </row>
    <row r="11239" spans="8:9" x14ac:dyDescent="0.25">
      <c r="H11239">
        <v>1873.85</v>
      </c>
      <c r="I11239">
        <v>13.480969938307728</v>
      </c>
    </row>
    <row r="11240" spans="8:9" x14ac:dyDescent="0.25">
      <c r="H11240">
        <v>1874.15</v>
      </c>
      <c r="I11240">
        <v>13.480969938307728</v>
      </c>
    </row>
    <row r="11241" spans="8:9" x14ac:dyDescent="0.25">
      <c r="H11241">
        <v>1874.15</v>
      </c>
      <c r="I11241">
        <v>13.636345914463872</v>
      </c>
    </row>
    <row r="11242" spans="8:9" x14ac:dyDescent="0.25">
      <c r="H11242">
        <v>1873.85</v>
      </c>
      <c r="I11242">
        <v>13.636345914463872</v>
      </c>
    </row>
    <row r="11243" spans="8:9" x14ac:dyDescent="0.25">
      <c r="H11243">
        <v>1873.85</v>
      </c>
      <c r="I11243">
        <v>13.480969938307728</v>
      </c>
    </row>
    <row r="11244" spans="8:9" x14ac:dyDescent="0.25">
      <c r="H11244" t="s">
        <v>455</v>
      </c>
      <c r="I11244" t="s">
        <v>455</v>
      </c>
    </row>
    <row r="11245" spans="8:9" x14ac:dyDescent="0.25">
      <c r="H11245">
        <v>1874.85</v>
      </c>
      <c r="I11245">
        <v>13.302175064834213</v>
      </c>
    </row>
    <row r="11246" spans="8:9" x14ac:dyDescent="0.25">
      <c r="H11246">
        <v>1875.15</v>
      </c>
      <c r="I11246">
        <v>13.302175064834213</v>
      </c>
    </row>
    <row r="11247" spans="8:9" x14ac:dyDescent="0.25">
      <c r="H11247">
        <v>1875.15</v>
      </c>
      <c r="I11247">
        <v>13.781757406885387</v>
      </c>
    </row>
    <row r="11248" spans="8:9" x14ac:dyDescent="0.25">
      <c r="H11248">
        <v>1874.85</v>
      </c>
      <c r="I11248">
        <v>13.781757406885387</v>
      </c>
    </row>
    <row r="11249" spans="8:9" x14ac:dyDescent="0.25">
      <c r="H11249">
        <v>1874.85</v>
      </c>
      <c r="I11249">
        <v>13.302175064834213</v>
      </c>
    </row>
    <row r="11250" spans="8:9" x14ac:dyDescent="0.25">
      <c r="H11250" t="s">
        <v>455</v>
      </c>
      <c r="I11250" t="s">
        <v>455</v>
      </c>
    </row>
    <row r="11251" spans="8:9" x14ac:dyDescent="0.25">
      <c r="H11251">
        <v>1875.85</v>
      </c>
      <c r="I11251">
        <v>13.386403955636974</v>
      </c>
    </row>
    <row r="11252" spans="8:9" x14ac:dyDescent="0.25">
      <c r="H11252">
        <v>1876.15</v>
      </c>
      <c r="I11252">
        <v>13.386403955636974</v>
      </c>
    </row>
    <row r="11253" spans="8:9" x14ac:dyDescent="0.25">
      <c r="H11253">
        <v>1876.15</v>
      </c>
      <c r="I11253">
        <v>13.824068922689827</v>
      </c>
    </row>
    <row r="11254" spans="8:9" x14ac:dyDescent="0.25">
      <c r="H11254">
        <v>1875.85</v>
      </c>
      <c r="I11254">
        <v>13.824068922689827</v>
      </c>
    </row>
    <row r="11255" spans="8:9" x14ac:dyDescent="0.25">
      <c r="H11255">
        <v>1875.85</v>
      </c>
      <c r="I11255">
        <v>13.386403955636974</v>
      </c>
    </row>
    <row r="11256" spans="8:9" x14ac:dyDescent="0.25">
      <c r="H11256" t="s">
        <v>455</v>
      </c>
      <c r="I11256" t="s">
        <v>455</v>
      </c>
    </row>
    <row r="11257" spans="8:9" x14ac:dyDescent="0.25">
      <c r="H11257">
        <v>1876.85</v>
      </c>
      <c r="I11257">
        <v>13.343847886121045</v>
      </c>
    </row>
    <row r="11258" spans="8:9" x14ac:dyDescent="0.25">
      <c r="H11258">
        <v>1877.15</v>
      </c>
      <c r="I11258">
        <v>13.343847886121045</v>
      </c>
    </row>
    <row r="11259" spans="8:9" x14ac:dyDescent="0.25">
      <c r="H11259">
        <v>1877.15</v>
      </c>
      <c r="I11259">
        <v>13.842786756376354</v>
      </c>
    </row>
    <row r="11260" spans="8:9" x14ac:dyDescent="0.25">
      <c r="H11260">
        <v>1876.85</v>
      </c>
      <c r="I11260">
        <v>13.842786756376354</v>
      </c>
    </row>
    <row r="11261" spans="8:9" x14ac:dyDescent="0.25">
      <c r="H11261">
        <v>1876.85</v>
      </c>
      <c r="I11261">
        <v>13.343847886121045</v>
      </c>
    </row>
    <row r="11262" spans="8:9" x14ac:dyDescent="0.25">
      <c r="H11262" t="s">
        <v>455</v>
      </c>
      <c r="I11262" t="s">
        <v>455</v>
      </c>
    </row>
    <row r="11263" spans="8:9" x14ac:dyDescent="0.25">
      <c r="H11263">
        <v>1877.85</v>
      </c>
      <c r="I11263">
        <v>13.217628967657673</v>
      </c>
    </row>
    <row r="11264" spans="8:9" x14ac:dyDescent="0.25">
      <c r="H11264">
        <v>1878.15</v>
      </c>
      <c r="I11264">
        <v>13.217628967657673</v>
      </c>
    </row>
    <row r="11265" spans="8:9" x14ac:dyDescent="0.25">
      <c r="H11265">
        <v>1878.15</v>
      </c>
      <c r="I11265">
        <v>13.885323815933729</v>
      </c>
    </row>
    <row r="11266" spans="8:9" x14ac:dyDescent="0.25">
      <c r="H11266">
        <v>1877.85</v>
      </c>
      <c r="I11266">
        <v>13.885323815933729</v>
      </c>
    </row>
    <row r="11267" spans="8:9" x14ac:dyDescent="0.25">
      <c r="H11267">
        <v>1877.85</v>
      </c>
      <c r="I11267">
        <v>13.217628967657673</v>
      </c>
    </row>
    <row r="11268" spans="8:9" x14ac:dyDescent="0.25">
      <c r="H11268" t="s">
        <v>455</v>
      </c>
      <c r="I11268" t="s">
        <v>455</v>
      </c>
    </row>
    <row r="11269" spans="8:9" x14ac:dyDescent="0.25">
      <c r="H11269">
        <v>1878.85</v>
      </c>
      <c r="I11269">
        <v>13.4814852566324</v>
      </c>
    </row>
    <row r="11270" spans="8:9" x14ac:dyDescent="0.25">
      <c r="H11270">
        <v>1879.15</v>
      </c>
      <c r="I11270">
        <v>13.4814852566324</v>
      </c>
    </row>
    <row r="11271" spans="8:9" x14ac:dyDescent="0.25">
      <c r="H11271">
        <v>1879.15</v>
      </c>
      <c r="I11271">
        <v>13.834904750237801</v>
      </c>
    </row>
    <row r="11272" spans="8:9" x14ac:dyDescent="0.25">
      <c r="H11272">
        <v>1878.85</v>
      </c>
      <c r="I11272">
        <v>13.834904750237801</v>
      </c>
    </row>
    <row r="11273" spans="8:9" x14ac:dyDescent="0.25">
      <c r="H11273">
        <v>1878.85</v>
      </c>
      <c r="I11273">
        <v>13.4814852566324</v>
      </c>
    </row>
    <row r="11274" spans="8:9" x14ac:dyDescent="0.25">
      <c r="H11274" t="s">
        <v>455</v>
      </c>
      <c r="I11274" t="s">
        <v>455</v>
      </c>
    </row>
    <row r="11275" spans="8:9" x14ac:dyDescent="0.25">
      <c r="H11275">
        <v>1879.85</v>
      </c>
      <c r="I11275">
        <v>13.535330804648614</v>
      </c>
    </row>
    <row r="11276" spans="8:9" x14ac:dyDescent="0.25">
      <c r="H11276">
        <v>1880.15</v>
      </c>
      <c r="I11276">
        <v>13.535330804648614</v>
      </c>
    </row>
    <row r="11277" spans="8:9" x14ac:dyDescent="0.25">
      <c r="H11277">
        <v>1880.15</v>
      </c>
      <c r="I11277">
        <v>13.693515969892987</v>
      </c>
    </row>
    <row r="11278" spans="8:9" x14ac:dyDescent="0.25">
      <c r="H11278">
        <v>1879.85</v>
      </c>
      <c r="I11278">
        <v>13.693515969892987</v>
      </c>
    </row>
    <row r="11279" spans="8:9" x14ac:dyDescent="0.25">
      <c r="H11279">
        <v>1879.85</v>
      </c>
      <c r="I11279">
        <v>13.535330804648614</v>
      </c>
    </row>
    <row r="11280" spans="8:9" x14ac:dyDescent="0.25">
      <c r="H11280" t="s">
        <v>455</v>
      </c>
      <c r="I11280" t="s">
        <v>455</v>
      </c>
    </row>
    <row r="11281" spans="8:9" x14ac:dyDescent="0.25">
      <c r="H11281">
        <v>1880.85</v>
      </c>
      <c r="I11281">
        <v>13.522737379526358</v>
      </c>
    </row>
    <row r="11282" spans="8:9" x14ac:dyDescent="0.25">
      <c r="H11282">
        <v>1881.15</v>
      </c>
      <c r="I11282">
        <v>13.522737379526358</v>
      </c>
    </row>
    <row r="11283" spans="8:9" x14ac:dyDescent="0.25">
      <c r="H11283">
        <v>1881.15</v>
      </c>
      <c r="I11283">
        <v>13.710270174795443</v>
      </c>
    </row>
    <row r="11284" spans="8:9" x14ac:dyDescent="0.25">
      <c r="H11284">
        <v>1880.85</v>
      </c>
      <c r="I11284">
        <v>13.710270174795443</v>
      </c>
    </row>
    <row r="11285" spans="8:9" x14ac:dyDescent="0.25">
      <c r="H11285">
        <v>1880.85</v>
      </c>
      <c r="I11285">
        <v>13.522737379526358</v>
      </c>
    </row>
    <row r="11286" spans="8:9" x14ac:dyDescent="0.25">
      <c r="H11286" t="s">
        <v>455</v>
      </c>
      <c r="I11286" t="s">
        <v>455</v>
      </c>
    </row>
    <row r="11287" spans="8:9" x14ac:dyDescent="0.25">
      <c r="H11287">
        <v>1881.85</v>
      </c>
      <c r="I11287">
        <v>13.452916275694507</v>
      </c>
    </row>
    <row r="11288" spans="8:9" x14ac:dyDescent="0.25">
      <c r="H11288">
        <v>1882.15</v>
      </c>
      <c r="I11288">
        <v>13.452916275694507</v>
      </c>
    </row>
    <row r="11289" spans="8:9" x14ac:dyDescent="0.25">
      <c r="H11289">
        <v>1882.15</v>
      </c>
      <c r="I11289">
        <v>13.771435835411493</v>
      </c>
    </row>
    <row r="11290" spans="8:9" x14ac:dyDescent="0.25">
      <c r="H11290">
        <v>1881.85</v>
      </c>
      <c r="I11290">
        <v>13.771435835411493</v>
      </c>
    </row>
    <row r="11291" spans="8:9" x14ac:dyDescent="0.25">
      <c r="H11291">
        <v>1881.85</v>
      </c>
      <c r="I11291">
        <v>13.452916275694507</v>
      </c>
    </row>
    <row r="11292" spans="8:9" x14ac:dyDescent="0.25">
      <c r="H11292" t="s">
        <v>455</v>
      </c>
      <c r="I11292" t="s">
        <v>455</v>
      </c>
    </row>
    <row r="11293" spans="8:9" x14ac:dyDescent="0.25">
      <c r="H11293">
        <v>1882.85</v>
      </c>
      <c r="I11293">
        <v>13.542788141094222</v>
      </c>
    </row>
    <row r="11294" spans="8:9" x14ac:dyDescent="0.25">
      <c r="H11294">
        <v>1883.15</v>
      </c>
      <c r="I11294">
        <v>13.542788141094222</v>
      </c>
    </row>
    <row r="11295" spans="8:9" x14ac:dyDescent="0.25">
      <c r="H11295">
        <v>1883.15</v>
      </c>
      <c r="I11295">
        <v>13.708788339716376</v>
      </c>
    </row>
    <row r="11296" spans="8:9" x14ac:dyDescent="0.25">
      <c r="H11296">
        <v>1882.85</v>
      </c>
      <c r="I11296">
        <v>13.708788339716376</v>
      </c>
    </row>
    <row r="11297" spans="8:9" x14ac:dyDescent="0.25">
      <c r="H11297">
        <v>1882.85</v>
      </c>
      <c r="I11297">
        <v>13.542788141094222</v>
      </c>
    </row>
    <row r="11298" spans="8:9" x14ac:dyDescent="0.25">
      <c r="H11298" t="s">
        <v>455</v>
      </c>
      <c r="I11298" t="s">
        <v>455</v>
      </c>
    </row>
    <row r="11299" spans="8:9" x14ac:dyDescent="0.25">
      <c r="H11299">
        <v>1883.85</v>
      </c>
      <c r="I11299">
        <v>13.540414805016258</v>
      </c>
    </row>
    <row r="11300" spans="8:9" x14ac:dyDescent="0.25">
      <c r="H11300">
        <v>1884.15</v>
      </c>
      <c r="I11300">
        <v>13.540414805016258</v>
      </c>
    </row>
    <row r="11301" spans="8:9" x14ac:dyDescent="0.25">
      <c r="H11301">
        <v>1884.15</v>
      </c>
      <c r="I11301">
        <v>13.720212108517142</v>
      </c>
    </row>
    <row r="11302" spans="8:9" x14ac:dyDescent="0.25">
      <c r="H11302">
        <v>1883.85</v>
      </c>
      <c r="I11302">
        <v>13.720212108517142</v>
      </c>
    </row>
    <row r="11303" spans="8:9" x14ac:dyDescent="0.25">
      <c r="H11303">
        <v>1883.85</v>
      </c>
      <c r="I11303">
        <v>13.540414805016258</v>
      </c>
    </row>
    <row r="11304" spans="8:9" x14ac:dyDescent="0.25">
      <c r="H11304" t="s">
        <v>455</v>
      </c>
      <c r="I11304" t="s">
        <v>455</v>
      </c>
    </row>
    <row r="11305" spans="8:9" x14ac:dyDescent="0.25">
      <c r="H11305">
        <v>1884.85</v>
      </c>
      <c r="I11305">
        <v>13.514405740947247</v>
      </c>
    </row>
    <row r="11306" spans="8:9" x14ac:dyDescent="0.25">
      <c r="H11306">
        <v>1885.15</v>
      </c>
      <c r="I11306">
        <v>13.514405740947247</v>
      </c>
    </row>
    <row r="11307" spans="8:9" x14ac:dyDescent="0.25">
      <c r="H11307">
        <v>1885.15</v>
      </c>
      <c r="I11307">
        <v>13.707365853472755</v>
      </c>
    </row>
    <row r="11308" spans="8:9" x14ac:dyDescent="0.25">
      <c r="H11308">
        <v>1884.85</v>
      </c>
      <c r="I11308">
        <v>13.707365853472755</v>
      </c>
    </row>
    <row r="11309" spans="8:9" x14ac:dyDescent="0.25">
      <c r="H11309">
        <v>1884.85</v>
      </c>
      <c r="I11309">
        <v>13.514405740947247</v>
      </c>
    </row>
    <row r="11310" spans="8:9" x14ac:dyDescent="0.25">
      <c r="H11310" t="s">
        <v>455</v>
      </c>
      <c r="I11310" t="s">
        <v>455</v>
      </c>
    </row>
    <row r="11311" spans="8:9" x14ac:dyDescent="0.25">
      <c r="H11311">
        <v>1885.85</v>
      </c>
      <c r="I11311">
        <v>13.445018952094786</v>
      </c>
    </row>
    <row r="11312" spans="8:9" x14ac:dyDescent="0.25">
      <c r="H11312">
        <v>1886.15</v>
      </c>
      <c r="I11312">
        <v>13.445018952094786</v>
      </c>
    </row>
    <row r="11313" spans="8:9" x14ac:dyDescent="0.25">
      <c r="H11313">
        <v>1886.15</v>
      </c>
      <c r="I11313">
        <v>13.783230038361014</v>
      </c>
    </row>
    <row r="11314" spans="8:9" x14ac:dyDescent="0.25">
      <c r="H11314">
        <v>1885.85</v>
      </c>
      <c r="I11314">
        <v>13.783230038361014</v>
      </c>
    </row>
    <row r="11315" spans="8:9" x14ac:dyDescent="0.25">
      <c r="H11315">
        <v>1885.85</v>
      </c>
      <c r="I11315">
        <v>13.445018952094786</v>
      </c>
    </row>
    <row r="11316" spans="8:9" x14ac:dyDescent="0.25">
      <c r="H11316" t="s">
        <v>455</v>
      </c>
      <c r="I11316" t="s">
        <v>455</v>
      </c>
    </row>
    <row r="11317" spans="8:9" x14ac:dyDescent="0.25">
      <c r="H11317">
        <v>1886.85</v>
      </c>
      <c r="I11317">
        <v>13.47436451203607</v>
      </c>
    </row>
    <row r="11318" spans="8:9" x14ac:dyDescent="0.25">
      <c r="H11318">
        <v>1887.15</v>
      </c>
      <c r="I11318">
        <v>13.47436451203607</v>
      </c>
    </row>
    <row r="11319" spans="8:9" x14ac:dyDescent="0.25">
      <c r="H11319">
        <v>1887.15</v>
      </c>
      <c r="I11319">
        <v>13.855844910743931</v>
      </c>
    </row>
    <row r="11320" spans="8:9" x14ac:dyDescent="0.25">
      <c r="H11320">
        <v>1886.85</v>
      </c>
      <c r="I11320">
        <v>13.855844910743931</v>
      </c>
    </row>
    <row r="11321" spans="8:9" x14ac:dyDescent="0.25">
      <c r="H11321">
        <v>1886.85</v>
      </c>
      <c r="I11321">
        <v>13.47436451203607</v>
      </c>
    </row>
    <row r="11322" spans="8:9" x14ac:dyDescent="0.25">
      <c r="H11322" t="s">
        <v>455</v>
      </c>
      <c r="I11322" t="s">
        <v>455</v>
      </c>
    </row>
    <row r="11323" spans="8:9" x14ac:dyDescent="0.25">
      <c r="H11323">
        <v>1887.85</v>
      </c>
      <c r="I11323">
        <v>13.440639781667487</v>
      </c>
    </row>
    <row r="11324" spans="8:9" x14ac:dyDescent="0.25">
      <c r="H11324">
        <v>1888.15</v>
      </c>
      <c r="I11324">
        <v>13.440639781667487</v>
      </c>
    </row>
    <row r="11325" spans="8:9" x14ac:dyDescent="0.25">
      <c r="H11325">
        <v>1888.15</v>
      </c>
      <c r="I11325">
        <v>13.772654877697514</v>
      </c>
    </row>
    <row r="11326" spans="8:9" x14ac:dyDescent="0.25">
      <c r="H11326">
        <v>1887.85</v>
      </c>
      <c r="I11326">
        <v>13.772654877697514</v>
      </c>
    </row>
    <row r="11327" spans="8:9" x14ac:dyDescent="0.25">
      <c r="H11327">
        <v>1887.85</v>
      </c>
      <c r="I11327">
        <v>13.440639781667487</v>
      </c>
    </row>
    <row r="11328" spans="8:9" x14ac:dyDescent="0.25">
      <c r="H11328" t="s">
        <v>455</v>
      </c>
      <c r="I11328" t="s">
        <v>455</v>
      </c>
    </row>
    <row r="11329" spans="8:9" x14ac:dyDescent="0.25">
      <c r="H11329">
        <v>1888.85</v>
      </c>
      <c r="I11329">
        <v>13.540901025022695</v>
      </c>
    </row>
    <row r="11330" spans="8:9" x14ac:dyDescent="0.25">
      <c r="H11330">
        <v>1889.15</v>
      </c>
      <c r="I11330">
        <v>13.540901025022695</v>
      </c>
    </row>
    <row r="11331" spans="8:9" x14ac:dyDescent="0.25">
      <c r="H11331">
        <v>1889.15</v>
      </c>
      <c r="I11331">
        <v>13.719361545081703</v>
      </c>
    </row>
    <row r="11332" spans="8:9" x14ac:dyDescent="0.25">
      <c r="H11332">
        <v>1888.85</v>
      </c>
      <c r="I11332">
        <v>13.719361545081703</v>
      </c>
    </row>
    <row r="11333" spans="8:9" x14ac:dyDescent="0.25">
      <c r="H11333">
        <v>1888.85</v>
      </c>
      <c r="I11333">
        <v>13.540901025022695</v>
      </c>
    </row>
    <row r="11334" spans="8:9" x14ac:dyDescent="0.25">
      <c r="H11334" t="s">
        <v>455</v>
      </c>
      <c r="I11334" t="s">
        <v>455</v>
      </c>
    </row>
    <row r="11335" spans="8:9" x14ac:dyDescent="0.25">
      <c r="H11335">
        <v>1889.85</v>
      </c>
      <c r="I11335">
        <v>13.506357365924407</v>
      </c>
    </row>
    <row r="11336" spans="8:9" x14ac:dyDescent="0.25">
      <c r="H11336">
        <v>1890.15</v>
      </c>
      <c r="I11336">
        <v>13.506357365924407</v>
      </c>
    </row>
    <row r="11337" spans="8:9" x14ac:dyDescent="0.25">
      <c r="H11337">
        <v>1890.15</v>
      </c>
      <c r="I11337">
        <v>13.727538095716993</v>
      </c>
    </row>
    <row r="11338" spans="8:9" x14ac:dyDescent="0.25">
      <c r="H11338">
        <v>1889.85</v>
      </c>
      <c r="I11338">
        <v>13.727538095716993</v>
      </c>
    </row>
    <row r="11339" spans="8:9" x14ac:dyDescent="0.25">
      <c r="H11339">
        <v>1889.85</v>
      </c>
      <c r="I11339">
        <v>13.506357365924407</v>
      </c>
    </row>
    <row r="11340" spans="8:9" x14ac:dyDescent="0.25">
      <c r="H11340" t="s">
        <v>455</v>
      </c>
      <c r="I11340" t="s">
        <v>455</v>
      </c>
    </row>
    <row r="11341" spans="8:9" x14ac:dyDescent="0.25">
      <c r="H11341">
        <v>1890.85</v>
      </c>
      <c r="I11341">
        <v>13.217091847857066</v>
      </c>
    </row>
    <row r="11342" spans="8:9" x14ac:dyDescent="0.25">
      <c r="H11342">
        <v>1891.15</v>
      </c>
      <c r="I11342">
        <v>13.217091847857066</v>
      </c>
    </row>
    <row r="11343" spans="8:9" x14ac:dyDescent="0.25">
      <c r="H11343">
        <v>1891.15</v>
      </c>
      <c r="I11343">
        <v>14.021596599957334</v>
      </c>
    </row>
    <row r="11344" spans="8:9" x14ac:dyDescent="0.25">
      <c r="H11344">
        <v>1890.85</v>
      </c>
      <c r="I11344">
        <v>14.021596599957334</v>
      </c>
    </row>
    <row r="11345" spans="8:9" x14ac:dyDescent="0.25">
      <c r="H11345">
        <v>1890.85</v>
      </c>
      <c r="I11345">
        <v>13.217091847857066</v>
      </c>
    </row>
    <row r="11346" spans="8:9" x14ac:dyDescent="0.25">
      <c r="H11346" t="s">
        <v>455</v>
      </c>
      <c r="I11346" t="s">
        <v>455</v>
      </c>
    </row>
    <row r="11347" spans="8:9" x14ac:dyDescent="0.25">
      <c r="H11347">
        <v>1891.85</v>
      </c>
      <c r="I11347">
        <v>13.235925008290044</v>
      </c>
    </row>
    <row r="11348" spans="8:9" x14ac:dyDescent="0.25">
      <c r="H11348">
        <v>1892.15</v>
      </c>
      <c r="I11348">
        <v>13.235925008290044</v>
      </c>
    </row>
    <row r="11349" spans="8:9" x14ac:dyDescent="0.25">
      <c r="H11349">
        <v>1892.15</v>
      </c>
      <c r="I11349">
        <v>14.006914765797157</v>
      </c>
    </row>
    <row r="11350" spans="8:9" x14ac:dyDescent="0.25">
      <c r="H11350">
        <v>1891.85</v>
      </c>
      <c r="I11350">
        <v>14.006914765797157</v>
      </c>
    </row>
    <row r="11351" spans="8:9" x14ac:dyDescent="0.25">
      <c r="H11351">
        <v>1891.85</v>
      </c>
      <c r="I11351">
        <v>13.235925008290044</v>
      </c>
    </row>
    <row r="11352" spans="8:9" x14ac:dyDescent="0.25">
      <c r="H11352" t="s">
        <v>455</v>
      </c>
      <c r="I11352" t="s">
        <v>455</v>
      </c>
    </row>
    <row r="11353" spans="8:9" x14ac:dyDescent="0.25">
      <c r="H11353">
        <v>1892.85</v>
      </c>
      <c r="I11353">
        <v>13.512203158209157</v>
      </c>
    </row>
    <row r="11354" spans="8:9" x14ac:dyDescent="0.25">
      <c r="H11354">
        <v>1893.15</v>
      </c>
      <c r="I11354">
        <v>13.512203158209157</v>
      </c>
    </row>
    <row r="11355" spans="8:9" x14ac:dyDescent="0.25">
      <c r="H11355">
        <v>1893.15</v>
      </c>
      <c r="I11355">
        <v>13.737120669484042</v>
      </c>
    </row>
    <row r="11356" spans="8:9" x14ac:dyDescent="0.25">
      <c r="H11356">
        <v>1892.85</v>
      </c>
      <c r="I11356">
        <v>13.737120669484042</v>
      </c>
    </row>
    <row r="11357" spans="8:9" x14ac:dyDescent="0.25">
      <c r="H11357">
        <v>1892.85</v>
      </c>
      <c r="I11357">
        <v>13.512203158209157</v>
      </c>
    </row>
    <row r="11358" spans="8:9" x14ac:dyDescent="0.25">
      <c r="H11358" t="s">
        <v>455</v>
      </c>
      <c r="I11358" t="s">
        <v>455</v>
      </c>
    </row>
    <row r="11359" spans="8:9" x14ac:dyDescent="0.25">
      <c r="H11359">
        <v>1893.85</v>
      </c>
      <c r="I11359">
        <v>13.537753445074934</v>
      </c>
    </row>
    <row r="11360" spans="8:9" x14ac:dyDescent="0.25">
      <c r="H11360">
        <v>1894.15</v>
      </c>
      <c r="I11360">
        <v>13.537753445074934</v>
      </c>
    </row>
    <row r="11361" spans="8:9" x14ac:dyDescent="0.25">
      <c r="H11361">
        <v>1894.15</v>
      </c>
      <c r="I11361">
        <v>13.668409296300865</v>
      </c>
    </row>
    <row r="11362" spans="8:9" x14ac:dyDescent="0.25">
      <c r="H11362">
        <v>1893.85</v>
      </c>
      <c r="I11362">
        <v>13.668409296300865</v>
      </c>
    </row>
    <row r="11363" spans="8:9" x14ac:dyDescent="0.25">
      <c r="H11363">
        <v>1893.85</v>
      </c>
      <c r="I11363">
        <v>13.537753445074934</v>
      </c>
    </row>
    <row r="11364" spans="8:9" x14ac:dyDescent="0.25">
      <c r="H11364" t="s">
        <v>455</v>
      </c>
      <c r="I11364" t="s">
        <v>455</v>
      </c>
    </row>
    <row r="11365" spans="8:9" x14ac:dyDescent="0.25">
      <c r="H11365">
        <v>1894.85</v>
      </c>
      <c r="I11365">
        <v>13.495061703302285</v>
      </c>
    </row>
    <row r="11366" spans="8:9" x14ac:dyDescent="0.25">
      <c r="H11366">
        <v>1895.15</v>
      </c>
      <c r="I11366">
        <v>13.495061703302285</v>
      </c>
    </row>
    <row r="11367" spans="8:9" x14ac:dyDescent="0.25">
      <c r="H11367">
        <v>1895.15</v>
      </c>
      <c r="I11367">
        <v>13.738560452001915</v>
      </c>
    </row>
    <row r="11368" spans="8:9" x14ac:dyDescent="0.25">
      <c r="H11368">
        <v>1894.85</v>
      </c>
      <c r="I11368">
        <v>13.738560452001915</v>
      </c>
    </row>
    <row r="11369" spans="8:9" x14ac:dyDescent="0.25">
      <c r="H11369">
        <v>1894.85</v>
      </c>
      <c r="I11369">
        <v>13.495061703302285</v>
      </c>
    </row>
    <row r="11370" spans="8:9" x14ac:dyDescent="0.25">
      <c r="H11370" t="s">
        <v>455</v>
      </c>
      <c r="I11370" t="s">
        <v>455</v>
      </c>
    </row>
    <row r="11371" spans="8:9" x14ac:dyDescent="0.25">
      <c r="H11371">
        <v>1895.85</v>
      </c>
      <c r="I11371">
        <v>13.418657105887249</v>
      </c>
    </row>
    <row r="11372" spans="8:9" x14ac:dyDescent="0.25">
      <c r="H11372">
        <v>1896.15</v>
      </c>
      <c r="I11372">
        <v>13.418657105887249</v>
      </c>
    </row>
    <row r="11373" spans="8:9" x14ac:dyDescent="0.25">
      <c r="H11373">
        <v>1896.15</v>
      </c>
      <c r="I11373">
        <v>13.796581558902552</v>
      </c>
    </row>
    <row r="11374" spans="8:9" x14ac:dyDescent="0.25">
      <c r="H11374">
        <v>1895.85</v>
      </c>
      <c r="I11374">
        <v>13.796581558902552</v>
      </c>
    </row>
    <row r="11375" spans="8:9" x14ac:dyDescent="0.25">
      <c r="H11375">
        <v>1895.85</v>
      </c>
      <c r="I11375">
        <v>13.418657105887249</v>
      </c>
    </row>
    <row r="11376" spans="8:9" x14ac:dyDescent="0.25">
      <c r="H11376" t="s">
        <v>455</v>
      </c>
      <c r="I11376" t="s">
        <v>455</v>
      </c>
    </row>
    <row r="11377" spans="8:9" x14ac:dyDescent="0.25">
      <c r="H11377">
        <v>1896.85</v>
      </c>
      <c r="I11377">
        <v>13.511526373675988</v>
      </c>
    </row>
    <row r="11378" spans="8:9" x14ac:dyDescent="0.25">
      <c r="H11378">
        <v>1897.15</v>
      </c>
      <c r="I11378">
        <v>13.511526373675988</v>
      </c>
    </row>
    <row r="11379" spans="8:9" x14ac:dyDescent="0.25">
      <c r="H11379">
        <v>1897.15</v>
      </c>
      <c r="I11379">
        <v>13.645707886551612</v>
      </c>
    </row>
    <row r="11380" spans="8:9" x14ac:dyDescent="0.25">
      <c r="H11380">
        <v>1896.85</v>
      </c>
      <c r="I11380">
        <v>13.645707886551612</v>
      </c>
    </row>
    <row r="11381" spans="8:9" x14ac:dyDescent="0.25">
      <c r="H11381">
        <v>1896.85</v>
      </c>
      <c r="I11381">
        <v>13.511526373675988</v>
      </c>
    </row>
    <row r="11382" spans="8:9" x14ac:dyDescent="0.25">
      <c r="H11382" t="s">
        <v>455</v>
      </c>
      <c r="I11382" t="s">
        <v>455</v>
      </c>
    </row>
    <row r="11383" spans="8:9" x14ac:dyDescent="0.25">
      <c r="H11383">
        <v>1897.85</v>
      </c>
      <c r="I11383">
        <v>13.527680396906806</v>
      </c>
    </row>
    <row r="11384" spans="8:9" x14ac:dyDescent="0.25">
      <c r="H11384">
        <v>1898.15</v>
      </c>
      <c r="I11384">
        <v>13.527680396906806</v>
      </c>
    </row>
    <row r="11385" spans="8:9" x14ac:dyDescent="0.25">
      <c r="H11385">
        <v>1898.15</v>
      </c>
      <c r="I11385">
        <v>13.716707699183594</v>
      </c>
    </row>
    <row r="11386" spans="8:9" x14ac:dyDescent="0.25">
      <c r="H11386">
        <v>1897.85</v>
      </c>
      <c r="I11386">
        <v>13.716707699183594</v>
      </c>
    </row>
    <row r="11387" spans="8:9" x14ac:dyDescent="0.25">
      <c r="H11387">
        <v>1897.85</v>
      </c>
      <c r="I11387">
        <v>13.527680396906806</v>
      </c>
    </row>
    <row r="11388" spans="8:9" x14ac:dyDescent="0.25">
      <c r="H11388" t="s">
        <v>455</v>
      </c>
      <c r="I11388" t="s">
        <v>455</v>
      </c>
    </row>
    <row r="11389" spans="8:9" x14ac:dyDescent="0.25">
      <c r="H11389">
        <v>1898.85</v>
      </c>
      <c r="I11389">
        <v>13.547516378526923</v>
      </c>
    </row>
    <row r="11390" spans="8:9" x14ac:dyDescent="0.25">
      <c r="H11390">
        <v>1899.15</v>
      </c>
      <c r="I11390">
        <v>13.547516378526923</v>
      </c>
    </row>
    <row r="11391" spans="8:9" x14ac:dyDescent="0.25">
      <c r="H11391">
        <v>1899.15</v>
      </c>
      <c r="I11391">
        <v>13.938702321488476</v>
      </c>
    </row>
    <row r="11392" spans="8:9" x14ac:dyDescent="0.25">
      <c r="H11392">
        <v>1898.85</v>
      </c>
      <c r="I11392">
        <v>13.938702321488476</v>
      </c>
    </row>
    <row r="11393" spans="8:9" x14ac:dyDescent="0.25">
      <c r="H11393">
        <v>1898.85</v>
      </c>
      <c r="I11393">
        <v>13.547516378526923</v>
      </c>
    </row>
    <row r="11394" spans="8:9" x14ac:dyDescent="0.25">
      <c r="H11394" t="s">
        <v>455</v>
      </c>
      <c r="I11394" t="s">
        <v>455</v>
      </c>
    </row>
    <row r="11395" spans="8:9" x14ac:dyDescent="0.25">
      <c r="H11395">
        <v>1899.85</v>
      </c>
      <c r="I11395">
        <v>13.424606093816504</v>
      </c>
    </row>
    <row r="11396" spans="8:9" x14ac:dyDescent="0.25">
      <c r="H11396">
        <v>1900.15</v>
      </c>
      <c r="I11396">
        <v>13.424606093816504</v>
      </c>
    </row>
    <row r="11397" spans="8:9" x14ac:dyDescent="0.25">
      <c r="H11397">
        <v>1900.15</v>
      </c>
      <c r="I11397">
        <v>14.048279026903096</v>
      </c>
    </row>
    <row r="11398" spans="8:9" x14ac:dyDescent="0.25">
      <c r="H11398">
        <v>1899.85</v>
      </c>
      <c r="I11398">
        <v>14.048279026903096</v>
      </c>
    </row>
    <row r="11399" spans="8:9" x14ac:dyDescent="0.25">
      <c r="H11399">
        <v>1899.85</v>
      </c>
      <c r="I11399">
        <v>13.424606093816504</v>
      </c>
    </row>
    <row r="11400" spans="8:9" x14ac:dyDescent="0.25">
      <c r="H11400" t="s">
        <v>455</v>
      </c>
      <c r="I11400" t="s">
        <v>455</v>
      </c>
    </row>
    <row r="11401" spans="8:9" x14ac:dyDescent="0.25">
      <c r="H11401">
        <v>1900.85</v>
      </c>
      <c r="I11401">
        <v>13.639121880624414</v>
      </c>
    </row>
    <row r="11402" spans="8:9" x14ac:dyDescent="0.25">
      <c r="H11402">
        <v>1901.15</v>
      </c>
      <c r="I11402">
        <v>13.639121880624414</v>
      </c>
    </row>
    <row r="11403" spans="8:9" x14ac:dyDescent="0.25">
      <c r="H11403">
        <v>1901.15</v>
      </c>
      <c r="I11403">
        <v>14.015474732654786</v>
      </c>
    </row>
    <row r="11404" spans="8:9" x14ac:dyDescent="0.25">
      <c r="H11404">
        <v>1900.85</v>
      </c>
      <c r="I11404">
        <v>14.015474732654786</v>
      </c>
    </row>
    <row r="11405" spans="8:9" x14ac:dyDescent="0.25">
      <c r="H11405">
        <v>1900.85</v>
      </c>
      <c r="I11405">
        <v>13.639121880624414</v>
      </c>
    </row>
    <row r="11406" spans="8:9" x14ac:dyDescent="0.25">
      <c r="H11406" t="s">
        <v>455</v>
      </c>
      <c r="I11406" t="s">
        <v>455</v>
      </c>
    </row>
    <row r="11407" spans="8:9" x14ac:dyDescent="0.25">
      <c r="H11407">
        <v>1901.85</v>
      </c>
      <c r="I11407">
        <v>13.666339711615814</v>
      </c>
    </row>
    <row r="11408" spans="8:9" x14ac:dyDescent="0.25">
      <c r="H11408">
        <v>1902.15</v>
      </c>
      <c r="I11408">
        <v>13.666339711615814</v>
      </c>
    </row>
    <row r="11409" spans="8:9" x14ac:dyDescent="0.25">
      <c r="H11409">
        <v>1902.15</v>
      </c>
      <c r="I11409">
        <v>13.978748077922186</v>
      </c>
    </row>
    <row r="11410" spans="8:9" x14ac:dyDescent="0.25">
      <c r="H11410">
        <v>1901.85</v>
      </c>
      <c r="I11410">
        <v>13.978748077922186</v>
      </c>
    </row>
    <row r="11411" spans="8:9" x14ac:dyDescent="0.25">
      <c r="H11411">
        <v>1901.85</v>
      </c>
      <c r="I11411">
        <v>13.666339711615814</v>
      </c>
    </row>
    <row r="11412" spans="8:9" x14ac:dyDescent="0.25">
      <c r="H11412" t="s">
        <v>455</v>
      </c>
      <c r="I11412" t="s">
        <v>455</v>
      </c>
    </row>
    <row r="11413" spans="8:9" x14ac:dyDescent="0.25">
      <c r="H11413">
        <v>1902.85</v>
      </c>
      <c r="I11413">
        <v>13.504274468985027</v>
      </c>
    </row>
    <row r="11414" spans="8:9" x14ac:dyDescent="0.25">
      <c r="H11414">
        <v>1903.15</v>
      </c>
      <c r="I11414">
        <v>13.504274468985027</v>
      </c>
    </row>
    <row r="11415" spans="8:9" x14ac:dyDescent="0.25">
      <c r="H11415">
        <v>1903.15</v>
      </c>
      <c r="I11415">
        <v>13.951684526508572</v>
      </c>
    </row>
    <row r="11416" spans="8:9" x14ac:dyDescent="0.25">
      <c r="H11416">
        <v>1902.85</v>
      </c>
      <c r="I11416">
        <v>13.951684526508572</v>
      </c>
    </row>
    <row r="11417" spans="8:9" x14ac:dyDescent="0.25">
      <c r="H11417">
        <v>1902.85</v>
      </c>
      <c r="I11417">
        <v>13.504274468985027</v>
      </c>
    </row>
    <row r="11418" spans="8:9" x14ac:dyDescent="0.25">
      <c r="H11418" t="s">
        <v>455</v>
      </c>
      <c r="I11418" t="s">
        <v>455</v>
      </c>
    </row>
    <row r="11419" spans="8:9" x14ac:dyDescent="0.25">
      <c r="H11419">
        <v>1903.85</v>
      </c>
      <c r="I11419">
        <v>13.548982439022211</v>
      </c>
    </row>
    <row r="11420" spans="8:9" x14ac:dyDescent="0.25">
      <c r="H11420">
        <v>1904.15</v>
      </c>
      <c r="I11420">
        <v>13.548982439022211</v>
      </c>
    </row>
    <row r="11421" spans="8:9" x14ac:dyDescent="0.25">
      <c r="H11421">
        <v>1904.15</v>
      </c>
      <c r="I11421">
        <v>13.918101875067588</v>
      </c>
    </row>
    <row r="11422" spans="8:9" x14ac:dyDescent="0.25">
      <c r="H11422">
        <v>1903.85</v>
      </c>
      <c r="I11422">
        <v>13.918101875067588</v>
      </c>
    </row>
    <row r="11423" spans="8:9" x14ac:dyDescent="0.25">
      <c r="H11423">
        <v>1903.85</v>
      </c>
      <c r="I11423">
        <v>13.548982439022211</v>
      </c>
    </row>
    <row r="11424" spans="8:9" x14ac:dyDescent="0.25">
      <c r="H11424" t="s">
        <v>455</v>
      </c>
      <c r="I11424" t="s">
        <v>455</v>
      </c>
    </row>
    <row r="11425" spans="8:9" x14ac:dyDescent="0.25">
      <c r="H11425">
        <v>1904.85</v>
      </c>
      <c r="I11425">
        <v>13.637093359402666</v>
      </c>
    </row>
    <row r="11426" spans="8:9" x14ac:dyDescent="0.25">
      <c r="H11426">
        <v>1905.15</v>
      </c>
      <c r="I11426">
        <v>13.637093359402666</v>
      </c>
    </row>
    <row r="11427" spans="8:9" x14ac:dyDescent="0.25">
      <c r="H11427">
        <v>1905.15</v>
      </c>
      <c r="I11427">
        <v>14.098106569920734</v>
      </c>
    </row>
    <row r="11428" spans="8:9" x14ac:dyDescent="0.25">
      <c r="H11428">
        <v>1904.85</v>
      </c>
      <c r="I11428">
        <v>14.098106569920734</v>
      </c>
    </row>
    <row r="11429" spans="8:9" x14ac:dyDescent="0.25">
      <c r="H11429">
        <v>1904.85</v>
      </c>
      <c r="I11429">
        <v>13.637093359402666</v>
      </c>
    </row>
    <row r="11430" spans="8:9" x14ac:dyDescent="0.25">
      <c r="H11430" t="s">
        <v>455</v>
      </c>
      <c r="I11430" t="s">
        <v>455</v>
      </c>
    </row>
    <row r="11431" spans="8:9" x14ac:dyDescent="0.25">
      <c r="H11431">
        <v>1905.85</v>
      </c>
      <c r="I11431">
        <v>13.470187477712818</v>
      </c>
    </row>
    <row r="11432" spans="8:9" x14ac:dyDescent="0.25">
      <c r="H11432">
        <v>1906.15</v>
      </c>
      <c r="I11432">
        <v>13.470187477712818</v>
      </c>
    </row>
    <row r="11433" spans="8:9" x14ac:dyDescent="0.25">
      <c r="H11433">
        <v>1906.15</v>
      </c>
      <c r="I11433">
        <v>14.115291038958981</v>
      </c>
    </row>
    <row r="11434" spans="8:9" x14ac:dyDescent="0.25">
      <c r="H11434">
        <v>1905.85</v>
      </c>
      <c r="I11434">
        <v>14.115291038958981</v>
      </c>
    </row>
    <row r="11435" spans="8:9" x14ac:dyDescent="0.25">
      <c r="H11435">
        <v>1905.85</v>
      </c>
      <c r="I11435">
        <v>13.470187477712818</v>
      </c>
    </row>
    <row r="11436" spans="8:9" x14ac:dyDescent="0.25">
      <c r="H11436" t="s">
        <v>455</v>
      </c>
      <c r="I11436" t="s">
        <v>455</v>
      </c>
    </row>
    <row r="11437" spans="8:9" x14ac:dyDescent="0.25">
      <c r="H11437">
        <v>1906.85</v>
      </c>
      <c r="I11437">
        <v>13.346550753616716</v>
      </c>
    </row>
    <row r="11438" spans="8:9" x14ac:dyDescent="0.25">
      <c r="H11438">
        <v>1907.15</v>
      </c>
      <c r="I11438">
        <v>13.346550753616716</v>
      </c>
    </row>
    <row r="11439" spans="8:9" x14ac:dyDescent="0.25">
      <c r="H11439">
        <v>1907.15</v>
      </c>
      <c r="I11439">
        <v>14.325291319810285</v>
      </c>
    </row>
    <row r="11440" spans="8:9" x14ac:dyDescent="0.25">
      <c r="H11440">
        <v>1906.85</v>
      </c>
      <c r="I11440">
        <v>14.325291319810285</v>
      </c>
    </row>
    <row r="11441" spans="8:9" x14ac:dyDescent="0.25">
      <c r="H11441">
        <v>1906.85</v>
      </c>
      <c r="I11441">
        <v>13.346550753616716</v>
      </c>
    </row>
    <row r="11442" spans="8:9" x14ac:dyDescent="0.25">
      <c r="H11442" t="s">
        <v>455</v>
      </c>
      <c r="I11442" t="s">
        <v>455</v>
      </c>
    </row>
    <row r="11443" spans="8:9" x14ac:dyDescent="0.25">
      <c r="H11443">
        <v>1907.85</v>
      </c>
      <c r="I11443">
        <v>13.280033996053474</v>
      </c>
    </row>
    <row r="11444" spans="8:9" x14ac:dyDescent="0.25">
      <c r="H11444">
        <v>1908.15</v>
      </c>
      <c r="I11444">
        <v>13.280033996053474</v>
      </c>
    </row>
    <row r="11445" spans="8:9" x14ac:dyDescent="0.25">
      <c r="H11445">
        <v>1908.15</v>
      </c>
      <c r="I11445">
        <v>14.046818706907727</v>
      </c>
    </row>
    <row r="11446" spans="8:9" x14ac:dyDescent="0.25">
      <c r="H11446">
        <v>1907.85</v>
      </c>
      <c r="I11446">
        <v>14.046818706907727</v>
      </c>
    </row>
    <row r="11447" spans="8:9" x14ac:dyDescent="0.25">
      <c r="H11447">
        <v>1907.85</v>
      </c>
      <c r="I11447">
        <v>13.280033996053474</v>
      </c>
    </row>
    <row r="11448" spans="8:9" x14ac:dyDescent="0.25">
      <c r="H11448" t="s">
        <v>455</v>
      </c>
      <c r="I11448" t="s">
        <v>455</v>
      </c>
    </row>
    <row r="11449" spans="8:9" x14ac:dyDescent="0.25">
      <c r="H11449">
        <v>1908.85</v>
      </c>
      <c r="I11449">
        <v>13.469486870307374</v>
      </c>
    </row>
    <row r="11450" spans="8:9" x14ac:dyDescent="0.25">
      <c r="H11450">
        <v>1909.15</v>
      </c>
      <c r="I11450">
        <v>13.469486870307374</v>
      </c>
    </row>
    <row r="11451" spans="8:9" x14ac:dyDescent="0.25">
      <c r="H11451">
        <v>1909.15</v>
      </c>
      <c r="I11451">
        <v>14.050757260656226</v>
      </c>
    </row>
    <row r="11452" spans="8:9" x14ac:dyDescent="0.25">
      <c r="H11452">
        <v>1908.85</v>
      </c>
      <c r="I11452">
        <v>14.050757260656226</v>
      </c>
    </row>
    <row r="11453" spans="8:9" x14ac:dyDescent="0.25">
      <c r="H11453">
        <v>1908.85</v>
      </c>
      <c r="I11453">
        <v>13.469486870307374</v>
      </c>
    </row>
    <row r="11454" spans="8:9" x14ac:dyDescent="0.25">
      <c r="H11454" t="s">
        <v>455</v>
      </c>
      <c r="I11454" t="s">
        <v>455</v>
      </c>
    </row>
    <row r="11455" spans="8:9" x14ac:dyDescent="0.25">
      <c r="H11455">
        <v>1909.85</v>
      </c>
      <c r="I11455">
        <v>13.446447981224081</v>
      </c>
    </row>
    <row r="11456" spans="8:9" x14ac:dyDescent="0.25">
      <c r="H11456">
        <v>1910.15</v>
      </c>
      <c r="I11456">
        <v>13.446447981224081</v>
      </c>
    </row>
    <row r="11457" spans="8:9" x14ac:dyDescent="0.25">
      <c r="H11457">
        <v>1910.15</v>
      </c>
      <c r="I11457">
        <v>13.980084937431121</v>
      </c>
    </row>
    <row r="11458" spans="8:9" x14ac:dyDescent="0.25">
      <c r="H11458">
        <v>1909.85</v>
      </c>
      <c r="I11458">
        <v>13.980084937431121</v>
      </c>
    </row>
    <row r="11459" spans="8:9" x14ac:dyDescent="0.25">
      <c r="H11459">
        <v>1909.85</v>
      </c>
      <c r="I11459">
        <v>13.446447981224081</v>
      </c>
    </row>
    <row r="11460" spans="8:9" x14ac:dyDescent="0.25">
      <c r="H11460" t="s">
        <v>455</v>
      </c>
      <c r="I11460" t="s">
        <v>455</v>
      </c>
    </row>
    <row r="11461" spans="8:9" x14ac:dyDescent="0.25">
      <c r="H11461">
        <v>1910.85</v>
      </c>
      <c r="I11461">
        <v>12.897795192691598</v>
      </c>
    </row>
    <row r="11462" spans="8:9" x14ac:dyDescent="0.25">
      <c r="H11462">
        <v>1911.15</v>
      </c>
      <c r="I11462">
        <v>12.897795192691598</v>
      </c>
    </row>
    <row r="11463" spans="8:9" x14ac:dyDescent="0.25">
      <c r="H11463">
        <v>1911.15</v>
      </c>
      <c r="I11463">
        <v>14.406648737389203</v>
      </c>
    </row>
    <row r="11464" spans="8:9" x14ac:dyDescent="0.25">
      <c r="H11464">
        <v>1910.85</v>
      </c>
      <c r="I11464">
        <v>14.406648737389203</v>
      </c>
    </row>
    <row r="11465" spans="8:9" x14ac:dyDescent="0.25">
      <c r="H11465">
        <v>1910.85</v>
      </c>
      <c r="I11465">
        <v>12.897795192691598</v>
      </c>
    </row>
    <row r="11466" spans="8:9" x14ac:dyDescent="0.25">
      <c r="H11466" t="s">
        <v>455</v>
      </c>
      <c r="I11466" t="s">
        <v>455</v>
      </c>
    </row>
    <row r="11467" spans="8:9" x14ac:dyDescent="0.25">
      <c r="H11467">
        <v>1911.85</v>
      </c>
      <c r="I11467">
        <v>13.519730620677938</v>
      </c>
    </row>
    <row r="11468" spans="8:9" x14ac:dyDescent="0.25">
      <c r="H11468">
        <v>1912.15</v>
      </c>
      <c r="I11468">
        <v>13.519730620677938</v>
      </c>
    </row>
    <row r="11469" spans="8:9" x14ac:dyDescent="0.25">
      <c r="H11469">
        <v>1912.15</v>
      </c>
      <c r="I11469">
        <v>13.88466504508146</v>
      </c>
    </row>
    <row r="11470" spans="8:9" x14ac:dyDescent="0.25">
      <c r="H11470">
        <v>1911.85</v>
      </c>
      <c r="I11470">
        <v>13.88466504508146</v>
      </c>
    </row>
    <row r="11471" spans="8:9" x14ac:dyDescent="0.25">
      <c r="H11471">
        <v>1911.85</v>
      </c>
      <c r="I11471">
        <v>13.519730620677938</v>
      </c>
    </row>
    <row r="11472" spans="8:9" x14ac:dyDescent="0.25">
      <c r="H11472" t="s">
        <v>455</v>
      </c>
      <c r="I11472" t="s">
        <v>455</v>
      </c>
    </row>
    <row r="11473" spans="8:9" x14ac:dyDescent="0.25">
      <c r="H11473">
        <v>1912.85</v>
      </c>
      <c r="I11473">
        <v>13.571401350777252</v>
      </c>
    </row>
    <row r="11474" spans="8:9" x14ac:dyDescent="0.25">
      <c r="H11474">
        <v>1913.15</v>
      </c>
      <c r="I11474">
        <v>13.571401350777252</v>
      </c>
    </row>
    <row r="11475" spans="8:9" x14ac:dyDescent="0.25">
      <c r="H11475">
        <v>1913.15</v>
      </c>
      <c r="I11475">
        <v>14.071770161078346</v>
      </c>
    </row>
    <row r="11476" spans="8:9" x14ac:dyDescent="0.25">
      <c r="H11476">
        <v>1912.85</v>
      </c>
      <c r="I11476">
        <v>14.071770161078346</v>
      </c>
    </row>
    <row r="11477" spans="8:9" x14ac:dyDescent="0.25">
      <c r="H11477">
        <v>1912.85</v>
      </c>
      <c r="I11477">
        <v>13.571401350777252</v>
      </c>
    </row>
    <row r="11478" spans="8:9" x14ac:dyDescent="0.25">
      <c r="H11478" t="s">
        <v>455</v>
      </c>
      <c r="I11478" t="s">
        <v>455</v>
      </c>
    </row>
    <row r="11479" spans="8:9" x14ac:dyDescent="0.25">
      <c r="H11479">
        <v>1913.85</v>
      </c>
      <c r="I11479">
        <v>13.493004038609755</v>
      </c>
    </row>
    <row r="11480" spans="8:9" x14ac:dyDescent="0.25">
      <c r="H11480">
        <v>1914.15</v>
      </c>
      <c r="I11480">
        <v>13.493004038609755</v>
      </c>
    </row>
    <row r="11481" spans="8:9" x14ac:dyDescent="0.25">
      <c r="H11481">
        <v>1914.15</v>
      </c>
      <c r="I11481">
        <v>14.017128873393844</v>
      </c>
    </row>
    <row r="11482" spans="8:9" x14ac:dyDescent="0.25">
      <c r="H11482">
        <v>1913.85</v>
      </c>
      <c r="I11482">
        <v>14.017128873393844</v>
      </c>
    </row>
    <row r="11483" spans="8:9" x14ac:dyDescent="0.25">
      <c r="H11483">
        <v>1913.85</v>
      </c>
      <c r="I11483">
        <v>13.493004038609755</v>
      </c>
    </row>
    <row r="11484" spans="8:9" x14ac:dyDescent="0.25">
      <c r="H11484" t="s">
        <v>455</v>
      </c>
      <c r="I11484" t="s">
        <v>455</v>
      </c>
    </row>
    <row r="11485" spans="8:9" x14ac:dyDescent="0.25">
      <c r="H11485">
        <v>1914.85</v>
      </c>
      <c r="I11485">
        <v>13.613617679767071</v>
      </c>
    </row>
    <row r="11486" spans="8:9" x14ac:dyDescent="0.25">
      <c r="H11486">
        <v>1915.15</v>
      </c>
      <c r="I11486">
        <v>13.613617679767071</v>
      </c>
    </row>
    <row r="11487" spans="8:9" x14ac:dyDescent="0.25">
      <c r="H11487">
        <v>1915.15</v>
      </c>
      <c r="I11487">
        <v>13.954618065244329</v>
      </c>
    </row>
    <row r="11488" spans="8:9" x14ac:dyDescent="0.25">
      <c r="H11488">
        <v>1914.85</v>
      </c>
      <c r="I11488">
        <v>13.954618065244329</v>
      </c>
    </row>
    <row r="11489" spans="8:9" x14ac:dyDescent="0.25">
      <c r="H11489">
        <v>1914.85</v>
      </c>
      <c r="I11489">
        <v>13.613617679767071</v>
      </c>
    </row>
    <row r="11490" spans="8:9" x14ac:dyDescent="0.25">
      <c r="H11490" t="s">
        <v>455</v>
      </c>
      <c r="I11490" t="s">
        <v>455</v>
      </c>
    </row>
    <row r="11491" spans="8:9" x14ac:dyDescent="0.25">
      <c r="H11491">
        <v>1915.85</v>
      </c>
      <c r="I11491">
        <v>13.469499929516962</v>
      </c>
    </row>
    <row r="11492" spans="8:9" x14ac:dyDescent="0.25">
      <c r="H11492">
        <v>1916.15</v>
      </c>
      <c r="I11492">
        <v>13.469499929516962</v>
      </c>
    </row>
    <row r="11493" spans="8:9" x14ac:dyDescent="0.25">
      <c r="H11493">
        <v>1916.15</v>
      </c>
      <c r="I11493">
        <v>13.792711991974839</v>
      </c>
    </row>
    <row r="11494" spans="8:9" x14ac:dyDescent="0.25">
      <c r="H11494">
        <v>1915.85</v>
      </c>
      <c r="I11494">
        <v>13.792711991974839</v>
      </c>
    </row>
    <row r="11495" spans="8:9" x14ac:dyDescent="0.25">
      <c r="H11495">
        <v>1915.85</v>
      </c>
      <c r="I11495">
        <v>13.469499929516962</v>
      </c>
    </row>
    <row r="11496" spans="8:9" x14ac:dyDescent="0.25">
      <c r="H11496" t="s">
        <v>455</v>
      </c>
      <c r="I11496" t="s">
        <v>455</v>
      </c>
    </row>
    <row r="11497" spans="8:9" x14ac:dyDescent="0.25">
      <c r="H11497">
        <v>1916.85</v>
      </c>
      <c r="I11497">
        <v>13.484197411128084</v>
      </c>
    </row>
    <row r="11498" spans="8:9" x14ac:dyDescent="0.25">
      <c r="H11498">
        <v>1917.15</v>
      </c>
      <c r="I11498">
        <v>13.484197411128084</v>
      </c>
    </row>
    <row r="11499" spans="8:9" x14ac:dyDescent="0.25">
      <c r="H11499">
        <v>1917.15</v>
      </c>
      <c r="I11499">
        <v>13.933470664921517</v>
      </c>
    </row>
    <row r="11500" spans="8:9" x14ac:dyDescent="0.25">
      <c r="H11500">
        <v>1916.85</v>
      </c>
      <c r="I11500">
        <v>13.933470664921517</v>
      </c>
    </row>
    <row r="11501" spans="8:9" x14ac:dyDescent="0.25">
      <c r="H11501">
        <v>1916.85</v>
      </c>
      <c r="I11501">
        <v>13.484197411128084</v>
      </c>
    </row>
    <row r="11502" spans="8:9" x14ac:dyDescent="0.25">
      <c r="H11502" t="s">
        <v>455</v>
      </c>
      <c r="I11502" t="s">
        <v>455</v>
      </c>
    </row>
    <row r="11503" spans="8:9" x14ac:dyDescent="0.25">
      <c r="H11503">
        <v>1917.85</v>
      </c>
      <c r="I11503">
        <v>13.488527641094583</v>
      </c>
    </row>
    <row r="11504" spans="8:9" x14ac:dyDescent="0.25">
      <c r="H11504">
        <v>1918.15</v>
      </c>
      <c r="I11504">
        <v>13.488527641094583</v>
      </c>
    </row>
    <row r="11505" spans="8:9" x14ac:dyDescent="0.25">
      <c r="H11505">
        <v>1918.15</v>
      </c>
      <c r="I11505">
        <v>13.952478887059618</v>
      </c>
    </row>
    <row r="11506" spans="8:9" x14ac:dyDescent="0.25">
      <c r="H11506">
        <v>1917.85</v>
      </c>
      <c r="I11506">
        <v>13.952478887059618</v>
      </c>
    </row>
    <row r="11507" spans="8:9" x14ac:dyDescent="0.25">
      <c r="H11507">
        <v>1917.85</v>
      </c>
      <c r="I11507">
        <v>13.488527641094583</v>
      </c>
    </row>
    <row r="11508" spans="8:9" x14ac:dyDescent="0.25">
      <c r="H11508" t="s">
        <v>455</v>
      </c>
      <c r="I11508" t="s">
        <v>455</v>
      </c>
    </row>
    <row r="11509" spans="8:9" x14ac:dyDescent="0.25">
      <c r="H11509">
        <v>1918.85</v>
      </c>
      <c r="I11509">
        <v>13.465703811936649</v>
      </c>
    </row>
    <row r="11510" spans="8:9" x14ac:dyDescent="0.25">
      <c r="H11510">
        <v>1919.15</v>
      </c>
      <c r="I11510">
        <v>13.465703811936649</v>
      </c>
    </row>
    <row r="11511" spans="8:9" x14ac:dyDescent="0.25">
      <c r="H11511">
        <v>1919.15</v>
      </c>
      <c r="I11511">
        <v>13.941817580536952</v>
      </c>
    </row>
    <row r="11512" spans="8:9" x14ac:dyDescent="0.25">
      <c r="H11512">
        <v>1918.85</v>
      </c>
      <c r="I11512">
        <v>13.941817580536952</v>
      </c>
    </row>
    <row r="11513" spans="8:9" x14ac:dyDescent="0.25">
      <c r="H11513">
        <v>1918.85</v>
      </c>
      <c r="I11513">
        <v>13.465703811936649</v>
      </c>
    </row>
    <row r="11514" spans="8:9" x14ac:dyDescent="0.25">
      <c r="H11514" t="s">
        <v>455</v>
      </c>
      <c r="I11514" t="s">
        <v>455</v>
      </c>
    </row>
    <row r="11515" spans="8:9" x14ac:dyDescent="0.25">
      <c r="H11515">
        <v>1919.85</v>
      </c>
      <c r="I11515">
        <v>13.529410243509229</v>
      </c>
    </row>
    <row r="11516" spans="8:9" x14ac:dyDescent="0.25">
      <c r="H11516">
        <v>1920.15</v>
      </c>
      <c r="I11516">
        <v>13.529410243509229</v>
      </c>
    </row>
    <row r="11517" spans="8:9" x14ac:dyDescent="0.25">
      <c r="H11517">
        <v>1920.15</v>
      </c>
      <c r="I11517">
        <v>13.922741851854973</v>
      </c>
    </row>
    <row r="11518" spans="8:9" x14ac:dyDescent="0.25">
      <c r="H11518">
        <v>1919.85</v>
      </c>
      <c r="I11518">
        <v>13.922741851854973</v>
      </c>
    </row>
    <row r="11519" spans="8:9" x14ac:dyDescent="0.25">
      <c r="H11519">
        <v>1919.85</v>
      </c>
      <c r="I11519">
        <v>13.529410243509229</v>
      </c>
    </row>
    <row r="11520" spans="8:9" x14ac:dyDescent="0.25">
      <c r="H11520" t="s">
        <v>455</v>
      </c>
      <c r="I11520" t="s">
        <v>455</v>
      </c>
    </row>
    <row r="11521" spans="8:9" x14ac:dyDescent="0.25">
      <c r="H11521">
        <v>1920.85</v>
      </c>
      <c r="I11521">
        <v>13.553668651133382</v>
      </c>
    </row>
    <row r="11522" spans="8:9" x14ac:dyDescent="0.25">
      <c r="H11522">
        <v>1921.15</v>
      </c>
      <c r="I11522">
        <v>13.553668651133382</v>
      </c>
    </row>
    <row r="11523" spans="8:9" x14ac:dyDescent="0.25">
      <c r="H11523">
        <v>1921.15</v>
      </c>
      <c r="I11523">
        <v>13.863221204735819</v>
      </c>
    </row>
    <row r="11524" spans="8:9" x14ac:dyDescent="0.25">
      <c r="H11524">
        <v>1920.85</v>
      </c>
      <c r="I11524">
        <v>13.863221204735819</v>
      </c>
    </row>
    <row r="11525" spans="8:9" x14ac:dyDescent="0.25">
      <c r="H11525">
        <v>1920.85</v>
      </c>
      <c r="I11525">
        <v>13.553668651133382</v>
      </c>
    </row>
    <row r="11526" spans="8:9" x14ac:dyDescent="0.25">
      <c r="H11526" t="s">
        <v>455</v>
      </c>
      <c r="I11526" t="s">
        <v>455</v>
      </c>
    </row>
    <row r="11527" spans="8:9" x14ac:dyDescent="0.25">
      <c r="H11527">
        <v>1921.85</v>
      </c>
      <c r="I11527">
        <v>13.336686476184944</v>
      </c>
    </row>
    <row r="11528" spans="8:9" x14ac:dyDescent="0.25">
      <c r="H11528">
        <v>1922.15</v>
      </c>
      <c r="I11528">
        <v>13.336686476184944</v>
      </c>
    </row>
    <row r="11529" spans="8:9" x14ac:dyDescent="0.25">
      <c r="H11529">
        <v>1922.15</v>
      </c>
      <c r="I11529">
        <v>13.939164555662057</v>
      </c>
    </row>
    <row r="11530" spans="8:9" x14ac:dyDescent="0.25">
      <c r="H11530">
        <v>1921.85</v>
      </c>
      <c r="I11530">
        <v>13.939164555662057</v>
      </c>
    </row>
    <row r="11531" spans="8:9" x14ac:dyDescent="0.25">
      <c r="H11531">
        <v>1921.85</v>
      </c>
      <c r="I11531">
        <v>13.336686476184944</v>
      </c>
    </row>
    <row r="11532" spans="8:9" x14ac:dyDescent="0.25">
      <c r="H11532" t="s">
        <v>455</v>
      </c>
      <c r="I11532" t="s">
        <v>455</v>
      </c>
    </row>
    <row r="11533" spans="8:9" x14ac:dyDescent="0.25">
      <c r="H11533">
        <v>1922.85</v>
      </c>
      <c r="I11533">
        <v>13.553790147544063</v>
      </c>
    </row>
    <row r="11534" spans="8:9" x14ac:dyDescent="0.25">
      <c r="H11534">
        <v>1923.15</v>
      </c>
      <c r="I11534">
        <v>13.553790147544063</v>
      </c>
    </row>
    <row r="11535" spans="8:9" x14ac:dyDescent="0.25">
      <c r="H11535">
        <v>1923.15</v>
      </c>
      <c r="I11535">
        <v>13.833224038286737</v>
      </c>
    </row>
    <row r="11536" spans="8:9" x14ac:dyDescent="0.25">
      <c r="H11536">
        <v>1922.85</v>
      </c>
      <c r="I11536">
        <v>13.833224038286737</v>
      </c>
    </row>
    <row r="11537" spans="8:9" x14ac:dyDescent="0.25">
      <c r="H11537">
        <v>1922.85</v>
      </c>
      <c r="I11537">
        <v>13.553790147544063</v>
      </c>
    </row>
    <row r="11538" spans="8:9" x14ac:dyDescent="0.25">
      <c r="H11538" t="s">
        <v>455</v>
      </c>
      <c r="I11538" t="s">
        <v>455</v>
      </c>
    </row>
    <row r="11539" spans="8:9" x14ac:dyDescent="0.25">
      <c r="H11539">
        <v>1923.85</v>
      </c>
      <c r="I11539">
        <v>13.429044699202144</v>
      </c>
    </row>
    <row r="11540" spans="8:9" x14ac:dyDescent="0.25">
      <c r="H11540">
        <v>1924.15</v>
      </c>
      <c r="I11540">
        <v>13.429044699202144</v>
      </c>
    </row>
    <row r="11541" spans="8:9" x14ac:dyDescent="0.25">
      <c r="H11541">
        <v>1924.15</v>
      </c>
      <c r="I11541">
        <v>13.936078053928856</v>
      </c>
    </row>
    <row r="11542" spans="8:9" x14ac:dyDescent="0.25">
      <c r="H11542">
        <v>1923.85</v>
      </c>
      <c r="I11542">
        <v>13.936078053928856</v>
      </c>
    </row>
    <row r="11543" spans="8:9" x14ac:dyDescent="0.25">
      <c r="H11543">
        <v>1923.85</v>
      </c>
      <c r="I11543">
        <v>13.429044699202144</v>
      </c>
    </row>
    <row r="11544" spans="8:9" x14ac:dyDescent="0.25">
      <c r="H11544" t="s">
        <v>455</v>
      </c>
      <c r="I11544" t="s">
        <v>455</v>
      </c>
    </row>
    <row r="11545" spans="8:9" x14ac:dyDescent="0.25">
      <c r="H11545">
        <v>1924.85</v>
      </c>
      <c r="I11545">
        <v>13.363886525519863</v>
      </c>
    </row>
    <row r="11546" spans="8:9" x14ac:dyDescent="0.25">
      <c r="H11546">
        <v>1925.15</v>
      </c>
      <c r="I11546">
        <v>13.363886525519863</v>
      </c>
    </row>
    <row r="11547" spans="8:9" x14ac:dyDescent="0.25">
      <c r="H11547">
        <v>1925.15</v>
      </c>
      <c r="I11547">
        <v>14.010082241516137</v>
      </c>
    </row>
    <row r="11548" spans="8:9" x14ac:dyDescent="0.25">
      <c r="H11548">
        <v>1924.85</v>
      </c>
      <c r="I11548">
        <v>14.010082241516137</v>
      </c>
    </row>
    <row r="11549" spans="8:9" x14ac:dyDescent="0.25">
      <c r="H11549">
        <v>1924.85</v>
      </c>
      <c r="I11549">
        <v>13.363886525519863</v>
      </c>
    </row>
    <row r="11550" spans="8:9" x14ac:dyDescent="0.25">
      <c r="H11550" t="s">
        <v>455</v>
      </c>
      <c r="I11550" t="s">
        <v>455</v>
      </c>
    </row>
    <row r="11551" spans="8:9" x14ac:dyDescent="0.25">
      <c r="H11551">
        <v>1925.85</v>
      </c>
      <c r="I11551">
        <v>13.580919848077118</v>
      </c>
    </row>
    <row r="11552" spans="8:9" x14ac:dyDescent="0.25">
      <c r="H11552">
        <v>1926.15</v>
      </c>
      <c r="I11552">
        <v>13.580919848077118</v>
      </c>
    </row>
    <row r="11553" spans="8:9" x14ac:dyDescent="0.25">
      <c r="H11553">
        <v>1926.15</v>
      </c>
      <c r="I11553">
        <v>14.011083820465684</v>
      </c>
    </row>
    <row r="11554" spans="8:9" x14ac:dyDescent="0.25">
      <c r="H11554">
        <v>1925.85</v>
      </c>
      <c r="I11554">
        <v>14.011083820465684</v>
      </c>
    </row>
    <row r="11555" spans="8:9" x14ac:dyDescent="0.25">
      <c r="H11555">
        <v>1925.85</v>
      </c>
      <c r="I11555">
        <v>13.580919848077118</v>
      </c>
    </row>
    <row r="11556" spans="8:9" x14ac:dyDescent="0.25">
      <c r="H11556" t="s">
        <v>455</v>
      </c>
      <c r="I11556" t="s">
        <v>455</v>
      </c>
    </row>
    <row r="11557" spans="8:9" x14ac:dyDescent="0.25">
      <c r="H11557">
        <v>1926.85</v>
      </c>
      <c r="I11557">
        <v>13.509682089484759</v>
      </c>
    </row>
    <row r="11558" spans="8:9" x14ac:dyDescent="0.25">
      <c r="H11558">
        <v>1927.15</v>
      </c>
      <c r="I11558">
        <v>13.509682089484759</v>
      </c>
    </row>
    <row r="11559" spans="8:9" x14ac:dyDescent="0.25">
      <c r="H11559">
        <v>1927.15</v>
      </c>
      <c r="I11559">
        <v>14.143427853899841</v>
      </c>
    </row>
    <row r="11560" spans="8:9" x14ac:dyDescent="0.25">
      <c r="H11560">
        <v>1926.85</v>
      </c>
      <c r="I11560">
        <v>14.143427853899841</v>
      </c>
    </row>
    <row r="11561" spans="8:9" x14ac:dyDescent="0.25">
      <c r="H11561">
        <v>1926.85</v>
      </c>
      <c r="I11561">
        <v>13.509682089484759</v>
      </c>
    </row>
    <row r="11562" spans="8:9" x14ac:dyDescent="0.25">
      <c r="H11562" t="s">
        <v>455</v>
      </c>
      <c r="I11562" t="s">
        <v>455</v>
      </c>
    </row>
    <row r="11563" spans="8:9" x14ac:dyDescent="0.25">
      <c r="H11563">
        <v>1927.85</v>
      </c>
      <c r="I11563">
        <v>13.31045601743144</v>
      </c>
    </row>
    <row r="11564" spans="8:9" x14ac:dyDescent="0.25">
      <c r="H11564">
        <v>1928.15</v>
      </c>
      <c r="I11564">
        <v>13.31045601743144</v>
      </c>
    </row>
    <row r="11565" spans="8:9" x14ac:dyDescent="0.25">
      <c r="H11565">
        <v>1928.15</v>
      </c>
      <c r="I11565">
        <v>14.301771667530959</v>
      </c>
    </row>
    <row r="11566" spans="8:9" x14ac:dyDescent="0.25">
      <c r="H11566">
        <v>1927.85</v>
      </c>
      <c r="I11566">
        <v>14.301771667530959</v>
      </c>
    </row>
    <row r="11567" spans="8:9" x14ac:dyDescent="0.25">
      <c r="H11567">
        <v>1927.85</v>
      </c>
      <c r="I11567">
        <v>13.31045601743144</v>
      </c>
    </row>
    <row r="11568" spans="8:9" x14ac:dyDescent="0.25">
      <c r="H11568" t="s">
        <v>455</v>
      </c>
      <c r="I11568" t="s">
        <v>455</v>
      </c>
    </row>
    <row r="11569" spans="8:9" x14ac:dyDescent="0.25">
      <c r="H11569">
        <v>1928.85</v>
      </c>
      <c r="I11569">
        <v>13.631834504352691</v>
      </c>
    </row>
    <row r="11570" spans="8:9" x14ac:dyDescent="0.25">
      <c r="H11570">
        <v>1929.15</v>
      </c>
      <c r="I11570">
        <v>13.631834504352691</v>
      </c>
    </row>
    <row r="11571" spans="8:9" x14ac:dyDescent="0.25">
      <c r="H11571">
        <v>1929.15</v>
      </c>
      <c r="I11571">
        <v>14.05259890464051</v>
      </c>
    </row>
    <row r="11572" spans="8:9" x14ac:dyDescent="0.25">
      <c r="H11572">
        <v>1928.85</v>
      </c>
      <c r="I11572">
        <v>14.05259890464051</v>
      </c>
    </row>
    <row r="11573" spans="8:9" x14ac:dyDescent="0.25">
      <c r="H11573">
        <v>1928.85</v>
      </c>
      <c r="I11573">
        <v>13.631834504352691</v>
      </c>
    </row>
    <row r="11574" spans="8:9" x14ac:dyDescent="0.25">
      <c r="H11574" t="s">
        <v>455</v>
      </c>
      <c r="I11574" t="s">
        <v>455</v>
      </c>
    </row>
    <row r="11575" spans="8:9" x14ac:dyDescent="0.25">
      <c r="H11575">
        <v>1929.85</v>
      </c>
      <c r="I11575">
        <v>13.264000832102022</v>
      </c>
    </row>
    <row r="11576" spans="8:9" x14ac:dyDescent="0.25">
      <c r="H11576">
        <v>1930.15</v>
      </c>
      <c r="I11576">
        <v>13.264000832102022</v>
      </c>
    </row>
    <row r="11577" spans="8:9" x14ac:dyDescent="0.25">
      <c r="H11577">
        <v>1930.15</v>
      </c>
      <c r="I11577">
        <v>14.100723717764977</v>
      </c>
    </row>
    <row r="11578" spans="8:9" x14ac:dyDescent="0.25">
      <c r="H11578">
        <v>1929.85</v>
      </c>
      <c r="I11578">
        <v>14.100723717764977</v>
      </c>
    </row>
    <row r="11579" spans="8:9" x14ac:dyDescent="0.25">
      <c r="H11579">
        <v>1929.85</v>
      </c>
      <c r="I11579">
        <v>13.264000832102022</v>
      </c>
    </row>
    <row r="11580" spans="8:9" x14ac:dyDescent="0.25">
      <c r="H11580" t="s">
        <v>455</v>
      </c>
      <c r="I11580" t="s">
        <v>455</v>
      </c>
    </row>
    <row r="11581" spans="8:9" x14ac:dyDescent="0.25">
      <c r="H11581">
        <v>1930.85</v>
      </c>
      <c r="I11581">
        <v>13.493455574060933</v>
      </c>
    </row>
    <row r="11582" spans="8:9" x14ac:dyDescent="0.25">
      <c r="H11582">
        <v>1931.15</v>
      </c>
      <c r="I11582">
        <v>13.493455574060933</v>
      </c>
    </row>
    <row r="11583" spans="8:9" x14ac:dyDescent="0.25">
      <c r="H11583">
        <v>1931.15</v>
      </c>
      <c r="I11583">
        <v>14.166013142935865</v>
      </c>
    </row>
    <row r="11584" spans="8:9" x14ac:dyDescent="0.25">
      <c r="H11584">
        <v>1930.85</v>
      </c>
      <c r="I11584">
        <v>14.166013142935865</v>
      </c>
    </row>
    <row r="11585" spans="8:9" x14ac:dyDescent="0.25">
      <c r="H11585">
        <v>1930.85</v>
      </c>
      <c r="I11585">
        <v>13.493455574060933</v>
      </c>
    </row>
    <row r="11586" spans="8:9" x14ac:dyDescent="0.25">
      <c r="H11586" t="s">
        <v>455</v>
      </c>
      <c r="I11586" t="s">
        <v>455</v>
      </c>
    </row>
    <row r="11587" spans="8:9" x14ac:dyDescent="0.25">
      <c r="H11587">
        <v>1931.85</v>
      </c>
      <c r="I11587">
        <v>13.491224356269088</v>
      </c>
    </row>
    <row r="11588" spans="8:9" x14ac:dyDescent="0.25">
      <c r="H11588">
        <v>1932.15</v>
      </c>
      <c r="I11588">
        <v>13.491224356269088</v>
      </c>
    </row>
    <row r="11589" spans="8:9" x14ac:dyDescent="0.25">
      <c r="H11589">
        <v>1932.15</v>
      </c>
      <c r="I11589">
        <v>13.908089455905911</v>
      </c>
    </row>
    <row r="11590" spans="8:9" x14ac:dyDescent="0.25">
      <c r="H11590">
        <v>1931.85</v>
      </c>
      <c r="I11590">
        <v>13.908089455905911</v>
      </c>
    </row>
    <row r="11591" spans="8:9" x14ac:dyDescent="0.25">
      <c r="H11591">
        <v>1931.85</v>
      </c>
      <c r="I11591">
        <v>13.491224356269088</v>
      </c>
    </row>
    <row r="11592" spans="8:9" x14ac:dyDescent="0.25">
      <c r="H11592" t="s">
        <v>455</v>
      </c>
      <c r="I11592" t="s">
        <v>455</v>
      </c>
    </row>
    <row r="11593" spans="8:9" x14ac:dyDescent="0.25">
      <c r="H11593">
        <v>1932.85</v>
      </c>
      <c r="I11593">
        <v>13.623246892761934</v>
      </c>
    </row>
    <row r="11594" spans="8:9" x14ac:dyDescent="0.25">
      <c r="H11594">
        <v>1933.15</v>
      </c>
      <c r="I11594">
        <v>13.623246892761934</v>
      </c>
    </row>
    <row r="11595" spans="8:9" x14ac:dyDescent="0.25">
      <c r="H11595">
        <v>1933.15</v>
      </c>
      <c r="I11595">
        <v>13.975656996866665</v>
      </c>
    </row>
    <row r="11596" spans="8:9" x14ac:dyDescent="0.25">
      <c r="H11596">
        <v>1932.85</v>
      </c>
      <c r="I11596">
        <v>13.975656996866665</v>
      </c>
    </row>
    <row r="11597" spans="8:9" x14ac:dyDescent="0.25">
      <c r="H11597">
        <v>1932.85</v>
      </c>
      <c r="I11597">
        <v>13.623246892761934</v>
      </c>
    </row>
    <row r="11598" spans="8:9" x14ac:dyDescent="0.25">
      <c r="H11598" t="s">
        <v>455</v>
      </c>
      <c r="I11598" t="s">
        <v>455</v>
      </c>
    </row>
    <row r="11599" spans="8:9" x14ac:dyDescent="0.25">
      <c r="H11599">
        <v>1933.85</v>
      </c>
      <c r="I11599">
        <v>13.631557547702114</v>
      </c>
    </row>
    <row r="11600" spans="8:9" x14ac:dyDescent="0.25">
      <c r="H11600">
        <v>1934.15</v>
      </c>
      <c r="I11600">
        <v>13.631557547702114</v>
      </c>
    </row>
    <row r="11601" spans="8:9" x14ac:dyDescent="0.25">
      <c r="H11601">
        <v>1934.15</v>
      </c>
      <c r="I11601">
        <v>13.894753561593285</v>
      </c>
    </row>
    <row r="11602" spans="8:9" x14ac:dyDescent="0.25">
      <c r="H11602">
        <v>1933.85</v>
      </c>
      <c r="I11602">
        <v>13.894753561593285</v>
      </c>
    </row>
    <row r="11603" spans="8:9" x14ac:dyDescent="0.25">
      <c r="H11603">
        <v>1933.85</v>
      </c>
      <c r="I11603">
        <v>13.631557547702114</v>
      </c>
    </row>
    <row r="11604" spans="8:9" x14ac:dyDescent="0.25">
      <c r="H11604" t="s">
        <v>455</v>
      </c>
      <c r="I11604" t="s">
        <v>455</v>
      </c>
    </row>
    <row r="11605" spans="8:9" x14ac:dyDescent="0.25">
      <c r="H11605">
        <v>1934.85</v>
      </c>
      <c r="I11605">
        <v>13.573367516658365</v>
      </c>
    </row>
    <row r="11606" spans="8:9" x14ac:dyDescent="0.25">
      <c r="H11606">
        <v>1935.15</v>
      </c>
      <c r="I11606">
        <v>13.573367516658365</v>
      </c>
    </row>
    <row r="11607" spans="8:9" x14ac:dyDescent="0.25">
      <c r="H11607">
        <v>1935.15</v>
      </c>
      <c r="I11607">
        <v>13.848596104513835</v>
      </c>
    </row>
    <row r="11608" spans="8:9" x14ac:dyDescent="0.25">
      <c r="H11608">
        <v>1934.85</v>
      </c>
      <c r="I11608">
        <v>13.848596104513835</v>
      </c>
    </row>
    <row r="11609" spans="8:9" x14ac:dyDescent="0.25">
      <c r="H11609">
        <v>1934.85</v>
      </c>
      <c r="I11609">
        <v>13.573367516658365</v>
      </c>
    </row>
    <row r="11610" spans="8:9" x14ac:dyDescent="0.25">
      <c r="H11610" t="s">
        <v>455</v>
      </c>
      <c r="I11610" t="s">
        <v>455</v>
      </c>
    </row>
    <row r="11611" spans="8:9" x14ac:dyDescent="0.25">
      <c r="H11611">
        <v>1935.85</v>
      </c>
      <c r="I11611">
        <v>13.63508873050186</v>
      </c>
    </row>
    <row r="11612" spans="8:9" x14ac:dyDescent="0.25">
      <c r="H11612">
        <v>1936.15</v>
      </c>
      <c r="I11612">
        <v>13.63508873050186</v>
      </c>
    </row>
    <row r="11613" spans="8:9" x14ac:dyDescent="0.25">
      <c r="H11613">
        <v>1936.15</v>
      </c>
      <c r="I11613">
        <v>13.942229430367739</v>
      </c>
    </row>
    <row r="11614" spans="8:9" x14ac:dyDescent="0.25">
      <c r="H11614">
        <v>1935.85</v>
      </c>
      <c r="I11614">
        <v>13.942229430367739</v>
      </c>
    </row>
    <row r="11615" spans="8:9" x14ac:dyDescent="0.25">
      <c r="H11615">
        <v>1935.85</v>
      </c>
      <c r="I11615">
        <v>13.63508873050186</v>
      </c>
    </row>
    <row r="11616" spans="8:9" x14ac:dyDescent="0.25">
      <c r="H11616" t="s">
        <v>455</v>
      </c>
      <c r="I11616" t="s">
        <v>455</v>
      </c>
    </row>
    <row r="11617" spans="8:9" x14ac:dyDescent="0.25">
      <c r="H11617">
        <v>1936.85</v>
      </c>
      <c r="I11617">
        <v>13.28099311453137</v>
      </c>
    </row>
    <row r="11618" spans="8:9" x14ac:dyDescent="0.25">
      <c r="H11618">
        <v>1937.15</v>
      </c>
      <c r="I11618">
        <v>13.28099311453137</v>
      </c>
    </row>
    <row r="11619" spans="8:9" x14ac:dyDescent="0.25">
      <c r="H11619">
        <v>1937.15</v>
      </c>
      <c r="I11619">
        <v>14.286884520717031</v>
      </c>
    </row>
    <row r="11620" spans="8:9" x14ac:dyDescent="0.25">
      <c r="H11620">
        <v>1936.85</v>
      </c>
      <c r="I11620">
        <v>14.286884520717031</v>
      </c>
    </row>
    <row r="11621" spans="8:9" x14ac:dyDescent="0.25">
      <c r="H11621">
        <v>1936.85</v>
      </c>
      <c r="I11621">
        <v>13.28099311453137</v>
      </c>
    </row>
    <row r="11622" spans="8:9" x14ac:dyDescent="0.25">
      <c r="H11622" t="s">
        <v>455</v>
      </c>
      <c r="I11622" t="s">
        <v>455</v>
      </c>
    </row>
    <row r="11623" spans="8:9" x14ac:dyDescent="0.25">
      <c r="H11623">
        <v>1937.85</v>
      </c>
      <c r="I11623">
        <v>13.658183069349191</v>
      </c>
    </row>
    <row r="11624" spans="8:9" x14ac:dyDescent="0.25">
      <c r="H11624">
        <v>1938.15</v>
      </c>
      <c r="I11624">
        <v>13.658183069349191</v>
      </c>
    </row>
    <row r="11625" spans="8:9" x14ac:dyDescent="0.25">
      <c r="H11625">
        <v>1938.15</v>
      </c>
      <c r="I11625">
        <v>13.903894358935608</v>
      </c>
    </row>
    <row r="11626" spans="8:9" x14ac:dyDescent="0.25">
      <c r="H11626">
        <v>1937.85</v>
      </c>
      <c r="I11626">
        <v>13.903894358935608</v>
      </c>
    </row>
    <row r="11627" spans="8:9" x14ac:dyDescent="0.25">
      <c r="H11627">
        <v>1937.85</v>
      </c>
      <c r="I11627">
        <v>13.658183069349191</v>
      </c>
    </row>
    <row r="11628" spans="8:9" x14ac:dyDescent="0.25">
      <c r="H11628" t="s">
        <v>455</v>
      </c>
      <c r="I11628" t="s">
        <v>455</v>
      </c>
    </row>
    <row r="11629" spans="8:9" x14ac:dyDescent="0.25">
      <c r="H11629">
        <v>1938.85</v>
      </c>
      <c r="I11629">
        <v>13.728560889462431</v>
      </c>
    </row>
    <row r="11630" spans="8:9" x14ac:dyDescent="0.25">
      <c r="H11630">
        <v>1939.15</v>
      </c>
      <c r="I11630">
        <v>13.728560889462431</v>
      </c>
    </row>
    <row r="11631" spans="8:9" x14ac:dyDescent="0.25">
      <c r="H11631">
        <v>1939.15</v>
      </c>
      <c r="I11631">
        <v>14.150263423834369</v>
      </c>
    </row>
    <row r="11632" spans="8:9" x14ac:dyDescent="0.25">
      <c r="H11632">
        <v>1938.85</v>
      </c>
      <c r="I11632">
        <v>14.150263423834369</v>
      </c>
    </row>
    <row r="11633" spans="8:9" x14ac:dyDescent="0.25">
      <c r="H11633">
        <v>1938.85</v>
      </c>
      <c r="I11633">
        <v>13.728560889462431</v>
      </c>
    </row>
    <row r="11634" spans="8:9" x14ac:dyDescent="0.25">
      <c r="H11634" t="s">
        <v>455</v>
      </c>
      <c r="I11634" t="s">
        <v>455</v>
      </c>
    </row>
    <row r="11635" spans="8:9" x14ac:dyDescent="0.25">
      <c r="H11635">
        <v>1939.85</v>
      </c>
      <c r="I11635">
        <v>13.660687862355516</v>
      </c>
    </row>
    <row r="11636" spans="8:9" x14ac:dyDescent="0.25">
      <c r="H11636">
        <v>1940.15</v>
      </c>
      <c r="I11636">
        <v>13.660687862355516</v>
      </c>
    </row>
    <row r="11637" spans="8:9" x14ac:dyDescent="0.25">
      <c r="H11637">
        <v>1940.15</v>
      </c>
      <c r="I11637">
        <v>14.026753785518483</v>
      </c>
    </row>
    <row r="11638" spans="8:9" x14ac:dyDescent="0.25">
      <c r="H11638">
        <v>1939.85</v>
      </c>
      <c r="I11638">
        <v>14.026753785518483</v>
      </c>
    </row>
    <row r="11639" spans="8:9" x14ac:dyDescent="0.25">
      <c r="H11639">
        <v>1939.85</v>
      </c>
      <c r="I11639">
        <v>13.660687862355516</v>
      </c>
    </row>
    <row r="11640" spans="8:9" x14ac:dyDescent="0.25">
      <c r="H11640" t="s">
        <v>455</v>
      </c>
      <c r="I11640" t="s">
        <v>455</v>
      </c>
    </row>
    <row r="11641" spans="8:9" x14ac:dyDescent="0.25">
      <c r="H11641">
        <v>1940.85</v>
      </c>
      <c r="I11641">
        <v>13.827835927029623</v>
      </c>
    </row>
    <row r="11642" spans="8:9" x14ac:dyDescent="0.25">
      <c r="H11642">
        <v>1941.15</v>
      </c>
      <c r="I11642">
        <v>13.827835927029623</v>
      </c>
    </row>
    <row r="11643" spans="8:9" x14ac:dyDescent="0.25">
      <c r="H11643">
        <v>1941.15</v>
      </c>
      <c r="I11643">
        <v>14.233729083253175</v>
      </c>
    </row>
    <row r="11644" spans="8:9" x14ac:dyDescent="0.25">
      <c r="H11644">
        <v>1940.85</v>
      </c>
      <c r="I11644">
        <v>14.233729083253175</v>
      </c>
    </row>
    <row r="11645" spans="8:9" x14ac:dyDescent="0.25">
      <c r="H11645">
        <v>1940.85</v>
      </c>
      <c r="I11645">
        <v>13.827835927029623</v>
      </c>
    </row>
    <row r="11646" spans="8:9" x14ac:dyDescent="0.25">
      <c r="H11646" t="s">
        <v>455</v>
      </c>
      <c r="I11646" t="s">
        <v>455</v>
      </c>
    </row>
    <row r="11647" spans="8:9" x14ac:dyDescent="0.25">
      <c r="H11647">
        <v>1941.85</v>
      </c>
      <c r="I11647">
        <v>13.800719642776487</v>
      </c>
    </row>
    <row r="11648" spans="8:9" x14ac:dyDescent="0.25">
      <c r="H11648">
        <v>1942.15</v>
      </c>
      <c r="I11648">
        <v>13.800719642776487</v>
      </c>
    </row>
    <row r="11649" spans="8:9" x14ac:dyDescent="0.25">
      <c r="H11649">
        <v>1942.15</v>
      </c>
      <c r="I11649">
        <v>14.189751629991113</v>
      </c>
    </row>
    <row r="11650" spans="8:9" x14ac:dyDescent="0.25">
      <c r="H11650">
        <v>1941.85</v>
      </c>
      <c r="I11650">
        <v>14.189751629991113</v>
      </c>
    </row>
    <row r="11651" spans="8:9" x14ac:dyDescent="0.25">
      <c r="H11651">
        <v>1941.85</v>
      </c>
      <c r="I11651">
        <v>13.800719642776487</v>
      </c>
    </row>
    <row r="11652" spans="8:9" x14ac:dyDescent="0.25">
      <c r="H11652" t="s">
        <v>455</v>
      </c>
      <c r="I11652" t="s">
        <v>455</v>
      </c>
    </row>
    <row r="11653" spans="8:9" x14ac:dyDescent="0.25">
      <c r="H11653">
        <v>1942.85</v>
      </c>
      <c r="I11653">
        <v>13.662296339350178</v>
      </c>
    </row>
    <row r="11654" spans="8:9" x14ac:dyDescent="0.25">
      <c r="H11654">
        <v>1943.15</v>
      </c>
      <c r="I11654">
        <v>13.662296339350178</v>
      </c>
    </row>
    <row r="11655" spans="8:9" x14ac:dyDescent="0.25">
      <c r="H11655">
        <v>1943.15</v>
      </c>
      <c r="I11655">
        <v>13.952860159907221</v>
      </c>
    </row>
    <row r="11656" spans="8:9" x14ac:dyDescent="0.25">
      <c r="H11656">
        <v>1942.85</v>
      </c>
      <c r="I11656">
        <v>13.952860159907221</v>
      </c>
    </row>
    <row r="11657" spans="8:9" x14ac:dyDescent="0.25">
      <c r="H11657">
        <v>1942.85</v>
      </c>
      <c r="I11657">
        <v>13.662296339350178</v>
      </c>
    </row>
    <row r="11658" spans="8:9" x14ac:dyDescent="0.25">
      <c r="H11658" t="s">
        <v>455</v>
      </c>
      <c r="I11658" t="s">
        <v>455</v>
      </c>
    </row>
    <row r="11659" spans="8:9" x14ac:dyDescent="0.25">
      <c r="H11659">
        <v>1943.85</v>
      </c>
      <c r="I11659">
        <v>13.686754881339066</v>
      </c>
    </row>
    <row r="11660" spans="8:9" x14ac:dyDescent="0.25">
      <c r="H11660">
        <v>1944.15</v>
      </c>
      <c r="I11660">
        <v>13.686754881339066</v>
      </c>
    </row>
    <row r="11661" spans="8:9" x14ac:dyDescent="0.25">
      <c r="H11661">
        <v>1944.15</v>
      </c>
      <c r="I11661">
        <v>14.283660737744135</v>
      </c>
    </row>
    <row r="11662" spans="8:9" x14ac:dyDescent="0.25">
      <c r="H11662">
        <v>1943.85</v>
      </c>
      <c r="I11662">
        <v>14.283660737744135</v>
      </c>
    </row>
    <row r="11663" spans="8:9" x14ac:dyDescent="0.25">
      <c r="H11663">
        <v>1943.85</v>
      </c>
      <c r="I11663">
        <v>13.686754881339066</v>
      </c>
    </row>
    <row r="11664" spans="8:9" x14ac:dyDescent="0.25">
      <c r="H11664" t="s">
        <v>455</v>
      </c>
      <c r="I11664" t="s">
        <v>455</v>
      </c>
    </row>
    <row r="11665" spans="8:9" x14ac:dyDescent="0.25">
      <c r="H11665">
        <v>1944.85</v>
      </c>
      <c r="I11665">
        <v>13.526998427797816</v>
      </c>
    </row>
    <row r="11666" spans="8:9" x14ac:dyDescent="0.25">
      <c r="H11666">
        <v>1945.15</v>
      </c>
      <c r="I11666">
        <v>13.526998427797816</v>
      </c>
    </row>
    <row r="11667" spans="8:9" x14ac:dyDescent="0.25">
      <c r="H11667">
        <v>1945.15</v>
      </c>
      <c r="I11667">
        <v>14.313787915523383</v>
      </c>
    </row>
    <row r="11668" spans="8:9" x14ac:dyDescent="0.25">
      <c r="H11668">
        <v>1944.85</v>
      </c>
      <c r="I11668">
        <v>14.313787915523383</v>
      </c>
    </row>
    <row r="11669" spans="8:9" x14ac:dyDescent="0.25">
      <c r="H11669">
        <v>1944.85</v>
      </c>
      <c r="I11669">
        <v>13.526998427797816</v>
      </c>
    </row>
    <row r="11670" spans="8:9" x14ac:dyDescent="0.25">
      <c r="H11670" t="s">
        <v>455</v>
      </c>
      <c r="I11670" t="s">
        <v>455</v>
      </c>
    </row>
    <row r="11671" spans="8:9" x14ac:dyDescent="0.25">
      <c r="H11671">
        <v>1945.85</v>
      </c>
      <c r="I11671">
        <v>13.72359997105757</v>
      </c>
    </row>
    <row r="11672" spans="8:9" x14ac:dyDescent="0.25">
      <c r="H11672">
        <v>1946.15</v>
      </c>
      <c r="I11672">
        <v>13.72359997105757</v>
      </c>
    </row>
    <row r="11673" spans="8:9" x14ac:dyDescent="0.25">
      <c r="H11673">
        <v>1946.15</v>
      </c>
      <c r="I11673">
        <v>14.27913382008223</v>
      </c>
    </row>
    <row r="11674" spans="8:9" x14ac:dyDescent="0.25">
      <c r="H11674">
        <v>1945.85</v>
      </c>
      <c r="I11674">
        <v>14.27913382008223</v>
      </c>
    </row>
    <row r="11675" spans="8:9" x14ac:dyDescent="0.25">
      <c r="H11675">
        <v>1945.85</v>
      </c>
      <c r="I11675">
        <v>13.72359997105757</v>
      </c>
    </row>
    <row r="11676" spans="8:9" x14ac:dyDescent="0.25">
      <c r="H11676" t="s">
        <v>455</v>
      </c>
      <c r="I11676" t="s">
        <v>455</v>
      </c>
    </row>
    <row r="11677" spans="8:9" x14ac:dyDescent="0.25">
      <c r="H11677">
        <v>1946.85</v>
      </c>
      <c r="I11677">
        <v>13.782006582319722</v>
      </c>
    </row>
    <row r="11678" spans="8:9" x14ac:dyDescent="0.25">
      <c r="H11678">
        <v>1947.15</v>
      </c>
      <c r="I11678">
        <v>13.782006582319722</v>
      </c>
    </row>
    <row r="11679" spans="8:9" x14ac:dyDescent="0.25">
      <c r="H11679">
        <v>1947.15</v>
      </c>
      <c r="I11679">
        <v>14.127606342961078</v>
      </c>
    </row>
    <row r="11680" spans="8:9" x14ac:dyDescent="0.25">
      <c r="H11680">
        <v>1946.85</v>
      </c>
      <c r="I11680">
        <v>14.127606342961078</v>
      </c>
    </row>
    <row r="11681" spans="8:9" x14ac:dyDescent="0.25">
      <c r="H11681">
        <v>1946.85</v>
      </c>
      <c r="I11681">
        <v>13.782006582319722</v>
      </c>
    </row>
    <row r="11682" spans="8:9" x14ac:dyDescent="0.25">
      <c r="H11682" t="s">
        <v>455</v>
      </c>
      <c r="I11682" t="s">
        <v>455</v>
      </c>
    </row>
    <row r="11683" spans="8:9" x14ac:dyDescent="0.25">
      <c r="H11683">
        <v>1947.85</v>
      </c>
      <c r="I11683">
        <v>13.851992995865666</v>
      </c>
    </row>
    <row r="11684" spans="8:9" x14ac:dyDescent="0.25">
      <c r="H11684">
        <v>1948.15</v>
      </c>
      <c r="I11684">
        <v>13.851992995865666</v>
      </c>
    </row>
    <row r="11685" spans="8:9" x14ac:dyDescent="0.25">
      <c r="H11685">
        <v>1948.15</v>
      </c>
      <c r="I11685">
        <v>14.233847263770533</v>
      </c>
    </row>
    <row r="11686" spans="8:9" x14ac:dyDescent="0.25">
      <c r="H11686">
        <v>1947.85</v>
      </c>
      <c r="I11686">
        <v>14.233847263770533</v>
      </c>
    </row>
    <row r="11687" spans="8:9" x14ac:dyDescent="0.25">
      <c r="H11687">
        <v>1947.85</v>
      </c>
      <c r="I11687">
        <v>13.851992995865666</v>
      </c>
    </row>
    <row r="11688" spans="8:9" x14ac:dyDescent="0.25">
      <c r="H11688" t="s">
        <v>455</v>
      </c>
      <c r="I11688" t="s">
        <v>455</v>
      </c>
    </row>
    <row r="11689" spans="8:9" x14ac:dyDescent="0.25">
      <c r="H11689">
        <v>1948.85</v>
      </c>
      <c r="I11689">
        <v>13.657337084949445</v>
      </c>
    </row>
    <row r="11690" spans="8:9" x14ac:dyDescent="0.25">
      <c r="H11690">
        <v>1949.15</v>
      </c>
      <c r="I11690">
        <v>13.657337084949445</v>
      </c>
    </row>
    <row r="11691" spans="8:9" x14ac:dyDescent="0.25">
      <c r="H11691">
        <v>1949.15</v>
      </c>
      <c r="I11691">
        <v>14.311363957949753</v>
      </c>
    </row>
    <row r="11692" spans="8:9" x14ac:dyDescent="0.25">
      <c r="H11692">
        <v>1948.85</v>
      </c>
      <c r="I11692">
        <v>14.311363957949753</v>
      </c>
    </row>
    <row r="11693" spans="8:9" x14ac:dyDescent="0.25">
      <c r="H11693">
        <v>1948.85</v>
      </c>
      <c r="I11693">
        <v>13.657337084949445</v>
      </c>
    </row>
    <row r="11694" spans="8:9" x14ac:dyDescent="0.25">
      <c r="H11694" t="s">
        <v>455</v>
      </c>
      <c r="I11694" t="s">
        <v>455</v>
      </c>
    </row>
    <row r="11695" spans="8:9" x14ac:dyDescent="0.25">
      <c r="H11695">
        <v>1949.85</v>
      </c>
      <c r="I11695">
        <v>13.736870658537317</v>
      </c>
    </row>
    <row r="11696" spans="8:9" x14ac:dyDescent="0.25">
      <c r="H11696">
        <v>1950.15</v>
      </c>
      <c r="I11696">
        <v>13.736870658537317</v>
      </c>
    </row>
    <row r="11697" spans="8:9" x14ac:dyDescent="0.25">
      <c r="H11697">
        <v>1950.15</v>
      </c>
      <c r="I11697">
        <v>14.037832656139283</v>
      </c>
    </row>
    <row r="11698" spans="8:9" x14ac:dyDescent="0.25">
      <c r="H11698">
        <v>1949.85</v>
      </c>
      <c r="I11698">
        <v>14.037832656139283</v>
      </c>
    </row>
    <row r="11699" spans="8:9" x14ac:dyDescent="0.25">
      <c r="H11699">
        <v>1949.85</v>
      </c>
      <c r="I11699">
        <v>13.736870658537317</v>
      </c>
    </row>
    <row r="11700" spans="8:9" x14ac:dyDescent="0.25">
      <c r="H11700" t="s">
        <v>455</v>
      </c>
      <c r="I11700" t="s">
        <v>455</v>
      </c>
    </row>
    <row r="11701" spans="8:9" x14ac:dyDescent="0.25">
      <c r="H11701">
        <v>1950.85</v>
      </c>
      <c r="I11701">
        <v>13.686596186412279</v>
      </c>
    </row>
    <row r="11702" spans="8:9" x14ac:dyDescent="0.25">
      <c r="H11702">
        <v>1951.15</v>
      </c>
      <c r="I11702">
        <v>13.686596186412279</v>
      </c>
    </row>
    <row r="11703" spans="8:9" x14ac:dyDescent="0.25">
      <c r="H11703">
        <v>1951.15</v>
      </c>
      <c r="I11703">
        <v>13.964093821844722</v>
      </c>
    </row>
    <row r="11704" spans="8:9" x14ac:dyDescent="0.25">
      <c r="H11704">
        <v>1950.85</v>
      </c>
      <c r="I11704">
        <v>13.964093821844722</v>
      </c>
    </row>
    <row r="11705" spans="8:9" x14ac:dyDescent="0.25">
      <c r="H11705">
        <v>1950.85</v>
      </c>
      <c r="I11705">
        <v>13.686596186412279</v>
      </c>
    </row>
    <row r="11706" spans="8:9" x14ac:dyDescent="0.25">
      <c r="H11706" t="s">
        <v>455</v>
      </c>
      <c r="I11706" t="s">
        <v>455</v>
      </c>
    </row>
    <row r="11707" spans="8:9" x14ac:dyDescent="0.25">
      <c r="H11707">
        <v>1951.85</v>
      </c>
      <c r="I11707">
        <v>13.504774022036104</v>
      </c>
    </row>
    <row r="11708" spans="8:9" x14ac:dyDescent="0.25">
      <c r="H11708">
        <v>1952.15</v>
      </c>
      <c r="I11708">
        <v>13.504774022036104</v>
      </c>
    </row>
    <row r="11709" spans="8:9" x14ac:dyDescent="0.25">
      <c r="H11709">
        <v>1952.15</v>
      </c>
      <c r="I11709">
        <v>14.424852253585895</v>
      </c>
    </row>
    <row r="11710" spans="8:9" x14ac:dyDescent="0.25">
      <c r="H11710">
        <v>1951.85</v>
      </c>
      <c r="I11710">
        <v>14.424852253585895</v>
      </c>
    </row>
    <row r="11711" spans="8:9" x14ac:dyDescent="0.25">
      <c r="H11711">
        <v>1951.85</v>
      </c>
      <c r="I11711">
        <v>13.504774022036104</v>
      </c>
    </row>
    <row r="11712" spans="8:9" x14ac:dyDescent="0.25">
      <c r="H11712" t="s">
        <v>455</v>
      </c>
      <c r="I11712" t="s">
        <v>455</v>
      </c>
    </row>
    <row r="11713" spans="8:9" x14ac:dyDescent="0.25">
      <c r="H11713">
        <v>1952.85</v>
      </c>
      <c r="I11713">
        <v>13.65339514802422</v>
      </c>
    </row>
    <row r="11714" spans="8:9" x14ac:dyDescent="0.25">
      <c r="H11714">
        <v>1953.15</v>
      </c>
      <c r="I11714">
        <v>13.65339514802422</v>
      </c>
    </row>
    <row r="11715" spans="8:9" x14ac:dyDescent="0.25">
      <c r="H11715">
        <v>1953.15</v>
      </c>
      <c r="I11715">
        <v>14.015528887029379</v>
      </c>
    </row>
    <row r="11716" spans="8:9" x14ac:dyDescent="0.25">
      <c r="H11716">
        <v>1952.85</v>
      </c>
      <c r="I11716">
        <v>14.015528887029379</v>
      </c>
    </row>
    <row r="11717" spans="8:9" x14ac:dyDescent="0.25">
      <c r="H11717">
        <v>1952.85</v>
      </c>
      <c r="I11717">
        <v>13.65339514802422</v>
      </c>
    </row>
    <row r="11718" spans="8:9" x14ac:dyDescent="0.25">
      <c r="H11718" t="s">
        <v>455</v>
      </c>
      <c r="I11718" t="s">
        <v>455</v>
      </c>
    </row>
    <row r="11719" spans="8:9" x14ac:dyDescent="0.25">
      <c r="H11719">
        <v>1953.85</v>
      </c>
      <c r="I11719">
        <v>13.733437280740546</v>
      </c>
    </row>
    <row r="11720" spans="8:9" x14ac:dyDescent="0.25">
      <c r="H11720">
        <v>1954.15</v>
      </c>
      <c r="I11720">
        <v>13.733437280740546</v>
      </c>
    </row>
    <row r="11721" spans="8:9" x14ac:dyDescent="0.25">
      <c r="H11721">
        <v>1954.15</v>
      </c>
      <c r="I11721">
        <v>14.240665565084253</v>
      </c>
    </row>
    <row r="11722" spans="8:9" x14ac:dyDescent="0.25">
      <c r="H11722">
        <v>1953.85</v>
      </c>
      <c r="I11722">
        <v>14.240665565084253</v>
      </c>
    </row>
    <row r="11723" spans="8:9" x14ac:dyDescent="0.25">
      <c r="H11723">
        <v>1953.85</v>
      </c>
      <c r="I11723">
        <v>13.733437280740546</v>
      </c>
    </row>
    <row r="11724" spans="8:9" x14ac:dyDescent="0.25">
      <c r="H11724" t="s">
        <v>455</v>
      </c>
      <c r="I11724" t="s">
        <v>455</v>
      </c>
    </row>
    <row r="11725" spans="8:9" x14ac:dyDescent="0.25">
      <c r="H11725">
        <v>1954.85</v>
      </c>
      <c r="I11725">
        <v>13.713987515060216</v>
      </c>
    </row>
    <row r="11726" spans="8:9" x14ac:dyDescent="0.25">
      <c r="H11726">
        <v>1955.15</v>
      </c>
      <c r="I11726">
        <v>13.713987515060216</v>
      </c>
    </row>
    <row r="11727" spans="8:9" x14ac:dyDescent="0.25">
      <c r="H11727">
        <v>1955.15</v>
      </c>
      <c r="I11727">
        <v>13.973184046256984</v>
      </c>
    </row>
    <row r="11728" spans="8:9" x14ac:dyDescent="0.25">
      <c r="H11728">
        <v>1954.85</v>
      </c>
      <c r="I11728">
        <v>13.973184046256984</v>
      </c>
    </row>
    <row r="11729" spans="8:9" x14ac:dyDescent="0.25">
      <c r="H11729">
        <v>1954.85</v>
      </c>
      <c r="I11729">
        <v>13.713987515060216</v>
      </c>
    </row>
    <row r="11730" spans="8:9" x14ac:dyDescent="0.25">
      <c r="H11730" t="s">
        <v>455</v>
      </c>
      <c r="I11730" t="s">
        <v>455</v>
      </c>
    </row>
    <row r="11731" spans="8:9" x14ac:dyDescent="0.25">
      <c r="H11731">
        <v>1955.85</v>
      </c>
      <c r="I11731">
        <v>13.663806256815384</v>
      </c>
    </row>
    <row r="11732" spans="8:9" x14ac:dyDescent="0.25">
      <c r="H11732">
        <v>1956.15</v>
      </c>
      <c r="I11732">
        <v>13.663806256815384</v>
      </c>
    </row>
    <row r="11733" spans="8:9" x14ac:dyDescent="0.25">
      <c r="H11733">
        <v>1956.15</v>
      </c>
      <c r="I11733">
        <v>14.062621225686815</v>
      </c>
    </row>
    <row r="11734" spans="8:9" x14ac:dyDescent="0.25">
      <c r="H11734">
        <v>1955.85</v>
      </c>
      <c r="I11734">
        <v>14.062621225686815</v>
      </c>
    </row>
    <row r="11735" spans="8:9" x14ac:dyDescent="0.25">
      <c r="H11735">
        <v>1955.85</v>
      </c>
      <c r="I11735">
        <v>13.663806256815384</v>
      </c>
    </row>
    <row r="11736" spans="8:9" x14ac:dyDescent="0.25">
      <c r="H11736" t="s">
        <v>455</v>
      </c>
      <c r="I11736" t="s">
        <v>455</v>
      </c>
    </row>
    <row r="11737" spans="8:9" x14ac:dyDescent="0.25">
      <c r="H11737">
        <v>1956.85</v>
      </c>
      <c r="I11737">
        <v>13.75428288595679</v>
      </c>
    </row>
    <row r="11738" spans="8:9" x14ac:dyDescent="0.25">
      <c r="H11738">
        <v>1957.15</v>
      </c>
      <c r="I11738">
        <v>13.75428288595679</v>
      </c>
    </row>
    <row r="11739" spans="8:9" x14ac:dyDescent="0.25">
      <c r="H11739">
        <v>1957.15</v>
      </c>
      <c r="I11739">
        <v>14.074998516132208</v>
      </c>
    </row>
    <row r="11740" spans="8:9" x14ac:dyDescent="0.25">
      <c r="H11740">
        <v>1956.85</v>
      </c>
      <c r="I11740">
        <v>14.074998516132208</v>
      </c>
    </row>
    <row r="11741" spans="8:9" x14ac:dyDescent="0.25">
      <c r="H11741">
        <v>1956.85</v>
      </c>
      <c r="I11741">
        <v>13.75428288595679</v>
      </c>
    </row>
    <row r="11742" spans="8:9" x14ac:dyDescent="0.25">
      <c r="H11742" t="s">
        <v>455</v>
      </c>
      <c r="I11742" t="s">
        <v>455</v>
      </c>
    </row>
    <row r="11743" spans="8:9" x14ac:dyDescent="0.25">
      <c r="H11743">
        <v>1957.85</v>
      </c>
      <c r="I11743">
        <v>13.845398778382213</v>
      </c>
    </row>
    <row r="11744" spans="8:9" x14ac:dyDescent="0.25">
      <c r="H11744">
        <v>1958.15</v>
      </c>
      <c r="I11744">
        <v>13.845398778382213</v>
      </c>
    </row>
    <row r="11745" spans="8:9" x14ac:dyDescent="0.25">
      <c r="H11745">
        <v>1958.15</v>
      </c>
      <c r="I11745">
        <v>14.183765496097186</v>
      </c>
    </row>
    <row r="11746" spans="8:9" x14ac:dyDescent="0.25">
      <c r="H11746">
        <v>1957.85</v>
      </c>
      <c r="I11746">
        <v>14.183765496097186</v>
      </c>
    </row>
    <row r="11747" spans="8:9" x14ac:dyDescent="0.25">
      <c r="H11747">
        <v>1957.85</v>
      </c>
      <c r="I11747">
        <v>13.845398778382213</v>
      </c>
    </row>
    <row r="11748" spans="8:9" x14ac:dyDescent="0.25">
      <c r="H11748" t="s">
        <v>455</v>
      </c>
      <c r="I11748" t="s">
        <v>455</v>
      </c>
    </row>
    <row r="11749" spans="8:9" x14ac:dyDescent="0.25">
      <c r="H11749">
        <v>1958.85</v>
      </c>
      <c r="I11749">
        <v>13.752990945070605</v>
      </c>
    </row>
    <row r="11750" spans="8:9" x14ac:dyDescent="0.25">
      <c r="H11750">
        <v>1959.15</v>
      </c>
      <c r="I11750">
        <v>13.752990945070605</v>
      </c>
    </row>
    <row r="11751" spans="8:9" x14ac:dyDescent="0.25">
      <c r="H11751">
        <v>1959.15</v>
      </c>
      <c r="I11751">
        <v>14.100632038272794</v>
      </c>
    </row>
    <row r="11752" spans="8:9" x14ac:dyDescent="0.25">
      <c r="H11752">
        <v>1958.85</v>
      </c>
      <c r="I11752">
        <v>14.100632038272794</v>
      </c>
    </row>
    <row r="11753" spans="8:9" x14ac:dyDescent="0.25">
      <c r="H11753">
        <v>1958.85</v>
      </c>
      <c r="I11753">
        <v>13.752990945070605</v>
      </c>
    </row>
    <row r="11754" spans="8:9" x14ac:dyDescent="0.25">
      <c r="H11754" t="s">
        <v>455</v>
      </c>
      <c r="I11754" t="s">
        <v>455</v>
      </c>
    </row>
    <row r="11755" spans="8:9" x14ac:dyDescent="0.25">
      <c r="H11755">
        <v>1959.85</v>
      </c>
      <c r="I11755">
        <v>13.676522167426286</v>
      </c>
    </row>
    <row r="11756" spans="8:9" x14ac:dyDescent="0.25">
      <c r="H11756">
        <v>1960.15</v>
      </c>
      <c r="I11756">
        <v>13.676522167426286</v>
      </c>
    </row>
    <row r="11757" spans="8:9" x14ac:dyDescent="0.25">
      <c r="H11757">
        <v>1960.15</v>
      </c>
      <c r="I11757">
        <v>14.195243587257915</v>
      </c>
    </row>
    <row r="11758" spans="8:9" x14ac:dyDescent="0.25">
      <c r="H11758">
        <v>1959.85</v>
      </c>
      <c r="I11758">
        <v>14.195243587257915</v>
      </c>
    </row>
    <row r="11759" spans="8:9" x14ac:dyDescent="0.25">
      <c r="H11759">
        <v>1959.85</v>
      </c>
      <c r="I11759">
        <v>13.676522167426286</v>
      </c>
    </row>
    <row r="11760" spans="8:9" x14ac:dyDescent="0.25">
      <c r="H11760" t="s">
        <v>455</v>
      </c>
      <c r="I11760" t="s">
        <v>455</v>
      </c>
    </row>
    <row r="11761" spans="8:9" x14ac:dyDescent="0.25">
      <c r="H11761">
        <v>1960.85</v>
      </c>
      <c r="I11761">
        <v>13.677745746723041</v>
      </c>
    </row>
    <row r="11762" spans="8:9" x14ac:dyDescent="0.25">
      <c r="H11762">
        <v>1961.15</v>
      </c>
      <c r="I11762">
        <v>13.677745746723041</v>
      </c>
    </row>
    <row r="11763" spans="8:9" x14ac:dyDescent="0.25">
      <c r="H11763">
        <v>1961.15</v>
      </c>
      <c r="I11763">
        <v>14.286204497658559</v>
      </c>
    </row>
    <row r="11764" spans="8:9" x14ac:dyDescent="0.25">
      <c r="H11764">
        <v>1960.85</v>
      </c>
      <c r="I11764">
        <v>14.286204497658559</v>
      </c>
    </row>
    <row r="11765" spans="8:9" x14ac:dyDescent="0.25">
      <c r="H11765">
        <v>1960.85</v>
      </c>
      <c r="I11765">
        <v>13.677745746723041</v>
      </c>
    </row>
    <row r="11766" spans="8:9" x14ac:dyDescent="0.25">
      <c r="H11766" t="s">
        <v>455</v>
      </c>
      <c r="I11766" t="s">
        <v>455</v>
      </c>
    </row>
    <row r="11767" spans="8:9" x14ac:dyDescent="0.25">
      <c r="H11767">
        <v>1961.85</v>
      </c>
      <c r="I11767">
        <v>13.785366148993479</v>
      </c>
    </row>
    <row r="11768" spans="8:9" x14ac:dyDescent="0.25">
      <c r="H11768">
        <v>1962.15</v>
      </c>
      <c r="I11768">
        <v>13.785366148993479</v>
      </c>
    </row>
    <row r="11769" spans="8:9" x14ac:dyDescent="0.25">
      <c r="H11769">
        <v>1962.15</v>
      </c>
      <c r="I11769">
        <v>14.107731964796521</v>
      </c>
    </row>
    <row r="11770" spans="8:9" x14ac:dyDescent="0.25">
      <c r="H11770">
        <v>1961.85</v>
      </c>
      <c r="I11770">
        <v>14.107731964796521</v>
      </c>
    </row>
    <row r="11771" spans="8:9" x14ac:dyDescent="0.25">
      <c r="H11771">
        <v>1961.85</v>
      </c>
      <c r="I11771">
        <v>13.785366148993479</v>
      </c>
    </row>
    <row r="11772" spans="8:9" x14ac:dyDescent="0.25">
      <c r="H11772" t="s">
        <v>455</v>
      </c>
      <c r="I11772" t="s">
        <v>455</v>
      </c>
    </row>
    <row r="11773" spans="8:9" x14ac:dyDescent="0.25">
      <c r="H11773">
        <v>1962.85</v>
      </c>
      <c r="I11773">
        <v>13.107896627592353</v>
      </c>
    </row>
    <row r="11774" spans="8:9" x14ac:dyDescent="0.25">
      <c r="H11774">
        <v>1963.15</v>
      </c>
      <c r="I11774">
        <v>13.107896627592353</v>
      </c>
    </row>
    <row r="11775" spans="8:9" x14ac:dyDescent="0.25">
      <c r="H11775">
        <v>1963.15</v>
      </c>
      <c r="I11775">
        <v>14.959723824939648</v>
      </c>
    </row>
    <row r="11776" spans="8:9" x14ac:dyDescent="0.25">
      <c r="H11776">
        <v>1962.85</v>
      </c>
      <c r="I11776">
        <v>14.959723824939648</v>
      </c>
    </row>
    <row r="11777" spans="8:9" x14ac:dyDescent="0.25">
      <c r="H11777">
        <v>1962.85</v>
      </c>
      <c r="I11777">
        <v>13.107896627592353</v>
      </c>
    </row>
    <row r="11778" spans="8:9" x14ac:dyDescent="0.25">
      <c r="H11778" t="s">
        <v>455</v>
      </c>
      <c r="I11778" t="s">
        <v>455</v>
      </c>
    </row>
    <row r="11779" spans="8:9" x14ac:dyDescent="0.25">
      <c r="H11779">
        <v>1963.85</v>
      </c>
      <c r="I11779">
        <v>13.838091817635704</v>
      </c>
    </row>
    <row r="11780" spans="8:9" x14ac:dyDescent="0.25">
      <c r="H11780">
        <v>1964.15</v>
      </c>
      <c r="I11780">
        <v>13.838091817635704</v>
      </c>
    </row>
    <row r="11781" spans="8:9" x14ac:dyDescent="0.25">
      <c r="H11781">
        <v>1964.15</v>
      </c>
      <c r="I11781">
        <v>14.219151858788695</v>
      </c>
    </row>
    <row r="11782" spans="8:9" x14ac:dyDescent="0.25">
      <c r="H11782">
        <v>1963.85</v>
      </c>
      <c r="I11782">
        <v>14.219151858788695</v>
      </c>
    </row>
    <row r="11783" spans="8:9" x14ac:dyDescent="0.25">
      <c r="H11783">
        <v>1963.85</v>
      </c>
      <c r="I11783">
        <v>13.838091817635704</v>
      </c>
    </row>
    <row r="11784" spans="8:9" x14ac:dyDescent="0.25">
      <c r="H11784" t="s">
        <v>455</v>
      </c>
      <c r="I11784" t="s">
        <v>455</v>
      </c>
    </row>
    <row r="11785" spans="8:9" x14ac:dyDescent="0.25">
      <c r="H11785">
        <v>1964.85</v>
      </c>
      <c r="I11785">
        <v>13.688170600126654</v>
      </c>
    </row>
    <row r="11786" spans="8:9" x14ac:dyDescent="0.25">
      <c r="H11786">
        <v>1965.15</v>
      </c>
      <c r="I11786">
        <v>13.688170600126654</v>
      </c>
    </row>
    <row r="11787" spans="8:9" x14ac:dyDescent="0.25">
      <c r="H11787">
        <v>1965.15</v>
      </c>
      <c r="I11787">
        <v>14.051119047981548</v>
      </c>
    </row>
    <row r="11788" spans="8:9" x14ac:dyDescent="0.25">
      <c r="H11788">
        <v>1964.85</v>
      </c>
      <c r="I11788">
        <v>14.051119047981548</v>
      </c>
    </row>
    <row r="11789" spans="8:9" x14ac:dyDescent="0.25">
      <c r="H11789">
        <v>1964.85</v>
      </c>
      <c r="I11789">
        <v>13.688170600126654</v>
      </c>
    </row>
    <row r="11790" spans="8:9" x14ac:dyDescent="0.25">
      <c r="H11790" t="s">
        <v>455</v>
      </c>
      <c r="I11790" t="s">
        <v>455</v>
      </c>
    </row>
    <row r="11791" spans="8:9" x14ac:dyDescent="0.25">
      <c r="H11791">
        <v>1965.85</v>
      </c>
      <c r="I11791">
        <v>13.754826491807155</v>
      </c>
    </row>
    <row r="11792" spans="8:9" x14ac:dyDescent="0.25">
      <c r="H11792">
        <v>1966.15</v>
      </c>
      <c r="I11792">
        <v>13.754826491807155</v>
      </c>
    </row>
    <row r="11793" spans="8:9" x14ac:dyDescent="0.25">
      <c r="H11793">
        <v>1966.15</v>
      </c>
      <c r="I11793">
        <v>14.291433083170446</v>
      </c>
    </row>
    <row r="11794" spans="8:9" x14ac:dyDescent="0.25">
      <c r="H11794">
        <v>1965.85</v>
      </c>
      <c r="I11794">
        <v>14.291433083170446</v>
      </c>
    </row>
    <row r="11795" spans="8:9" x14ac:dyDescent="0.25">
      <c r="H11795">
        <v>1965.85</v>
      </c>
      <c r="I11795">
        <v>13.754826491807155</v>
      </c>
    </row>
    <row r="11796" spans="8:9" x14ac:dyDescent="0.25">
      <c r="H11796" t="s">
        <v>455</v>
      </c>
      <c r="I11796" t="s">
        <v>455</v>
      </c>
    </row>
    <row r="11797" spans="8:9" x14ac:dyDescent="0.25">
      <c r="H11797">
        <v>1966.85</v>
      </c>
      <c r="I11797">
        <v>13.715071128706731</v>
      </c>
    </row>
    <row r="11798" spans="8:9" x14ac:dyDescent="0.25">
      <c r="H11798">
        <v>1967.15</v>
      </c>
      <c r="I11798">
        <v>13.715071128706731</v>
      </c>
    </row>
    <row r="11799" spans="8:9" x14ac:dyDescent="0.25">
      <c r="H11799">
        <v>1967.15</v>
      </c>
      <c r="I11799">
        <v>14.25171520200127</v>
      </c>
    </row>
    <row r="11800" spans="8:9" x14ac:dyDescent="0.25">
      <c r="H11800">
        <v>1966.85</v>
      </c>
      <c r="I11800">
        <v>14.25171520200127</v>
      </c>
    </row>
    <row r="11801" spans="8:9" x14ac:dyDescent="0.25">
      <c r="H11801">
        <v>1966.85</v>
      </c>
      <c r="I11801">
        <v>13.715071128706731</v>
      </c>
    </row>
    <row r="11802" spans="8:9" x14ac:dyDescent="0.25">
      <c r="H11802" t="s">
        <v>455</v>
      </c>
      <c r="I11802" t="s">
        <v>455</v>
      </c>
    </row>
    <row r="11803" spans="8:9" x14ac:dyDescent="0.25">
      <c r="H11803">
        <v>1967.85</v>
      </c>
      <c r="I11803">
        <v>13.285389501883488</v>
      </c>
    </row>
    <row r="11804" spans="8:9" x14ac:dyDescent="0.25">
      <c r="H11804">
        <v>1968.15</v>
      </c>
      <c r="I11804">
        <v>13.285389501883488</v>
      </c>
    </row>
    <row r="11805" spans="8:9" x14ac:dyDescent="0.25">
      <c r="H11805">
        <v>1968.15</v>
      </c>
      <c r="I11805">
        <v>14.520279745499712</v>
      </c>
    </row>
    <row r="11806" spans="8:9" x14ac:dyDescent="0.25">
      <c r="H11806">
        <v>1967.85</v>
      </c>
      <c r="I11806">
        <v>14.520279745499712</v>
      </c>
    </row>
    <row r="11807" spans="8:9" x14ac:dyDescent="0.25">
      <c r="H11807">
        <v>1967.85</v>
      </c>
      <c r="I11807">
        <v>13.285389501883488</v>
      </c>
    </row>
    <row r="11808" spans="8:9" x14ac:dyDescent="0.25">
      <c r="H11808" t="s">
        <v>455</v>
      </c>
      <c r="I11808" t="s">
        <v>455</v>
      </c>
    </row>
    <row r="11809" spans="8:9" x14ac:dyDescent="0.25">
      <c r="H11809">
        <v>1968.85</v>
      </c>
      <c r="I11809">
        <v>12.696850683276045</v>
      </c>
    </row>
    <row r="11810" spans="8:9" x14ac:dyDescent="0.25">
      <c r="H11810">
        <v>1969.15</v>
      </c>
      <c r="I11810">
        <v>12.696850683276045</v>
      </c>
    </row>
    <row r="11811" spans="8:9" x14ac:dyDescent="0.25">
      <c r="H11811">
        <v>1969.15</v>
      </c>
      <c r="I11811">
        <v>13.977979828963553</v>
      </c>
    </row>
    <row r="11812" spans="8:9" x14ac:dyDescent="0.25">
      <c r="H11812">
        <v>1968.85</v>
      </c>
      <c r="I11812">
        <v>13.977979828963553</v>
      </c>
    </row>
    <row r="11813" spans="8:9" x14ac:dyDescent="0.25">
      <c r="H11813">
        <v>1968.85</v>
      </c>
      <c r="I11813">
        <v>12.696850683276045</v>
      </c>
    </row>
    <row r="11814" spans="8:9" x14ac:dyDescent="0.25">
      <c r="H11814" t="s">
        <v>455</v>
      </c>
      <c r="I11814" t="s">
        <v>455</v>
      </c>
    </row>
    <row r="11815" spans="8:9" x14ac:dyDescent="0.25">
      <c r="H11815">
        <v>1969.85</v>
      </c>
      <c r="I11815">
        <v>12.932118145541814</v>
      </c>
    </row>
    <row r="11816" spans="8:9" x14ac:dyDescent="0.25">
      <c r="H11816">
        <v>1970.15</v>
      </c>
      <c r="I11816">
        <v>12.932118145541814</v>
      </c>
    </row>
    <row r="11817" spans="8:9" x14ac:dyDescent="0.25">
      <c r="H11817">
        <v>1970.15</v>
      </c>
      <c r="I11817">
        <v>13.816916073607587</v>
      </c>
    </row>
    <row r="11818" spans="8:9" x14ac:dyDescent="0.25">
      <c r="H11818">
        <v>1969.85</v>
      </c>
      <c r="I11818">
        <v>13.816916073607587</v>
      </c>
    </row>
    <row r="11819" spans="8:9" x14ac:dyDescent="0.25">
      <c r="H11819">
        <v>1969.85</v>
      </c>
      <c r="I11819">
        <v>12.932118145541814</v>
      </c>
    </row>
    <row r="11820" spans="8:9" x14ac:dyDescent="0.25">
      <c r="H11820" t="s">
        <v>455</v>
      </c>
      <c r="I11820" t="s">
        <v>455</v>
      </c>
    </row>
    <row r="11821" spans="8:9" x14ac:dyDescent="0.25">
      <c r="H11821">
        <v>1970.85</v>
      </c>
      <c r="I11821">
        <v>12.838482997384121</v>
      </c>
    </row>
    <row r="11822" spans="8:9" x14ac:dyDescent="0.25">
      <c r="H11822">
        <v>1971.15</v>
      </c>
      <c r="I11822">
        <v>12.838482997384121</v>
      </c>
    </row>
    <row r="11823" spans="8:9" x14ac:dyDescent="0.25">
      <c r="H11823">
        <v>1971.15</v>
      </c>
      <c r="I11823">
        <v>13.75628460293308</v>
      </c>
    </row>
    <row r="11824" spans="8:9" x14ac:dyDescent="0.25">
      <c r="H11824">
        <v>1970.85</v>
      </c>
      <c r="I11824">
        <v>13.75628460293308</v>
      </c>
    </row>
    <row r="11825" spans="8:9" x14ac:dyDescent="0.25">
      <c r="H11825">
        <v>1970.85</v>
      </c>
      <c r="I11825">
        <v>12.838482997384121</v>
      </c>
    </row>
    <row r="11826" spans="8:9" x14ac:dyDescent="0.25">
      <c r="H11826" t="s">
        <v>455</v>
      </c>
      <c r="I11826" t="s">
        <v>455</v>
      </c>
    </row>
    <row r="11827" spans="8:9" x14ac:dyDescent="0.25">
      <c r="H11827">
        <v>1971.85</v>
      </c>
      <c r="I11827">
        <v>12.427789827848899</v>
      </c>
    </row>
    <row r="11828" spans="8:9" x14ac:dyDescent="0.25">
      <c r="H11828">
        <v>1972.15</v>
      </c>
      <c r="I11828">
        <v>12.427789827848899</v>
      </c>
    </row>
    <row r="11829" spans="8:9" x14ac:dyDescent="0.25">
      <c r="H11829">
        <v>1972.15</v>
      </c>
      <c r="I11829">
        <v>14.210642316121101</v>
      </c>
    </row>
    <row r="11830" spans="8:9" x14ac:dyDescent="0.25">
      <c r="H11830">
        <v>1971.85</v>
      </c>
      <c r="I11830">
        <v>14.210642316121101</v>
      </c>
    </row>
    <row r="11831" spans="8:9" x14ac:dyDescent="0.25">
      <c r="H11831">
        <v>1971.85</v>
      </c>
      <c r="I11831">
        <v>12.427789827848899</v>
      </c>
    </row>
    <row r="11832" spans="8:9" x14ac:dyDescent="0.25">
      <c r="H11832" t="s">
        <v>455</v>
      </c>
      <c r="I11832" t="s">
        <v>455</v>
      </c>
    </row>
    <row r="11833" spans="8:9" x14ac:dyDescent="0.25">
      <c r="H11833">
        <v>1972.85</v>
      </c>
      <c r="I11833">
        <v>12.712176446277109</v>
      </c>
    </row>
    <row r="11834" spans="8:9" x14ac:dyDescent="0.25">
      <c r="H11834">
        <v>1973.15</v>
      </c>
      <c r="I11834">
        <v>12.712176446277109</v>
      </c>
    </row>
    <row r="11835" spans="8:9" x14ac:dyDescent="0.25">
      <c r="H11835">
        <v>1973.15</v>
      </c>
      <c r="I11835">
        <v>13.875879185922891</v>
      </c>
    </row>
    <row r="11836" spans="8:9" x14ac:dyDescent="0.25">
      <c r="H11836">
        <v>1972.85</v>
      </c>
      <c r="I11836">
        <v>13.875879185922891</v>
      </c>
    </row>
    <row r="11837" spans="8:9" x14ac:dyDescent="0.25">
      <c r="H11837">
        <v>1972.85</v>
      </c>
      <c r="I11837">
        <v>12.712176446277109</v>
      </c>
    </row>
    <row r="11838" spans="8:9" x14ac:dyDescent="0.25">
      <c r="H11838" t="s">
        <v>455</v>
      </c>
      <c r="I11838" t="s">
        <v>455</v>
      </c>
    </row>
    <row r="11839" spans="8:9" x14ac:dyDescent="0.25">
      <c r="H11839">
        <v>1973.85</v>
      </c>
      <c r="I11839">
        <v>12.711582810759078</v>
      </c>
    </row>
    <row r="11840" spans="8:9" x14ac:dyDescent="0.25">
      <c r="H11840">
        <v>1974.15</v>
      </c>
      <c r="I11840">
        <v>12.711582810759078</v>
      </c>
    </row>
    <row r="11841" spans="8:9" x14ac:dyDescent="0.25">
      <c r="H11841">
        <v>1974.15</v>
      </c>
      <c r="I11841">
        <v>13.971125625939722</v>
      </c>
    </row>
    <row r="11842" spans="8:9" x14ac:dyDescent="0.25">
      <c r="H11842">
        <v>1973.85</v>
      </c>
      <c r="I11842">
        <v>13.971125625939722</v>
      </c>
    </row>
    <row r="11843" spans="8:9" x14ac:dyDescent="0.25">
      <c r="H11843">
        <v>1973.85</v>
      </c>
      <c r="I11843">
        <v>12.711582810759078</v>
      </c>
    </row>
    <row r="11844" spans="8:9" x14ac:dyDescent="0.25">
      <c r="H11844" t="s">
        <v>455</v>
      </c>
      <c r="I11844" t="s">
        <v>455</v>
      </c>
    </row>
    <row r="11845" spans="8:9" x14ac:dyDescent="0.25">
      <c r="H11845">
        <v>1974.85</v>
      </c>
      <c r="I11845">
        <v>12.835381006583447</v>
      </c>
    </row>
    <row r="11846" spans="8:9" x14ac:dyDescent="0.25">
      <c r="H11846">
        <v>1975.15</v>
      </c>
      <c r="I11846">
        <v>12.835381006583447</v>
      </c>
    </row>
    <row r="11847" spans="8:9" x14ac:dyDescent="0.25">
      <c r="H11847">
        <v>1975.15</v>
      </c>
      <c r="I11847">
        <v>13.859513261647752</v>
      </c>
    </row>
    <row r="11848" spans="8:9" x14ac:dyDescent="0.25">
      <c r="H11848">
        <v>1974.85</v>
      </c>
      <c r="I11848">
        <v>13.859513261647752</v>
      </c>
    </row>
    <row r="11849" spans="8:9" x14ac:dyDescent="0.25">
      <c r="H11849">
        <v>1974.85</v>
      </c>
      <c r="I11849">
        <v>12.835381006583447</v>
      </c>
    </row>
    <row r="11850" spans="8:9" x14ac:dyDescent="0.25">
      <c r="H11850" t="s">
        <v>455</v>
      </c>
      <c r="I11850" t="s">
        <v>455</v>
      </c>
    </row>
    <row r="11851" spans="8:9" x14ac:dyDescent="0.25">
      <c r="H11851">
        <v>1975.85</v>
      </c>
      <c r="I11851">
        <v>12.748403893748108</v>
      </c>
    </row>
    <row r="11852" spans="8:9" x14ac:dyDescent="0.25">
      <c r="H11852">
        <v>1976.15</v>
      </c>
      <c r="I11852">
        <v>12.748403893748108</v>
      </c>
    </row>
    <row r="11853" spans="8:9" x14ac:dyDescent="0.25">
      <c r="H11853">
        <v>1976.15</v>
      </c>
      <c r="I11853">
        <v>13.876244361512892</v>
      </c>
    </row>
    <row r="11854" spans="8:9" x14ac:dyDescent="0.25">
      <c r="H11854">
        <v>1975.85</v>
      </c>
      <c r="I11854">
        <v>13.876244361512892</v>
      </c>
    </row>
    <row r="11855" spans="8:9" x14ac:dyDescent="0.25">
      <c r="H11855">
        <v>1975.85</v>
      </c>
      <c r="I11855">
        <v>12.748403893748108</v>
      </c>
    </row>
    <row r="11856" spans="8:9" x14ac:dyDescent="0.25">
      <c r="H11856" t="s">
        <v>455</v>
      </c>
      <c r="I11856" t="s">
        <v>455</v>
      </c>
    </row>
    <row r="11857" spans="8:9" x14ac:dyDescent="0.25">
      <c r="H11857">
        <v>1976.85</v>
      </c>
      <c r="I11857">
        <v>12.911547014684308</v>
      </c>
    </row>
    <row r="11858" spans="8:9" x14ac:dyDescent="0.25">
      <c r="H11858">
        <v>1977.15</v>
      </c>
      <c r="I11858">
        <v>12.911547014684308</v>
      </c>
    </row>
    <row r="11859" spans="8:9" x14ac:dyDescent="0.25">
      <c r="H11859">
        <v>1977.15</v>
      </c>
      <c r="I11859">
        <v>13.831260880757293</v>
      </c>
    </row>
    <row r="11860" spans="8:9" x14ac:dyDescent="0.25">
      <c r="H11860">
        <v>1976.85</v>
      </c>
      <c r="I11860">
        <v>13.831260880757293</v>
      </c>
    </row>
    <row r="11861" spans="8:9" x14ac:dyDescent="0.25">
      <c r="H11861">
        <v>1976.85</v>
      </c>
      <c r="I11861">
        <v>12.911547014684308</v>
      </c>
    </row>
    <row r="11862" spans="8:9" x14ac:dyDescent="0.25">
      <c r="H11862" t="s">
        <v>455</v>
      </c>
      <c r="I11862" t="s">
        <v>455</v>
      </c>
    </row>
    <row r="11863" spans="8:9" x14ac:dyDescent="0.25">
      <c r="H11863">
        <v>1977.85</v>
      </c>
      <c r="I11863">
        <v>12.748021837011859</v>
      </c>
    </row>
    <row r="11864" spans="8:9" x14ac:dyDescent="0.25">
      <c r="H11864">
        <v>1978.15</v>
      </c>
      <c r="I11864">
        <v>12.748021837011859</v>
      </c>
    </row>
    <row r="11865" spans="8:9" x14ac:dyDescent="0.25">
      <c r="H11865">
        <v>1978.15</v>
      </c>
      <c r="I11865">
        <v>13.915676847363141</v>
      </c>
    </row>
    <row r="11866" spans="8:9" x14ac:dyDescent="0.25">
      <c r="H11866">
        <v>1977.85</v>
      </c>
      <c r="I11866">
        <v>13.915676847363141</v>
      </c>
    </row>
    <row r="11867" spans="8:9" x14ac:dyDescent="0.25">
      <c r="H11867">
        <v>1977.85</v>
      </c>
      <c r="I11867">
        <v>12.748021837011859</v>
      </c>
    </row>
    <row r="11868" spans="8:9" x14ac:dyDescent="0.25">
      <c r="H11868" t="s">
        <v>455</v>
      </c>
      <c r="I11868" t="s">
        <v>455</v>
      </c>
    </row>
    <row r="11869" spans="8:9" x14ac:dyDescent="0.25">
      <c r="H11869">
        <v>1978.85</v>
      </c>
      <c r="I11869">
        <v>12.722767488757006</v>
      </c>
    </row>
    <row r="11870" spans="8:9" x14ac:dyDescent="0.25">
      <c r="H11870">
        <v>1979.15</v>
      </c>
      <c r="I11870">
        <v>12.722767488757006</v>
      </c>
    </row>
    <row r="11871" spans="8:9" x14ac:dyDescent="0.25">
      <c r="H11871">
        <v>1979.15</v>
      </c>
      <c r="I11871">
        <v>14.103946129155394</v>
      </c>
    </row>
    <row r="11872" spans="8:9" x14ac:dyDescent="0.25">
      <c r="H11872">
        <v>1978.85</v>
      </c>
      <c r="I11872">
        <v>14.103946129155394</v>
      </c>
    </row>
    <row r="11873" spans="8:9" x14ac:dyDescent="0.25">
      <c r="H11873">
        <v>1978.85</v>
      </c>
      <c r="I11873">
        <v>12.722767488757006</v>
      </c>
    </row>
    <row r="11874" spans="8:9" x14ac:dyDescent="0.25">
      <c r="H11874" t="s">
        <v>455</v>
      </c>
      <c r="I11874" t="s">
        <v>455</v>
      </c>
    </row>
    <row r="11875" spans="8:9" x14ac:dyDescent="0.25">
      <c r="H11875">
        <v>1979.85</v>
      </c>
      <c r="I11875">
        <v>12.701212457601066</v>
      </c>
    </row>
    <row r="11876" spans="8:9" x14ac:dyDescent="0.25">
      <c r="H11876">
        <v>1980.15</v>
      </c>
      <c r="I11876">
        <v>12.701212457601066</v>
      </c>
    </row>
    <row r="11877" spans="8:9" x14ac:dyDescent="0.25">
      <c r="H11877">
        <v>1980.15</v>
      </c>
      <c r="I11877">
        <v>13.951184575033135</v>
      </c>
    </row>
    <row r="11878" spans="8:9" x14ac:dyDescent="0.25">
      <c r="H11878">
        <v>1979.85</v>
      </c>
      <c r="I11878">
        <v>13.951184575033135</v>
      </c>
    </row>
    <row r="11879" spans="8:9" x14ac:dyDescent="0.25">
      <c r="H11879">
        <v>1979.85</v>
      </c>
      <c r="I11879">
        <v>12.701212457601066</v>
      </c>
    </row>
    <row r="11880" spans="8:9" x14ac:dyDescent="0.25">
      <c r="H11880" t="s">
        <v>455</v>
      </c>
      <c r="I11880" t="s">
        <v>455</v>
      </c>
    </row>
    <row r="11881" spans="8:9" x14ac:dyDescent="0.25">
      <c r="H11881">
        <v>1980.85</v>
      </c>
      <c r="I11881">
        <v>12.685665162209697</v>
      </c>
    </row>
    <row r="11882" spans="8:9" x14ac:dyDescent="0.25">
      <c r="H11882">
        <v>1981.15</v>
      </c>
      <c r="I11882">
        <v>12.685665162209697</v>
      </c>
    </row>
    <row r="11883" spans="8:9" x14ac:dyDescent="0.25">
      <c r="H11883">
        <v>1981.15</v>
      </c>
      <c r="I11883">
        <v>14.004949401489702</v>
      </c>
    </row>
    <row r="11884" spans="8:9" x14ac:dyDescent="0.25">
      <c r="H11884">
        <v>1980.85</v>
      </c>
      <c r="I11884">
        <v>14.004949401489702</v>
      </c>
    </row>
    <row r="11885" spans="8:9" x14ac:dyDescent="0.25">
      <c r="H11885">
        <v>1980.85</v>
      </c>
      <c r="I11885">
        <v>12.685665162209697</v>
      </c>
    </row>
    <row r="11886" spans="8:9" x14ac:dyDescent="0.25">
      <c r="H11886" t="s">
        <v>455</v>
      </c>
      <c r="I11886" t="s">
        <v>455</v>
      </c>
    </row>
    <row r="11887" spans="8:9" x14ac:dyDescent="0.25">
      <c r="H11887">
        <v>1981.85</v>
      </c>
      <c r="I11887">
        <v>12.852076545943589</v>
      </c>
    </row>
    <row r="11888" spans="8:9" x14ac:dyDescent="0.25">
      <c r="H11888">
        <v>1982.15</v>
      </c>
      <c r="I11888">
        <v>12.852076545943589</v>
      </c>
    </row>
    <row r="11889" spans="8:9" x14ac:dyDescent="0.25">
      <c r="H11889">
        <v>1982.15</v>
      </c>
      <c r="I11889">
        <v>13.875455278568211</v>
      </c>
    </row>
    <row r="11890" spans="8:9" x14ac:dyDescent="0.25">
      <c r="H11890">
        <v>1981.85</v>
      </c>
      <c r="I11890">
        <v>13.875455278568211</v>
      </c>
    </row>
    <row r="11891" spans="8:9" x14ac:dyDescent="0.25">
      <c r="H11891">
        <v>1981.85</v>
      </c>
      <c r="I11891">
        <v>12.852076545943589</v>
      </c>
    </row>
    <row r="11892" spans="8:9" x14ac:dyDescent="0.25">
      <c r="H11892" t="s">
        <v>455</v>
      </c>
      <c r="I11892" t="s">
        <v>455</v>
      </c>
    </row>
    <row r="11893" spans="8:9" x14ac:dyDescent="0.25">
      <c r="H11893">
        <v>1982.85</v>
      </c>
      <c r="I11893">
        <v>13.047691817664099</v>
      </c>
    </row>
    <row r="11894" spans="8:9" x14ac:dyDescent="0.25">
      <c r="H11894">
        <v>1983.15</v>
      </c>
      <c r="I11894">
        <v>13.047691817664099</v>
      </c>
    </row>
    <row r="11895" spans="8:9" x14ac:dyDescent="0.25">
      <c r="H11895">
        <v>1983.15</v>
      </c>
      <c r="I11895">
        <v>13.777471361938701</v>
      </c>
    </row>
    <row r="11896" spans="8:9" x14ac:dyDescent="0.25">
      <c r="H11896">
        <v>1982.85</v>
      </c>
      <c r="I11896">
        <v>13.777471361938701</v>
      </c>
    </row>
    <row r="11897" spans="8:9" x14ac:dyDescent="0.25">
      <c r="H11897">
        <v>1982.85</v>
      </c>
      <c r="I11897">
        <v>13.047691817664099</v>
      </c>
    </row>
    <row r="11898" spans="8:9" x14ac:dyDescent="0.25">
      <c r="H11898" t="s">
        <v>455</v>
      </c>
      <c r="I11898" t="s">
        <v>455</v>
      </c>
    </row>
    <row r="11899" spans="8:9" x14ac:dyDescent="0.25">
      <c r="H11899">
        <v>1983.85</v>
      </c>
      <c r="I11899">
        <v>12.855315304380305</v>
      </c>
    </row>
    <row r="11900" spans="8:9" x14ac:dyDescent="0.25">
      <c r="H11900">
        <v>1984.15</v>
      </c>
      <c r="I11900">
        <v>12.855315304380305</v>
      </c>
    </row>
    <row r="11901" spans="8:9" x14ac:dyDescent="0.25">
      <c r="H11901">
        <v>1984.15</v>
      </c>
      <c r="I11901">
        <v>13.870701732512895</v>
      </c>
    </row>
    <row r="11902" spans="8:9" x14ac:dyDescent="0.25">
      <c r="H11902">
        <v>1983.85</v>
      </c>
      <c r="I11902">
        <v>13.870701732512895</v>
      </c>
    </row>
    <row r="11903" spans="8:9" x14ac:dyDescent="0.25">
      <c r="H11903">
        <v>1983.85</v>
      </c>
      <c r="I11903">
        <v>12.855315304380305</v>
      </c>
    </row>
    <row r="11904" spans="8:9" x14ac:dyDescent="0.25">
      <c r="H11904" t="s">
        <v>455</v>
      </c>
      <c r="I11904" t="s">
        <v>455</v>
      </c>
    </row>
    <row r="11905" spans="8:9" x14ac:dyDescent="0.25">
      <c r="H11905">
        <v>1984.85</v>
      </c>
      <c r="I11905">
        <v>12.901234308008444</v>
      </c>
    </row>
    <row r="11906" spans="8:9" x14ac:dyDescent="0.25">
      <c r="H11906">
        <v>1985.15</v>
      </c>
      <c r="I11906">
        <v>12.901234308008444</v>
      </c>
    </row>
    <row r="11907" spans="8:9" x14ac:dyDescent="0.25">
      <c r="H11907">
        <v>1985.15</v>
      </c>
      <c r="I11907">
        <v>13.867457559321156</v>
      </c>
    </row>
    <row r="11908" spans="8:9" x14ac:dyDescent="0.25">
      <c r="H11908">
        <v>1984.85</v>
      </c>
      <c r="I11908">
        <v>13.867457559321156</v>
      </c>
    </row>
    <row r="11909" spans="8:9" x14ac:dyDescent="0.25">
      <c r="H11909">
        <v>1984.85</v>
      </c>
      <c r="I11909">
        <v>12.901234308008444</v>
      </c>
    </row>
    <row r="11910" spans="8:9" x14ac:dyDescent="0.25">
      <c r="H11910" t="s">
        <v>455</v>
      </c>
      <c r="I11910" t="s">
        <v>455</v>
      </c>
    </row>
    <row r="11911" spans="8:9" x14ac:dyDescent="0.25">
      <c r="H11911">
        <v>1985.85</v>
      </c>
      <c r="I11911">
        <v>12.879634969563844</v>
      </c>
    </row>
    <row r="11912" spans="8:9" x14ac:dyDescent="0.25">
      <c r="H11912">
        <v>1986.15</v>
      </c>
      <c r="I11912">
        <v>12.879634969563844</v>
      </c>
    </row>
    <row r="11913" spans="8:9" x14ac:dyDescent="0.25">
      <c r="H11913">
        <v>1986.15</v>
      </c>
      <c r="I11913">
        <v>13.924692754772556</v>
      </c>
    </row>
    <row r="11914" spans="8:9" x14ac:dyDescent="0.25">
      <c r="H11914">
        <v>1985.85</v>
      </c>
      <c r="I11914">
        <v>13.924692754772556</v>
      </c>
    </row>
    <row r="11915" spans="8:9" x14ac:dyDescent="0.25">
      <c r="H11915">
        <v>1985.85</v>
      </c>
      <c r="I11915">
        <v>12.879634969563844</v>
      </c>
    </row>
    <row r="11916" spans="8:9" x14ac:dyDescent="0.25">
      <c r="H11916" t="s">
        <v>455</v>
      </c>
      <c r="I11916" t="s">
        <v>455</v>
      </c>
    </row>
    <row r="11917" spans="8:9" x14ac:dyDescent="0.25">
      <c r="H11917">
        <v>1986.85</v>
      </c>
      <c r="I11917">
        <v>12.968244083814536</v>
      </c>
    </row>
    <row r="11918" spans="8:9" x14ac:dyDescent="0.25">
      <c r="H11918">
        <v>1987.15</v>
      </c>
      <c r="I11918">
        <v>12.968244083814536</v>
      </c>
    </row>
    <row r="11919" spans="8:9" x14ac:dyDescent="0.25">
      <c r="H11919">
        <v>1987.15</v>
      </c>
      <c r="I11919">
        <v>13.793669448343465</v>
      </c>
    </row>
    <row r="11920" spans="8:9" x14ac:dyDescent="0.25">
      <c r="H11920">
        <v>1986.85</v>
      </c>
      <c r="I11920">
        <v>13.793669448343465</v>
      </c>
    </row>
    <row r="11921" spans="8:9" x14ac:dyDescent="0.25">
      <c r="H11921">
        <v>1986.85</v>
      </c>
      <c r="I11921">
        <v>12.968244083814536</v>
      </c>
    </row>
    <row r="11922" spans="8:9" x14ac:dyDescent="0.25">
      <c r="H11922" t="s">
        <v>455</v>
      </c>
      <c r="I11922" t="s">
        <v>455</v>
      </c>
    </row>
    <row r="11923" spans="8:9" x14ac:dyDescent="0.25">
      <c r="H11923">
        <v>1987.85</v>
      </c>
      <c r="I11923">
        <v>12.810516857094903</v>
      </c>
    </row>
    <row r="11924" spans="8:9" x14ac:dyDescent="0.25">
      <c r="H11924">
        <v>1988.15</v>
      </c>
      <c r="I11924">
        <v>12.810516857094903</v>
      </c>
    </row>
    <row r="11925" spans="8:9" x14ac:dyDescent="0.25">
      <c r="H11925">
        <v>1988.15</v>
      </c>
      <c r="I11925">
        <v>13.891676085304695</v>
      </c>
    </row>
    <row r="11926" spans="8:9" x14ac:dyDescent="0.25">
      <c r="H11926">
        <v>1987.85</v>
      </c>
      <c r="I11926">
        <v>13.891676085304695</v>
      </c>
    </row>
    <row r="11927" spans="8:9" x14ac:dyDescent="0.25">
      <c r="H11927">
        <v>1987.85</v>
      </c>
      <c r="I11927">
        <v>12.810516857094903</v>
      </c>
    </row>
    <row r="11928" spans="8:9" x14ac:dyDescent="0.25">
      <c r="H11928" t="s">
        <v>455</v>
      </c>
      <c r="I11928" t="s">
        <v>455</v>
      </c>
    </row>
    <row r="11929" spans="8:9" x14ac:dyDescent="0.25">
      <c r="H11929">
        <v>1988.85</v>
      </c>
      <c r="I11929">
        <v>12.655765821373452</v>
      </c>
    </row>
    <row r="11930" spans="8:9" x14ac:dyDescent="0.25">
      <c r="H11930">
        <v>1989.15</v>
      </c>
      <c r="I11930">
        <v>12.655765821373452</v>
      </c>
    </row>
    <row r="11931" spans="8:9" x14ac:dyDescent="0.25">
      <c r="H11931">
        <v>1989.15</v>
      </c>
      <c r="I11931">
        <v>14.016441984995948</v>
      </c>
    </row>
    <row r="11932" spans="8:9" x14ac:dyDescent="0.25">
      <c r="H11932">
        <v>1988.85</v>
      </c>
      <c r="I11932">
        <v>14.016441984995948</v>
      </c>
    </row>
    <row r="11933" spans="8:9" x14ac:dyDescent="0.25">
      <c r="H11933">
        <v>1988.85</v>
      </c>
      <c r="I11933">
        <v>12.655765821373452</v>
      </c>
    </row>
    <row r="11934" spans="8:9" x14ac:dyDescent="0.25">
      <c r="H11934" t="s">
        <v>455</v>
      </c>
      <c r="I11934" t="s">
        <v>455</v>
      </c>
    </row>
    <row r="11935" spans="8:9" x14ac:dyDescent="0.25">
      <c r="H11935">
        <v>1989.85</v>
      </c>
      <c r="I11935">
        <v>12.953635159980184</v>
      </c>
    </row>
    <row r="11936" spans="8:9" x14ac:dyDescent="0.25">
      <c r="H11936">
        <v>1990.15</v>
      </c>
      <c r="I11936">
        <v>12.953635159980184</v>
      </c>
    </row>
    <row r="11937" spans="8:9" x14ac:dyDescent="0.25">
      <c r="H11937">
        <v>1990.15</v>
      </c>
      <c r="I11937">
        <v>13.734624792570216</v>
      </c>
    </row>
    <row r="11938" spans="8:9" x14ac:dyDescent="0.25">
      <c r="H11938">
        <v>1989.85</v>
      </c>
      <c r="I11938">
        <v>13.734624792570216</v>
      </c>
    </row>
    <row r="11939" spans="8:9" x14ac:dyDescent="0.25">
      <c r="H11939">
        <v>1989.85</v>
      </c>
      <c r="I11939">
        <v>12.953635159980184</v>
      </c>
    </row>
    <row r="11940" spans="8:9" x14ac:dyDescent="0.25">
      <c r="H11940" t="s">
        <v>455</v>
      </c>
      <c r="I11940" t="s">
        <v>455</v>
      </c>
    </row>
    <row r="11941" spans="8:9" x14ac:dyDescent="0.25">
      <c r="H11941">
        <v>1990.85</v>
      </c>
      <c r="I11941">
        <v>12.311290055202861</v>
      </c>
    </row>
    <row r="11942" spans="8:9" x14ac:dyDescent="0.25">
      <c r="H11942">
        <v>1991.15</v>
      </c>
      <c r="I11942">
        <v>12.311290055202861</v>
      </c>
    </row>
    <row r="11943" spans="8:9" x14ac:dyDescent="0.25">
      <c r="H11943">
        <v>1991.15</v>
      </c>
      <c r="I11943">
        <v>14.433498389663939</v>
      </c>
    </row>
    <row r="11944" spans="8:9" x14ac:dyDescent="0.25">
      <c r="H11944">
        <v>1990.85</v>
      </c>
      <c r="I11944">
        <v>14.433498389663939</v>
      </c>
    </row>
    <row r="11945" spans="8:9" x14ac:dyDescent="0.25">
      <c r="H11945">
        <v>1990.85</v>
      </c>
      <c r="I11945">
        <v>12.311290055202861</v>
      </c>
    </row>
    <row r="11946" spans="8:9" x14ac:dyDescent="0.25">
      <c r="H11946" t="s">
        <v>455</v>
      </c>
      <c r="I11946" t="s">
        <v>455</v>
      </c>
    </row>
    <row r="11947" spans="8:9" x14ac:dyDescent="0.25">
      <c r="H11947">
        <v>1991.85</v>
      </c>
      <c r="I11947">
        <v>12.838006732578126</v>
      </c>
    </row>
    <row r="11948" spans="8:9" x14ac:dyDescent="0.25">
      <c r="H11948">
        <v>1992.15</v>
      </c>
      <c r="I11948">
        <v>12.838006732578126</v>
      </c>
    </row>
    <row r="11949" spans="8:9" x14ac:dyDescent="0.25">
      <c r="H11949">
        <v>1992.15</v>
      </c>
      <c r="I11949">
        <v>13.811965174718075</v>
      </c>
    </row>
    <row r="11950" spans="8:9" x14ac:dyDescent="0.25">
      <c r="H11950">
        <v>1991.85</v>
      </c>
      <c r="I11950">
        <v>13.811965174718075</v>
      </c>
    </row>
    <row r="11951" spans="8:9" x14ac:dyDescent="0.25">
      <c r="H11951">
        <v>1991.85</v>
      </c>
      <c r="I11951">
        <v>12.838006732578126</v>
      </c>
    </row>
    <row r="11952" spans="8:9" x14ac:dyDescent="0.25">
      <c r="H11952" t="s">
        <v>455</v>
      </c>
      <c r="I11952" t="s">
        <v>455</v>
      </c>
    </row>
    <row r="11953" spans="8:9" x14ac:dyDescent="0.25">
      <c r="H11953">
        <v>1992.85</v>
      </c>
      <c r="I11953">
        <v>12.784507954279542</v>
      </c>
    </row>
    <row r="11954" spans="8:9" x14ac:dyDescent="0.25">
      <c r="H11954">
        <v>1993.15</v>
      </c>
      <c r="I11954">
        <v>12.784507954279542</v>
      </c>
    </row>
    <row r="11955" spans="8:9" x14ac:dyDescent="0.25">
      <c r="H11955">
        <v>1993.15</v>
      </c>
      <c r="I11955">
        <v>13.860906701488259</v>
      </c>
    </row>
    <row r="11956" spans="8:9" x14ac:dyDescent="0.25">
      <c r="H11956">
        <v>1992.85</v>
      </c>
      <c r="I11956">
        <v>13.860906701488259</v>
      </c>
    </row>
    <row r="11957" spans="8:9" x14ac:dyDescent="0.25">
      <c r="H11957">
        <v>1992.85</v>
      </c>
      <c r="I11957">
        <v>12.784507954279542</v>
      </c>
    </row>
    <row r="11958" spans="8:9" x14ac:dyDescent="0.25">
      <c r="H11958" t="s">
        <v>455</v>
      </c>
      <c r="I11958" t="s">
        <v>455</v>
      </c>
    </row>
    <row r="11959" spans="8:9" x14ac:dyDescent="0.25">
      <c r="H11959">
        <v>1993.85</v>
      </c>
      <c r="I11959">
        <v>12.917257114270544</v>
      </c>
    </row>
    <row r="11960" spans="8:9" x14ac:dyDescent="0.25">
      <c r="H11960">
        <v>1994.15</v>
      </c>
      <c r="I11960">
        <v>12.917257114270544</v>
      </c>
    </row>
    <row r="11961" spans="8:9" x14ac:dyDescent="0.25">
      <c r="H11961">
        <v>1994.15</v>
      </c>
      <c r="I11961">
        <v>13.853064051030856</v>
      </c>
    </row>
    <row r="11962" spans="8:9" x14ac:dyDescent="0.25">
      <c r="H11962">
        <v>1993.85</v>
      </c>
      <c r="I11962">
        <v>13.853064051030856</v>
      </c>
    </row>
    <row r="11963" spans="8:9" x14ac:dyDescent="0.25">
      <c r="H11963">
        <v>1993.85</v>
      </c>
      <c r="I11963">
        <v>12.917257114270544</v>
      </c>
    </row>
    <row r="11964" spans="8:9" x14ac:dyDescent="0.25">
      <c r="H11964" t="s">
        <v>455</v>
      </c>
      <c r="I11964" t="s">
        <v>455</v>
      </c>
    </row>
    <row r="11965" spans="8:9" x14ac:dyDescent="0.25">
      <c r="H11965">
        <v>1994.85</v>
      </c>
      <c r="I11965">
        <v>12.559296019653708</v>
      </c>
    </row>
    <row r="11966" spans="8:9" x14ac:dyDescent="0.25">
      <c r="H11966">
        <v>1995.15</v>
      </c>
      <c r="I11966">
        <v>12.559296019653708</v>
      </c>
    </row>
    <row r="11967" spans="8:9" x14ac:dyDescent="0.25">
      <c r="H11967">
        <v>1995.15</v>
      </c>
      <c r="I11967">
        <v>14.085159092466093</v>
      </c>
    </row>
    <row r="11968" spans="8:9" x14ac:dyDescent="0.25">
      <c r="H11968">
        <v>1994.85</v>
      </c>
      <c r="I11968">
        <v>14.085159092466093</v>
      </c>
    </row>
    <row r="11969" spans="8:9" x14ac:dyDescent="0.25">
      <c r="H11969">
        <v>1994.85</v>
      </c>
      <c r="I11969">
        <v>12.559296019653708</v>
      </c>
    </row>
    <row r="11970" spans="8:9" x14ac:dyDescent="0.25">
      <c r="H11970" t="s">
        <v>455</v>
      </c>
      <c r="I11970" t="s">
        <v>455</v>
      </c>
    </row>
    <row r="11971" spans="8:9" x14ac:dyDescent="0.25">
      <c r="H11971">
        <v>1995.85</v>
      </c>
      <c r="I11971">
        <v>12.890428718090712</v>
      </c>
    </row>
    <row r="11972" spans="8:9" x14ac:dyDescent="0.25">
      <c r="H11972">
        <v>1996.15</v>
      </c>
      <c r="I11972">
        <v>12.890428718090712</v>
      </c>
    </row>
    <row r="11973" spans="8:9" x14ac:dyDescent="0.25">
      <c r="H11973">
        <v>1996.15</v>
      </c>
      <c r="I11973">
        <v>13.839921325038487</v>
      </c>
    </row>
    <row r="11974" spans="8:9" x14ac:dyDescent="0.25">
      <c r="H11974">
        <v>1995.85</v>
      </c>
      <c r="I11974">
        <v>13.839921325038487</v>
      </c>
    </row>
    <row r="11975" spans="8:9" x14ac:dyDescent="0.25">
      <c r="H11975">
        <v>1995.85</v>
      </c>
      <c r="I11975">
        <v>12.890428718090712</v>
      </c>
    </row>
    <row r="11976" spans="8:9" x14ac:dyDescent="0.25">
      <c r="H11976" t="s">
        <v>455</v>
      </c>
      <c r="I11976" t="s">
        <v>455</v>
      </c>
    </row>
    <row r="11977" spans="8:9" x14ac:dyDescent="0.25">
      <c r="H11977">
        <v>1996.85</v>
      </c>
      <c r="I11977">
        <v>13.320662111223191</v>
      </c>
    </row>
    <row r="11978" spans="8:9" x14ac:dyDescent="0.25">
      <c r="H11978">
        <v>1997.15</v>
      </c>
      <c r="I11978">
        <v>13.320662111223191</v>
      </c>
    </row>
    <row r="11979" spans="8:9" x14ac:dyDescent="0.25">
      <c r="H11979">
        <v>1997.15</v>
      </c>
      <c r="I11979">
        <v>13.445798654733208</v>
      </c>
    </row>
    <row r="11980" spans="8:9" x14ac:dyDescent="0.25">
      <c r="H11980">
        <v>1996.85</v>
      </c>
      <c r="I11980">
        <v>13.445798654733208</v>
      </c>
    </row>
    <row r="11981" spans="8:9" x14ac:dyDescent="0.25">
      <c r="H11981">
        <v>1996.85</v>
      </c>
      <c r="I11981">
        <v>13.320662111223191</v>
      </c>
    </row>
    <row r="11982" spans="8:9" x14ac:dyDescent="0.25">
      <c r="H11982" t="s">
        <v>455</v>
      </c>
      <c r="I11982" t="s">
        <v>455</v>
      </c>
    </row>
    <row r="11983" spans="8:9" x14ac:dyDescent="0.25">
      <c r="H11983">
        <v>1997.85</v>
      </c>
      <c r="I11983">
        <v>13.300729090698095</v>
      </c>
    </row>
    <row r="11984" spans="8:9" x14ac:dyDescent="0.25">
      <c r="H11984">
        <v>1998.15</v>
      </c>
      <c r="I11984">
        <v>13.300729090698095</v>
      </c>
    </row>
    <row r="11985" spans="8:9" x14ac:dyDescent="0.25">
      <c r="H11985">
        <v>1998.15</v>
      </c>
      <c r="I11985">
        <v>13.490252785475306</v>
      </c>
    </row>
    <row r="11986" spans="8:9" x14ac:dyDescent="0.25">
      <c r="H11986">
        <v>1997.85</v>
      </c>
      <c r="I11986">
        <v>13.490252785475306</v>
      </c>
    </row>
    <row r="11987" spans="8:9" x14ac:dyDescent="0.25">
      <c r="H11987">
        <v>1997.85</v>
      </c>
      <c r="I11987">
        <v>13.300729090698095</v>
      </c>
    </row>
    <row r="11988" spans="8:9" x14ac:dyDescent="0.25">
      <c r="H11988" t="s">
        <v>455</v>
      </c>
      <c r="I11988" t="s">
        <v>455</v>
      </c>
    </row>
    <row r="11989" spans="8:9" x14ac:dyDescent="0.25">
      <c r="H11989">
        <v>1998.85</v>
      </c>
      <c r="I11989">
        <v>13.266099653249233</v>
      </c>
    </row>
    <row r="11990" spans="8:9" x14ac:dyDescent="0.25">
      <c r="H11990">
        <v>1999.15</v>
      </c>
      <c r="I11990">
        <v>13.266099653249233</v>
      </c>
    </row>
    <row r="11991" spans="8:9" x14ac:dyDescent="0.25">
      <c r="H11991">
        <v>1999.15</v>
      </c>
      <c r="I11991">
        <v>13.500850181250767</v>
      </c>
    </row>
    <row r="11992" spans="8:9" x14ac:dyDescent="0.25">
      <c r="H11992">
        <v>1998.85</v>
      </c>
      <c r="I11992">
        <v>13.500850181250767</v>
      </c>
    </row>
    <row r="11993" spans="8:9" x14ac:dyDescent="0.25">
      <c r="H11993">
        <v>1998.85</v>
      </c>
      <c r="I11993">
        <v>13.266099653249233</v>
      </c>
    </row>
    <row r="11994" spans="8:9" x14ac:dyDescent="0.25">
      <c r="H11994" t="s">
        <v>455</v>
      </c>
      <c r="I11994" t="s">
        <v>455</v>
      </c>
    </row>
    <row r="11995" spans="8:9" x14ac:dyDescent="0.25">
      <c r="H11995">
        <v>1999.85</v>
      </c>
      <c r="I11995">
        <v>13.306698267276944</v>
      </c>
    </row>
    <row r="11996" spans="8:9" x14ac:dyDescent="0.25">
      <c r="H11996">
        <v>2000.15</v>
      </c>
      <c r="I11996">
        <v>13.306698267276944</v>
      </c>
    </row>
    <row r="11997" spans="8:9" x14ac:dyDescent="0.25">
      <c r="H11997">
        <v>2000.15</v>
      </c>
      <c r="I11997">
        <v>13.448421035743054</v>
      </c>
    </row>
    <row r="11998" spans="8:9" x14ac:dyDescent="0.25">
      <c r="H11998">
        <v>1999.85</v>
      </c>
      <c r="I11998">
        <v>13.448421035743054</v>
      </c>
    </row>
    <row r="11999" spans="8:9" x14ac:dyDescent="0.25">
      <c r="H11999">
        <v>1999.85</v>
      </c>
      <c r="I11999">
        <v>13.306698267276944</v>
      </c>
    </row>
    <row r="12000" spans="8:9" x14ac:dyDescent="0.25">
      <c r="H12000" t="s">
        <v>455</v>
      </c>
      <c r="I12000" t="s">
        <v>455</v>
      </c>
    </row>
    <row r="12001" spans="8:9" x14ac:dyDescent="0.25">
      <c r="H12001">
        <v>2000.85</v>
      </c>
      <c r="I12001">
        <v>13.281136144195775</v>
      </c>
    </row>
    <row r="12002" spans="8:9" x14ac:dyDescent="0.25">
      <c r="H12002">
        <v>2001.15</v>
      </c>
      <c r="I12002">
        <v>13.281136144195775</v>
      </c>
    </row>
    <row r="12003" spans="8:9" x14ac:dyDescent="0.25">
      <c r="H12003">
        <v>2001.15</v>
      </c>
      <c r="I12003">
        <v>13.599857183627625</v>
      </c>
    </row>
    <row r="12004" spans="8:9" x14ac:dyDescent="0.25">
      <c r="H12004">
        <v>2000.85</v>
      </c>
      <c r="I12004">
        <v>13.599857183627625</v>
      </c>
    </row>
    <row r="12005" spans="8:9" x14ac:dyDescent="0.25">
      <c r="H12005">
        <v>2000.85</v>
      </c>
      <c r="I12005">
        <v>13.281136144195775</v>
      </c>
    </row>
    <row r="12006" spans="8:9" x14ac:dyDescent="0.25">
      <c r="H12006" t="s">
        <v>455</v>
      </c>
      <c r="I12006" t="s">
        <v>455</v>
      </c>
    </row>
    <row r="12007" spans="8:9" x14ac:dyDescent="0.25">
      <c r="H12007">
        <v>2001.85</v>
      </c>
      <c r="I12007">
        <v>13.31097322518097</v>
      </c>
    </row>
    <row r="12008" spans="8:9" x14ac:dyDescent="0.25">
      <c r="H12008">
        <v>2002.15</v>
      </c>
      <c r="I12008">
        <v>13.31097322518097</v>
      </c>
    </row>
    <row r="12009" spans="8:9" x14ac:dyDescent="0.25">
      <c r="H12009">
        <v>2002.15</v>
      </c>
      <c r="I12009">
        <v>13.421889549242632</v>
      </c>
    </row>
    <row r="12010" spans="8:9" x14ac:dyDescent="0.25">
      <c r="H12010">
        <v>2001.85</v>
      </c>
      <c r="I12010">
        <v>13.421889549242632</v>
      </c>
    </row>
    <row r="12011" spans="8:9" x14ac:dyDescent="0.25">
      <c r="H12011">
        <v>2001.85</v>
      </c>
      <c r="I12011">
        <v>13.31097322518097</v>
      </c>
    </row>
    <row r="12012" spans="8:9" x14ac:dyDescent="0.25">
      <c r="H12012" t="s">
        <v>455</v>
      </c>
      <c r="I12012" t="s">
        <v>455</v>
      </c>
    </row>
    <row r="12013" spans="8:9" x14ac:dyDescent="0.25">
      <c r="H12013">
        <v>2002.85</v>
      </c>
      <c r="I12013">
        <v>13.112948736624876</v>
      </c>
    </row>
    <row r="12014" spans="8:9" x14ac:dyDescent="0.25">
      <c r="H12014">
        <v>2003.15</v>
      </c>
      <c r="I12014">
        <v>13.112948736624876</v>
      </c>
    </row>
    <row r="12015" spans="8:9" x14ac:dyDescent="0.25">
      <c r="H12015">
        <v>2003.15</v>
      </c>
      <c r="I12015">
        <v>13.534785459986523</v>
      </c>
    </row>
    <row r="12016" spans="8:9" x14ac:dyDescent="0.25">
      <c r="H12016">
        <v>2002.85</v>
      </c>
      <c r="I12016">
        <v>13.534785459986523</v>
      </c>
    </row>
    <row r="12017" spans="8:9" x14ac:dyDescent="0.25">
      <c r="H12017">
        <v>2002.85</v>
      </c>
      <c r="I12017">
        <v>13.112948736624876</v>
      </c>
    </row>
    <row r="12018" spans="8:9" x14ac:dyDescent="0.25">
      <c r="H12018" t="s">
        <v>455</v>
      </c>
      <c r="I12018" t="s">
        <v>455</v>
      </c>
    </row>
    <row r="12019" spans="8:9" x14ac:dyDescent="0.25">
      <c r="H12019">
        <v>2003.85</v>
      </c>
      <c r="I12019">
        <v>13.100161070843772</v>
      </c>
    </row>
    <row r="12020" spans="8:9" x14ac:dyDescent="0.25">
      <c r="H12020">
        <v>2004.15</v>
      </c>
      <c r="I12020">
        <v>13.100161070843772</v>
      </c>
    </row>
    <row r="12021" spans="8:9" x14ac:dyDescent="0.25">
      <c r="H12021">
        <v>2004.15</v>
      </c>
      <c r="I12021">
        <v>13.552206132029028</v>
      </c>
    </row>
    <row r="12022" spans="8:9" x14ac:dyDescent="0.25">
      <c r="H12022">
        <v>2003.85</v>
      </c>
      <c r="I12022">
        <v>13.552206132029028</v>
      </c>
    </row>
    <row r="12023" spans="8:9" x14ac:dyDescent="0.25">
      <c r="H12023">
        <v>2003.85</v>
      </c>
      <c r="I12023">
        <v>13.100161070843772</v>
      </c>
    </row>
    <row r="12024" spans="8:9" x14ac:dyDescent="0.25">
      <c r="H12024" t="s">
        <v>455</v>
      </c>
      <c r="I12024" t="s">
        <v>455</v>
      </c>
    </row>
    <row r="12025" spans="8:9" x14ac:dyDescent="0.25">
      <c r="H12025">
        <v>2004.85</v>
      </c>
      <c r="I12025">
        <v>13.023516044872103</v>
      </c>
    </row>
    <row r="12026" spans="8:9" x14ac:dyDescent="0.25">
      <c r="H12026">
        <v>2005.15</v>
      </c>
      <c r="I12026">
        <v>13.023516044872103</v>
      </c>
    </row>
    <row r="12027" spans="8:9" x14ac:dyDescent="0.25">
      <c r="H12027">
        <v>2005.15</v>
      </c>
      <c r="I12027">
        <v>13.753873593170695</v>
      </c>
    </row>
    <row r="12028" spans="8:9" x14ac:dyDescent="0.25">
      <c r="H12028">
        <v>2004.85</v>
      </c>
      <c r="I12028">
        <v>13.753873593170695</v>
      </c>
    </row>
    <row r="12029" spans="8:9" x14ac:dyDescent="0.25">
      <c r="H12029">
        <v>2004.85</v>
      </c>
      <c r="I12029">
        <v>13.023516044872103</v>
      </c>
    </row>
    <row r="12030" spans="8:9" x14ac:dyDescent="0.25">
      <c r="H12030" t="s">
        <v>455</v>
      </c>
      <c r="I12030" t="s">
        <v>455</v>
      </c>
    </row>
    <row r="12031" spans="8:9" x14ac:dyDescent="0.25">
      <c r="H12031">
        <v>2005.85</v>
      </c>
      <c r="I12031">
        <v>13.206605904524348</v>
      </c>
    </row>
    <row r="12032" spans="8:9" x14ac:dyDescent="0.25">
      <c r="H12032">
        <v>2006.15</v>
      </c>
      <c r="I12032">
        <v>13.206605904524348</v>
      </c>
    </row>
    <row r="12033" spans="8:9" x14ac:dyDescent="0.25">
      <c r="H12033">
        <v>2006.15</v>
      </c>
      <c r="I12033">
        <v>13.473952420307452</v>
      </c>
    </row>
    <row r="12034" spans="8:9" x14ac:dyDescent="0.25">
      <c r="H12034">
        <v>2005.85</v>
      </c>
      <c r="I12034">
        <v>13.473952420307452</v>
      </c>
    </row>
    <row r="12035" spans="8:9" x14ac:dyDescent="0.25">
      <c r="H12035">
        <v>2005.85</v>
      </c>
      <c r="I12035">
        <v>13.206605904524348</v>
      </c>
    </row>
    <row r="12036" spans="8:9" x14ac:dyDescent="0.25">
      <c r="H12036" t="s">
        <v>455</v>
      </c>
      <c r="I12036" t="s">
        <v>455</v>
      </c>
    </row>
    <row r="12037" spans="8:9" x14ac:dyDescent="0.25">
      <c r="H12037">
        <v>2006.85</v>
      </c>
      <c r="I12037">
        <v>13.314215580843678</v>
      </c>
    </row>
    <row r="12038" spans="8:9" x14ac:dyDescent="0.25">
      <c r="H12038">
        <v>2007.15</v>
      </c>
      <c r="I12038">
        <v>13.314215580843678</v>
      </c>
    </row>
    <row r="12039" spans="8:9" x14ac:dyDescent="0.25">
      <c r="H12039">
        <v>2007.15</v>
      </c>
      <c r="I12039">
        <v>13.397915075112524</v>
      </c>
    </row>
    <row r="12040" spans="8:9" x14ac:dyDescent="0.25">
      <c r="H12040">
        <v>2006.85</v>
      </c>
      <c r="I12040">
        <v>13.397915075112524</v>
      </c>
    </row>
    <row r="12041" spans="8:9" x14ac:dyDescent="0.25">
      <c r="H12041">
        <v>2006.85</v>
      </c>
      <c r="I12041">
        <v>13.314215580843678</v>
      </c>
    </row>
    <row r="12042" spans="8:9" x14ac:dyDescent="0.25">
      <c r="H12042" t="s">
        <v>455</v>
      </c>
      <c r="I12042" t="s">
        <v>455</v>
      </c>
    </row>
    <row r="12043" spans="8:9" x14ac:dyDescent="0.25">
      <c r="H12043">
        <v>2007.85</v>
      </c>
      <c r="I12043">
        <v>13.114525415935585</v>
      </c>
    </row>
    <row r="12044" spans="8:9" x14ac:dyDescent="0.25">
      <c r="H12044">
        <v>2008.15</v>
      </c>
      <c r="I12044">
        <v>13.114525415935585</v>
      </c>
    </row>
    <row r="12045" spans="8:9" x14ac:dyDescent="0.25">
      <c r="H12045">
        <v>2008.15</v>
      </c>
      <c r="I12045">
        <v>13.710560484727214</v>
      </c>
    </row>
    <row r="12046" spans="8:9" x14ac:dyDescent="0.25">
      <c r="H12046">
        <v>2007.85</v>
      </c>
      <c r="I12046">
        <v>13.710560484727214</v>
      </c>
    </row>
    <row r="12047" spans="8:9" x14ac:dyDescent="0.25">
      <c r="H12047">
        <v>2007.85</v>
      </c>
      <c r="I12047">
        <v>13.114525415935585</v>
      </c>
    </row>
    <row r="12048" spans="8:9" x14ac:dyDescent="0.25">
      <c r="H12048" t="s">
        <v>455</v>
      </c>
      <c r="I12048" t="s">
        <v>455</v>
      </c>
    </row>
    <row r="12049" spans="8:9" x14ac:dyDescent="0.25">
      <c r="H12049">
        <v>2008.85</v>
      </c>
      <c r="I12049">
        <v>13.256131860659027</v>
      </c>
    </row>
    <row r="12050" spans="8:9" x14ac:dyDescent="0.25">
      <c r="H12050">
        <v>2009.15</v>
      </c>
      <c r="I12050">
        <v>13.256131860659027</v>
      </c>
    </row>
    <row r="12051" spans="8:9" x14ac:dyDescent="0.25">
      <c r="H12051">
        <v>2009.15</v>
      </c>
      <c r="I12051">
        <v>13.407715897782174</v>
      </c>
    </row>
    <row r="12052" spans="8:9" x14ac:dyDescent="0.25">
      <c r="H12052">
        <v>2008.85</v>
      </c>
      <c r="I12052">
        <v>13.407715897782174</v>
      </c>
    </row>
    <row r="12053" spans="8:9" x14ac:dyDescent="0.25">
      <c r="H12053">
        <v>2008.85</v>
      </c>
      <c r="I12053">
        <v>13.256131860659027</v>
      </c>
    </row>
    <row r="12054" spans="8:9" x14ac:dyDescent="0.25">
      <c r="H12054" t="s">
        <v>455</v>
      </c>
      <c r="I12054" t="s">
        <v>455</v>
      </c>
    </row>
    <row r="12055" spans="8:9" x14ac:dyDescent="0.25">
      <c r="H12055">
        <v>2009.85</v>
      </c>
      <c r="I12055">
        <v>13.343447292912169</v>
      </c>
    </row>
    <row r="12056" spans="8:9" x14ac:dyDescent="0.25">
      <c r="H12056">
        <v>2010.15</v>
      </c>
      <c r="I12056">
        <v>13.343447292912169</v>
      </c>
    </row>
    <row r="12057" spans="8:9" x14ac:dyDescent="0.25">
      <c r="H12057">
        <v>2010.15</v>
      </c>
      <c r="I12057">
        <v>13.540649748720833</v>
      </c>
    </row>
    <row r="12058" spans="8:9" x14ac:dyDescent="0.25">
      <c r="H12058">
        <v>2009.85</v>
      </c>
      <c r="I12058">
        <v>13.540649748720833</v>
      </c>
    </row>
    <row r="12059" spans="8:9" x14ac:dyDescent="0.25">
      <c r="H12059">
        <v>2009.85</v>
      </c>
      <c r="I12059">
        <v>13.343447292912169</v>
      </c>
    </row>
    <row r="12060" spans="8:9" x14ac:dyDescent="0.25">
      <c r="H12060" t="s">
        <v>455</v>
      </c>
      <c r="I12060" t="s">
        <v>455</v>
      </c>
    </row>
    <row r="12061" spans="8:9" x14ac:dyDescent="0.25">
      <c r="H12061">
        <v>2010.85</v>
      </c>
      <c r="I12061">
        <v>13.322949782572771</v>
      </c>
    </row>
    <row r="12062" spans="8:9" x14ac:dyDescent="0.25">
      <c r="H12062">
        <v>2011.15</v>
      </c>
      <c r="I12062">
        <v>13.322949782572771</v>
      </c>
    </row>
    <row r="12063" spans="8:9" x14ac:dyDescent="0.25">
      <c r="H12063">
        <v>2011.15</v>
      </c>
      <c r="I12063">
        <v>13.472712097239029</v>
      </c>
    </row>
    <row r="12064" spans="8:9" x14ac:dyDescent="0.25">
      <c r="H12064">
        <v>2010.85</v>
      </c>
      <c r="I12064">
        <v>13.472712097239029</v>
      </c>
    </row>
    <row r="12065" spans="8:9" x14ac:dyDescent="0.25">
      <c r="H12065">
        <v>2010.85</v>
      </c>
      <c r="I12065">
        <v>13.322949782572771</v>
      </c>
    </row>
    <row r="12066" spans="8:9" x14ac:dyDescent="0.25">
      <c r="H12066" t="s">
        <v>455</v>
      </c>
      <c r="I12066" t="s">
        <v>455</v>
      </c>
    </row>
    <row r="12067" spans="8:9" x14ac:dyDescent="0.25">
      <c r="H12067">
        <v>2011.85</v>
      </c>
      <c r="I12067">
        <v>13.309114805879588</v>
      </c>
    </row>
    <row r="12068" spans="8:9" x14ac:dyDescent="0.25">
      <c r="H12068">
        <v>2012.15</v>
      </c>
      <c r="I12068">
        <v>13.309114805879588</v>
      </c>
    </row>
    <row r="12069" spans="8:9" x14ac:dyDescent="0.25">
      <c r="H12069">
        <v>2012.15</v>
      </c>
      <c r="I12069">
        <v>13.443564630596011</v>
      </c>
    </row>
    <row r="12070" spans="8:9" x14ac:dyDescent="0.25">
      <c r="H12070">
        <v>2011.85</v>
      </c>
      <c r="I12070">
        <v>13.443564630596011</v>
      </c>
    </row>
    <row r="12071" spans="8:9" x14ac:dyDescent="0.25">
      <c r="H12071">
        <v>2011.85</v>
      </c>
      <c r="I12071">
        <v>13.309114805879588</v>
      </c>
    </row>
    <row r="12072" spans="8:9" x14ac:dyDescent="0.25">
      <c r="H12072" t="s">
        <v>455</v>
      </c>
      <c r="I12072" t="s">
        <v>455</v>
      </c>
    </row>
    <row r="12073" spans="8:9" x14ac:dyDescent="0.25">
      <c r="H12073">
        <v>2012.85</v>
      </c>
      <c r="I12073">
        <v>13.290426243971392</v>
      </c>
    </row>
    <row r="12074" spans="8:9" x14ac:dyDescent="0.25">
      <c r="H12074">
        <v>2013.15</v>
      </c>
      <c r="I12074">
        <v>13.290426243971392</v>
      </c>
    </row>
    <row r="12075" spans="8:9" x14ac:dyDescent="0.25">
      <c r="H12075">
        <v>2013.15</v>
      </c>
      <c r="I12075">
        <v>13.461787409167407</v>
      </c>
    </row>
    <row r="12076" spans="8:9" x14ac:dyDescent="0.25">
      <c r="H12076">
        <v>2012.85</v>
      </c>
      <c r="I12076">
        <v>13.461787409167407</v>
      </c>
    </row>
    <row r="12077" spans="8:9" x14ac:dyDescent="0.25">
      <c r="H12077">
        <v>2012.85</v>
      </c>
      <c r="I12077">
        <v>13.290426243971392</v>
      </c>
    </row>
    <row r="12078" spans="8:9" x14ac:dyDescent="0.25">
      <c r="H12078" t="s">
        <v>455</v>
      </c>
      <c r="I12078" t="s">
        <v>455</v>
      </c>
    </row>
    <row r="12079" spans="8:9" x14ac:dyDescent="0.25">
      <c r="H12079">
        <v>2013.85</v>
      </c>
      <c r="I12079">
        <v>13.216783333199627</v>
      </c>
    </row>
    <row r="12080" spans="8:9" x14ac:dyDescent="0.25">
      <c r="H12080">
        <v>2014.15</v>
      </c>
      <c r="I12080">
        <v>13.216783333199627</v>
      </c>
    </row>
    <row r="12081" spans="8:9" x14ac:dyDescent="0.25">
      <c r="H12081">
        <v>2014.15</v>
      </c>
      <c r="I12081">
        <v>13.398814167313171</v>
      </c>
    </row>
    <row r="12082" spans="8:9" x14ac:dyDescent="0.25">
      <c r="H12082">
        <v>2013.85</v>
      </c>
      <c r="I12082">
        <v>13.398814167313171</v>
      </c>
    </row>
    <row r="12083" spans="8:9" x14ac:dyDescent="0.25">
      <c r="H12083">
        <v>2013.85</v>
      </c>
      <c r="I12083">
        <v>13.216783333199627</v>
      </c>
    </row>
    <row r="12084" spans="8:9" x14ac:dyDescent="0.25">
      <c r="H12084" t="s">
        <v>455</v>
      </c>
      <c r="I12084" t="s">
        <v>455</v>
      </c>
    </row>
    <row r="12085" spans="8:9" x14ac:dyDescent="0.25">
      <c r="H12085">
        <v>2014.85</v>
      </c>
      <c r="I12085">
        <v>13.278250862103567</v>
      </c>
    </row>
    <row r="12086" spans="8:9" x14ac:dyDescent="0.25">
      <c r="H12086">
        <v>2015.15</v>
      </c>
      <c r="I12086">
        <v>13.278250862103567</v>
      </c>
    </row>
    <row r="12087" spans="8:9" x14ac:dyDescent="0.25">
      <c r="H12087">
        <v>2015.15</v>
      </c>
      <c r="I12087">
        <v>13.486079285350433</v>
      </c>
    </row>
    <row r="12088" spans="8:9" x14ac:dyDescent="0.25">
      <c r="H12088">
        <v>2014.85</v>
      </c>
      <c r="I12088">
        <v>13.486079285350433</v>
      </c>
    </row>
    <row r="12089" spans="8:9" x14ac:dyDescent="0.25">
      <c r="H12089">
        <v>2014.85</v>
      </c>
      <c r="I12089">
        <v>13.278250862103567</v>
      </c>
    </row>
    <row r="12090" spans="8:9" x14ac:dyDescent="0.25">
      <c r="H12090" t="s">
        <v>455</v>
      </c>
      <c r="I12090" t="s">
        <v>455</v>
      </c>
    </row>
    <row r="12091" spans="8:9" x14ac:dyDescent="0.25">
      <c r="H12091">
        <v>2015.85</v>
      </c>
      <c r="I12091">
        <v>13.209105619698535</v>
      </c>
    </row>
    <row r="12092" spans="8:9" x14ac:dyDescent="0.25">
      <c r="H12092">
        <v>2016.15</v>
      </c>
      <c r="I12092">
        <v>13.209105619698535</v>
      </c>
    </row>
    <row r="12093" spans="8:9" x14ac:dyDescent="0.25">
      <c r="H12093">
        <v>2016.15</v>
      </c>
      <c r="I12093">
        <v>13.565226746439064</v>
      </c>
    </row>
    <row r="12094" spans="8:9" x14ac:dyDescent="0.25">
      <c r="H12094">
        <v>2015.85</v>
      </c>
      <c r="I12094">
        <v>13.565226746439064</v>
      </c>
    </row>
    <row r="12095" spans="8:9" x14ac:dyDescent="0.25">
      <c r="H12095">
        <v>2015.85</v>
      </c>
      <c r="I12095">
        <v>13.209105619698535</v>
      </c>
    </row>
    <row r="12096" spans="8:9" x14ac:dyDescent="0.25">
      <c r="H12096" t="s">
        <v>455</v>
      </c>
      <c r="I12096" t="s">
        <v>455</v>
      </c>
    </row>
    <row r="12097" spans="8:9" x14ac:dyDescent="0.25">
      <c r="H12097">
        <v>2016.85</v>
      </c>
      <c r="I12097">
        <v>13.304226277611093</v>
      </c>
    </row>
    <row r="12098" spans="8:9" x14ac:dyDescent="0.25">
      <c r="H12098">
        <v>2017.15</v>
      </c>
      <c r="I12098">
        <v>13.304226277611093</v>
      </c>
    </row>
    <row r="12099" spans="8:9" x14ac:dyDescent="0.25">
      <c r="H12099">
        <v>2017.15</v>
      </c>
      <c r="I12099">
        <v>13.394156372562506</v>
      </c>
    </row>
    <row r="12100" spans="8:9" x14ac:dyDescent="0.25">
      <c r="H12100">
        <v>2016.85</v>
      </c>
      <c r="I12100">
        <v>13.394156372562506</v>
      </c>
    </row>
    <row r="12101" spans="8:9" x14ac:dyDescent="0.25">
      <c r="H12101">
        <v>2016.85</v>
      </c>
      <c r="I12101">
        <v>13.304226277611093</v>
      </c>
    </row>
    <row r="12102" spans="8:9" x14ac:dyDescent="0.25">
      <c r="H12102" t="s">
        <v>455</v>
      </c>
      <c r="I12102" t="s">
        <v>455</v>
      </c>
    </row>
    <row r="12103" spans="8:9" x14ac:dyDescent="0.25">
      <c r="H12103">
        <v>2017.85</v>
      </c>
      <c r="I12103">
        <v>13.219564765390896</v>
      </c>
    </row>
    <row r="12104" spans="8:9" x14ac:dyDescent="0.25">
      <c r="H12104">
        <v>2018.15</v>
      </c>
      <c r="I12104">
        <v>13.219564765390896</v>
      </c>
    </row>
    <row r="12105" spans="8:9" x14ac:dyDescent="0.25">
      <c r="H12105">
        <v>2018.15</v>
      </c>
      <c r="I12105">
        <v>13.430070992931103</v>
      </c>
    </row>
    <row r="12106" spans="8:9" x14ac:dyDescent="0.25">
      <c r="H12106">
        <v>2017.85</v>
      </c>
      <c r="I12106">
        <v>13.430070992931103</v>
      </c>
    </row>
    <row r="12107" spans="8:9" x14ac:dyDescent="0.25">
      <c r="H12107">
        <v>2017.85</v>
      </c>
      <c r="I12107">
        <v>13.219564765390896</v>
      </c>
    </row>
    <row r="12108" spans="8:9" x14ac:dyDescent="0.25">
      <c r="H12108" t="s">
        <v>455</v>
      </c>
      <c r="I12108" t="s">
        <v>455</v>
      </c>
    </row>
    <row r="12109" spans="8:9" x14ac:dyDescent="0.25">
      <c r="H12109">
        <v>2018.85</v>
      </c>
      <c r="I12109">
        <v>13.312991610142767</v>
      </c>
    </row>
    <row r="12110" spans="8:9" x14ac:dyDescent="0.25">
      <c r="H12110">
        <v>2019.15</v>
      </c>
      <c r="I12110">
        <v>13.312991610142767</v>
      </c>
    </row>
    <row r="12111" spans="8:9" x14ac:dyDescent="0.25">
      <c r="H12111">
        <v>2019.15</v>
      </c>
      <c r="I12111">
        <v>13.429569099138032</v>
      </c>
    </row>
    <row r="12112" spans="8:9" x14ac:dyDescent="0.25">
      <c r="H12112">
        <v>2018.85</v>
      </c>
      <c r="I12112">
        <v>13.429569099138032</v>
      </c>
    </row>
    <row r="12113" spans="8:9" x14ac:dyDescent="0.25">
      <c r="H12113">
        <v>2018.85</v>
      </c>
      <c r="I12113">
        <v>13.312991610142767</v>
      </c>
    </row>
    <row r="12114" spans="8:9" x14ac:dyDescent="0.25">
      <c r="H12114" t="s">
        <v>455</v>
      </c>
      <c r="I12114" t="s">
        <v>455</v>
      </c>
    </row>
    <row r="12115" spans="8:9" x14ac:dyDescent="0.25">
      <c r="H12115">
        <v>2019.85</v>
      </c>
      <c r="I12115">
        <v>13.293607107325498</v>
      </c>
    </row>
    <row r="12116" spans="8:9" x14ac:dyDescent="0.25">
      <c r="H12116">
        <v>2020.15</v>
      </c>
      <c r="I12116">
        <v>13.293607107325498</v>
      </c>
    </row>
    <row r="12117" spans="8:9" x14ac:dyDescent="0.25">
      <c r="H12117">
        <v>2020.15</v>
      </c>
      <c r="I12117">
        <v>13.491840287108102</v>
      </c>
    </row>
    <row r="12118" spans="8:9" x14ac:dyDescent="0.25">
      <c r="H12118">
        <v>2019.85</v>
      </c>
      <c r="I12118">
        <v>13.491840287108102</v>
      </c>
    </row>
    <row r="12119" spans="8:9" x14ac:dyDescent="0.25">
      <c r="H12119">
        <v>2019.85</v>
      </c>
      <c r="I12119">
        <v>13.293607107325498</v>
      </c>
    </row>
    <row r="12120" spans="8:9" x14ac:dyDescent="0.25">
      <c r="H12120" t="s">
        <v>455</v>
      </c>
      <c r="I12120" t="s">
        <v>455</v>
      </c>
    </row>
    <row r="12121" spans="8:9" x14ac:dyDescent="0.25">
      <c r="H12121">
        <v>2020.85</v>
      </c>
      <c r="I12121">
        <v>13.250077898956128</v>
      </c>
    </row>
    <row r="12122" spans="8:9" x14ac:dyDescent="0.25">
      <c r="H12122">
        <v>2021.15</v>
      </c>
      <c r="I12122">
        <v>13.250077898956128</v>
      </c>
    </row>
    <row r="12123" spans="8:9" x14ac:dyDescent="0.25">
      <c r="H12123">
        <v>2021.15</v>
      </c>
      <c r="I12123">
        <v>13.44077791291647</v>
      </c>
    </row>
    <row r="12124" spans="8:9" x14ac:dyDescent="0.25">
      <c r="H12124">
        <v>2020.85</v>
      </c>
      <c r="I12124">
        <v>13.44077791291647</v>
      </c>
    </row>
    <row r="12125" spans="8:9" x14ac:dyDescent="0.25">
      <c r="H12125">
        <v>2020.85</v>
      </c>
      <c r="I12125">
        <v>13.250077898956128</v>
      </c>
    </row>
    <row r="12126" spans="8:9" x14ac:dyDescent="0.25">
      <c r="H12126" t="s">
        <v>455</v>
      </c>
      <c r="I12126" t="s">
        <v>455</v>
      </c>
    </row>
    <row r="12127" spans="8:9" x14ac:dyDescent="0.25">
      <c r="H12127">
        <v>2021.85</v>
      </c>
      <c r="I12127">
        <v>13.325702719209156</v>
      </c>
    </row>
    <row r="12128" spans="8:9" x14ac:dyDescent="0.25">
      <c r="H12128">
        <v>2022.15</v>
      </c>
      <c r="I12128">
        <v>13.325702719209156</v>
      </c>
    </row>
    <row r="12129" spans="8:9" x14ac:dyDescent="0.25">
      <c r="H12129">
        <v>2022.15</v>
      </c>
      <c r="I12129">
        <v>13.490208554616844</v>
      </c>
    </row>
    <row r="12130" spans="8:9" x14ac:dyDescent="0.25">
      <c r="H12130">
        <v>2021.85</v>
      </c>
      <c r="I12130">
        <v>13.490208554616844</v>
      </c>
    </row>
    <row r="12131" spans="8:9" x14ac:dyDescent="0.25">
      <c r="H12131">
        <v>2021.85</v>
      </c>
      <c r="I12131">
        <v>13.325702719209156</v>
      </c>
    </row>
    <row r="12132" spans="8:9" x14ac:dyDescent="0.25">
      <c r="H12132" t="s">
        <v>455</v>
      </c>
      <c r="I12132" t="s">
        <v>455</v>
      </c>
    </row>
    <row r="12133" spans="8:9" x14ac:dyDescent="0.25">
      <c r="H12133">
        <v>2022.85</v>
      </c>
      <c r="I12133">
        <v>13.775895542509593</v>
      </c>
    </row>
    <row r="12134" spans="8:9" x14ac:dyDescent="0.25">
      <c r="H12134">
        <v>2023.15</v>
      </c>
      <c r="I12134">
        <v>13.775895542509593</v>
      </c>
    </row>
    <row r="12135" spans="8:9" x14ac:dyDescent="0.25">
      <c r="H12135">
        <v>2023.15</v>
      </c>
      <c r="I12135">
        <v>14.069332769002207</v>
      </c>
    </row>
    <row r="12136" spans="8:9" x14ac:dyDescent="0.25">
      <c r="H12136">
        <v>2022.85</v>
      </c>
      <c r="I12136">
        <v>14.069332769002207</v>
      </c>
    </row>
    <row r="12137" spans="8:9" x14ac:dyDescent="0.25">
      <c r="H12137">
        <v>2022.85</v>
      </c>
      <c r="I12137">
        <v>13.775895542509593</v>
      </c>
    </row>
    <row r="12138" spans="8:9" x14ac:dyDescent="0.25">
      <c r="H12138" t="s">
        <v>455</v>
      </c>
      <c r="I12138" t="s">
        <v>455</v>
      </c>
    </row>
    <row r="12139" spans="8:9" x14ac:dyDescent="0.25">
      <c r="H12139">
        <v>2023.85</v>
      </c>
      <c r="I12139">
        <v>13.706338336967271</v>
      </c>
    </row>
    <row r="12140" spans="8:9" x14ac:dyDescent="0.25">
      <c r="H12140">
        <v>2024.15</v>
      </c>
      <c r="I12140">
        <v>13.706338336967271</v>
      </c>
    </row>
    <row r="12141" spans="8:9" x14ac:dyDescent="0.25">
      <c r="H12141">
        <v>2024.15</v>
      </c>
      <c r="I12141">
        <v>14.065901907487529</v>
      </c>
    </row>
    <row r="12142" spans="8:9" x14ac:dyDescent="0.25">
      <c r="H12142">
        <v>2023.85</v>
      </c>
      <c r="I12142">
        <v>14.065901907487529</v>
      </c>
    </row>
    <row r="12143" spans="8:9" x14ac:dyDescent="0.25">
      <c r="H12143">
        <v>2023.85</v>
      </c>
      <c r="I12143">
        <v>13.706338336967271</v>
      </c>
    </row>
    <row r="12144" spans="8:9" x14ac:dyDescent="0.25">
      <c r="H12144" t="s">
        <v>455</v>
      </c>
      <c r="I12144" t="s">
        <v>455</v>
      </c>
    </row>
    <row r="12145" spans="8:9" x14ac:dyDescent="0.25">
      <c r="H12145">
        <v>2024.85</v>
      </c>
      <c r="I12145">
        <v>13.720770883952357</v>
      </c>
    </row>
    <row r="12146" spans="8:9" x14ac:dyDescent="0.25">
      <c r="H12146">
        <v>2025.15</v>
      </c>
      <c r="I12146">
        <v>13.720770883952357</v>
      </c>
    </row>
    <row r="12147" spans="8:9" x14ac:dyDescent="0.25">
      <c r="H12147">
        <v>2025.15</v>
      </c>
      <c r="I12147">
        <v>14.071240150018644</v>
      </c>
    </row>
    <row r="12148" spans="8:9" x14ac:dyDescent="0.25">
      <c r="H12148">
        <v>2024.85</v>
      </c>
      <c r="I12148">
        <v>14.071240150018644</v>
      </c>
    </row>
    <row r="12149" spans="8:9" x14ac:dyDescent="0.25">
      <c r="H12149">
        <v>2024.85</v>
      </c>
      <c r="I12149">
        <v>13.720770883952357</v>
      </c>
    </row>
    <row r="12150" spans="8:9" x14ac:dyDescent="0.25">
      <c r="H12150" t="s">
        <v>455</v>
      </c>
      <c r="I12150" t="s">
        <v>455</v>
      </c>
    </row>
    <row r="12151" spans="8:9" x14ac:dyDescent="0.25">
      <c r="H12151">
        <v>2025.85</v>
      </c>
      <c r="I12151">
        <v>13.733783134923108</v>
      </c>
    </row>
    <row r="12152" spans="8:9" x14ac:dyDescent="0.25">
      <c r="H12152">
        <v>2026.15</v>
      </c>
      <c r="I12152">
        <v>13.733783134923108</v>
      </c>
    </row>
    <row r="12153" spans="8:9" x14ac:dyDescent="0.25">
      <c r="H12153">
        <v>2026.15</v>
      </c>
      <c r="I12153">
        <v>13.968715535742493</v>
      </c>
    </row>
    <row r="12154" spans="8:9" x14ac:dyDescent="0.25">
      <c r="H12154">
        <v>2025.85</v>
      </c>
      <c r="I12154">
        <v>13.968715535742493</v>
      </c>
    </row>
    <row r="12155" spans="8:9" x14ac:dyDescent="0.25">
      <c r="H12155">
        <v>2025.85</v>
      </c>
      <c r="I12155">
        <v>13.733783134923108</v>
      </c>
    </row>
    <row r="12156" spans="8:9" x14ac:dyDescent="0.25">
      <c r="H12156" t="s">
        <v>455</v>
      </c>
      <c r="I12156" t="s">
        <v>455</v>
      </c>
    </row>
    <row r="12157" spans="8:9" x14ac:dyDescent="0.25">
      <c r="H12157">
        <v>2026.85</v>
      </c>
      <c r="I12157">
        <v>13.679826983365798</v>
      </c>
    </row>
    <row r="12158" spans="8:9" x14ac:dyDescent="0.25">
      <c r="H12158">
        <v>2027.15</v>
      </c>
      <c r="I12158">
        <v>13.679826983365798</v>
      </c>
    </row>
    <row r="12159" spans="8:9" x14ac:dyDescent="0.25">
      <c r="H12159">
        <v>2027.15</v>
      </c>
      <c r="I12159">
        <v>13.975955898236402</v>
      </c>
    </row>
    <row r="12160" spans="8:9" x14ac:dyDescent="0.25">
      <c r="H12160">
        <v>2026.85</v>
      </c>
      <c r="I12160">
        <v>13.975955898236402</v>
      </c>
    </row>
    <row r="12161" spans="8:9" x14ac:dyDescent="0.25">
      <c r="H12161">
        <v>2026.85</v>
      </c>
      <c r="I12161">
        <v>13.679826983365798</v>
      </c>
    </row>
    <row r="12162" spans="8:9" x14ac:dyDescent="0.25">
      <c r="H12162" t="s">
        <v>455</v>
      </c>
      <c r="I12162" t="s">
        <v>455</v>
      </c>
    </row>
    <row r="12163" spans="8:9" x14ac:dyDescent="0.25">
      <c r="H12163">
        <v>2027.85</v>
      </c>
      <c r="I12163">
        <v>13.648976954972765</v>
      </c>
    </row>
    <row r="12164" spans="8:9" x14ac:dyDescent="0.25">
      <c r="H12164">
        <v>2028.15</v>
      </c>
      <c r="I12164">
        <v>13.648976954972765</v>
      </c>
    </row>
    <row r="12165" spans="8:9" x14ac:dyDescent="0.25">
      <c r="H12165">
        <v>2028.15</v>
      </c>
      <c r="I12165">
        <v>13.918817221937436</v>
      </c>
    </row>
    <row r="12166" spans="8:9" x14ac:dyDescent="0.25">
      <c r="H12166">
        <v>2027.85</v>
      </c>
      <c r="I12166">
        <v>13.918817221937436</v>
      </c>
    </row>
    <row r="12167" spans="8:9" x14ac:dyDescent="0.25">
      <c r="H12167">
        <v>2027.85</v>
      </c>
      <c r="I12167">
        <v>13.648976954972765</v>
      </c>
    </row>
    <row r="12168" spans="8:9" x14ac:dyDescent="0.25">
      <c r="H12168" t="s">
        <v>455</v>
      </c>
      <c r="I12168" t="s">
        <v>455</v>
      </c>
    </row>
    <row r="12169" spans="8:9" x14ac:dyDescent="0.25">
      <c r="H12169">
        <v>2028.85</v>
      </c>
      <c r="I12169">
        <v>13.628127600120322</v>
      </c>
    </row>
    <row r="12170" spans="8:9" x14ac:dyDescent="0.25">
      <c r="H12170">
        <v>2029.15</v>
      </c>
      <c r="I12170">
        <v>13.628127600120322</v>
      </c>
    </row>
    <row r="12171" spans="8:9" x14ac:dyDescent="0.25">
      <c r="H12171">
        <v>2029.15</v>
      </c>
      <c r="I12171">
        <v>14.083744173359879</v>
      </c>
    </row>
    <row r="12172" spans="8:9" x14ac:dyDescent="0.25">
      <c r="H12172">
        <v>2028.85</v>
      </c>
      <c r="I12172">
        <v>14.083744173359879</v>
      </c>
    </row>
    <row r="12173" spans="8:9" x14ac:dyDescent="0.25">
      <c r="H12173">
        <v>2028.85</v>
      </c>
      <c r="I12173">
        <v>13.628127600120322</v>
      </c>
    </row>
    <row r="12174" spans="8:9" x14ac:dyDescent="0.25">
      <c r="H12174" t="s">
        <v>455</v>
      </c>
      <c r="I12174" t="s">
        <v>455</v>
      </c>
    </row>
    <row r="12175" spans="8:9" x14ac:dyDescent="0.25">
      <c r="H12175">
        <v>2029.85</v>
      </c>
      <c r="I12175">
        <v>13.641788639537738</v>
      </c>
    </row>
    <row r="12176" spans="8:9" x14ac:dyDescent="0.25">
      <c r="H12176">
        <v>2030.15</v>
      </c>
      <c r="I12176">
        <v>13.641788639537738</v>
      </c>
    </row>
    <row r="12177" spans="8:9" x14ac:dyDescent="0.25">
      <c r="H12177">
        <v>2030.15</v>
      </c>
      <c r="I12177">
        <v>13.972081004807462</v>
      </c>
    </row>
    <row r="12178" spans="8:9" x14ac:dyDescent="0.25">
      <c r="H12178">
        <v>2029.85</v>
      </c>
      <c r="I12178">
        <v>13.972081004807462</v>
      </c>
    </row>
    <row r="12179" spans="8:9" x14ac:dyDescent="0.25">
      <c r="H12179">
        <v>2029.85</v>
      </c>
      <c r="I12179">
        <v>13.641788639537738</v>
      </c>
    </row>
    <row r="12180" spans="8:9" x14ac:dyDescent="0.25">
      <c r="H12180" t="s">
        <v>455</v>
      </c>
      <c r="I12180" t="s">
        <v>455</v>
      </c>
    </row>
    <row r="12181" spans="8:9" x14ac:dyDescent="0.25">
      <c r="H12181">
        <v>2030.85</v>
      </c>
      <c r="I12181">
        <v>13.648406974277208</v>
      </c>
    </row>
    <row r="12182" spans="8:9" x14ac:dyDescent="0.25">
      <c r="H12182">
        <v>2031.15</v>
      </c>
      <c r="I12182">
        <v>13.648406974277208</v>
      </c>
    </row>
    <row r="12183" spans="8:9" x14ac:dyDescent="0.25">
      <c r="H12183">
        <v>2031.15</v>
      </c>
      <c r="I12183">
        <v>13.871149496897193</v>
      </c>
    </row>
    <row r="12184" spans="8:9" x14ac:dyDescent="0.25">
      <c r="H12184">
        <v>2030.85</v>
      </c>
      <c r="I12184">
        <v>13.871149496897193</v>
      </c>
    </row>
    <row r="12185" spans="8:9" x14ac:dyDescent="0.25">
      <c r="H12185">
        <v>2030.85</v>
      </c>
      <c r="I12185">
        <v>13.648406974277208</v>
      </c>
    </row>
    <row r="12186" spans="8:9" x14ac:dyDescent="0.25">
      <c r="H12186" t="s">
        <v>455</v>
      </c>
      <c r="I12186" t="s">
        <v>455</v>
      </c>
    </row>
    <row r="12187" spans="8:9" x14ac:dyDescent="0.25">
      <c r="H12187">
        <v>2031.85</v>
      </c>
      <c r="I12187">
        <v>13.637614726878116</v>
      </c>
    </row>
    <row r="12188" spans="8:9" x14ac:dyDescent="0.25">
      <c r="H12188">
        <v>2032.15</v>
      </c>
      <c r="I12188">
        <v>13.637614726878116</v>
      </c>
    </row>
    <row r="12189" spans="8:9" x14ac:dyDescent="0.25">
      <c r="H12189">
        <v>2032.15</v>
      </c>
      <c r="I12189">
        <v>14.086497833245883</v>
      </c>
    </row>
    <row r="12190" spans="8:9" x14ac:dyDescent="0.25">
      <c r="H12190">
        <v>2031.85</v>
      </c>
      <c r="I12190">
        <v>14.086497833245883</v>
      </c>
    </row>
    <row r="12191" spans="8:9" x14ac:dyDescent="0.25">
      <c r="H12191">
        <v>2031.85</v>
      </c>
      <c r="I12191">
        <v>13.637614726878116</v>
      </c>
    </row>
    <row r="12192" spans="8:9" x14ac:dyDescent="0.25">
      <c r="H12192" t="s">
        <v>455</v>
      </c>
      <c r="I12192" t="s">
        <v>455</v>
      </c>
    </row>
    <row r="12193" spans="8:9" x14ac:dyDescent="0.25">
      <c r="H12193">
        <v>2032.85</v>
      </c>
      <c r="I12193">
        <v>13.614497876309795</v>
      </c>
    </row>
    <row r="12194" spans="8:9" x14ac:dyDescent="0.25">
      <c r="H12194">
        <v>2033.15</v>
      </c>
      <c r="I12194">
        <v>13.614497876309795</v>
      </c>
    </row>
    <row r="12195" spans="8:9" x14ac:dyDescent="0.25">
      <c r="H12195">
        <v>2033.15</v>
      </c>
      <c r="I12195">
        <v>14.163633310748004</v>
      </c>
    </row>
    <row r="12196" spans="8:9" x14ac:dyDescent="0.25">
      <c r="H12196">
        <v>2032.85</v>
      </c>
      <c r="I12196">
        <v>14.163633310748004</v>
      </c>
    </row>
    <row r="12197" spans="8:9" x14ac:dyDescent="0.25">
      <c r="H12197">
        <v>2032.85</v>
      </c>
      <c r="I12197">
        <v>13.614497876309795</v>
      </c>
    </row>
    <row r="12198" spans="8:9" x14ac:dyDescent="0.25">
      <c r="H12198" t="s">
        <v>455</v>
      </c>
      <c r="I12198" t="s">
        <v>455</v>
      </c>
    </row>
    <row r="12199" spans="8:9" x14ac:dyDescent="0.25">
      <c r="H12199">
        <v>2033.85</v>
      </c>
      <c r="I12199">
        <v>13.643811694824979</v>
      </c>
    </row>
    <row r="12200" spans="8:9" x14ac:dyDescent="0.25">
      <c r="H12200">
        <v>2034.15</v>
      </c>
      <c r="I12200">
        <v>13.643811694824979</v>
      </c>
    </row>
    <row r="12201" spans="8:9" x14ac:dyDescent="0.25">
      <c r="H12201">
        <v>2034.15</v>
      </c>
      <c r="I12201">
        <v>14.071350648110819</v>
      </c>
    </row>
    <row r="12202" spans="8:9" x14ac:dyDescent="0.25">
      <c r="H12202">
        <v>2033.85</v>
      </c>
      <c r="I12202">
        <v>14.071350648110819</v>
      </c>
    </row>
    <row r="12203" spans="8:9" x14ac:dyDescent="0.25">
      <c r="H12203">
        <v>2033.85</v>
      </c>
      <c r="I12203">
        <v>13.643811694824979</v>
      </c>
    </row>
    <row r="12204" spans="8:9" x14ac:dyDescent="0.25">
      <c r="H12204" t="s">
        <v>455</v>
      </c>
      <c r="I12204" t="s">
        <v>455</v>
      </c>
    </row>
    <row r="12205" spans="8:9" x14ac:dyDescent="0.25">
      <c r="H12205">
        <v>2034.85</v>
      </c>
      <c r="I12205">
        <v>13.604975996773867</v>
      </c>
    </row>
    <row r="12206" spans="8:9" x14ac:dyDescent="0.25">
      <c r="H12206">
        <v>2035.15</v>
      </c>
      <c r="I12206">
        <v>13.604975996773867</v>
      </c>
    </row>
    <row r="12207" spans="8:9" x14ac:dyDescent="0.25">
      <c r="H12207">
        <v>2035.15</v>
      </c>
      <c r="I12207">
        <v>14.117057564811532</v>
      </c>
    </row>
    <row r="12208" spans="8:9" x14ac:dyDescent="0.25">
      <c r="H12208">
        <v>2034.85</v>
      </c>
      <c r="I12208">
        <v>14.117057564811532</v>
      </c>
    </row>
    <row r="12209" spans="8:9" x14ac:dyDescent="0.25">
      <c r="H12209">
        <v>2034.85</v>
      </c>
      <c r="I12209">
        <v>13.604975996773867</v>
      </c>
    </row>
    <row r="12210" spans="8:9" x14ac:dyDescent="0.25">
      <c r="H12210" t="s">
        <v>455</v>
      </c>
      <c r="I12210" t="s">
        <v>455</v>
      </c>
    </row>
    <row r="12211" spans="8:9" x14ac:dyDescent="0.25">
      <c r="H12211">
        <v>2035.85</v>
      </c>
      <c r="I12211">
        <v>13.618307668850239</v>
      </c>
    </row>
    <row r="12212" spans="8:9" x14ac:dyDescent="0.25">
      <c r="H12212">
        <v>2036.15</v>
      </c>
      <c r="I12212">
        <v>13.618307668850239</v>
      </c>
    </row>
    <row r="12213" spans="8:9" x14ac:dyDescent="0.25">
      <c r="H12213">
        <v>2036.15</v>
      </c>
      <c r="I12213">
        <v>13.89022058912936</v>
      </c>
    </row>
    <row r="12214" spans="8:9" x14ac:dyDescent="0.25">
      <c r="H12214">
        <v>2035.85</v>
      </c>
      <c r="I12214">
        <v>13.89022058912936</v>
      </c>
    </row>
    <row r="12215" spans="8:9" x14ac:dyDescent="0.25">
      <c r="H12215">
        <v>2035.85</v>
      </c>
      <c r="I12215">
        <v>13.618307668850239</v>
      </c>
    </row>
    <row r="12216" spans="8:9" x14ac:dyDescent="0.25">
      <c r="H12216" t="s">
        <v>455</v>
      </c>
      <c r="I12216" t="s">
        <v>455</v>
      </c>
    </row>
    <row r="12217" spans="8:9" x14ac:dyDescent="0.25">
      <c r="H12217">
        <v>2036.85</v>
      </c>
      <c r="I12217">
        <v>13.678911610223599</v>
      </c>
    </row>
    <row r="12218" spans="8:9" x14ac:dyDescent="0.25">
      <c r="H12218">
        <v>2037.15</v>
      </c>
      <c r="I12218">
        <v>13.678911610223599</v>
      </c>
    </row>
    <row r="12219" spans="8:9" x14ac:dyDescent="0.25">
      <c r="H12219">
        <v>2037.15</v>
      </c>
      <c r="I12219">
        <v>14.169844129296402</v>
      </c>
    </row>
    <row r="12220" spans="8:9" x14ac:dyDescent="0.25">
      <c r="H12220">
        <v>2036.85</v>
      </c>
      <c r="I12220">
        <v>14.169844129296402</v>
      </c>
    </row>
    <row r="12221" spans="8:9" x14ac:dyDescent="0.25">
      <c r="H12221">
        <v>2036.85</v>
      </c>
      <c r="I12221">
        <v>13.678911610223599</v>
      </c>
    </row>
    <row r="12222" spans="8:9" x14ac:dyDescent="0.25">
      <c r="H12222" t="s">
        <v>455</v>
      </c>
      <c r="I12222" t="s">
        <v>455</v>
      </c>
    </row>
    <row r="12223" spans="8:9" x14ac:dyDescent="0.25">
      <c r="H12223">
        <v>2037.85</v>
      </c>
      <c r="I12223">
        <v>13.660868867876559</v>
      </c>
    </row>
    <row r="12224" spans="8:9" x14ac:dyDescent="0.25">
      <c r="H12224">
        <v>2038.15</v>
      </c>
      <c r="I12224">
        <v>13.660868867876559</v>
      </c>
    </row>
    <row r="12225" spans="8:9" x14ac:dyDescent="0.25">
      <c r="H12225">
        <v>2038.15</v>
      </c>
      <c r="I12225">
        <v>14.04943129716084</v>
      </c>
    </row>
    <row r="12226" spans="8:9" x14ac:dyDescent="0.25">
      <c r="H12226">
        <v>2037.85</v>
      </c>
      <c r="I12226">
        <v>14.04943129716084</v>
      </c>
    </row>
    <row r="12227" spans="8:9" x14ac:dyDescent="0.25">
      <c r="H12227">
        <v>2037.85</v>
      </c>
      <c r="I12227">
        <v>13.660868867876559</v>
      </c>
    </row>
    <row r="12228" spans="8:9" x14ac:dyDescent="0.25">
      <c r="H12228" t="s">
        <v>455</v>
      </c>
      <c r="I12228" t="s">
        <v>455</v>
      </c>
    </row>
    <row r="12229" spans="8:9" x14ac:dyDescent="0.25">
      <c r="H12229">
        <v>2038.85</v>
      </c>
      <c r="I12229">
        <v>13.708619498659008</v>
      </c>
    </row>
    <row r="12230" spans="8:9" x14ac:dyDescent="0.25">
      <c r="H12230">
        <v>2039.15</v>
      </c>
      <c r="I12230">
        <v>13.708619498659008</v>
      </c>
    </row>
    <row r="12231" spans="8:9" x14ac:dyDescent="0.25">
      <c r="H12231">
        <v>2039.15</v>
      </c>
      <c r="I12231">
        <v>13.937774163376591</v>
      </c>
    </row>
    <row r="12232" spans="8:9" x14ac:dyDescent="0.25">
      <c r="H12232">
        <v>2038.85</v>
      </c>
      <c r="I12232">
        <v>13.937774163376591</v>
      </c>
    </row>
    <row r="12233" spans="8:9" x14ac:dyDescent="0.25">
      <c r="H12233">
        <v>2038.85</v>
      </c>
      <c r="I12233">
        <v>13.708619498659008</v>
      </c>
    </row>
    <row r="12234" spans="8:9" x14ac:dyDescent="0.25">
      <c r="H12234" t="s">
        <v>455</v>
      </c>
      <c r="I12234" t="s">
        <v>455</v>
      </c>
    </row>
    <row r="12235" spans="8:9" x14ac:dyDescent="0.25">
      <c r="H12235">
        <v>2039.85</v>
      </c>
      <c r="I12235">
        <v>13.715650718352714</v>
      </c>
    </row>
    <row r="12236" spans="8:9" x14ac:dyDescent="0.25">
      <c r="H12236">
        <v>2040.15</v>
      </c>
      <c r="I12236">
        <v>13.715650718352714</v>
      </c>
    </row>
    <row r="12237" spans="8:9" x14ac:dyDescent="0.25">
      <c r="H12237">
        <v>2040.15</v>
      </c>
      <c r="I12237">
        <v>14.035658253883087</v>
      </c>
    </row>
    <row r="12238" spans="8:9" x14ac:dyDescent="0.25">
      <c r="H12238">
        <v>2039.85</v>
      </c>
      <c r="I12238">
        <v>14.035658253883087</v>
      </c>
    </row>
    <row r="12239" spans="8:9" x14ac:dyDescent="0.25">
      <c r="H12239">
        <v>2039.85</v>
      </c>
      <c r="I12239">
        <v>13.715650718352714</v>
      </c>
    </row>
    <row r="12240" spans="8:9" x14ac:dyDescent="0.25">
      <c r="H12240" t="s">
        <v>455</v>
      </c>
      <c r="I12240" t="s">
        <v>455</v>
      </c>
    </row>
    <row r="12241" spans="8:9" x14ac:dyDescent="0.25">
      <c r="H12241">
        <v>2040.85</v>
      </c>
      <c r="I12241">
        <v>13.636284696579381</v>
      </c>
    </row>
    <row r="12242" spans="8:9" x14ac:dyDescent="0.25">
      <c r="H12242">
        <v>2041.15</v>
      </c>
      <c r="I12242">
        <v>13.636284696579381</v>
      </c>
    </row>
    <row r="12243" spans="8:9" x14ac:dyDescent="0.25">
      <c r="H12243">
        <v>2041.15</v>
      </c>
      <c r="I12243">
        <v>14.071808644396818</v>
      </c>
    </row>
    <row r="12244" spans="8:9" x14ac:dyDescent="0.25">
      <c r="H12244">
        <v>2040.85</v>
      </c>
      <c r="I12244">
        <v>14.071808644396818</v>
      </c>
    </row>
    <row r="12245" spans="8:9" x14ac:dyDescent="0.25">
      <c r="H12245">
        <v>2040.85</v>
      </c>
      <c r="I12245">
        <v>13.636284696579381</v>
      </c>
    </row>
    <row r="12246" spans="8:9" x14ac:dyDescent="0.25">
      <c r="H12246" t="s">
        <v>455</v>
      </c>
      <c r="I12246" t="s">
        <v>455</v>
      </c>
    </row>
    <row r="12247" spans="8:9" x14ac:dyDescent="0.25">
      <c r="H12247">
        <v>2041.85</v>
      </c>
      <c r="I12247">
        <v>13.666111921796897</v>
      </c>
    </row>
    <row r="12248" spans="8:9" x14ac:dyDescent="0.25">
      <c r="H12248">
        <v>2042.15</v>
      </c>
      <c r="I12248">
        <v>13.666111921796897</v>
      </c>
    </row>
    <row r="12249" spans="8:9" x14ac:dyDescent="0.25">
      <c r="H12249">
        <v>2042.15</v>
      </c>
      <c r="I12249">
        <v>14.045275313402101</v>
      </c>
    </row>
    <row r="12250" spans="8:9" x14ac:dyDescent="0.25">
      <c r="H12250">
        <v>2041.85</v>
      </c>
      <c r="I12250">
        <v>14.045275313402101</v>
      </c>
    </row>
    <row r="12251" spans="8:9" x14ac:dyDescent="0.25">
      <c r="H12251">
        <v>2041.85</v>
      </c>
      <c r="I12251">
        <v>13.666111921796897</v>
      </c>
    </row>
    <row r="12252" spans="8:9" x14ac:dyDescent="0.25">
      <c r="H12252" t="s">
        <v>455</v>
      </c>
      <c r="I12252" t="s">
        <v>455</v>
      </c>
    </row>
    <row r="12253" spans="8:9" x14ac:dyDescent="0.25">
      <c r="H12253">
        <v>2042.85</v>
      </c>
      <c r="I12253">
        <v>13.605907787394333</v>
      </c>
    </row>
    <row r="12254" spans="8:9" x14ac:dyDescent="0.25">
      <c r="H12254">
        <v>2043.15</v>
      </c>
      <c r="I12254">
        <v>13.605907787394333</v>
      </c>
    </row>
    <row r="12255" spans="8:9" x14ac:dyDescent="0.25">
      <c r="H12255">
        <v>2043.15</v>
      </c>
      <c r="I12255">
        <v>13.915279717406268</v>
      </c>
    </row>
    <row r="12256" spans="8:9" x14ac:dyDescent="0.25">
      <c r="H12256">
        <v>2042.85</v>
      </c>
      <c r="I12256">
        <v>13.915279717406268</v>
      </c>
    </row>
    <row r="12257" spans="8:9" x14ac:dyDescent="0.25">
      <c r="H12257">
        <v>2042.85</v>
      </c>
      <c r="I12257">
        <v>13.605907787394333</v>
      </c>
    </row>
    <row r="12258" spans="8:9" x14ac:dyDescent="0.25">
      <c r="H12258" t="s">
        <v>455</v>
      </c>
      <c r="I12258" t="s">
        <v>455</v>
      </c>
    </row>
    <row r="12259" spans="8:9" x14ac:dyDescent="0.25">
      <c r="H12259">
        <v>2043.85</v>
      </c>
      <c r="I12259">
        <v>13.676404319345865</v>
      </c>
    </row>
    <row r="12260" spans="8:9" x14ac:dyDescent="0.25">
      <c r="H12260">
        <v>2044.15</v>
      </c>
      <c r="I12260">
        <v>13.676404319345865</v>
      </c>
    </row>
    <row r="12261" spans="8:9" x14ac:dyDescent="0.25">
      <c r="H12261">
        <v>2044.15</v>
      </c>
      <c r="I12261">
        <v>14.087045829811133</v>
      </c>
    </row>
    <row r="12262" spans="8:9" x14ac:dyDescent="0.25">
      <c r="H12262">
        <v>2043.85</v>
      </c>
      <c r="I12262">
        <v>14.087045829811133</v>
      </c>
    </row>
    <row r="12263" spans="8:9" x14ac:dyDescent="0.25">
      <c r="H12263">
        <v>2043.85</v>
      </c>
      <c r="I12263">
        <v>13.676404319345865</v>
      </c>
    </row>
    <row r="12264" spans="8:9" x14ac:dyDescent="0.25">
      <c r="H12264" t="s">
        <v>455</v>
      </c>
      <c r="I12264" t="s">
        <v>455</v>
      </c>
    </row>
    <row r="12265" spans="8:9" x14ac:dyDescent="0.25">
      <c r="H12265">
        <v>2044.85</v>
      </c>
      <c r="I12265">
        <v>12.932977893194197</v>
      </c>
    </row>
    <row r="12266" spans="8:9" x14ac:dyDescent="0.25">
      <c r="H12266">
        <v>2045.15</v>
      </c>
      <c r="I12266">
        <v>12.932977893194197</v>
      </c>
    </row>
    <row r="12267" spans="8:9" x14ac:dyDescent="0.25">
      <c r="H12267">
        <v>2045.15</v>
      </c>
      <c r="I12267">
        <v>13.743481737438602</v>
      </c>
    </row>
    <row r="12268" spans="8:9" x14ac:dyDescent="0.25">
      <c r="H12268">
        <v>2044.85</v>
      </c>
      <c r="I12268">
        <v>13.743481737438602</v>
      </c>
    </row>
    <row r="12269" spans="8:9" x14ac:dyDescent="0.25">
      <c r="H12269">
        <v>2044.85</v>
      </c>
      <c r="I12269">
        <v>12.932977893194197</v>
      </c>
    </row>
    <row r="12270" spans="8:9" x14ac:dyDescent="0.25">
      <c r="H12270" t="s">
        <v>455</v>
      </c>
      <c r="I12270" t="s">
        <v>455</v>
      </c>
    </row>
    <row r="12271" spans="8:9" x14ac:dyDescent="0.25">
      <c r="H12271">
        <v>2045.85</v>
      </c>
      <c r="I12271">
        <v>12.686793078054992</v>
      </c>
    </row>
    <row r="12272" spans="8:9" x14ac:dyDescent="0.25">
      <c r="H12272">
        <v>2046.15</v>
      </c>
      <c r="I12272">
        <v>12.686793078054992</v>
      </c>
    </row>
    <row r="12273" spans="8:9" x14ac:dyDescent="0.25">
      <c r="H12273">
        <v>2046.15</v>
      </c>
      <c r="I12273">
        <v>13.849212898954407</v>
      </c>
    </row>
    <row r="12274" spans="8:9" x14ac:dyDescent="0.25">
      <c r="H12274">
        <v>2045.85</v>
      </c>
      <c r="I12274">
        <v>13.849212898954407</v>
      </c>
    </row>
    <row r="12275" spans="8:9" x14ac:dyDescent="0.25">
      <c r="H12275">
        <v>2045.85</v>
      </c>
      <c r="I12275">
        <v>12.686793078054992</v>
      </c>
    </row>
    <row r="12276" spans="8:9" x14ac:dyDescent="0.25">
      <c r="H12276" t="s">
        <v>455</v>
      </c>
      <c r="I12276" t="s">
        <v>455</v>
      </c>
    </row>
    <row r="12277" spans="8:9" x14ac:dyDescent="0.25">
      <c r="H12277">
        <v>2046.85</v>
      </c>
      <c r="I12277">
        <v>12.71224108437319</v>
      </c>
    </row>
    <row r="12278" spans="8:9" x14ac:dyDescent="0.25">
      <c r="H12278">
        <v>2047.15</v>
      </c>
      <c r="I12278">
        <v>12.71224108437319</v>
      </c>
    </row>
    <row r="12279" spans="8:9" x14ac:dyDescent="0.25">
      <c r="H12279">
        <v>2047.15</v>
      </c>
      <c r="I12279">
        <v>13.85278773388421</v>
      </c>
    </row>
    <row r="12280" spans="8:9" x14ac:dyDescent="0.25">
      <c r="H12280">
        <v>2046.85</v>
      </c>
      <c r="I12280">
        <v>13.85278773388421</v>
      </c>
    </row>
    <row r="12281" spans="8:9" x14ac:dyDescent="0.25">
      <c r="H12281">
        <v>2046.85</v>
      </c>
      <c r="I12281">
        <v>12.71224108437319</v>
      </c>
    </row>
    <row r="12282" spans="8:9" x14ac:dyDescent="0.25">
      <c r="H12282" t="s">
        <v>455</v>
      </c>
      <c r="I12282" t="s">
        <v>455</v>
      </c>
    </row>
    <row r="12283" spans="8:9" x14ac:dyDescent="0.25">
      <c r="H12283">
        <v>2047.85</v>
      </c>
      <c r="I12283">
        <v>12.765665053701257</v>
      </c>
    </row>
    <row r="12284" spans="8:9" x14ac:dyDescent="0.25">
      <c r="H12284">
        <v>2048.15</v>
      </c>
      <c r="I12284">
        <v>12.765665053701257</v>
      </c>
    </row>
    <row r="12285" spans="8:9" x14ac:dyDescent="0.25">
      <c r="H12285">
        <v>2048.15</v>
      </c>
      <c r="I12285">
        <v>13.847686463815942</v>
      </c>
    </row>
    <row r="12286" spans="8:9" x14ac:dyDescent="0.25">
      <c r="H12286">
        <v>2047.85</v>
      </c>
      <c r="I12286">
        <v>13.847686463815942</v>
      </c>
    </row>
    <row r="12287" spans="8:9" x14ac:dyDescent="0.25">
      <c r="H12287">
        <v>2047.85</v>
      </c>
      <c r="I12287">
        <v>12.765665053701257</v>
      </c>
    </row>
    <row r="12288" spans="8:9" x14ac:dyDescent="0.25">
      <c r="H12288" t="s">
        <v>455</v>
      </c>
      <c r="I12288" t="s">
        <v>455</v>
      </c>
    </row>
    <row r="12289" spans="8:9" x14ac:dyDescent="0.25">
      <c r="H12289">
        <v>2048.85</v>
      </c>
      <c r="I12289">
        <v>12.552835697783907</v>
      </c>
    </row>
    <row r="12290" spans="8:9" x14ac:dyDescent="0.25">
      <c r="H12290">
        <v>2049.15</v>
      </c>
      <c r="I12290">
        <v>12.552835697783907</v>
      </c>
    </row>
    <row r="12291" spans="8:9" x14ac:dyDescent="0.25">
      <c r="H12291">
        <v>2049.15</v>
      </c>
      <c r="I12291">
        <v>14.027778159734494</v>
      </c>
    </row>
    <row r="12292" spans="8:9" x14ac:dyDescent="0.25">
      <c r="H12292">
        <v>2048.85</v>
      </c>
      <c r="I12292">
        <v>14.027778159734494</v>
      </c>
    </row>
    <row r="12293" spans="8:9" x14ac:dyDescent="0.25">
      <c r="H12293">
        <v>2048.85</v>
      </c>
      <c r="I12293">
        <v>12.552835697783907</v>
      </c>
    </row>
    <row r="12294" spans="8:9" x14ac:dyDescent="0.25">
      <c r="H12294" t="s">
        <v>455</v>
      </c>
      <c r="I12294" t="s">
        <v>455</v>
      </c>
    </row>
    <row r="12295" spans="8:9" x14ac:dyDescent="0.25">
      <c r="H12295">
        <v>2049.85</v>
      </c>
      <c r="I12295">
        <v>12.774903491488104</v>
      </c>
    </row>
    <row r="12296" spans="8:9" x14ac:dyDescent="0.25">
      <c r="H12296">
        <v>2050.15</v>
      </c>
      <c r="I12296">
        <v>12.774903491488104</v>
      </c>
    </row>
    <row r="12297" spans="8:9" x14ac:dyDescent="0.25">
      <c r="H12297">
        <v>2050.15</v>
      </c>
      <c r="I12297">
        <v>13.815990876492496</v>
      </c>
    </row>
    <row r="12298" spans="8:9" x14ac:dyDescent="0.25">
      <c r="H12298">
        <v>2049.85</v>
      </c>
      <c r="I12298">
        <v>13.815990876492496</v>
      </c>
    </row>
    <row r="12299" spans="8:9" x14ac:dyDescent="0.25">
      <c r="H12299">
        <v>2049.85</v>
      </c>
      <c r="I12299">
        <v>12.774903491488104</v>
      </c>
    </row>
    <row r="12300" spans="8:9" x14ac:dyDescent="0.25">
      <c r="H12300" t="s">
        <v>455</v>
      </c>
      <c r="I12300" t="s">
        <v>455</v>
      </c>
    </row>
    <row r="12301" spans="8:9" x14ac:dyDescent="0.25">
      <c r="H12301">
        <v>2050.85</v>
      </c>
      <c r="I12301">
        <v>12.345832603060183</v>
      </c>
    </row>
    <row r="12302" spans="8:9" x14ac:dyDescent="0.25">
      <c r="H12302">
        <v>2051.15</v>
      </c>
      <c r="I12302">
        <v>12.345832603060183</v>
      </c>
    </row>
    <row r="12303" spans="8:9" x14ac:dyDescent="0.25">
      <c r="H12303">
        <v>2051.15</v>
      </c>
      <c r="I12303">
        <v>14.245045209329016</v>
      </c>
    </row>
    <row r="12304" spans="8:9" x14ac:dyDescent="0.25">
      <c r="H12304">
        <v>2050.85</v>
      </c>
      <c r="I12304">
        <v>14.245045209329016</v>
      </c>
    </row>
    <row r="12305" spans="8:9" x14ac:dyDescent="0.25">
      <c r="H12305">
        <v>2050.85</v>
      </c>
      <c r="I12305">
        <v>12.345832603060183</v>
      </c>
    </row>
    <row r="12306" spans="8:9" x14ac:dyDescent="0.25">
      <c r="H12306" t="s">
        <v>455</v>
      </c>
      <c r="I12306" t="s">
        <v>455</v>
      </c>
    </row>
    <row r="12307" spans="8:9" x14ac:dyDescent="0.25">
      <c r="H12307">
        <v>2051.85</v>
      </c>
      <c r="I12307">
        <v>12.517144666110434</v>
      </c>
    </row>
    <row r="12308" spans="8:9" x14ac:dyDescent="0.25">
      <c r="H12308">
        <v>2052.15</v>
      </c>
      <c r="I12308">
        <v>12.517144666110434</v>
      </c>
    </row>
    <row r="12309" spans="8:9" x14ac:dyDescent="0.25">
      <c r="H12309">
        <v>2052.15</v>
      </c>
      <c r="I12309">
        <v>14.083814530483766</v>
      </c>
    </row>
    <row r="12310" spans="8:9" x14ac:dyDescent="0.25">
      <c r="H12310">
        <v>2051.85</v>
      </c>
      <c r="I12310">
        <v>14.083814530483766</v>
      </c>
    </row>
    <row r="12311" spans="8:9" x14ac:dyDescent="0.25">
      <c r="H12311">
        <v>2051.85</v>
      </c>
      <c r="I12311">
        <v>12.517144666110434</v>
      </c>
    </row>
    <row r="12312" spans="8:9" x14ac:dyDescent="0.25">
      <c r="H12312" t="s">
        <v>455</v>
      </c>
      <c r="I12312" t="s">
        <v>455</v>
      </c>
    </row>
    <row r="12313" spans="8:9" x14ac:dyDescent="0.25">
      <c r="H12313">
        <v>2052.85</v>
      </c>
      <c r="I12313">
        <v>12.721918836790621</v>
      </c>
    </row>
    <row r="12314" spans="8:9" x14ac:dyDescent="0.25">
      <c r="H12314">
        <v>2053.15</v>
      </c>
      <c r="I12314">
        <v>12.721918836790621</v>
      </c>
    </row>
    <row r="12315" spans="8:9" x14ac:dyDescent="0.25">
      <c r="H12315">
        <v>2053.15</v>
      </c>
      <c r="I12315">
        <v>13.902475695492779</v>
      </c>
    </row>
    <row r="12316" spans="8:9" x14ac:dyDescent="0.25">
      <c r="H12316">
        <v>2052.85</v>
      </c>
      <c r="I12316">
        <v>13.902475695492779</v>
      </c>
    </row>
    <row r="12317" spans="8:9" x14ac:dyDescent="0.25">
      <c r="H12317">
        <v>2052.85</v>
      </c>
      <c r="I12317">
        <v>12.721918836790621</v>
      </c>
    </row>
    <row r="12318" spans="8:9" x14ac:dyDescent="0.25">
      <c r="H12318" t="s">
        <v>455</v>
      </c>
      <c r="I12318" t="s">
        <v>455</v>
      </c>
    </row>
    <row r="12319" spans="8:9" x14ac:dyDescent="0.25">
      <c r="H12319">
        <v>2053.85</v>
      </c>
      <c r="I12319">
        <v>12.905612336467099</v>
      </c>
    </row>
    <row r="12320" spans="8:9" x14ac:dyDescent="0.25">
      <c r="H12320">
        <v>2054.15</v>
      </c>
      <c r="I12320">
        <v>12.905612336467099</v>
      </c>
    </row>
    <row r="12321" spans="8:9" x14ac:dyDescent="0.25">
      <c r="H12321">
        <v>2054.15</v>
      </c>
      <c r="I12321">
        <v>13.8074995851227</v>
      </c>
    </row>
    <row r="12322" spans="8:9" x14ac:dyDescent="0.25">
      <c r="H12322">
        <v>2053.85</v>
      </c>
      <c r="I12322">
        <v>13.8074995851227</v>
      </c>
    </row>
    <row r="12323" spans="8:9" x14ac:dyDescent="0.25">
      <c r="H12323">
        <v>2053.85</v>
      </c>
      <c r="I12323">
        <v>12.905612336467099</v>
      </c>
    </row>
    <row r="12324" spans="8:9" x14ac:dyDescent="0.25">
      <c r="H12324" t="s">
        <v>455</v>
      </c>
      <c r="I12324" t="s">
        <v>455</v>
      </c>
    </row>
    <row r="12325" spans="8:9" x14ac:dyDescent="0.25">
      <c r="H12325">
        <v>2054.85</v>
      </c>
      <c r="I12325">
        <v>12.510036565531049</v>
      </c>
    </row>
    <row r="12326" spans="8:9" x14ac:dyDescent="0.25">
      <c r="H12326">
        <v>2055.15</v>
      </c>
      <c r="I12326">
        <v>12.510036565531049</v>
      </c>
    </row>
    <row r="12327" spans="8:9" x14ac:dyDescent="0.25">
      <c r="H12327">
        <v>2055.15</v>
      </c>
      <c r="I12327">
        <v>14.11511339413175</v>
      </c>
    </row>
    <row r="12328" spans="8:9" x14ac:dyDescent="0.25">
      <c r="H12328">
        <v>2054.85</v>
      </c>
      <c r="I12328">
        <v>14.11511339413175</v>
      </c>
    </row>
    <row r="12329" spans="8:9" x14ac:dyDescent="0.25">
      <c r="H12329">
        <v>2054.85</v>
      </c>
      <c r="I12329">
        <v>12.510036565531049</v>
      </c>
    </row>
    <row r="12330" spans="8:9" x14ac:dyDescent="0.25">
      <c r="H12330" t="s">
        <v>455</v>
      </c>
      <c r="I12330" t="s">
        <v>455</v>
      </c>
    </row>
    <row r="12331" spans="8:9" x14ac:dyDescent="0.25">
      <c r="H12331">
        <v>2055.85</v>
      </c>
      <c r="I12331">
        <v>12.813729805452994</v>
      </c>
    </row>
    <row r="12332" spans="8:9" x14ac:dyDescent="0.25">
      <c r="H12332">
        <v>2056.15</v>
      </c>
      <c r="I12332">
        <v>12.813729805452994</v>
      </c>
    </row>
    <row r="12333" spans="8:9" x14ac:dyDescent="0.25">
      <c r="H12333">
        <v>2056.15</v>
      </c>
      <c r="I12333">
        <v>13.903313808582006</v>
      </c>
    </row>
    <row r="12334" spans="8:9" x14ac:dyDescent="0.25">
      <c r="H12334">
        <v>2055.85</v>
      </c>
      <c r="I12334">
        <v>13.903313808582006</v>
      </c>
    </row>
    <row r="12335" spans="8:9" x14ac:dyDescent="0.25">
      <c r="H12335">
        <v>2055.85</v>
      </c>
      <c r="I12335">
        <v>12.813729805452994</v>
      </c>
    </row>
    <row r="12336" spans="8:9" x14ac:dyDescent="0.25">
      <c r="H12336" t="s">
        <v>455</v>
      </c>
      <c r="I12336" t="s">
        <v>455</v>
      </c>
    </row>
    <row r="12337" spans="8:9" x14ac:dyDescent="0.25">
      <c r="H12337">
        <v>2056.85</v>
      </c>
      <c r="I12337">
        <v>12.886795464069246</v>
      </c>
    </row>
    <row r="12338" spans="8:9" x14ac:dyDescent="0.25">
      <c r="H12338">
        <v>2057.15</v>
      </c>
      <c r="I12338">
        <v>12.886795464069246</v>
      </c>
    </row>
    <row r="12339" spans="8:9" x14ac:dyDescent="0.25">
      <c r="H12339">
        <v>2057.15</v>
      </c>
      <c r="I12339">
        <v>13.858141193080554</v>
      </c>
    </row>
    <row r="12340" spans="8:9" x14ac:dyDescent="0.25">
      <c r="H12340">
        <v>2056.85</v>
      </c>
      <c r="I12340">
        <v>13.858141193080554</v>
      </c>
    </row>
    <row r="12341" spans="8:9" x14ac:dyDescent="0.25">
      <c r="H12341">
        <v>2056.85</v>
      </c>
      <c r="I12341">
        <v>12.886795464069246</v>
      </c>
    </row>
    <row r="12342" spans="8:9" x14ac:dyDescent="0.25">
      <c r="H12342" t="s">
        <v>455</v>
      </c>
      <c r="I12342" t="s">
        <v>455</v>
      </c>
    </row>
    <row r="12343" spans="8:9" x14ac:dyDescent="0.25">
      <c r="H12343">
        <v>2057.85</v>
      </c>
      <c r="I12343">
        <v>12.857418872892673</v>
      </c>
    </row>
    <row r="12344" spans="8:9" x14ac:dyDescent="0.25">
      <c r="H12344">
        <v>2058.15</v>
      </c>
      <c r="I12344">
        <v>12.857418872892673</v>
      </c>
    </row>
    <row r="12345" spans="8:9" x14ac:dyDescent="0.25">
      <c r="H12345">
        <v>2058.15</v>
      </c>
      <c r="I12345">
        <v>13.867286983565727</v>
      </c>
    </row>
    <row r="12346" spans="8:9" x14ac:dyDescent="0.25">
      <c r="H12346">
        <v>2057.85</v>
      </c>
      <c r="I12346">
        <v>13.867286983565727</v>
      </c>
    </row>
    <row r="12347" spans="8:9" x14ac:dyDescent="0.25">
      <c r="H12347">
        <v>2057.85</v>
      </c>
      <c r="I12347">
        <v>12.857418872892673</v>
      </c>
    </row>
    <row r="12348" spans="8:9" x14ac:dyDescent="0.25">
      <c r="H12348" t="s">
        <v>455</v>
      </c>
      <c r="I12348" t="s">
        <v>455</v>
      </c>
    </row>
    <row r="12349" spans="8:9" x14ac:dyDescent="0.25">
      <c r="H12349">
        <v>2058.85</v>
      </c>
      <c r="I12349">
        <v>12.982203480440184</v>
      </c>
    </row>
    <row r="12350" spans="8:9" x14ac:dyDescent="0.25">
      <c r="H12350">
        <v>2059.15</v>
      </c>
      <c r="I12350">
        <v>12.982203480440184</v>
      </c>
    </row>
    <row r="12351" spans="8:9" x14ac:dyDescent="0.25">
      <c r="H12351">
        <v>2059.15</v>
      </c>
      <c r="I12351">
        <v>13.812774286291017</v>
      </c>
    </row>
    <row r="12352" spans="8:9" x14ac:dyDescent="0.25">
      <c r="H12352">
        <v>2058.85</v>
      </c>
      <c r="I12352">
        <v>13.812774286291017</v>
      </c>
    </row>
    <row r="12353" spans="8:9" x14ac:dyDescent="0.25">
      <c r="H12353">
        <v>2058.85</v>
      </c>
      <c r="I12353">
        <v>12.982203480440184</v>
      </c>
    </row>
    <row r="12354" spans="8:9" x14ac:dyDescent="0.25">
      <c r="H12354" t="s">
        <v>455</v>
      </c>
      <c r="I12354" t="s">
        <v>455</v>
      </c>
    </row>
    <row r="12355" spans="8:9" x14ac:dyDescent="0.25">
      <c r="H12355">
        <v>2059.85</v>
      </c>
      <c r="I12355">
        <v>12.918741743763913</v>
      </c>
    </row>
    <row r="12356" spans="8:9" x14ac:dyDescent="0.25">
      <c r="H12356">
        <v>2060.15</v>
      </c>
      <c r="I12356">
        <v>12.918741743763913</v>
      </c>
    </row>
    <row r="12357" spans="8:9" x14ac:dyDescent="0.25">
      <c r="H12357">
        <v>2060.15</v>
      </c>
      <c r="I12357">
        <v>13.786386286436286</v>
      </c>
    </row>
    <row r="12358" spans="8:9" x14ac:dyDescent="0.25">
      <c r="H12358">
        <v>2059.85</v>
      </c>
      <c r="I12358">
        <v>13.786386286436286</v>
      </c>
    </row>
    <row r="12359" spans="8:9" x14ac:dyDescent="0.25">
      <c r="H12359">
        <v>2059.85</v>
      </c>
      <c r="I12359">
        <v>12.918741743763913</v>
      </c>
    </row>
    <row r="12360" spans="8:9" x14ac:dyDescent="0.25">
      <c r="H12360" t="s">
        <v>455</v>
      </c>
      <c r="I12360" t="s">
        <v>455</v>
      </c>
    </row>
    <row r="12361" spans="8:9" x14ac:dyDescent="0.25">
      <c r="H12361">
        <v>2060.85</v>
      </c>
      <c r="I12361">
        <v>12.568325861796199</v>
      </c>
    </row>
    <row r="12362" spans="8:9" x14ac:dyDescent="0.25">
      <c r="H12362">
        <v>2061.15</v>
      </c>
      <c r="I12362">
        <v>12.568325861796199</v>
      </c>
    </row>
    <row r="12363" spans="8:9" x14ac:dyDescent="0.25">
      <c r="H12363">
        <v>2061.15</v>
      </c>
      <c r="I12363">
        <v>14.136769585094603</v>
      </c>
    </row>
    <row r="12364" spans="8:9" x14ac:dyDescent="0.25">
      <c r="H12364">
        <v>2060.85</v>
      </c>
      <c r="I12364">
        <v>14.136769585094603</v>
      </c>
    </row>
    <row r="12365" spans="8:9" x14ac:dyDescent="0.25">
      <c r="H12365">
        <v>2060.85</v>
      </c>
      <c r="I12365">
        <v>12.568325861796199</v>
      </c>
    </row>
    <row r="12366" spans="8:9" x14ac:dyDescent="0.25">
      <c r="H12366" t="s">
        <v>455</v>
      </c>
      <c r="I12366" t="s">
        <v>455</v>
      </c>
    </row>
    <row r="12367" spans="8:9" x14ac:dyDescent="0.25">
      <c r="H12367">
        <v>2061.85</v>
      </c>
      <c r="I12367">
        <v>12.862989035126592</v>
      </c>
    </row>
    <row r="12368" spans="8:9" x14ac:dyDescent="0.25">
      <c r="H12368">
        <v>2062.15</v>
      </c>
      <c r="I12368">
        <v>12.862989035126592</v>
      </c>
    </row>
    <row r="12369" spans="8:9" x14ac:dyDescent="0.25">
      <c r="H12369">
        <v>2062.15</v>
      </c>
      <c r="I12369">
        <v>13.846729224012609</v>
      </c>
    </row>
    <row r="12370" spans="8:9" x14ac:dyDescent="0.25">
      <c r="H12370">
        <v>2061.85</v>
      </c>
      <c r="I12370">
        <v>13.846729224012609</v>
      </c>
    </row>
    <row r="12371" spans="8:9" x14ac:dyDescent="0.25">
      <c r="H12371">
        <v>2061.85</v>
      </c>
      <c r="I12371">
        <v>12.862989035126592</v>
      </c>
    </row>
    <row r="12372" spans="8:9" x14ac:dyDescent="0.25">
      <c r="H12372" t="s">
        <v>455</v>
      </c>
      <c r="I12372" t="s">
        <v>455</v>
      </c>
    </row>
    <row r="12373" spans="8:9" x14ac:dyDescent="0.25">
      <c r="H12373">
        <v>2062.85</v>
      </c>
      <c r="I12373">
        <v>12.824390384218475</v>
      </c>
    </row>
    <row r="12374" spans="8:9" x14ac:dyDescent="0.25">
      <c r="H12374">
        <v>2063.15</v>
      </c>
      <c r="I12374">
        <v>12.824390384218475</v>
      </c>
    </row>
    <row r="12375" spans="8:9" x14ac:dyDescent="0.25">
      <c r="H12375">
        <v>2063.15</v>
      </c>
      <c r="I12375">
        <v>13.814224232789925</v>
      </c>
    </row>
    <row r="12376" spans="8:9" x14ac:dyDescent="0.25">
      <c r="H12376">
        <v>2062.85</v>
      </c>
      <c r="I12376">
        <v>13.814224232789925</v>
      </c>
    </row>
    <row r="12377" spans="8:9" x14ac:dyDescent="0.25">
      <c r="H12377">
        <v>2062.85</v>
      </c>
      <c r="I12377">
        <v>12.824390384218475</v>
      </c>
    </row>
    <row r="12378" spans="8:9" x14ac:dyDescent="0.25">
      <c r="H12378" t="s">
        <v>455</v>
      </c>
      <c r="I12378" t="s">
        <v>455</v>
      </c>
    </row>
    <row r="12379" spans="8:9" x14ac:dyDescent="0.25">
      <c r="H12379">
        <v>2063.85</v>
      </c>
      <c r="I12379">
        <v>12.909448420298883</v>
      </c>
    </row>
    <row r="12380" spans="8:9" x14ac:dyDescent="0.25">
      <c r="H12380">
        <v>2064.15</v>
      </c>
      <c r="I12380">
        <v>12.909448420298883</v>
      </c>
    </row>
    <row r="12381" spans="8:9" x14ac:dyDescent="0.25">
      <c r="H12381">
        <v>2064.15</v>
      </c>
      <c r="I12381">
        <v>13.767135262940116</v>
      </c>
    </row>
    <row r="12382" spans="8:9" x14ac:dyDescent="0.25">
      <c r="H12382">
        <v>2063.85</v>
      </c>
      <c r="I12382">
        <v>13.767135262940116</v>
      </c>
    </row>
    <row r="12383" spans="8:9" x14ac:dyDescent="0.25">
      <c r="H12383">
        <v>2063.85</v>
      </c>
      <c r="I12383">
        <v>12.909448420298883</v>
      </c>
    </row>
    <row r="12384" spans="8:9" x14ac:dyDescent="0.25">
      <c r="H12384" t="s">
        <v>455</v>
      </c>
      <c r="I12384" t="s">
        <v>455</v>
      </c>
    </row>
    <row r="12385" spans="8:9" x14ac:dyDescent="0.25">
      <c r="H12385">
        <v>2064.85</v>
      </c>
      <c r="I12385">
        <v>12.67526641330632</v>
      </c>
    </row>
    <row r="12386" spans="8:9" x14ac:dyDescent="0.25">
      <c r="H12386">
        <v>2065.15</v>
      </c>
      <c r="I12386">
        <v>12.67526641330632</v>
      </c>
    </row>
    <row r="12387" spans="8:9" x14ac:dyDescent="0.25">
      <c r="H12387">
        <v>2065.15</v>
      </c>
      <c r="I12387">
        <v>14.017243637875479</v>
      </c>
    </row>
    <row r="12388" spans="8:9" x14ac:dyDescent="0.25">
      <c r="H12388">
        <v>2064.85</v>
      </c>
      <c r="I12388">
        <v>14.017243637875479</v>
      </c>
    </row>
    <row r="12389" spans="8:9" x14ac:dyDescent="0.25">
      <c r="H12389">
        <v>2064.85</v>
      </c>
      <c r="I12389">
        <v>12.67526641330632</v>
      </c>
    </row>
    <row r="12390" spans="8:9" x14ac:dyDescent="0.25">
      <c r="H12390" t="s">
        <v>455</v>
      </c>
      <c r="I12390" t="s">
        <v>455</v>
      </c>
    </row>
    <row r="12391" spans="8:9" x14ac:dyDescent="0.25">
      <c r="H12391">
        <v>2065.85</v>
      </c>
      <c r="I12391">
        <v>12.792114309535162</v>
      </c>
    </row>
    <row r="12392" spans="8:9" x14ac:dyDescent="0.25">
      <c r="H12392">
        <v>2066.15</v>
      </c>
      <c r="I12392">
        <v>12.792114309535162</v>
      </c>
    </row>
    <row r="12393" spans="8:9" x14ac:dyDescent="0.25">
      <c r="H12393">
        <v>2066.15</v>
      </c>
      <c r="I12393">
        <v>13.905610827425239</v>
      </c>
    </row>
    <row r="12394" spans="8:9" x14ac:dyDescent="0.25">
      <c r="H12394">
        <v>2065.85</v>
      </c>
      <c r="I12394">
        <v>13.905610827425239</v>
      </c>
    </row>
    <row r="12395" spans="8:9" x14ac:dyDescent="0.25">
      <c r="H12395">
        <v>2065.85</v>
      </c>
      <c r="I12395">
        <v>12.792114309535162</v>
      </c>
    </row>
    <row r="12396" spans="8:9" x14ac:dyDescent="0.25">
      <c r="H12396" t="s">
        <v>455</v>
      </c>
      <c r="I12396" t="s">
        <v>455</v>
      </c>
    </row>
    <row r="12397" spans="8:9" x14ac:dyDescent="0.25">
      <c r="H12397">
        <v>2066.85</v>
      </c>
      <c r="I12397">
        <v>12.764870357686604</v>
      </c>
    </row>
    <row r="12398" spans="8:9" x14ac:dyDescent="0.25">
      <c r="H12398">
        <v>2067.15</v>
      </c>
      <c r="I12398">
        <v>12.764870357686604</v>
      </c>
    </row>
    <row r="12399" spans="8:9" x14ac:dyDescent="0.25">
      <c r="H12399">
        <v>2067.15</v>
      </c>
      <c r="I12399">
        <v>13.933680734463397</v>
      </c>
    </row>
    <row r="12400" spans="8:9" x14ac:dyDescent="0.25">
      <c r="H12400">
        <v>2066.85</v>
      </c>
      <c r="I12400">
        <v>13.933680734463397</v>
      </c>
    </row>
    <row r="12401" spans="8:9" x14ac:dyDescent="0.25">
      <c r="H12401">
        <v>2066.85</v>
      </c>
      <c r="I12401">
        <v>12.764870357686604</v>
      </c>
    </row>
    <row r="12402" spans="8:9" x14ac:dyDescent="0.25">
      <c r="H12402" t="s">
        <v>455</v>
      </c>
      <c r="I12402" t="s">
        <v>455</v>
      </c>
    </row>
    <row r="12403" spans="8:9" x14ac:dyDescent="0.25">
      <c r="H12403">
        <v>2067.85</v>
      </c>
      <c r="I12403">
        <v>12.773406698178652</v>
      </c>
    </row>
    <row r="12404" spans="8:9" x14ac:dyDescent="0.25">
      <c r="H12404">
        <v>2068.15</v>
      </c>
      <c r="I12404">
        <v>12.773406698178652</v>
      </c>
    </row>
    <row r="12405" spans="8:9" x14ac:dyDescent="0.25">
      <c r="H12405">
        <v>2068.15</v>
      </c>
      <c r="I12405">
        <v>13.823896742677347</v>
      </c>
    </row>
    <row r="12406" spans="8:9" x14ac:dyDescent="0.25">
      <c r="H12406">
        <v>2067.85</v>
      </c>
      <c r="I12406">
        <v>13.823896742677347</v>
      </c>
    </row>
    <row r="12407" spans="8:9" x14ac:dyDescent="0.25">
      <c r="H12407">
        <v>2067.85</v>
      </c>
      <c r="I12407">
        <v>12.773406698178652</v>
      </c>
    </row>
    <row r="12408" spans="8:9" x14ac:dyDescent="0.25">
      <c r="H12408" t="s">
        <v>455</v>
      </c>
      <c r="I12408" t="s">
        <v>455</v>
      </c>
    </row>
    <row r="12409" spans="8:9" x14ac:dyDescent="0.25">
      <c r="H12409">
        <v>2068.85</v>
      </c>
      <c r="I12409">
        <v>12.877209230946388</v>
      </c>
    </row>
    <row r="12410" spans="8:9" x14ac:dyDescent="0.25">
      <c r="H12410">
        <v>2069.15</v>
      </c>
      <c r="I12410">
        <v>12.877209230946388</v>
      </c>
    </row>
    <row r="12411" spans="8:9" x14ac:dyDescent="0.25">
      <c r="H12411">
        <v>2069.15</v>
      </c>
      <c r="I12411">
        <v>13.764101417955612</v>
      </c>
    </row>
    <row r="12412" spans="8:9" x14ac:dyDescent="0.25">
      <c r="H12412">
        <v>2068.85</v>
      </c>
      <c r="I12412">
        <v>13.764101417955612</v>
      </c>
    </row>
    <row r="12413" spans="8:9" x14ac:dyDescent="0.25">
      <c r="H12413">
        <v>2068.85</v>
      </c>
      <c r="I12413">
        <v>12.877209230946388</v>
      </c>
    </row>
    <row r="12414" spans="8:9" x14ac:dyDescent="0.25">
      <c r="H12414" t="s">
        <v>455</v>
      </c>
      <c r="I12414" t="s">
        <v>455</v>
      </c>
    </row>
    <row r="12415" spans="8:9" x14ac:dyDescent="0.25">
      <c r="H12415">
        <v>2069.85</v>
      </c>
      <c r="I12415">
        <v>12.928954104038915</v>
      </c>
    </row>
    <row r="12416" spans="8:9" x14ac:dyDescent="0.25">
      <c r="H12416">
        <v>2070.15</v>
      </c>
      <c r="I12416">
        <v>12.928954104038915</v>
      </c>
    </row>
    <row r="12417" spans="8:9" x14ac:dyDescent="0.25">
      <c r="H12417">
        <v>2070.15</v>
      </c>
      <c r="I12417">
        <v>13.671156703515283</v>
      </c>
    </row>
    <row r="12418" spans="8:9" x14ac:dyDescent="0.25">
      <c r="H12418">
        <v>2069.85</v>
      </c>
      <c r="I12418">
        <v>13.671156703515283</v>
      </c>
    </row>
    <row r="12419" spans="8:9" x14ac:dyDescent="0.25">
      <c r="H12419">
        <v>2069.85</v>
      </c>
      <c r="I12419">
        <v>12.928954104038915</v>
      </c>
    </row>
    <row r="12420" spans="8:9" x14ac:dyDescent="0.25">
      <c r="H12420" t="s">
        <v>455</v>
      </c>
      <c r="I12420" t="s">
        <v>455</v>
      </c>
    </row>
    <row r="12421" spans="8:9" x14ac:dyDescent="0.25">
      <c r="H12421">
        <v>2070.85</v>
      </c>
      <c r="I12421">
        <v>12.732077564820749</v>
      </c>
    </row>
    <row r="12422" spans="8:9" x14ac:dyDescent="0.25">
      <c r="H12422">
        <v>2071.15</v>
      </c>
      <c r="I12422">
        <v>12.732077564820749</v>
      </c>
    </row>
    <row r="12423" spans="8:9" x14ac:dyDescent="0.25">
      <c r="H12423">
        <v>2071.15</v>
      </c>
      <c r="I12423">
        <v>13.887676715530851</v>
      </c>
    </row>
    <row r="12424" spans="8:9" x14ac:dyDescent="0.25">
      <c r="H12424">
        <v>2070.85</v>
      </c>
      <c r="I12424">
        <v>13.887676715530851</v>
      </c>
    </row>
    <row r="12425" spans="8:9" x14ac:dyDescent="0.25">
      <c r="H12425">
        <v>2070.85</v>
      </c>
      <c r="I12425">
        <v>12.732077564820749</v>
      </c>
    </row>
    <row r="12426" spans="8:9" x14ac:dyDescent="0.25">
      <c r="H12426" t="s">
        <v>455</v>
      </c>
      <c r="I12426" t="s">
        <v>455</v>
      </c>
    </row>
    <row r="12427" spans="8:9" x14ac:dyDescent="0.25">
      <c r="H12427">
        <v>2071.85</v>
      </c>
      <c r="I12427">
        <v>12.846588933552397</v>
      </c>
    </row>
    <row r="12428" spans="8:9" x14ac:dyDescent="0.25">
      <c r="H12428">
        <v>2072.15</v>
      </c>
      <c r="I12428">
        <v>12.846588933552397</v>
      </c>
    </row>
    <row r="12429" spans="8:9" x14ac:dyDescent="0.25">
      <c r="H12429">
        <v>2072.15</v>
      </c>
      <c r="I12429">
        <v>13.726622269861004</v>
      </c>
    </row>
    <row r="12430" spans="8:9" x14ac:dyDescent="0.25">
      <c r="H12430">
        <v>2071.85</v>
      </c>
      <c r="I12430">
        <v>13.726622269861004</v>
      </c>
    </row>
    <row r="12431" spans="8:9" x14ac:dyDescent="0.25">
      <c r="H12431">
        <v>2071.85</v>
      </c>
      <c r="I12431">
        <v>12.846588933552397</v>
      </c>
    </row>
    <row r="12432" spans="8:9" x14ac:dyDescent="0.25">
      <c r="H12432" t="s">
        <v>455</v>
      </c>
      <c r="I12432" t="s">
        <v>455</v>
      </c>
    </row>
    <row r="12433" spans="8:9" x14ac:dyDescent="0.25">
      <c r="H12433">
        <v>2072.85</v>
      </c>
      <c r="I12433">
        <v>12.793249570360489</v>
      </c>
    </row>
    <row r="12434" spans="8:9" x14ac:dyDescent="0.25">
      <c r="H12434">
        <v>2073.15</v>
      </c>
      <c r="I12434">
        <v>12.793249570360489</v>
      </c>
    </row>
    <row r="12435" spans="8:9" x14ac:dyDescent="0.25">
      <c r="H12435">
        <v>2073.15</v>
      </c>
      <c r="I12435">
        <v>13.843333664530912</v>
      </c>
    </row>
    <row r="12436" spans="8:9" x14ac:dyDescent="0.25">
      <c r="H12436">
        <v>2072.85</v>
      </c>
      <c r="I12436">
        <v>13.843333664530912</v>
      </c>
    </row>
    <row r="12437" spans="8:9" x14ac:dyDescent="0.25">
      <c r="H12437">
        <v>2072.85</v>
      </c>
      <c r="I12437">
        <v>12.793249570360489</v>
      </c>
    </row>
    <row r="12438" spans="8:9" x14ac:dyDescent="0.25">
      <c r="H12438" t="s">
        <v>455</v>
      </c>
      <c r="I12438" t="s">
        <v>455</v>
      </c>
    </row>
    <row r="12439" spans="8:9" x14ac:dyDescent="0.25">
      <c r="H12439">
        <v>2073.85</v>
      </c>
      <c r="I12439">
        <v>12.970828367653558</v>
      </c>
    </row>
    <row r="12440" spans="8:9" x14ac:dyDescent="0.25">
      <c r="H12440">
        <v>2074.15</v>
      </c>
      <c r="I12440">
        <v>12.970828367653558</v>
      </c>
    </row>
    <row r="12441" spans="8:9" x14ac:dyDescent="0.25">
      <c r="H12441">
        <v>2074.15</v>
      </c>
      <c r="I12441">
        <v>13.702185886463441</v>
      </c>
    </row>
    <row r="12442" spans="8:9" x14ac:dyDescent="0.25">
      <c r="H12442">
        <v>2073.85</v>
      </c>
      <c r="I12442">
        <v>13.702185886463441</v>
      </c>
    </row>
    <row r="12443" spans="8:9" x14ac:dyDescent="0.25">
      <c r="H12443">
        <v>2073.85</v>
      </c>
      <c r="I12443">
        <v>12.970828367653558</v>
      </c>
    </row>
    <row r="12444" spans="8:9" x14ac:dyDescent="0.25">
      <c r="H12444" t="s">
        <v>455</v>
      </c>
      <c r="I12444" t="s">
        <v>455</v>
      </c>
    </row>
    <row r="12445" spans="8:9" x14ac:dyDescent="0.25">
      <c r="H12445">
        <v>2074.85</v>
      </c>
      <c r="I12445">
        <v>12.835807000319473</v>
      </c>
    </row>
    <row r="12446" spans="8:9" x14ac:dyDescent="0.25">
      <c r="H12446">
        <v>2075.15</v>
      </c>
      <c r="I12446">
        <v>12.835807000319473</v>
      </c>
    </row>
    <row r="12447" spans="8:9" x14ac:dyDescent="0.25">
      <c r="H12447">
        <v>2075.15</v>
      </c>
      <c r="I12447">
        <v>13.906925550767927</v>
      </c>
    </row>
    <row r="12448" spans="8:9" x14ac:dyDescent="0.25">
      <c r="H12448">
        <v>2074.85</v>
      </c>
      <c r="I12448">
        <v>13.906925550767927</v>
      </c>
    </row>
    <row r="12449" spans="8:9" x14ac:dyDescent="0.25">
      <c r="H12449">
        <v>2074.85</v>
      </c>
      <c r="I12449">
        <v>12.835807000319473</v>
      </c>
    </row>
    <row r="12450" spans="8:9" x14ac:dyDescent="0.25">
      <c r="H12450" t="s">
        <v>455</v>
      </c>
      <c r="I12450" t="s">
        <v>455</v>
      </c>
    </row>
    <row r="12451" spans="8:9" x14ac:dyDescent="0.25">
      <c r="H12451">
        <v>2075.85</v>
      </c>
      <c r="I12451">
        <v>12.789672099335624</v>
      </c>
    </row>
    <row r="12452" spans="8:9" x14ac:dyDescent="0.25">
      <c r="H12452">
        <v>2076.15</v>
      </c>
      <c r="I12452">
        <v>12.789672099335624</v>
      </c>
    </row>
    <row r="12453" spans="8:9" x14ac:dyDescent="0.25">
      <c r="H12453">
        <v>2076.15</v>
      </c>
      <c r="I12453">
        <v>13.907183060989377</v>
      </c>
    </row>
    <row r="12454" spans="8:9" x14ac:dyDescent="0.25">
      <c r="H12454">
        <v>2075.85</v>
      </c>
      <c r="I12454">
        <v>13.907183060989377</v>
      </c>
    </row>
    <row r="12455" spans="8:9" x14ac:dyDescent="0.25">
      <c r="H12455">
        <v>2075.85</v>
      </c>
      <c r="I12455">
        <v>12.789672099335624</v>
      </c>
    </row>
    <row r="12456" spans="8:9" x14ac:dyDescent="0.25">
      <c r="H12456" t="s">
        <v>455</v>
      </c>
      <c r="I12456" t="s">
        <v>455</v>
      </c>
    </row>
    <row r="12457" spans="8:9" x14ac:dyDescent="0.25">
      <c r="H12457">
        <v>2076.85</v>
      </c>
      <c r="I12457">
        <v>12.814858785544791</v>
      </c>
    </row>
    <row r="12458" spans="8:9" x14ac:dyDescent="0.25">
      <c r="H12458">
        <v>2077.15</v>
      </c>
      <c r="I12458">
        <v>12.814858785544791</v>
      </c>
    </row>
    <row r="12459" spans="8:9" x14ac:dyDescent="0.25">
      <c r="H12459">
        <v>2077.15</v>
      </c>
      <c r="I12459">
        <v>13.87535066453861</v>
      </c>
    </row>
    <row r="12460" spans="8:9" x14ac:dyDescent="0.25">
      <c r="H12460">
        <v>2076.85</v>
      </c>
      <c r="I12460">
        <v>13.87535066453861</v>
      </c>
    </row>
    <row r="12461" spans="8:9" x14ac:dyDescent="0.25">
      <c r="H12461">
        <v>2076.85</v>
      </c>
      <c r="I12461">
        <v>12.814858785544791</v>
      </c>
    </row>
    <row r="12462" spans="8:9" x14ac:dyDescent="0.25">
      <c r="H12462" t="s">
        <v>455</v>
      </c>
      <c r="I12462" t="s">
        <v>455</v>
      </c>
    </row>
    <row r="12463" spans="8:9" x14ac:dyDescent="0.25">
      <c r="H12463">
        <v>2077.85</v>
      </c>
      <c r="I12463">
        <v>12.77278514966976</v>
      </c>
    </row>
    <row r="12464" spans="8:9" x14ac:dyDescent="0.25">
      <c r="H12464">
        <v>2078.15</v>
      </c>
      <c r="I12464">
        <v>12.77278514966976</v>
      </c>
    </row>
    <row r="12465" spans="8:9" x14ac:dyDescent="0.25">
      <c r="H12465">
        <v>2078.15</v>
      </c>
      <c r="I12465">
        <v>13.837592932168041</v>
      </c>
    </row>
    <row r="12466" spans="8:9" x14ac:dyDescent="0.25">
      <c r="H12466">
        <v>2077.85</v>
      </c>
      <c r="I12466">
        <v>13.837592932168041</v>
      </c>
    </row>
    <row r="12467" spans="8:9" x14ac:dyDescent="0.25">
      <c r="H12467">
        <v>2077.85</v>
      </c>
      <c r="I12467">
        <v>12.77278514966976</v>
      </c>
    </row>
    <row r="12468" spans="8:9" x14ac:dyDescent="0.25">
      <c r="H12468" t="s">
        <v>455</v>
      </c>
      <c r="I12468" t="s">
        <v>455</v>
      </c>
    </row>
    <row r="12469" spans="8:9" x14ac:dyDescent="0.25">
      <c r="H12469">
        <v>2078.85</v>
      </c>
      <c r="I12469">
        <v>13.426533483374264</v>
      </c>
    </row>
    <row r="12470" spans="8:9" x14ac:dyDescent="0.25">
      <c r="H12470">
        <v>2079.15</v>
      </c>
      <c r="I12470">
        <v>13.426533483374264</v>
      </c>
    </row>
    <row r="12471" spans="8:9" x14ac:dyDescent="0.25">
      <c r="H12471">
        <v>2079.15</v>
      </c>
      <c r="I12471">
        <v>14.315963680807535</v>
      </c>
    </row>
    <row r="12472" spans="8:9" x14ac:dyDescent="0.25">
      <c r="H12472">
        <v>2078.85</v>
      </c>
      <c r="I12472">
        <v>14.315963680807535</v>
      </c>
    </row>
    <row r="12473" spans="8:9" x14ac:dyDescent="0.25">
      <c r="H12473">
        <v>2078.85</v>
      </c>
      <c r="I12473">
        <v>13.426533483374264</v>
      </c>
    </row>
    <row r="12474" spans="8:9" x14ac:dyDescent="0.25">
      <c r="H12474" t="s">
        <v>455</v>
      </c>
      <c r="I12474" t="s">
        <v>455</v>
      </c>
    </row>
    <row r="12475" spans="8:9" x14ac:dyDescent="0.25">
      <c r="H12475">
        <v>2079.85</v>
      </c>
      <c r="I12475">
        <v>13.37947790841028</v>
      </c>
    </row>
    <row r="12476" spans="8:9" x14ac:dyDescent="0.25">
      <c r="H12476">
        <v>2080.15</v>
      </c>
      <c r="I12476">
        <v>13.37947790841028</v>
      </c>
    </row>
    <row r="12477" spans="8:9" x14ac:dyDescent="0.25">
      <c r="H12477">
        <v>2080.15</v>
      </c>
      <c r="I12477">
        <v>14.19402514025472</v>
      </c>
    </row>
    <row r="12478" spans="8:9" x14ac:dyDescent="0.25">
      <c r="H12478">
        <v>2079.85</v>
      </c>
      <c r="I12478">
        <v>14.19402514025472</v>
      </c>
    </row>
    <row r="12479" spans="8:9" x14ac:dyDescent="0.25">
      <c r="H12479">
        <v>2079.85</v>
      </c>
      <c r="I12479">
        <v>13.37947790841028</v>
      </c>
    </row>
    <row r="12480" spans="8:9" x14ac:dyDescent="0.25">
      <c r="H12480" t="s">
        <v>455</v>
      </c>
      <c r="I12480" t="s">
        <v>455</v>
      </c>
    </row>
    <row r="12481" spans="8:9" x14ac:dyDescent="0.25">
      <c r="H12481">
        <v>2080.85</v>
      </c>
      <c r="I12481">
        <v>13.688497493250503</v>
      </c>
    </row>
    <row r="12482" spans="8:9" x14ac:dyDescent="0.25">
      <c r="H12482">
        <v>2081.15</v>
      </c>
      <c r="I12482">
        <v>13.688497493250503</v>
      </c>
    </row>
    <row r="12483" spans="8:9" x14ac:dyDescent="0.25">
      <c r="H12483">
        <v>2081.15</v>
      </c>
      <c r="I12483">
        <v>14.068009412607095</v>
      </c>
    </row>
    <row r="12484" spans="8:9" x14ac:dyDescent="0.25">
      <c r="H12484">
        <v>2080.85</v>
      </c>
      <c r="I12484">
        <v>14.068009412607095</v>
      </c>
    </row>
    <row r="12485" spans="8:9" x14ac:dyDescent="0.25">
      <c r="H12485">
        <v>2080.85</v>
      </c>
      <c r="I12485">
        <v>13.688497493250503</v>
      </c>
    </row>
    <row r="12486" spans="8:9" x14ac:dyDescent="0.25">
      <c r="H12486" t="s">
        <v>455</v>
      </c>
      <c r="I12486" t="s">
        <v>455</v>
      </c>
    </row>
    <row r="12487" spans="8:9" x14ac:dyDescent="0.25">
      <c r="H12487">
        <v>2081.85</v>
      </c>
      <c r="I12487">
        <v>13.750761692110244</v>
      </c>
    </row>
    <row r="12488" spans="8:9" x14ac:dyDescent="0.25">
      <c r="H12488">
        <v>2082.15</v>
      </c>
      <c r="I12488">
        <v>13.750761692110244</v>
      </c>
    </row>
    <row r="12489" spans="8:9" x14ac:dyDescent="0.25">
      <c r="H12489">
        <v>2082.15</v>
      </c>
      <c r="I12489">
        <v>14.041639163521557</v>
      </c>
    </row>
    <row r="12490" spans="8:9" x14ac:dyDescent="0.25">
      <c r="H12490">
        <v>2081.85</v>
      </c>
      <c r="I12490">
        <v>14.041639163521557</v>
      </c>
    </row>
    <row r="12491" spans="8:9" x14ac:dyDescent="0.25">
      <c r="H12491">
        <v>2081.85</v>
      </c>
      <c r="I12491">
        <v>13.750761692110244</v>
      </c>
    </row>
    <row r="12492" spans="8:9" x14ac:dyDescent="0.25">
      <c r="H12492" t="s">
        <v>455</v>
      </c>
      <c r="I12492" t="s">
        <v>455</v>
      </c>
    </row>
    <row r="12493" spans="8:9" x14ac:dyDescent="0.25">
      <c r="H12493">
        <v>2082.85</v>
      </c>
      <c r="I12493">
        <v>13.299629446038935</v>
      </c>
    </row>
    <row r="12494" spans="8:9" x14ac:dyDescent="0.25">
      <c r="H12494">
        <v>2083.15</v>
      </c>
      <c r="I12494">
        <v>13.299629446038935</v>
      </c>
    </row>
    <row r="12495" spans="8:9" x14ac:dyDescent="0.25">
      <c r="H12495">
        <v>2083.15</v>
      </c>
      <c r="I12495">
        <v>14.367851036032665</v>
      </c>
    </row>
    <row r="12496" spans="8:9" x14ac:dyDescent="0.25">
      <c r="H12496">
        <v>2082.85</v>
      </c>
      <c r="I12496">
        <v>14.367851036032665</v>
      </c>
    </row>
    <row r="12497" spans="8:9" x14ac:dyDescent="0.25">
      <c r="H12497">
        <v>2082.85</v>
      </c>
      <c r="I12497">
        <v>13.299629446038935</v>
      </c>
    </row>
    <row r="12498" spans="8:9" x14ac:dyDescent="0.25">
      <c r="H12498" t="s">
        <v>455</v>
      </c>
      <c r="I12498" t="s">
        <v>455</v>
      </c>
    </row>
    <row r="12499" spans="8:9" x14ac:dyDescent="0.25">
      <c r="H12499">
        <v>2083.85</v>
      </c>
      <c r="I12499">
        <v>13.568645938607824</v>
      </c>
    </row>
    <row r="12500" spans="8:9" x14ac:dyDescent="0.25">
      <c r="H12500">
        <v>2084.15</v>
      </c>
      <c r="I12500">
        <v>13.568645938607824</v>
      </c>
    </row>
    <row r="12501" spans="8:9" x14ac:dyDescent="0.25">
      <c r="H12501">
        <v>2084.15</v>
      </c>
      <c r="I12501">
        <v>13.966263723720777</v>
      </c>
    </row>
    <row r="12502" spans="8:9" x14ac:dyDescent="0.25">
      <c r="H12502">
        <v>2083.85</v>
      </c>
      <c r="I12502">
        <v>13.966263723720777</v>
      </c>
    </row>
    <row r="12503" spans="8:9" x14ac:dyDescent="0.25">
      <c r="H12503">
        <v>2083.85</v>
      </c>
      <c r="I12503">
        <v>13.568645938607824</v>
      </c>
    </row>
    <row r="12504" spans="8:9" x14ac:dyDescent="0.25">
      <c r="H12504" t="s">
        <v>455</v>
      </c>
      <c r="I12504" t="s">
        <v>455</v>
      </c>
    </row>
    <row r="12505" spans="8:9" x14ac:dyDescent="0.25">
      <c r="H12505">
        <v>2084.85</v>
      </c>
      <c r="I12505">
        <v>13.576472262489132</v>
      </c>
    </row>
    <row r="12506" spans="8:9" x14ac:dyDescent="0.25">
      <c r="H12506">
        <v>2085.15</v>
      </c>
      <c r="I12506">
        <v>13.576472262489132</v>
      </c>
    </row>
    <row r="12507" spans="8:9" x14ac:dyDescent="0.25">
      <c r="H12507">
        <v>2085.15</v>
      </c>
      <c r="I12507">
        <v>13.842074108979068</v>
      </c>
    </row>
    <row r="12508" spans="8:9" x14ac:dyDescent="0.25">
      <c r="H12508">
        <v>2084.85</v>
      </c>
      <c r="I12508">
        <v>13.842074108979068</v>
      </c>
    </row>
    <row r="12509" spans="8:9" x14ac:dyDescent="0.25">
      <c r="H12509">
        <v>2084.85</v>
      </c>
      <c r="I12509">
        <v>13.576472262489132</v>
      </c>
    </row>
    <row r="12510" spans="8:9" x14ac:dyDescent="0.25">
      <c r="H12510" t="s">
        <v>455</v>
      </c>
      <c r="I12510" t="s">
        <v>455</v>
      </c>
    </row>
    <row r="12511" spans="8:9" x14ac:dyDescent="0.25">
      <c r="H12511">
        <v>2085.85</v>
      </c>
      <c r="I12511">
        <v>13.674432625576001</v>
      </c>
    </row>
    <row r="12512" spans="8:9" x14ac:dyDescent="0.25">
      <c r="H12512">
        <v>2086.15</v>
      </c>
      <c r="I12512">
        <v>13.674432625576001</v>
      </c>
    </row>
    <row r="12513" spans="8:9" x14ac:dyDescent="0.25">
      <c r="H12513">
        <v>2086.15</v>
      </c>
      <c r="I12513">
        <v>13.954235038335399</v>
      </c>
    </row>
    <row r="12514" spans="8:9" x14ac:dyDescent="0.25">
      <c r="H12514">
        <v>2085.85</v>
      </c>
      <c r="I12514">
        <v>13.954235038335399</v>
      </c>
    </row>
    <row r="12515" spans="8:9" x14ac:dyDescent="0.25">
      <c r="H12515">
        <v>2085.85</v>
      </c>
      <c r="I12515">
        <v>13.674432625576001</v>
      </c>
    </row>
    <row r="12516" spans="8:9" x14ac:dyDescent="0.25">
      <c r="H12516" t="s">
        <v>455</v>
      </c>
      <c r="I12516" t="s">
        <v>455</v>
      </c>
    </row>
    <row r="12517" spans="8:9" x14ac:dyDescent="0.25">
      <c r="H12517">
        <v>2086.85</v>
      </c>
      <c r="I12517">
        <v>13.130961327473139</v>
      </c>
    </row>
    <row r="12518" spans="8:9" x14ac:dyDescent="0.25">
      <c r="H12518">
        <v>2087.15</v>
      </c>
      <c r="I12518">
        <v>13.130961327473139</v>
      </c>
    </row>
    <row r="12519" spans="8:9" x14ac:dyDescent="0.25">
      <c r="H12519">
        <v>2087.15</v>
      </c>
      <c r="I12519">
        <v>14.551881483693061</v>
      </c>
    </row>
    <row r="12520" spans="8:9" x14ac:dyDescent="0.25">
      <c r="H12520">
        <v>2086.85</v>
      </c>
      <c r="I12520">
        <v>14.551881483693061</v>
      </c>
    </row>
    <row r="12521" spans="8:9" x14ac:dyDescent="0.25">
      <c r="H12521">
        <v>2086.85</v>
      </c>
      <c r="I12521">
        <v>13.130961327473139</v>
      </c>
    </row>
    <row r="12522" spans="8:9" x14ac:dyDescent="0.25">
      <c r="H12522" t="s">
        <v>455</v>
      </c>
      <c r="I12522" t="s">
        <v>455</v>
      </c>
    </row>
    <row r="12523" spans="8:9" x14ac:dyDescent="0.25">
      <c r="H12523">
        <v>2087.85</v>
      </c>
      <c r="I12523">
        <v>13.653860058192766</v>
      </c>
    </row>
    <row r="12524" spans="8:9" x14ac:dyDescent="0.25">
      <c r="H12524">
        <v>2088.15</v>
      </c>
      <c r="I12524">
        <v>13.653860058192766</v>
      </c>
    </row>
    <row r="12525" spans="8:9" x14ac:dyDescent="0.25">
      <c r="H12525">
        <v>2088.15</v>
      </c>
      <c r="I12525">
        <v>13.986310539652035</v>
      </c>
    </row>
    <row r="12526" spans="8:9" x14ac:dyDescent="0.25">
      <c r="H12526">
        <v>2087.85</v>
      </c>
      <c r="I12526">
        <v>13.986310539652035</v>
      </c>
    </row>
    <row r="12527" spans="8:9" x14ac:dyDescent="0.25">
      <c r="H12527">
        <v>2087.85</v>
      </c>
      <c r="I12527">
        <v>13.653860058192766</v>
      </c>
    </row>
    <row r="12528" spans="8:9" x14ac:dyDescent="0.25">
      <c r="H12528" t="s">
        <v>455</v>
      </c>
      <c r="I12528" t="s">
        <v>455</v>
      </c>
    </row>
    <row r="12529" spans="8:9" x14ac:dyDescent="0.25">
      <c r="H12529">
        <v>2088.85</v>
      </c>
      <c r="I12529">
        <v>13.438856965463119</v>
      </c>
    </row>
    <row r="12530" spans="8:9" x14ac:dyDescent="0.25">
      <c r="H12530">
        <v>2089.15</v>
      </c>
      <c r="I12530">
        <v>13.438856965463119</v>
      </c>
    </row>
    <row r="12531" spans="8:9" x14ac:dyDescent="0.25">
      <c r="H12531">
        <v>2089.15</v>
      </c>
      <c r="I12531">
        <v>13.933606817128881</v>
      </c>
    </row>
    <row r="12532" spans="8:9" x14ac:dyDescent="0.25">
      <c r="H12532">
        <v>2088.85</v>
      </c>
      <c r="I12532">
        <v>13.933606817128881</v>
      </c>
    </row>
    <row r="12533" spans="8:9" x14ac:dyDescent="0.25">
      <c r="H12533">
        <v>2088.85</v>
      </c>
      <c r="I12533">
        <v>13.438856965463119</v>
      </c>
    </row>
    <row r="12534" spans="8:9" x14ac:dyDescent="0.25">
      <c r="H12534" t="s">
        <v>455</v>
      </c>
      <c r="I12534" t="s">
        <v>455</v>
      </c>
    </row>
    <row r="12535" spans="8:9" x14ac:dyDescent="0.25">
      <c r="H12535">
        <v>2089.85</v>
      </c>
      <c r="I12535">
        <v>13.636263082778793</v>
      </c>
    </row>
    <row r="12536" spans="8:9" x14ac:dyDescent="0.25">
      <c r="H12536">
        <v>2090.15</v>
      </c>
      <c r="I12536">
        <v>13.636263082778793</v>
      </c>
    </row>
    <row r="12537" spans="8:9" x14ac:dyDescent="0.25">
      <c r="H12537">
        <v>2090.15</v>
      </c>
      <c r="I12537">
        <v>14.130853588984408</v>
      </c>
    </row>
    <row r="12538" spans="8:9" x14ac:dyDescent="0.25">
      <c r="H12538">
        <v>2089.85</v>
      </c>
      <c r="I12538">
        <v>14.130853588984408</v>
      </c>
    </row>
    <row r="12539" spans="8:9" x14ac:dyDescent="0.25">
      <c r="H12539">
        <v>2089.85</v>
      </c>
      <c r="I12539">
        <v>13.636263082778793</v>
      </c>
    </row>
    <row r="12540" spans="8:9" x14ac:dyDescent="0.25">
      <c r="H12540" t="s">
        <v>455</v>
      </c>
      <c r="I12540" t="s">
        <v>455</v>
      </c>
    </row>
    <row r="12541" spans="8:9" x14ac:dyDescent="0.25">
      <c r="H12541">
        <v>2090.85</v>
      </c>
      <c r="I12541">
        <v>13.534737499530728</v>
      </c>
    </row>
    <row r="12542" spans="8:9" x14ac:dyDescent="0.25">
      <c r="H12542">
        <v>2091.15</v>
      </c>
      <c r="I12542">
        <v>13.534737499530728</v>
      </c>
    </row>
    <row r="12543" spans="8:9" x14ac:dyDescent="0.25">
      <c r="H12543">
        <v>2091.15</v>
      </c>
      <c r="I12543">
        <v>14.078027311133674</v>
      </c>
    </row>
    <row r="12544" spans="8:9" x14ac:dyDescent="0.25">
      <c r="H12544">
        <v>2090.85</v>
      </c>
      <c r="I12544">
        <v>14.078027311133674</v>
      </c>
    </row>
    <row r="12545" spans="8:9" x14ac:dyDescent="0.25">
      <c r="H12545">
        <v>2090.85</v>
      </c>
      <c r="I12545">
        <v>13.534737499530728</v>
      </c>
    </row>
    <row r="12546" spans="8:9" x14ac:dyDescent="0.25">
      <c r="H12546" t="s">
        <v>455</v>
      </c>
      <c r="I12546" t="s">
        <v>455</v>
      </c>
    </row>
    <row r="12547" spans="8:9" x14ac:dyDescent="0.25">
      <c r="H12547">
        <v>2091.85</v>
      </c>
      <c r="I12547">
        <v>13.346525990655113</v>
      </c>
    </row>
    <row r="12548" spans="8:9" x14ac:dyDescent="0.25">
      <c r="H12548">
        <v>2092.15</v>
      </c>
      <c r="I12548">
        <v>13.346525990655113</v>
      </c>
    </row>
    <row r="12549" spans="8:9" x14ac:dyDescent="0.25">
      <c r="H12549">
        <v>2092.15</v>
      </c>
      <c r="I12549">
        <v>13.910234016176485</v>
      </c>
    </row>
    <row r="12550" spans="8:9" x14ac:dyDescent="0.25">
      <c r="H12550">
        <v>2091.85</v>
      </c>
      <c r="I12550">
        <v>13.910234016176485</v>
      </c>
    </row>
    <row r="12551" spans="8:9" x14ac:dyDescent="0.25">
      <c r="H12551">
        <v>2091.85</v>
      </c>
      <c r="I12551">
        <v>13.346525990655113</v>
      </c>
    </row>
    <row r="12552" spans="8:9" x14ac:dyDescent="0.25">
      <c r="H12552" t="s">
        <v>455</v>
      </c>
      <c r="I12552" t="s">
        <v>455</v>
      </c>
    </row>
    <row r="12553" spans="8:9" x14ac:dyDescent="0.25">
      <c r="H12553">
        <v>2092.85</v>
      </c>
      <c r="I12553">
        <v>13.662578554348787</v>
      </c>
    </row>
    <row r="12554" spans="8:9" x14ac:dyDescent="0.25">
      <c r="H12554">
        <v>2093.15</v>
      </c>
      <c r="I12554">
        <v>13.662578554348787</v>
      </c>
    </row>
    <row r="12555" spans="8:9" x14ac:dyDescent="0.25">
      <c r="H12555">
        <v>2093.15</v>
      </c>
      <c r="I12555">
        <v>13.984664802856013</v>
      </c>
    </row>
    <row r="12556" spans="8:9" x14ac:dyDescent="0.25">
      <c r="H12556">
        <v>2092.85</v>
      </c>
      <c r="I12556">
        <v>13.984664802856013</v>
      </c>
    </row>
    <row r="12557" spans="8:9" x14ac:dyDescent="0.25">
      <c r="H12557">
        <v>2092.85</v>
      </c>
      <c r="I12557">
        <v>13.662578554348787</v>
      </c>
    </row>
    <row r="12558" spans="8:9" x14ac:dyDescent="0.25">
      <c r="H12558" t="s">
        <v>455</v>
      </c>
      <c r="I12558" t="s">
        <v>455</v>
      </c>
    </row>
    <row r="12559" spans="8:9" x14ac:dyDescent="0.25">
      <c r="H12559">
        <v>2093.85</v>
      </c>
      <c r="I12559">
        <v>13.633735203776576</v>
      </c>
    </row>
    <row r="12560" spans="8:9" x14ac:dyDescent="0.25">
      <c r="H12560">
        <v>2094.15</v>
      </c>
      <c r="I12560">
        <v>13.633735203776576</v>
      </c>
    </row>
    <row r="12561" spans="8:9" x14ac:dyDescent="0.25">
      <c r="H12561">
        <v>2094.15</v>
      </c>
      <c r="I12561">
        <v>13.865189131333223</v>
      </c>
    </row>
    <row r="12562" spans="8:9" x14ac:dyDescent="0.25">
      <c r="H12562">
        <v>2093.85</v>
      </c>
      <c r="I12562">
        <v>13.865189131333223</v>
      </c>
    </row>
    <row r="12563" spans="8:9" x14ac:dyDescent="0.25">
      <c r="H12563">
        <v>2093.85</v>
      </c>
      <c r="I12563">
        <v>13.633735203776576</v>
      </c>
    </row>
    <row r="12564" spans="8:9" x14ac:dyDescent="0.25">
      <c r="H12564" t="s">
        <v>455</v>
      </c>
      <c r="I12564" t="s">
        <v>455</v>
      </c>
    </row>
    <row r="12565" spans="8:9" x14ac:dyDescent="0.25">
      <c r="H12565">
        <v>2094.85</v>
      </c>
      <c r="I12565">
        <v>13.544184801290788</v>
      </c>
    </row>
    <row r="12566" spans="8:9" x14ac:dyDescent="0.25">
      <c r="H12566">
        <v>2095.15</v>
      </c>
      <c r="I12566">
        <v>13.544184801290788</v>
      </c>
    </row>
    <row r="12567" spans="8:9" x14ac:dyDescent="0.25">
      <c r="H12567">
        <v>2095.15</v>
      </c>
      <c r="I12567">
        <v>13.999749361627211</v>
      </c>
    </row>
    <row r="12568" spans="8:9" x14ac:dyDescent="0.25">
      <c r="H12568">
        <v>2094.85</v>
      </c>
      <c r="I12568">
        <v>13.999749361627211</v>
      </c>
    </row>
    <row r="12569" spans="8:9" x14ac:dyDescent="0.25">
      <c r="H12569">
        <v>2094.85</v>
      </c>
      <c r="I12569">
        <v>13.544184801290788</v>
      </c>
    </row>
    <row r="12570" spans="8:9" x14ac:dyDescent="0.25">
      <c r="H12570" t="s">
        <v>455</v>
      </c>
      <c r="I12570" t="s">
        <v>455</v>
      </c>
    </row>
    <row r="12571" spans="8:9" x14ac:dyDescent="0.25">
      <c r="H12571">
        <v>2095.85</v>
      </c>
      <c r="I12571">
        <v>13.406106678047122</v>
      </c>
    </row>
    <row r="12572" spans="8:9" x14ac:dyDescent="0.25">
      <c r="H12572">
        <v>2096.15</v>
      </c>
      <c r="I12572">
        <v>13.406106678047122</v>
      </c>
    </row>
    <row r="12573" spans="8:9" x14ac:dyDescent="0.25">
      <c r="H12573">
        <v>2096.15</v>
      </c>
      <c r="I12573">
        <v>13.922906172588279</v>
      </c>
    </row>
    <row r="12574" spans="8:9" x14ac:dyDescent="0.25">
      <c r="H12574">
        <v>2095.85</v>
      </c>
      <c r="I12574">
        <v>13.922906172588279</v>
      </c>
    </row>
    <row r="12575" spans="8:9" x14ac:dyDescent="0.25">
      <c r="H12575">
        <v>2095.85</v>
      </c>
      <c r="I12575">
        <v>13.406106678047122</v>
      </c>
    </row>
    <row r="12576" spans="8:9" x14ac:dyDescent="0.25">
      <c r="H12576" t="s">
        <v>455</v>
      </c>
      <c r="I12576" t="s">
        <v>455</v>
      </c>
    </row>
    <row r="12577" spans="8:9" x14ac:dyDescent="0.25">
      <c r="H12577">
        <v>2096.85</v>
      </c>
      <c r="I12577">
        <v>13.553520950162294</v>
      </c>
    </row>
    <row r="12578" spans="8:9" x14ac:dyDescent="0.25">
      <c r="H12578">
        <v>2097.15</v>
      </c>
      <c r="I12578">
        <v>13.553520950162294</v>
      </c>
    </row>
    <row r="12579" spans="8:9" x14ac:dyDescent="0.25">
      <c r="H12579">
        <v>2097.15</v>
      </c>
      <c r="I12579">
        <v>14.233380451874904</v>
      </c>
    </row>
    <row r="12580" spans="8:9" x14ac:dyDescent="0.25">
      <c r="H12580">
        <v>2096.85</v>
      </c>
      <c r="I12580">
        <v>14.233380451874904</v>
      </c>
    </row>
    <row r="12581" spans="8:9" x14ac:dyDescent="0.25">
      <c r="H12581">
        <v>2096.85</v>
      </c>
      <c r="I12581">
        <v>13.553520950162294</v>
      </c>
    </row>
    <row r="12582" spans="8:9" x14ac:dyDescent="0.25">
      <c r="H12582" t="s">
        <v>455</v>
      </c>
      <c r="I12582" t="s">
        <v>455</v>
      </c>
    </row>
    <row r="12583" spans="8:9" x14ac:dyDescent="0.25">
      <c r="H12583">
        <v>2097.85</v>
      </c>
      <c r="I12583">
        <v>13.521139167587483</v>
      </c>
    </row>
    <row r="12584" spans="8:9" x14ac:dyDescent="0.25">
      <c r="H12584">
        <v>2098.15</v>
      </c>
      <c r="I12584">
        <v>13.521139167587483</v>
      </c>
    </row>
    <row r="12585" spans="8:9" x14ac:dyDescent="0.25">
      <c r="H12585">
        <v>2098.15</v>
      </c>
      <c r="I12585">
        <v>13.841834275174518</v>
      </c>
    </row>
    <row r="12586" spans="8:9" x14ac:dyDescent="0.25">
      <c r="H12586">
        <v>2097.85</v>
      </c>
      <c r="I12586">
        <v>13.841834275174518</v>
      </c>
    </row>
    <row r="12587" spans="8:9" x14ac:dyDescent="0.25">
      <c r="H12587">
        <v>2097.85</v>
      </c>
      <c r="I12587">
        <v>13.521139167587483</v>
      </c>
    </row>
    <row r="12588" spans="8:9" x14ac:dyDescent="0.25">
      <c r="H12588" t="s">
        <v>455</v>
      </c>
      <c r="I12588" t="s">
        <v>455</v>
      </c>
    </row>
    <row r="12589" spans="8:9" x14ac:dyDescent="0.25">
      <c r="H12589">
        <v>2098.85</v>
      </c>
      <c r="I12589">
        <v>13.326829366904651</v>
      </c>
    </row>
    <row r="12590" spans="8:9" x14ac:dyDescent="0.25">
      <c r="H12590">
        <v>2099.15</v>
      </c>
      <c r="I12590">
        <v>13.326829366904651</v>
      </c>
    </row>
    <row r="12591" spans="8:9" x14ac:dyDescent="0.25">
      <c r="H12591">
        <v>2099.15</v>
      </c>
      <c r="I12591">
        <v>14.001992697829348</v>
      </c>
    </row>
    <row r="12592" spans="8:9" x14ac:dyDescent="0.25">
      <c r="H12592">
        <v>2098.85</v>
      </c>
      <c r="I12592">
        <v>14.001992697829348</v>
      </c>
    </row>
    <row r="12593" spans="8:9" x14ac:dyDescent="0.25">
      <c r="H12593">
        <v>2098.85</v>
      </c>
      <c r="I12593">
        <v>13.326829366904651</v>
      </c>
    </row>
    <row r="12594" spans="8:9" x14ac:dyDescent="0.25">
      <c r="H12594" t="s">
        <v>455</v>
      </c>
      <c r="I12594" t="s">
        <v>455</v>
      </c>
    </row>
    <row r="12595" spans="8:9" x14ac:dyDescent="0.25">
      <c r="H12595">
        <v>2099.85</v>
      </c>
      <c r="I12595">
        <v>13.619727689985273</v>
      </c>
    </row>
    <row r="12596" spans="8:9" x14ac:dyDescent="0.25">
      <c r="H12596">
        <v>2100.15</v>
      </c>
      <c r="I12596">
        <v>13.619727689985273</v>
      </c>
    </row>
    <row r="12597" spans="8:9" x14ac:dyDescent="0.25">
      <c r="H12597">
        <v>2100.15</v>
      </c>
      <c r="I12597">
        <v>14.015973324088327</v>
      </c>
    </row>
    <row r="12598" spans="8:9" x14ac:dyDescent="0.25">
      <c r="H12598">
        <v>2099.85</v>
      </c>
      <c r="I12598">
        <v>14.015973324088327</v>
      </c>
    </row>
    <row r="12599" spans="8:9" x14ac:dyDescent="0.25">
      <c r="H12599">
        <v>2099.85</v>
      </c>
      <c r="I12599">
        <v>13.619727689985273</v>
      </c>
    </row>
    <row r="12600" spans="8:9" x14ac:dyDescent="0.25">
      <c r="H12600" t="s">
        <v>455</v>
      </c>
      <c r="I12600" t="s">
        <v>455</v>
      </c>
    </row>
    <row r="12601" spans="8:9" x14ac:dyDescent="0.25">
      <c r="H12601">
        <v>2100.85</v>
      </c>
      <c r="I12601">
        <v>13.589970400446189</v>
      </c>
    </row>
    <row r="12602" spans="8:9" x14ac:dyDescent="0.25">
      <c r="H12602">
        <v>2101.15</v>
      </c>
      <c r="I12602">
        <v>13.589970400446189</v>
      </c>
    </row>
    <row r="12603" spans="8:9" x14ac:dyDescent="0.25">
      <c r="H12603">
        <v>2101.15</v>
      </c>
      <c r="I12603">
        <v>13.90540128510621</v>
      </c>
    </row>
    <row r="12604" spans="8:9" x14ac:dyDescent="0.25">
      <c r="H12604">
        <v>2100.85</v>
      </c>
      <c r="I12604">
        <v>13.90540128510621</v>
      </c>
    </row>
    <row r="12605" spans="8:9" x14ac:dyDescent="0.25">
      <c r="H12605">
        <v>2100.85</v>
      </c>
      <c r="I12605">
        <v>13.589970400446189</v>
      </c>
    </row>
    <row r="12606" spans="8:9" x14ac:dyDescent="0.25">
      <c r="H12606" t="s">
        <v>455</v>
      </c>
      <c r="I12606" t="s">
        <v>455</v>
      </c>
    </row>
    <row r="12607" spans="8:9" x14ac:dyDescent="0.25">
      <c r="H12607">
        <v>2101.85</v>
      </c>
      <c r="I12607">
        <v>13.662099118529925</v>
      </c>
    </row>
    <row r="12608" spans="8:9" x14ac:dyDescent="0.25">
      <c r="H12608">
        <v>2102.15</v>
      </c>
      <c r="I12608">
        <v>13.662099118529925</v>
      </c>
    </row>
    <row r="12609" spans="8:9" x14ac:dyDescent="0.25">
      <c r="H12609">
        <v>2102.15</v>
      </c>
      <c r="I12609">
        <v>13.990431125985873</v>
      </c>
    </row>
    <row r="12610" spans="8:9" x14ac:dyDescent="0.25">
      <c r="H12610">
        <v>2101.85</v>
      </c>
      <c r="I12610">
        <v>13.990431125985873</v>
      </c>
    </row>
    <row r="12611" spans="8:9" x14ac:dyDescent="0.25">
      <c r="H12611">
        <v>2101.85</v>
      </c>
      <c r="I12611">
        <v>13.662099118529925</v>
      </c>
    </row>
    <row r="12612" spans="8:9" x14ac:dyDescent="0.25">
      <c r="H12612" t="s">
        <v>455</v>
      </c>
      <c r="I12612" t="s">
        <v>455</v>
      </c>
    </row>
    <row r="12613" spans="8:9" x14ac:dyDescent="0.25">
      <c r="H12613">
        <v>2102.85</v>
      </c>
      <c r="I12613">
        <v>13.586828083017044</v>
      </c>
    </row>
    <row r="12614" spans="8:9" x14ac:dyDescent="0.25">
      <c r="H12614">
        <v>2103.15</v>
      </c>
      <c r="I12614">
        <v>13.586828083017044</v>
      </c>
    </row>
    <row r="12615" spans="8:9" x14ac:dyDescent="0.25">
      <c r="H12615">
        <v>2103.15</v>
      </c>
      <c r="I12615">
        <v>14.048324642724557</v>
      </c>
    </row>
    <row r="12616" spans="8:9" x14ac:dyDescent="0.25">
      <c r="H12616">
        <v>2102.85</v>
      </c>
      <c r="I12616">
        <v>14.048324642724557</v>
      </c>
    </row>
    <row r="12617" spans="8:9" x14ac:dyDescent="0.25">
      <c r="H12617">
        <v>2102.85</v>
      </c>
      <c r="I12617">
        <v>13.586828083017044</v>
      </c>
    </row>
    <row r="12618" spans="8:9" x14ac:dyDescent="0.25">
      <c r="H12618" t="s">
        <v>455</v>
      </c>
      <c r="I12618" t="s">
        <v>455</v>
      </c>
    </row>
    <row r="12619" spans="8:9" x14ac:dyDescent="0.25">
      <c r="H12619">
        <v>2103.85</v>
      </c>
      <c r="I12619">
        <v>13.671500007665202</v>
      </c>
    </row>
    <row r="12620" spans="8:9" x14ac:dyDescent="0.25">
      <c r="H12620">
        <v>2104.15</v>
      </c>
      <c r="I12620">
        <v>13.671500007665202</v>
      </c>
    </row>
    <row r="12621" spans="8:9" x14ac:dyDescent="0.25">
      <c r="H12621">
        <v>2104.15</v>
      </c>
      <c r="I12621">
        <v>14.034147526820398</v>
      </c>
    </row>
    <row r="12622" spans="8:9" x14ac:dyDescent="0.25">
      <c r="H12622">
        <v>2103.85</v>
      </c>
      <c r="I12622">
        <v>14.034147526820398</v>
      </c>
    </row>
    <row r="12623" spans="8:9" x14ac:dyDescent="0.25">
      <c r="H12623">
        <v>2103.85</v>
      </c>
      <c r="I12623">
        <v>13.671500007665202</v>
      </c>
    </row>
    <row r="12624" spans="8:9" x14ac:dyDescent="0.25">
      <c r="H12624" t="s">
        <v>455</v>
      </c>
      <c r="I12624" t="s">
        <v>455</v>
      </c>
    </row>
    <row r="12625" spans="8:9" x14ac:dyDescent="0.25">
      <c r="H12625">
        <v>2104.85</v>
      </c>
      <c r="I12625">
        <v>13.529573324707926</v>
      </c>
    </row>
    <row r="12626" spans="8:9" x14ac:dyDescent="0.25">
      <c r="H12626">
        <v>2105.15</v>
      </c>
      <c r="I12626">
        <v>13.529573324707926</v>
      </c>
    </row>
    <row r="12627" spans="8:9" x14ac:dyDescent="0.25">
      <c r="H12627">
        <v>2105.15</v>
      </c>
      <c r="I12627">
        <v>13.858959531136875</v>
      </c>
    </row>
    <row r="12628" spans="8:9" x14ac:dyDescent="0.25">
      <c r="H12628">
        <v>2104.85</v>
      </c>
      <c r="I12628">
        <v>13.858959531136875</v>
      </c>
    </row>
    <row r="12629" spans="8:9" x14ac:dyDescent="0.25">
      <c r="H12629">
        <v>2104.85</v>
      </c>
      <c r="I12629">
        <v>13.529573324707926</v>
      </c>
    </row>
    <row r="12630" spans="8:9" x14ac:dyDescent="0.25">
      <c r="H12630" t="s">
        <v>455</v>
      </c>
      <c r="I12630" t="s">
        <v>455</v>
      </c>
    </row>
    <row r="12631" spans="8:9" x14ac:dyDescent="0.25">
      <c r="H12631">
        <v>2105.85</v>
      </c>
      <c r="I12631">
        <v>13.481952358104543</v>
      </c>
    </row>
    <row r="12632" spans="8:9" x14ac:dyDescent="0.25">
      <c r="H12632">
        <v>2106.15</v>
      </c>
      <c r="I12632">
        <v>13.481952358104543</v>
      </c>
    </row>
    <row r="12633" spans="8:9" x14ac:dyDescent="0.25">
      <c r="H12633">
        <v>2106.15</v>
      </c>
      <c r="I12633">
        <v>13.741530823485256</v>
      </c>
    </row>
    <row r="12634" spans="8:9" x14ac:dyDescent="0.25">
      <c r="H12634">
        <v>2105.85</v>
      </c>
      <c r="I12634">
        <v>13.741530823485256</v>
      </c>
    </row>
    <row r="12635" spans="8:9" x14ac:dyDescent="0.25">
      <c r="H12635">
        <v>2105.85</v>
      </c>
      <c r="I12635">
        <v>13.481952358104543</v>
      </c>
    </row>
    <row r="12636" spans="8:9" x14ac:dyDescent="0.25">
      <c r="H12636" t="s">
        <v>455</v>
      </c>
      <c r="I12636" t="s">
        <v>455</v>
      </c>
    </row>
    <row r="12637" spans="8:9" x14ac:dyDescent="0.25">
      <c r="H12637">
        <v>2106.85</v>
      </c>
      <c r="I12637">
        <v>13.515900047077762</v>
      </c>
    </row>
    <row r="12638" spans="8:9" x14ac:dyDescent="0.25">
      <c r="H12638">
        <v>2107.15</v>
      </c>
      <c r="I12638">
        <v>13.515900047077762</v>
      </c>
    </row>
    <row r="12639" spans="8:9" x14ac:dyDescent="0.25">
      <c r="H12639">
        <v>2107.15</v>
      </c>
      <c r="I12639">
        <v>13.872581450302837</v>
      </c>
    </row>
    <row r="12640" spans="8:9" x14ac:dyDescent="0.25">
      <c r="H12640">
        <v>2106.85</v>
      </c>
      <c r="I12640">
        <v>13.872581450302837</v>
      </c>
    </row>
    <row r="12641" spans="8:9" x14ac:dyDescent="0.25">
      <c r="H12641">
        <v>2106.85</v>
      </c>
      <c r="I12641">
        <v>13.515900047077762</v>
      </c>
    </row>
    <row r="12642" spans="8:9" x14ac:dyDescent="0.25">
      <c r="H12642" t="s">
        <v>455</v>
      </c>
      <c r="I12642" t="s">
        <v>455</v>
      </c>
    </row>
    <row r="12643" spans="8:9" x14ac:dyDescent="0.25">
      <c r="H12643">
        <v>2107.85</v>
      </c>
      <c r="I12643">
        <v>13.472359900663598</v>
      </c>
    </row>
    <row r="12644" spans="8:9" x14ac:dyDescent="0.25">
      <c r="H12644">
        <v>2108.15</v>
      </c>
      <c r="I12644">
        <v>13.472359900663598</v>
      </c>
    </row>
    <row r="12645" spans="8:9" x14ac:dyDescent="0.25">
      <c r="H12645">
        <v>2108.15</v>
      </c>
      <c r="I12645">
        <v>13.840558328577004</v>
      </c>
    </row>
    <row r="12646" spans="8:9" x14ac:dyDescent="0.25">
      <c r="H12646">
        <v>2107.85</v>
      </c>
      <c r="I12646">
        <v>13.840558328577004</v>
      </c>
    </row>
    <row r="12647" spans="8:9" x14ac:dyDescent="0.25">
      <c r="H12647">
        <v>2107.85</v>
      </c>
      <c r="I12647">
        <v>13.472359900663598</v>
      </c>
    </row>
    <row r="12648" spans="8:9" x14ac:dyDescent="0.25">
      <c r="H12648" t="s">
        <v>455</v>
      </c>
      <c r="I12648" t="s">
        <v>455</v>
      </c>
    </row>
    <row r="12649" spans="8:9" x14ac:dyDescent="0.25">
      <c r="H12649">
        <v>2108.85</v>
      </c>
      <c r="I12649">
        <v>13.429831557824972</v>
      </c>
    </row>
    <row r="12650" spans="8:9" x14ac:dyDescent="0.25">
      <c r="H12650">
        <v>2109.15</v>
      </c>
      <c r="I12650">
        <v>13.429831557824972</v>
      </c>
    </row>
    <row r="12651" spans="8:9" x14ac:dyDescent="0.25">
      <c r="H12651">
        <v>2109.15</v>
      </c>
      <c r="I12651">
        <v>13.849285821882628</v>
      </c>
    </row>
    <row r="12652" spans="8:9" x14ac:dyDescent="0.25">
      <c r="H12652">
        <v>2108.85</v>
      </c>
      <c r="I12652">
        <v>13.849285821882628</v>
      </c>
    </row>
    <row r="12653" spans="8:9" x14ac:dyDescent="0.25">
      <c r="H12653">
        <v>2108.85</v>
      </c>
      <c r="I12653">
        <v>13.429831557824972</v>
      </c>
    </row>
    <row r="12654" spans="8:9" x14ac:dyDescent="0.25">
      <c r="H12654" t="s">
        <v>455</v>
      </c>
      <c r="I12654" t="s">
        <v>455</v>
      </c>
    </row>
    <row r="12655" spans="8:9" x14ac:dyDescent="0.25">
      <c r="H12655">
        <v>2109.85</v>
      </c>
      <c r="I12655">
        <v>13.491254589039697</v>
      </c>
    </row>
    <row r="12656" spans="8:9" x14ac:dyDescent="0.25">
      <c r="H12656">
        <v>2110.15</v>
      </c>
      <c r="I12656">
        <v>13.491254589039697</v>
      </c>
    </row>
    <row r="12657" spans="8:9" x14ac:dyDescent="0.25">
      <c r="H12657">
        <v>2110.15</v>
      </c>
      <c r="I12657">
        <v>13.713026575510705</v>
      </c>
    </row>
    <row r="12658" spans="8:9" x14ac:dyDescent="0.25">
      <c r="H12658">
        <v>2109.85</v>
      </c>
      <c r="I12658">
        <v>13.713026575510705</v>
      </c>
    </row>
    <row r="12659" spans="8:9" x14ac:dyDescent="0.25">
      <c r="H12659">
        <v>2109.85</v>
      </c>
      <c r="I12659">
        <v>13.491254589039697</v>
      </c>
    </row>
    <row r="12660" spans="8:9" x14ac:dyDescent="0.25">
      <c r="H12660" t="s">
        <v>455</v>
      </c>
      <c r="I12660" t="s">
        <v>455</v>
      </c>
    </row>
    <row r="12661" spans="8:9" x14ac:dyDescent="0.25">
      <c r="H12661">
        <v>2110.85</v>
      </c>
      <c r="I12661">
        <v>13.309890776744465</v>
      </c>
    </row>
    <row r="12662" spans="8:9" x14ac:dyDescent="0.25">
      <c r="H12662">
        <v>2111.15</v>
      </c>
      <c r="I12662">
        <v>13.309890776744465</v>
      </c>
    </row>
    <row r="12663" spans="8:9" x14ac:dyDescent="0.25">
      <c r="H12663">
        <v>2111.15</v>
      </c>
      <c r="I12663">
        <v>13.890221519735933</v>
      </c>
    </row>
    <row r="12664" spans="8:9" x14ac:dyDescent="0.25">
      <c r="H12664">
        <v>2110.85</v>
      </c>
      <c r="I12664">
        <v>13.890221519735933</v>
      </c>
    </row>
    <row r="12665" spans="8:9" x14ac:dyDescent="0.25">
      <c r="H12665">
        <v>2110.85</v>
      </c>
      <c r="I12665">
        <v>13.309890776744465</v>
      </c>
    </row>
    <row r="12666" spans="8:9" x14ac:dyDescent="0.25">
      <c r="H12666" t="s">
        <v>455</v>
      </c>
      <c r="I12666" t="s">
        <v>455</v>
      </c>
    </row>
    <row r="12667" spans="8:9" x14ac:dyDescent="0.25">
      <c r="H12667">
        <v>2111.85</v>
      </c>
      <c r="I12667">
        <v>13.576415905726952</v>
      </c>
    </row>
    <row r="12668" spans="8:9" x14ac:dyDescent="0.25">
      <c r="H12668">
        <v>2112.15</v>
      </c>
      <c r="I12668">
        <v>13.576415905726952</v>
      </c>
    </row>
    <row r="12669" spans="8:9" x14ac:dyDescent="0.25">
      <c r="H12669">
        <v>2112.15</v>
      </c>
      <c r="I12669">
        <v>13.719646413459847</v>
      </c>
    </row>
    <row r="12670" spans="8:9" x14ac:dyDescent="0.25">
      <c r="H12670">
        <v>2111.85</v>
      </c>
      <c r="I12670">
        <v>13.719646413459847</v>
      </c>
    </row>
    <row r="12671" spans="8:9" x14ac:dyDescent="0.25">
      <c r="H12671">
        <v>2111.85</v>
      </c>
      <c r="I12671">
        <v>13.576415905726952</v>
      </c>
    </row>
    <row r="12672" spans="8:9" x14ac:dyDescent="0.25">
      <c r="H12672" t="s">
        <v>455</v>
      </c>
      <c r="I12672" t="s">
        <v>455</v>
      </c>
    </row>
    <row r="12673" spans="8:9" x14ac:dyDescent="0.25">
      <c r="H12673">
        <v>2112.85</v>
      </c>
      <c r="I12673">
        <v>13.430613458810264</v>
      </c>
    </row>
    <row r="12674" spans="8:9" x14ac:dyDescent="0.25">
      <c r="H12674">
        <v>2113.15</v>
      </c>
      <c r="I12674">
        <v>13.430613458810264</v>
      </c>
    </row>
    <row r="12675" spans="8:9" x14ac:dyDescent="0.25">
      <c r="H12675">
        <v>2113.15</v>
      </c>
      <c r="I12675">
        <v>13.866335978436535</v>
      </c>
    </row>
    <row r="12676" spans="8:9" x14ac:dyDescent="0.25">
      <c r="H12676">
        <v>2112.85</v>
      </c>
      <c r="I12676">
        <v>13.866335978436535</v>
      </c>
    </row>
    <row r="12677" spans="8:9" x14ac:dyDescent="0.25">
      <c r="H12677">
        <v>2112.85</v>
      </c>
      <c r="I12677">
        <v>13.430613458810264</v>
      </c>
    </row>
    <row r="12678" spans="8:9" x14ac:dyDescent="0.25">
      <c r="H12678" t="s">
        <v>455</v>
      </c>
      <c r="I12678" t="s">
        <v>455</v>
      </c>
    </row>
    <row r="12679" spans="8:9" x14ac:dyDescent="0.25">
      <c r="H12679">
        <v>2113.85</v>
      </c>
      <c r="I12679">
        <v>13.414189119885771</v>
      </c>
    </row>
    <row r="12680" spans="8:9" x14ac:dyDescent="0.25">
      <c r="H12680">
        <v>2114.15</v>
      </c>
      <c r="I12680">
        <v>13.414189119885771</v>
      </c>
    </row>
    <row r="12681" spans="8:9" x14ac:dyDescent="0.25">
      <c r="H12681">
        <v>2114.15</v>
      </c>
      <c r="I12681">
        <v>13.93321278617803</v>
      </c>
    </row>
    <row r="12682" spans="8:9" x14ac:dyDescent="0.25">
      <c r="H12682">
        <v>2113.85</v>
      </c>
      <c r="I12682">
        <v>13.93321278617803</v>
      </c>
    </row>
    <row r="12683" spans="8:9" x14ac:dyDescent="0.25">
      <c r="H12683">
        <v>2113.85</v>
      </c>
      <c r="I12683">
        <v>13.414189119885771</v>
      </c>
    </row>
    <row r="12684" spans="8:9" x14ac:dyDescent="0.25">
      <c r="H12684" t="s">
        <v>455</v>
      </c>
      <c r="I12684" t="s">
        <v>455</v>
      </c>
    </row>
    <row r="12685" spans="8:9" x14ac:dyDescent="0.25">
      <c r="H12685">
        <v>2114.85</v>
      </c>
      <c r="I12685">
        <v>13.504335764999889</v>
      </c>
    </row>
    <row r="12686" spans="8:9" x14ac:dyDescent="0.25">
      <c r="H12686">
        <v>2115.15</v>
      </c>
      <c r="I12686">
        <v>13.504335764999889</v>
      </c>
    </row>
    <row r="12687" spans="8:9" x14ac:dyDescent="0.25">
      <c r="H12687">
        <v>2115.15</v>
      </c>
      <c r="I12687">
        <v>13.959990035748513</v>
      </c>
    </row>
    <row r="12688" spans="8:9" x14ac:dyDescent="0.25">
      <c r="H12688">
        <v>2114.85</v>
      </c>
      <c r="I12688">
        <v>13.959990035748513</v>
      </c>
    </row>
    <row r="12689" spans="8:9" x14ac:dyDescent="0.25">
      <c r="H12689">
        <v>2114.85</v>
      </c>
      <c r="I12689">
        <v>13.504335764999889</v>
      </c>
    </row>
    <row r="12690" spans="8:9" x14ac:dyDescent="0.25">
      <c r="H12690" t="s">
        <v>455</v>
      </c>
      <c r="I12690" t="s">
        <v>455</v>
      </c>
    </row>
    <row r="12691" spans="8:9" x14ac:dyDescent="0.25">
      <c r="H12691">
        <v>2115.85</v>
      </c>
      <c r="I12691">
        <v>13.526546407968095</v>
      </c>
    </row>
    <row r="12692" spans="8:9" x14ac:dyDescent="0.25">
      <c r="H12692">
        <v>2116.15</v>
      </c>
      <c r="I12692">
        <v>13.526546407968095</v>
      </c>
    </row>
    <row r="12693" spans="8:9" x14ac:dyDescent="0.25">
      <c r="H12693">
        <v>2116.15</v>
      </c>
      <c r="I12693">
        <v>13.856236926760104</v>
      </c>
    </row>
    <row r="12694" spans="8:9" x14ac:dyDescent="0.25">
      <c r="H12694">
        <v>2115.85</v>
      </c>
      <c r="I12694">
        <v>13.856236926760104</v>
      </c>
    </row>
    <row r="12695" spans="8:9" x14ac:dyDescent="0.25">
      <c r="H12695">
        <v>2115.85</v>
      </c>
      <c r="I12695">
        <v>13.526546407968095</v>
      </c>
    </row>
    <row r="12696" spans="8:9" x14ac:dyDescent="0.25">
      <c r="H12696" t="s">
        <v>455</v>
      </c>
      <c r="I12696" t="s">
        <v>455</v>
      </c>
    </row>
    <row r="12697" spans="8:9" x14ac:dyDescent="0.25">
      <c r="H12697">
        <v>2116.85</v>
      </c>
      <c r="I12697">
        <v>13.557824816381205</v>
      </c>
    </row>
    <row r="12698" spans="8:9" x14ac:dyDescent="0.25">
      <c r="H12698">
        <v>2117.15</v>
      </c>
      <c r="I12698">
        <v>13.557824816381205</v>
      </c>
    </row>
    <row r="12699" spans="8:9" x14ac:dyDescent="0.25">
      <c r="H12699">
        <v>2117.15</v>
      </c>
      <c r="I12699">
        <v>13.891139894864795</v>
      </c>
    </row>
    <row r="12700" spans="8:9" x14ac:dyDescent="0.25">
      <c r="H12700">
        <v>2116.85</v>
      </c>
      <c r="I12700">
        <v>13.891139894864795</v>
      </c>
    </row>
    <row r="12701" spans="8:9" x14ac:dyDescent="0.25">
      <c r="H12701">
        <v>2116.85</v>
      </c>
      <c r="I12701">
        <v>13.557824816381205</v>
      </c>
    </row>
    <row r="12702" spans="8:9" x14ac:dyDescent="0.25">
      <c r="H12702" t="s">
        <v>455</v>
      </c>
      <c r="I12702" t="s">
        <v>455</v>
      </c>
    </row>
    <row r="12703" spans="8:9" x14ac:dyDescent="0.25">
      <c r="H12703">
        <v>2117.85</v>
      </c>
      <c r="I12703">
        <v>13.511366897409651</v>
      </c>
    </row>
    <row r="12704" spans="8:9" x14ac:dyDescent="0.25">
      <c r="H12704">
        <v>2118.15</v>
      </c>
      <c r="I12704">
        <v>13.511366897409651</v>
      </c>
    </row>
    <row r="12705" spans="8:9" x14ac:dyDescent="0.25">
      <c r="H12705">
        <v>2118.15</v>
      </c>
      <c r="I12705">
        <v>13.769441507423547</v>
      </c>
    </row>
    <row r="12706" spans="8:9" x14ac:dyDescent="0.25">
      <c r="H12706">
        <v>2117.85</v>
      </c>
      <c r="I12706">
        <v>13.769441507423547</v>
      </c>
    </row>
    <row r="12707" spans="8:9" x14ac:dyDescent="0.25">
      <c r="H12707">
        <v>2117.85</v>
      </c>
      <c r="I12707">
        <v>13.511366897409651</v>
      </c>
    </row>
    <row r="12708" spans="8:9" x14ac:dyDescent="0.25">
      <c r="H12708" t="s">
        <v>455</v>
      </c>
      <c r="I12708" t="s">
        <v>455</v>
      </c>
    </row>
    <row r="12709" spans="8:9" x14ac:dyDescent="0.25">
      <c r="H12709">
        <v>2118.85</v>
      </c>
      <c r="I12709">
        <v>13.519187644481869</v>
      </c>
    </row>
    <row r="12710" spans="8:9" x14ac:dyDescent="0.25">
      <c r="H12710">
        <v>2119.15</v>
      </c>
      <c r="I12710">
        <v>13.519187644481869</v>
      </c>
    </row>
    <row r="12711" spans="8:9" x14ac:dyDescent="0.25">
      <c r="H12711">
        <v>2119.15</v>
      </c>
      <c r="I12711">
        <v>13.854001090502331</v>
      </c>
    </row>
    <row r="12712" spans="8:9" x14ac:dyDescent="0.25">
      <c r="H12712">
        <v>2118.85</v>
      </c>
      <c r="I12712">
        <v>13.854001090502331</v>
      </c>
    </row>
    <row r="12713" spans="8:9" x14ac:dyDescent="0.25">
      <c r="H12713">
        <v>2118.85</v>
      </c>
      <c r="I12713">
        <v>13.519187644481869</v>
      </c>
    </row>
    <row r="12714" spans="8:9" x14ac:dyDescent="0.25">
      <c r="H12714" t="s">
        <v>455</v>
      </c>
      <c r="I12714" t="s">
        <v>455</v>
      </c>
    </row>
    <row r="12715" spans="8:9" x14ac:dyDescent="0.25">
      <c r="H12715">
        <v>2119.85</v>
      </c>
      <c r="I12715">
        <v>13.556648999706219</v>
      </c>
    </row>
    <row r="12716" spans="8:9" x14ac:dyDescent="0.25">
      <c r="H12716">
        <v>2120.15</v>
      </c>
      <c r="I12716">
        <v>13.556648999706219</v>
      </c>
    </row>
    <row r="12717" spans="8:9" x14ac:dyDescent="0.25">
      <c r="H12717">
        <v>2120.15</v>
      </c>
      <c r="I12717">
        <v>13.846335014202779</v>
      </c>
    </row>
    <row r="12718" spans="8:9" x14ac:dyDescent="0.25">
      <c r="H12718">
        <v>2119.85</v>
      </c>
      <c r="I12718">
        <v>13.846335014202779</v>
      </c>
    </row>
    <row r="12719" spans="8:9" x14ac:dyDescent="0.25">
      <c r="H12719">
        <v>2119.85</v>
      </c>
      <c r="I12719">
        <v>13.556648999706219</v>
      </c>
    </row>
    <row r="12720" spans="8:9" x14ac:dyDescent="0.25">
      <c r="H12720" t="s">
        <v>455</v>
      </c>
      <c r="I12720" t="s">
        <v>455</v>
      </c>
    </row>
    <row r="12721" spans="8:9" x14ac:dyDescent="0.25">
      <c r="H12721">
        <v>2120.85</v>
      </c>
      <c r="I12721">
        <v>13.509430007670861</v>
      </c>
    </row>
    <row r="12722" spans="8:9" x14ac:dyDescent="0.25">
      <c r="H12722">
        <v>2121.15</v>
      </c>
      <c r="I12722">
        <v>13.509430007670861</v>
      </c>
    </row>
    <row r="12723" spans="8:9" x14ac:dyDescent="0.25">
      <c r="H12723">
        <v>2121.15</v>
      </c>
      <c r="I12723">
        <v>13.688293455105537</v>
      </c>
    </row>
    <row r="12724" spans="8:9" x14ac:dyDescent="0.25">
      <c r="H12724">
        <v>2120.85</v>
      </c>
      <c r="I12724">
        <v>13.688293455105537</v>
      </c>
    </row>
    <row r="12725" spans="8:9" x14ac:dyDescent="0.25">
      <c r="H12725">
        <v>2120.85</v>
      </c>
      <c r="I12725">
        <v>13.509430007670861</v>
      </c>
    </row>
    <row r="12726" spans="8:9" x14ac:dyDescent="0.25">
      <c r="H12726" t="s">
        <v>455</v>
      </c>
      <c r="I12726" t="s">
        <v>455</v>
      </c>
    </row>
    <row r="12727" spans="8:9" x14ac:dyDescent="0.25">
      <c r="H12727">
        <v>2121.85</v>
      </c>
      <c r="I12727">
        <v>13.535827569296346</v>
      </c>
    </row>
    <row r="12728" spans="8:9" x14ac:dyDescent="0.25">
      <c r="H12728">
        <v>2122.15</v>
      </c>
      <c r="I12728">
        <v>13.535827569296346</v>
      </c>
    </row>
    <row r="12729" spans="8:9" x14ac:dyDescent="0.25">
      <c r="H12729">
        <v>2122.15</v>
      </c>
      <c r="I12729">
        <v>13.689537887978053</v>
      </c>
    </row>
    <row r="12730" spans="8:9" x14ac:dyDescent="0.25">
      <c r="H12730">
        <v>2121.85</v>
      </c>
      <c r="I12730">
        <v>13.689537887978053</v>
      </c>
    </row>
    <row r="12731" spans="8:9" x14ac:dyDescent="0.25">
      <c r="H12731">
        <v>2121.85</v>
      </c>
      <c r="I12731">
        <v>13.535827569296346</v>
      </c>
    </row>
    <row r="12732" spans="8:9" x14ac:dyDescent="0.25">
      <c r="H12732" t="s">
        <v>455</v>
      </c>
      <c r="I12732" t="s">
        <v>455</v>
      </c>
    </row>
    <row r="12733" spans="8:9" x14ac:dyDescent="0.25">
      <c r="H12733">
        <v>2122.85</v>
      </c>
      <c r="I12733">
        <v>13.464038838390323</v>
      </c>
    </row>
    <row r="12734" spans="8:9" x14ac:dyDescent="0.25">
      <c r="H12734">
        <v>2123.15</v>
      </c>
      <c r="I12734">
        <v>13.464038838390323</v>
      </c>
    </row>
    <row r="12735" spans="8:9" x14ac:dyDescent="0.25">
      <c r="H12735">
        <v>2123.15</v>
      </c>
      <c r="I12735">
        <v>13.819924892789079</v>
      </c>
    </row>
    <row r="12736" spans="8:9" x14ac:dyDescent="0.25">
      <c r="H12736">
        <v>2122.85</v>
      </c>
      <c r="I12736">
        <v>13.819924892789079</v>
      </c>
    </row>
    <row r="12737" spans="8:9" x14ac:dyDescent="0.25">
      <c r="H12737">
        <v>2122.85</v>
      </c>
      <c r="I12737">
        <v>13.464038838390323</v>
      </c>
    </row>
    <row r="12738" spans="8:9" x14ac:dyDescent="0.25">
      <c r="H12738" t="s">
        <v>455</v>
      </c>
      <c r="I12738" t="s">
        <v>455</v>
      </c>
    </row>
    <row r="12739" spans="8:9" x14ac:dyDescent="0.25">
      <c r="H12739">
        <v>2123.85</v>
      </c>
      <c r="I12739">
        <v>13.531915043401245</v>
      </c>
    </row>
    <row r="12740" spans="8:9" x14ac:dyDescent="0.25">
      <c r="H12740">
        <v>2124.15</v>
      </c>
      <c r="I12740">
        <v>13.531915043401245</v>
      </c>
    </row>
    <row r="12741" spans="8:9" x14ac:dyDescent="0.25">
      <c r="H12741">
        <v>2124.15</v>
      </c>
      <c r="I12741">
        <v>13.694718319688956</v>
      </c>
    </row>
    <row r="12742" spans="8:9" x14ac:dyDescent="0.25">
      <c r="H12742">
        <v>2123.85</v>
      </c>
      <c r="I12742">
        <v>13.694718319688956</v>
      </c>
    </row>
    <row r="12743" spans="8:9" x14ac:dyDescent="0.25">
      <c r="H12743">
        <v>2123.85</v>
      </c>
      <c r="I12743">
        <v>13.531915043401245</v>
      </c>
    </row>
    <row r="12744" spans="8:9" x14ac:dyDescent="0.25">
      <c r="H12744" t="s">
        <v>455</v>
      </c>
      <c r="I12744" t="s">
        <v>455</v>
      </c>
    </row>
    <row r="12745" spans="8:9" x14ac:dyDescent="0.25">
      <c r="H12745">
        <v>2124.85</v>
      </c>
      <c r="I12745">
        <v>13.541019764298142</v>
      </c>
    </row>
    <row r="12746" spans="8:9" x14ac:dyDescent="0.25">
      <c r="H12746">
        <v>2125.15</v>
      </c>
      <c r="I12746">
        <v>13.541019764298142</v>
      </c>
    </row>
    <row r="12747" spans="8:9" x14ac:dyDescent="0.25">
      <c r="H12747">
        <v>2125.15</v>
      </c>
      <c r="I12747">
        <v>13.80161314437326</v>
      </c>
    </row>
    <row r="12748" spans="8:9" x14ac:dyDescent="0.25">
      <c r="H12748">
        <v>2124.85</v>
      </c>
      <c r="I12748">
        <v>13.80161314437326</v>
      </c>
    </row>
    <row r="12749" spans="8:9" x14ac:dyDescent="0.25">
      <c r="H12749">
        <v>2124.85</v>
      </c>
      <c r="I12749">
        <v>13.541019764298142</v>
      </c>
    </row>
    <row r="12750" spans="8:9" x14ac:dyDescent="0.25">
      <c r="H12750" t="s">
        <v>455</v>
      </c>
      <c r="I12750" t="s">
        <v>455</v>
      </c>
    </row>
    <row r="12751" spans="8:9" x14ac:dyDescent="0.25">
      <c r="H12751">
        <v>2125.85</v>
      </c>
      <c r="I12751">
        <v>13.504614255019233</v>
      </c>
    </row>
    <row r="12752" spans="8:9" x14ac:dyDescent="0.25">
      <c r="H12752">
        <v>2126.15</v>
      </c>
      <c r="I12752">
        <v>13.504614255019233</v>
      </c>
    </row>
    <row r="12753" spans="8:9" x14ac:dyDescent="0.25">
      <c r="H12753">
        <v>2126.15</v>
      </c>
      <c r="I12753">
        <v>13.771557741738969</v>
      </c>
    </row>
    <row r="12754" spans="8:9" x14ac:dyDescent="0.25">
      <c r="H12754">
        <v>2125.85</v>
      </c>
      <c r="I12754">
        <v>13.771557741738969</v>
      </c>
    </row>
    <row r="12755" spans="8:9" x14ac:dyDescent="0.25">
      <c r="H12755">
        <v>2125.85</v>
      </c>
      <c r="I12755">
        <v>13.504614255019233</v>
      </c>
    </row>
    <row r="12756" spans="8:9" x14ac:dyDescent="0.25">
      <c r="H12756" t="s">
        <v>455</v>
      </c>
      <c r="I12756" t="s">
        <v>455</v>
      </c>
    </row>
    <row r="12757" spans="8:9" x14ac:dyDescent="0.25">
      <c r="H12757">
        <v>2126.85</v>
      </c>
      <c r="I12757">
        <v>13.5384130775464</v>
      </c>
    </row>
    <row r="12758" spans="8:9" x14ac:dyDescent="0.25">
      <c r="H12758">
        <v>2127.15</v>
      </c>
      <c r="I12758">
        <v>13.5384130775464</v>
      </c>
    </row>
    <row r="12759" spans="8:9" x14ac:dyDescent="0.25">
      <c r="H12759">
        <v>2127.15</v>
      </c>
      <c r="I12759">
        <v>13.756995726894802</v>
      </c>
    </row>
    <row r="12760" spans="8:9" x14ac:dyDescent="0.25">
      <c r="H12760">
        <v>2126.85</v>
      </c>
      <c r="I12760">
        <v>13.756995726894802</v>
      </c>
    </row>
    <row r="12761" spans="8:9" x14ac:dyDescent="0.25">
      <c r="H12761">
        <v>2126.85</v>
      </c>
      <c r="I12761">
        <v>13.5384130775464</v>
      </c>
    </row>
    <row r="12762" spans="8:9" x14ac:dyDescent="0.25">
      <c r="H12762" t="s">
        <v>455</v>
      </c>
      <c r="I12762" t="s">
        <v>455</v>
      </c>
    </row>
    <row r="12763" spans="8:9" x14ac:dyDescent="0.25">
      <c r="H12763">
        <v>2127.85</v>
      </c>
      <c r="I12763">
        <v>13.555630490443839</v>
      </c>
    </row>
    <row r="12764" spans="8:9" x14ac:dyDescent="0.25">
      <c r="H12764">
        <v>2128.15</v>
      </c>
      <c r="I12764">
        <v>13.555630490443839</v>
      </c>
    </row>
    <row r="12765" spans="8:9" x14ac:dyDescent="0.25">
      <c r="H12765">
        <v>2128.15</v>
      </c>
      <c r="I12765">
        <v>13.82714570168876</v>
      </c>
    </row>
    <row r="12766" spans="8:9" x14ac:dyDescent="0.25">
      <c r="H12766">
        <v>2127.85</v>
      </c>
      <c r="I12766">
        <v>13.82714570168876</v>
      </c>
    </row>
    <row r="12767" spans="8:9" x14ac:dyDescent="0.25">
      <c r="H12767">
        <v>2127.85</v>
      </c>
      <c r="I12767">
        <v>13.555630490443839</v>
      </c>
    </row>
    <row r="12768" spans="8:9" x14ac:dyDescent="0.25">
      <c r="H12768" t="s">
        <v>455</v>
      </c>
      <c r="I12768" t="s">
        <v>455</v>
      </c>
    </row>
    <row r="12769" spans="8:9" x14ac:dyDescent="0.25">
      <c r="H12769">
        <v>2128.85</v>
      </c>
      <c r="I12769">
        <v>13.527401011396265</v>
      </c>
    </row>
    <row r="12770" spans="8:9" x14ac:dyDescent="0.25">
      <c r="H12770">
        <v>2129.15</v>
      </c>
      <c r="I12770">
        <v>13.527401011396265</v>
      </c>
    </row>
    <row r="12771" spans="8:9" x14ac:dyDescent="0.25">
      <c r="H12771">
        <v>2129.15</v>
      </c>
      <c r="I12771">
        <v>13.779631149041734</v>
      </c>
    </row>
    <row r="12772" spans="8:9" x14ac:dyDescent="0.25">
      <c r="H12772">
        <v>2128.85</v>
      </c>
      <c r="I12772">
        <v>13.779631149041734</v>
      </c>
    </row>
    <row r="12773" spans="8:9" x14ac:dyDescent="0.25">
      <c r="H12773">
        <v>2128.85</v>
      </c>
      <c r="I12773">
        <v>13.527401011396265</v>
      </c>
    </row>
    <row r="12774" spans="8:9" x14ac:dyDescent="0.25">
      <c r="H12774" t="s">
        <v>455</v>
      </c>
      <c r="I12774" t="s">
        <v>455</v>
      </c>
    </row>
    <row r="12775" spans="8:9" x14ac:dyDescent="0.25">
      <c r="H12775">
        <v>2129.85</v>
      </c>
      <c r="I12775">
        <v>13.518240036417549</v>
      </c>
    </row>
    <row r="12776" spans="8:9" x14ac:dyDescent="0.25">
      <c r="H12776">
        <v>2130.15</v>
      </c>
      <c r="I12776">
        <v>13.518240036417549</v>
      </c>
    </row>
    <row r="12777" spans="8:9" x14ac:dyDescent="0.25">
      <c r="H12777">
        <v>2130.15</v>
      </c>
      <c r="I12777">
        <v>13.731094145010651</v>
      </c>
    </row>
    <row r="12778" spans="8:9" x14ac:dyDescent="0.25">
      <c r="H12778">
        <v>2129.85</v>
      </c>
      <c r="I12778">
        <v>13.731094145010651</v>
      </c>
    </row>
    <row r="12779" spans="8:9" x14ac:dyDescent="0.25">
      <c r="H12779">
        <v>2129.85</v>
      </c>
      <c r="I12779">
        <v>13.518240036417549</v>
      </c>
    </row>
    <row r="12780" spans="8:9" x14ac:dyDescent="0.25">
      <c r="H12780" t="s">
        <v>455</v>
      </c>
      <c r="I12780" t="s">
        <v>455</v>
      </c>
    </row>
    <row r="12781" spans="8:9" x14ac:dyDescent="0.25">
      <c r="H12781">
        <v>2130.85</v>
      </c>
      <c r="I12781">
        <v>13.574272811841954</v>
      </c>
    </row>
    <row r="12782" spans="8:9" x14ac:dyDescent="0.25">
      <c r="H12782">
        <v>2131.15</v>
      </c>
      <c r="I12782">
        <v>13.574272811841954</v>
      </c>
    </row>
    <row r="12783" spans="8:9" x14ac:dyDescent="0.25">
      <c r="H12783">
        <v>2131.15</v>
      </c>
      <c r="I12783">
        <v>13.797229956119846</v>
      </c>
    </row>
    <row r="12784" spans="8:9" x14ac:dyDescent="0.25">
      <c r="H12784">
        <v>2130.85</v>
      </c>
      <c r="I12784">
        <v>13.797229956119846</v>
      </c>
    </row>
    <row r="12785" spans="8:9" x14ac:dyDescent="0.25">
      <c r="H12785">
        <v>2130.85</v>
      </c>
      <c r="I12785">
        <v>13.574272811841954</v>
      </c>
    </row>
    <row r="12786" spans="8:9" x14ac:dyDescent="0.25">
      <c r="H12786" t="s">
        <v>455</v>
      </c>
      <c r="I12786" t="s">
        <v>455</v>
      </c>
    </row>
    <row r="12787" spans="8:9" x14ac:dyDescent="0.25">
      <c r="H12787">
        <v>2131.85</v>
      </c>
      <c r="I12787">
        <v>13.488866374399151</v>
      </c>
    </row>
    <row r="12788" spans="8:9" x14ac:dyDescent="0.25">
      <c r="H12788">
        <v>2132.15</v>
      </c>
      <c r="I12788">
        <v>13.488866374399151</v>
      </c>
    </row>
    <row r="12789" spans="8:9" x14ac:dyDescent="0.25">
      <c r="H12789">
        <v>2132.15</v>
      </c>
      <c r="I12789">
        <v>13.756028145453648</v>
      </c>
    </row>
    <row r="12790" spans="8:9" x14ac:dyDescent="0.25">
      <c r="H12790">
        <v>2131.85</v>
      </c>
      <c r="I12790">
        <v>13.756028145453648</v>
      </c>
    </row>
    <row r="12791" spans="8:9" x14ac:dyDescent="0.25">
      <c r="H12791">
        <v>2131.85</v>
      </c>
      <c r="I12791">
        <v>13.488866374399151</v>
      </c>
    </row>
    <row r="12792" spans="8:9" x14ac:dyDescent="0.25">
      <c r="H12792" t="s">
        <v>455</v>
      </c>
      <c r="I12792" t="s">
        <v>455</v>
      </c>
    </row>
    <row r="12793" spans="8:9" x14ac:dyDescent="0.25">
      <c r="H12793">
        <v>2132.85</v>
      </c>
      <c r="I12793">
        <v>13.522958569419158</v>
      </c>
    </row>
    <row r="12794" spans="8:9" x14ac:dyDescent="0.25">
      <c r="H12794">
        <v>2133.15</v>
      </c>
      <c r="I12794">
        <v>13.522958569419158</v>
      </c>
    </row>
    <row r="12795" spans="8:9" x14ac:dyDescent="0.25">
      <c r="H12795">
        <v>2133.15</v>
      </c>
      <c r="I12795">
        <v>13.794903285296241</v>
      </c>
    </row>
    <row r="12796" spans="8:9" x14ac:dyDescent="0.25">
      <c r="H12796">
        <v>2132.85</v>
      </c>
      <c r="I12796">
        <v>13.794903285296241</v>
      </c>
    </row>
    <row r="12797" spans="8:9" x14ac:dyDescent="0.25">
      <c r="H12797">
        <v>2132.85</v>
      </c>
      <c r="I12797">
        <v>13.522958569419158</v>
      </c>
    </row>
    <row r="12798" spans="8:9" x14ac:dyDescent="0.25">
      <c r="H12798" t="s">
        <v>455</v>
      </c>
      <c r="I12798" t="s">
        <v>455</v>
      </c>
    </row>
    <row r="12799" spans="8:9" x14ac:dyDescent="0.25">
      <c r="H12799">
        <v>2133.85</v>
      </c>
      <c r="I12799">
        <v>13.454510462490967</v>
      </c>
    </row>
    <row r="12800" spans="8:9" x14ac:dyDescent="0.25">
      <c r="H12800">
        <v>2134.15</v>
      </c>
      <c r="I12800">
        <v>13.454510462490967</v>
      </c>
    </row>
    <row r="12801" spans="8:9" x14ac:dyDescent="0.25">
      <c r="H12801">
        <v>2134.15</v>
      </c>
      <c r="I12801">
        <v>13.760743055440033</v>
      </c>
    </row>
    <row r="12802" spans="8:9" x14ac:dyDescent="0.25">
      <c r="H12802">
        <v>2133.85</v>
      </c>
      <c r="I12802">
        <v>13.760743055440033</v>
      </c>
    </row>
    <row r="12803" spans="8:9" x14ac:dyDescent="0.25">
      <c r="H12803">
        <v>2133.85</v>
      </c>
      <c r="I12803">
        <v>13.454510462490967</v>
      </c>
    </row>
    <row r="12804" spans="8:9" x14ac:dyDescent="0.25">
      <c r="H12804" t="s">
        <v>455</v>
      </c>
      <c r="I12804" t="s">
        <v>455</v>
      </c>
    </row>
    <row r="12805" spans="8:9" x14ac:dyDescent="0.25">
      <c r="H12805">
        <v>2134.85</v>
      </c>
      <c r="I12805">
        <v>13.548647629215125</v>
      </c>
    </row>
    <row r="12806" spans="8:9" x14ac:dyDescent="0.25">
      <c r="H12806">
        <v>2135.15</v>
      </c>
      <c r="I12806">
        <v>13.548647629215125</v>
      </c>
    </row>
    <row r="12807" spans="8:9" x14ac:dyDescent="0.25">
      <c r="H12807">
        <v>2135.15</v>
      </c>
      <c r="I12807">
        <v>13.743785837433876</v>
      </c>
    </row>
    <row r="12808" spans="8:9" x14ac:dyDescent="0.25">
      <c r="H12808">
        <v>2134.85</v>
      </c>
      <c r="I12808">
        <v>13.743785837433876</v>
      </c>
    </row>
    <row r="12809" spans="8:9" x14ac:dyDescent="0.25">
      <c r="H12809">
        <v>2134.85</v>
      </c>
      <c r="I12809">
        <v>13.548647629215125</v>
      </c>
    </row>
    <row r="12810" spans="8:9" x14ac:dyDescent="0.25">
      <c r="H12810" t="s">
        <v>455</v>
      </c>
      <c r="I12810" t="s">
        <v>455</v>
      </c>
    </row>
    <row r="12811" spans="8:9" x14ac:dyDescent="0.25">
      <c r="H12811">
        <v>2135.85</v>
      </c>
      <c r="I12811">
        <v>13.541028412610387</v>
      </c>
    </row>
    <row r="12812" spans="8:9" x14ac:dyDescent="0.25">
      <c r="H12812">
        <v>2136.15</v>
      </c>
      <c r="I12812">
        <v>13.541028412610387</v>
      </c>
    </row>
    <row r="12813" spans="8:9" x14ac:dyDescent="0.25">
      <c r="H12813">
        <v>2136.15</v>
      </c>
      <c r="I12813">
        <v>13.785780709468213</v>
      </c>
    </row>
    <row r="12814" spans="8:9" x14ac:dyDescent="0.25">
      <c r="H12814">
        <v>2135.85</v>
      </c>
      <c r="I12814">
        <v>13.785780709468213</v>
      </c>
    </row>
    <row r="12815" spans="8:9" x14ac:dyDescent="0.25">
      <c r="H12815">
        <v>2135.85</v>
      </c>
      <c r="I12815">
        <v>13.541028412610387</v>
      </c>
    </row>
    <row r="12816" spans="8:9" x14ac:dyDescent="0.25">
      <c r="H12816" t="s">
        <v>455</v>
      </c>
      <c r="I12816" t="s">
        <v>455</v>
      </c>
    </row>
    <row r="12817" spans="8:9" x14ac:dyDescent="0.25">
      <c r="H12817">
        <v>2136.85</v>
      </c>
      <c r="I12817">
        <v>13.48535683452593</v>
      </c>
    </row>
    <row r="12818" spans="8:9" x14ac:dyDescent="0.25">
      <c r="H12818">
        <v>2137.15</v>
      </c>
      <c r="I12818">
        <v>13.48535683452593</v>
      </c>
    </row>
    <row r="12819" spans="8:9" x14ac:dyDescent="0.25">
      <c r="H12819">
        <v>2137.15</v>
      </c>
      <c r="I12819">
        <v>13.705938553060069</v>
      </c>
    </row>
    <row r="12820" spans="8:9" x14ac:dyDescent="0.25">
      <c r="H12820">
        <v>2136.85</v>
      </c>
      <c r="I12820">
        <v>13.705938553060069</v>
      </c>
    </row>
    <row r="12821" spans="8:9" x14ac:dyDescent="0.25">
      <c r="H12821">
        <v>2136.85</v>
      </c>
      <c r="I12821">
        <v>13.48535683452593</v>
      </c>
    </row>
    <row r="12822" spans="8:9" x14ac:dyDescent="0.25">
      <c r="H12822" t="s">
        <v>455</v>
      </c>
      <c r="I12822" t="s">
        <v>455</v>
      </c>
    </row>
    <row r="12823" spans="8:9" x14ac:dyDescent="0.25">
      <c r="H12823">
        <v>2137.85</v>
      </c>
      <c r="I12823">
        <v>13.516536181869826</v>
      </c>
    </row>
    <row r="12824" spans="8:9" x14ac:dyDescent="0.25">
      <c r="H12824">
        <v>2138.15</v>
      </c>
      <c r="I12824">
        <v>13.516536181869826</v>
      </c>
    </row>
    <row r="12825" spans="8:9" x14ac:dyDescent="0.25">
      <c r="H12825">
        <v>2138.15</v>
      </c>
      <c r="I12825">
        <v>13.784002295669373</v>
      </c>
    </row>
    <row r="12826" spans="8:9" x14ac:dyDescent="0.25">
      <c r="H12826">
        <v>2137.85</v>
      </c>
      <c r="I12826">
        <v>13.784002295669373</v>
      </c>
    </row>
    <row r="12827" spans="8:9" x14ac:dyDescent="0.25">
      <c r="H12827">
        <v>2137.85</v>
      </c>
      <c r="I12827">
        <v>13.516536181869826</v>
      </c>
    </row>
    <row r="12828" spans="8:9" x14ac:dyDescent="0.25">
      <c r="H12828" t="s">
        <v>455</v>
      </c>
      <c r="I12828" t="s">
        <v>455</v>
      </c>
    </row>
    <row r="12829" spans="8:9" x14ac:dyDescent="0.25">
      <c r="H12829">
        <v>2138.85</v>
      </c>
      <c r="I12829">
        <v>13.495712198116674</v>
      </c>
    </row>
    <row r="12830" spans="8:9" x14ac:dyDescent="0.25">
      <c r="H12830">
        <v>2139.15</v>
      </c>
      <c r="I12830">
        <v>13.495712198116674</v>
      </c>
    </row>
    <row r="12831" spans="8:9" x14ac:dyDescent="0.25">
      <c r="H12831">
        <v>2139.15</v>
      </c>
      <c r="I12831">
        <v>13.665790580966526</v>
      </c>
    </row>
    <row r="12832" spans="8:9" x14ac:dyDescent="0.25">
      <c r="H12832">
        <v>2138.85</v>
      </c>
      <c r="I12832">
        <v>13.665790580966526</v>
      </c>
    </row>
    <row r="12833" spans="8:9" x14ac:dyDescent="0.25">
      <c r="H12833">
        <v>2138.85</v>
      </c>
      <c r="I12833">
        <v>13.495712198116674</v>
      </c>
    </row>
    <row r="12834" spans="8:9" x14ac:dyDescent="0.25">
      <c r="H12834" t="s">
        <v>455</v>
      </c>
      <c r="I12834" t="s">
        <v>455</v>
      </c>
    </row>
    <row r="12835" spans="8:9" x14ac:dyDescent="0.25">
      <c r="H12835">
        <v>2139.85</v>
      </c>
      <c r="I12835">
        <v>13.440306579894589</v>
      </c>
    </row>
    <row r="12836" spans="8:9" x14ac:dyDescent="0.25">
      <c r="H12836">
        <v>2140.15</v>
      </c>
      <c r="I12836">
        <v>13.440306579894589</v>
      </c>
    </row>
    <row r="12837" spans="8:9" x14ac:dyDescent="0.25">
      <c r="H12837">
        <v>2140.15</v>
      </c>
      <c r="I12837">
        <v>13.711337514892612</v>
      </c>
    </row>
    <row r="12838" spans="8:9" x14ac:dyDescent="0.25">
      <c r="H12838">
        <v>2139.85</v>
      </c>
      <c r="I12838">
        <v>13.711337514892612</v>
      </c>
    </row>
    <row r="12839" spans="8:9" x14ac:dyDescent="0.25">
      <c r="H12839">
        <v>2139.85</v>
      </c>
      <c r="I12839">
        <v>13.440306579894589</v>
      </c>
    </row>
    <row r="12840" spans="8:9" x14ac:dyDescent="0.25">
      <c r="H12840" t="s">
        <v>455</v>
      </c>
      <c r="I12840" t="s">
        <v>455</v>
      </c>
    </row>
    <row r="12841" spans="8:9" x14ac:dyDescent="0.25">
      <c r="H12841">
        <v>2140.85</v>
      </c>
      <c r="I12841">
        <v>13.495737380583561</v>
      </c>
    </row>
    <row r="12842" spans="8:9" x14ac:dyDescent="0.25">
      <c r="H12842">
        <v>2141.15</v>
      </c>
      <c r="I12842">
        <v>13.495737380583561</v>
      </c>
    </row>
    <row r="12843" spans="8:9" x14ac:dyDescent="0.25">
      <c r="H12843">
        <v>2141.15</v>
      </c>
      <c r="I12843">
        <v>13.676721411346838</v>
      </c>
    </row>
    <row r="12844" spans="8:9" x14ac:dyDescent="0.25">
      <c r="H12844">
        <v>2140.85</v>
      </c>
      <c r="I12844">
        <v>13.676721411346838</v>
      </c>
    </row>
    <row r="12845" spans="8:9" x14ac:dyDescent="0.25">
      <c r="H12845">
        <v>2140.85</v>
      </c>
      <c r="I12845">
        <v>13.495737380583561</v>
      </c>
    </row>
    <row r="12846" spans="8:9" x14ac:dyDescent="0.25">
      <c r="H12846" t="s">
        <v>455</v>
      </c>
      <c r="I12846" t="s">
        <v>455</v>
      </c>
    </row>
    <row r="12847" spans="8:9" x14ac:dyDescent="0.25">
      <c r="H12847">
        <v>2141.85</v>
      </c>
      <c r="I12847">
        <v>13.471916333712864</v>
      </c>
    </row>
    <row r="12848" spans="8:9" x14ac:dyDescent="0.25">
      <c r="H12848">
        <v>2142.15</v>
      </c>
      <c r="I12848">
        <v>13.471916333712864</v>
      </c>
    </row>
    <row r="12849" spans="8:9" x14ac:dyDescent="0.25">
      <c r="H12849">
        <v>2142.15</v>
      </c>
      <c r="I12849">
        <v>13.657153499784735</v>
      </c>
    </row>
    <row r="12850" spans="8:9" x14ac:dyDescent="0.25">
      <c r="H12850">
        <v>2141.85</v>
      </c>
      <c r="I12850">
        <v>13.657153499784735</v>
      </c>
    </row>
    <row r="12851" spans="8:9" x14ac:dyDescent="0.25">
      <c r="H12851">
        <v>2141.85</v>
      </c>
      <c r="I12851">
        <v>13.471916333712864</v>
      </c>
    </row>
    <row r="12852" spans="8:9" x14ac:dyDescent="0.25">
      <c r="H12852" t="s">
        <v>455</v>
      </c>
      <c r="I12852" t="s">
        <v>455</v>
      </c>
    </row>
    <row r="12853" spans="8:9" x14ac:dyDescent="0.25">
      <c r="H12853">
        <v>2142.85</v>
      </c>
      <c r="I12853">
        <v>13.497256375643563</v>
      </c>
    </row>
    <row r="12854" spans="8:9" x14ac:dyDescent="0.25">
      <c r="H12854">
        <v>2143.15</v>
      </c>
      <c r="I12854">
        <v>13.497256375643563</v>
      </c>
    </row>
    <row r="12855" spans="8:9" x14ac:dyDescent="0.25">
      <c r="H12855">
        <v>2143.15</v>
      </c>
      <c r="I12855">
        <v>13.719505573263639</v>
      </c>
    </row>
    <row r="12856" spans="8:9" x14ac:dyDescent="0.25">
      <c r="H12856">
        <v>2142.85</v>
      </c>
      <c r="I12856">
        <v>13.719505573263639</v>
      </c>
    </row>
    <row r="12857" spans="8:9" x14ac:dyDescent="0.25">
      <c r="H12857">
        <v>2142.85</v>
      </c>
      <c r="I12857">
        <v>13.497256375643563</v>
      </c>
    </row>
    <row r="12858" spans="8:9" x14ac:dyDescent="0.25">
      <c r="H12858" t="s">
        <v>455</v>
      </c>
      <c r="I12858" t="s">
        <v>455</v>
      </c>
    </row>
    <row r="12859" spans="8:9" x14ac:dyDescent="0.25">
      <c r="H12859">
        <v>2143.85</v>
      </c>
      <c r="I12859">
        <v>13.442477751548729</v>
      </c>
    </row>
    <row r="12860" spans="8:9" x14ac:dyDescent="0.25">
      <c r="H12860">
        <v>2144.15</v>
      </c>
      <c r="I12860">
        <v>13.442477751548729</v>
      </c>
    </row>
    <row r="12861" spans="8:9" x14ac:dyDescent="0.25">
      <c r="H12861">
        <v>2144.15</v>
      </c>
      <c r="I12861">
        <v>13.773808536688072</v>
      </c>
    </row>
    <row r="12862" spans="8:9" x14ac:dyDescent="0.25">
      <c r="H12862">
        <v>2143.85</v>
      </c>
      <c r="I12862">
        <v>13.773808536688072</v>
      </c>
    </row>
    <row r="12863" spans="8:9" x14ac:dyDescent="0.25">
      <c r="H12863">
        <v>2143.85</v>
      </c>
      <c r="I12863">
        <v>13.442477751548729</v>
      </c>
    </row>
    <row r="12864" spans="8:9" x14ac:dyDescent="0.25">
      <c r="H12864" t="s">
        <v>455</v>
      </c>
      <c r="I12864" t="s">
        <v>455</v>
      </c>
    </row>
    <row r="12865" spans="8:9" x14ac:dyDescent="0.25">
      <c r="H12865">
        <v>2144.85</v>
      </c>
      <c r="I12865">
        <v>13.524108943584906</v>
      </c>
    </row>
    <row r="12866" spans="8:9" x14ac:dyDescent="0.25">
      <c r="H12866">
        <v>2145.15</v>
      </c>
      <c r="I12866">
        <v>13.524108943584906</v>
      </c>
    </row>
    <row r="12867" spans="8:9" x14ac:dyDescent="0.25">
      <c r="H12867">
        <v>2145.15</v>
      </c>
      <c r="I12867">
        <v>13.684076665971094</v>
      </c>
    </row>
    <row r="12868" spans="8:9" x14ac:dyDescent="0.25">
      <c r="H12868">
        <v>2144.85</v>
      </c>
      <c r="I12868">
        <v>13.684076665971094</v>
      </c>
    </row>
    <row r="12869" spans="8:9" x14ac:dyDescent="0.25">
      <c r="H12869">
        <v>2144.85</v>
      </c>
      <c r="I12869">
        <v>13.524108943584906</v>
      </c>
    </row>
    <row r="12870" spans="8:9" x14ac:dyDescent="0.25">
      <c r="H12870" t="s">
        <v>455</v>
      </c>
      <c r="I12870" t="s">
        <v>455</v>
      </c>
    </row>
    <row r="12871" spans="8:9" x14ac:dyDescent="0.25">
      <c r="H12871">
        <v>2145.85</v>
      </c>
      <c r="I12871">
        <v>13.498979875258815</v>
      </c>
    </row>
    <row r="12872" spans="8:9" x14ac:dyDescent="0.25">
      <c r="H12872">
        <v>2146.15</v>
      </c>
      <c r="I12872">
        <v>13.498979875258815</v>
      </c>
    </row>
    <row r="12873" spans="8:9" x14ac:dyDescent="0.25">
      <c r="H12873">
        <v>2146.15</v>
      </c>
      <c r="I12873">
        <v>13.758285622226786</v>
      </c>
    </row>
    <row r="12874" spans="8:9" x14ac:dyDescent="0.25">
      <c r="H12874">
        <v>2145.85</v>
      </c>
      <c r="I12874">
        <v>13.758285622226786</v>
      </c>
    </row>
    <row r="12875" spans="8:9" x14ac:dyDescent="0.25">
      <c r="H12875">
        <v>2145.85</v>
      </c>
      <c r="I12875">
        <v>13.498979875258815</v>
      </c>
    </row>
    <row r="12876" spans="8:9" x14ac:dyDescent="0.25">
      <c r="H12876" t="s">
        <v>455</v>
      </c>
      <c r="I12876" t="s">
        <v>455</v>
      </c>
    </row>
    <row r="12877" spans="8:9" x14ac:dyDescent="0.25">
      <c r="H12877">
        <v>2146.85</v>
      </c>
      <c r="I12877">
        <v>13.741156532900272</v>
      </c>
    </row>
    <row r="12878" spans="8:9" x14ac:dyDescent="0.25">
      <c r="H12878">
        <v>2147.15</v>
      </c>
      <c r="I12878">
        <v>13.741156532900272</v>
      </c>
    </row>
    <row r="12879" spans="8:9" x14ac:dyDescent="0.25">
      <c r="H12879">
        <v>2147.15</v>
      </c>
      <c r="I12879">
        <v>13.930014711256328</v>
      </c>
    </row>
    <row r="12880" spans="8:9" x14ac:dyDescent="0.25">
      <c r="H12880">
        <v>2146.85</v>
      </c>
      <c r="I12880">
        <v>13.930014711256328</v>
      </c>
    </row>
    <row r="12881" spans="8:9" x14ac:dyDescent="0.25">
      <c r="H12881">
        <v>2146.85</v>
      </c>
      <c r="I12881">
        <v>13.741156532900272</v>
      </c>
    </row>
    <row r="12882" spans="8:9" x14ac:dyDescent="0.25">
      <c r="H12882" t="s">
        <v>455</v>
      </c>
      <c r="I12882" t="s">
        <v>455</v>
      </c>
    </row>
    <row r="12883" spans="8:9" x14ac:dyDescent="0.25">
      <c r="H12883">
        <v>2147.85</v>
      </c>
      <c r="I12883">
        <v>13.439148313348213</v>
      </c>
    </row>
    <row r="12884" spans="8:9" x14ac:dyDescent="0.25">
      <c r="H12884">
        <v>2148.15</v>
      </c>
      <c r="I12884">
        <v>13.439148313348213</v>
      </c>
    </row>
    <row r="12885" spans="8:9" x14ac:dyDescent="0.25">
      <c r="H12885">
        <v>2148.15</v>
      </c>
      <c r="I12885">
        <v>14.069446725197789</v>
      </c>
    </row>
    <row r="12886" spans="8:9" x14ac:dyDescent="0.25">
      <c r="H12886">
        <v>2147.85</v>
      </c>
      <c r="I12886">
        <v>14.069446725197789</v>
      </c>
    </row>
    <row r="12887" spans="8:9" x14ac:dyDescent="0.25">
      <c r="H12887">
        <v>2147.85</v>
      </c>
      <c r="I12887">
        <v>13.439148313348213</v>
      </c>
    </row>
    <row r="12888" spans="8:9" x14ac:dyDescent="0.25">
      <c r="H12888" t="s">
        <v>455</v>
      </c>
      <c r="I12888" t="s">
        <v>455</v>
      </c>
    </row>
    <row r="12889" spans="8:9" x14ac:dyDescent="0.25">
      <c r="H12889">
        <v>2148.85</v>
      </c>
      <c r="I12889">
        <v>13.652960799844154</v>
      </c>
    </row>
    <row r="12890" spans="8:9" x14ac:dyDescent="0.25">
      <c r="H12890">
        <v>2149.15</v>
      </c>
      <c r="I12890">
        <v>13.652960799844154</v>
      </c>
    </row>
    <row r="12891" spans="8:9" x14ac:dyDescent="0.25">
      <c r="H12891">
        <v>2149.15</v>
      </c>
      <c r="I12891">
        <v>13.820055007090046</v>
      </c>
    </row>
    <row r="12892" spans="8:9" x14ac:dyDescent="0.25">
      <c r="H12892">
        <v>2148.85</v>
      </c>
      <c r="I12892">
        <v>13.820055007090046</v>
      </c>
    </row>
    <row r="12893" spans="8:9" x14ac:dyDescent="0.25">
      <c r="H12893">
        <v>2148.85</v>
      </c>
      <c r="I12893">
        <v>13.652960799844154</v>
      </c>
    </row>
    <row r="12894" spans="8:9" x14ac:dyDescent="0.25">
      <c r="H12894" t="s">
        <v>455</v>
      </c>
      <c r="I12894" t="s">
        <v>455</v>
      </c>
    </row>
    <row r="12895" spans="8:9" x14ac:dyDescent="0.25">
      <c r="H12895">
        <v>2149.85</v>
      </c>
      <c r="I12895">
        <v>13.684779071140513</v>
      </c>
    </row>
    <row r="12896" spans="8:9" x14ac:dyDescent="0.25">
      <c r="H12896">
        <v>2150.15</v>
      </c>
      <c r="I12896">
        <v>13.684779071140513</v>
      </c>
    </row>
    <row r="12897" spans="8:9" x14ac:dyDescent="0.25">
      <c r="H12897">
        <v>2150.15</v>
      </c>
      <c r="I12897">
        <v>13.854130638203086</v>
      </c>
    </row>
    <row r="12898" spans="8:9" x14ac:dyDescent="0.25">
      <c r="H12898">
        <v>2149.85</v>
      </c>
      <c r="I12898">
        <v>13.854130638203086</v>
      </c>
    </row>
    <row r="12899" spans="8:9" x14ac:dyDescent="0.25">
      <c r="H12899">
        <v>2149.85</v>
      </c>
      <c r="I12899">
        <v>13.684779071140513</v>
      </c>
    </row>
    <row r="12900" spans="8:9" x14ac:dyDescent="0.25">
      <c r="H12900" t="s">
        <v>455</v>
      </c>
      <c r="I12900" t="s">
        <v>455</v>
      </c>
    </row>
    <row r="12901" spans="8:9" x14ac:dyDescent="0.25">
      <c r="H12901">
        <v>2150.85</v>
      </c>
      <c r="I12901">
        <v>13.654085366543937</v>
      </c>
    </row>
    <row r="12902" spans="8:9" x14ac:dyDescent="0.25">
      <c r="H12902">
        <v>2151.15</v>
      </c>
      <c r="I12902">
        <v>13.654085366543937</v>
      </c>
    </row>
    <row r="12903" spans="8:9" x14ac:dyDescent="0.25">
      <c r="H12903">
        <v>2151.15</v>
      </c>
      <c r="I12903">
        <v>13.810405157116664</v>
      </c>
    </row>
    <row r="12904" spans="8:9" x14ac:dyDescent="0.25">
      <c r="H12904">
        <v>2150.85</v>
      </c>
      <c r="I12904">
        <v>13.810405157116664</v>
      </c>
    </row>
    <row r="12905" spans="8:9" x14ac:dyDescent="0.25">
      <c r="H12905">
        <v>2150.85</v>
      </c>
      <c r="I12905">
        <v>13.654085366543937</v>
      </c>
    </row>
    <row r="12906" spans="8:9" x14ac:dyDescent="0.25">
      <c r="H12906" t="s">
        <v>455</v>
      </c>
      <c r="I12906" t="s">
        <v>455</v>
      </c>
    </row>
    <row r="12907" spans="8:9" x14ac:dyDescent="0.25">
      <c r="H12907">
        <v>2151.85</v>
      </c>
      <c r="I12907">
        <v>13.618255118212623</v>
      </c>
    </row>
    <row r="12908" spans="8:9" x14ac:dyDescent="0.25">
      <c r="H12908">
        <v>2152.15</v>
      </c>
      <c r="I12908">
        <v>13.618255118212623</v>
      </c>
    </row>
    <row r="12909" spans="8:9" x14ac:dyDescent="0.25">
      <c r="H12909">
        <v>2152.15</v>
      </c>
      <c r="I12909">
        <v>13.870110462513978</v>
      </c>
    </row>
    <row r="12910" spans="8:9" x14ac:dyDescent="0.25">
      <c r="H12910">
        <v>2151.85</v>
      </c>
      <c r="I12910">
        <v>13.870110462513978</v>
      </c>
    </row>
    <row r="12911" spans="8:9" x14ac:dyDescent="0.25">
      <c r="H12911">
        <v>2151.85</v>
      </c>
      <c r="I12911">
        <v>13.618255118212623</v>
      </c>
    </row>
    <row r="12912" spans="8:9" x14ac:dyDescent="0.25">
      <c r="H12912" t="s">
        <v>455</v>
      </c>
      <c r="I12912" t="s">
        <v>455</v>
      </c>
    </row>
    <row r="12913" spans="8:9" x14ac:dyDescent="0.25">
      <c r="H12913">
        <v>2152.85</v>
      </c>
      <c r="I12913">
        <v>13.734769019009036</v>
      </c>
    </row>
    <row r="12914" spans="8:9" x14ac:dyDescent="0.25">
      <c r="H12914">
        <v>2153.15</v>
      </c>
      <c r="I12914">
        <v>13.734769019009036</v>
      </c>
    </row>
    <row r="12915" spans="8:9" x14ac:dyDescent="0.25">
      <c r="H12915">
        <v>2153.15</v>
      </c>
      <c r="I12915">
        <v>13.839582694537363</v>
      </c>
    </row>
    <row r="12916" spans="8:9" x14ac:dyDescent="0.25">
      <c r="H12916">
        <v>2152.85</v>
      </c>
      <c r="I12916">
        <v>13.839582694537363</v>
      </c>
    </row>
    <row r="12917" spans="8:9" x14ac:dyDescent="0.25">
      <c r="H12917">
        <v>2152.85</v>
      </c>
      <c r="I12917">
        <v>13.734769019009036</v>
      </c>
    </row>
    <row r="12918" spans="8:9" x14ac:dyDescent="0.25">
      <c r="H12918" t="s">
        <v>455</v>
      </c>
      <c r="I12918" t="s">
        <v>455</v>
      </c>
    </row>
    <row r="12919" spans="8:9" x14ac:dyDescent="0.25">
      <c r="H12919">
        <v>2153.85</v>
      </c>
      <c r="I12919">
        <v>13.683551764368055</v>
      </c>
    </row>
    <row r="12920" spans="8:9" x14ac:dyDescent="0.25">
      <c r="H12920">
        <v>2154.15</v>
      </c>
      <c r="I12920">
        <v>13.683551764368055</v>
      </c>
    </row>
    <row r="12921" spans="8:9" x14ac:dyDescent="0.25">
      <c r="H12921">
        <v>2154.15</v>
      </c>
      <c r="I12921">
        <v>13.859038070645344</v>
      </c>
    </row>
    <row r="12922" spans="8:9" x14ac:dyDescent="0.25">
      <c r="H12922">
        <v>2153.85</v>
      </c>
      <c r="I12922">
        <v>13.859038070645344</v>
      </c>
    </row>
    <row r="12923" spans="8:9" x14ac:dyDescent="0.25">
      <c r="H12923">
        <v>2153.85</v>
      </c>
      <c r="I12923">
        <v>13.683551764368055</v>
      </c>
    </row>
    <row r="12924" spans="8:9" x14ac:dyDescent="0.25">
      <c r="H12924" t="s">
        <v>455</v>
      </c>
      <c r="I12924" t="s">
        <v>455</v>
      </c>
    </row>
    <row r="12925" spans="8:9" x14ac:dyDescent="0.25">
      <c r="H12925">
        <v>2154.85</v>
      </c>
      <c r="I12925">
        <v>13.593922579827922</v>
      </c>
    </row>
    <row r="12926" spans="8:9" x14ac:dyDescent="0.25">
      <c r="H12926">
        <v>2155.15</v>
      </c>
      <c r="I12926">
        <v>13.593922579827922</v>
      </c>
    </row>
    <row r="12927" spans="8:9" x14ac:dyDescent="0.25">
      <c r="H12927">
        <v>2155.15</v>
      </c>
      <c r="I12927">
        <v>13.991507449404278</v>
      </c>
    </row>
    <row r="12928" spans="8:9" x14ac:dyDescent="0.25">
      <c r="H12928">
        <v>2154.85</v>
      </c>
      <c r="I12928">
        <v>13.991507449404278</v>
      </c>
    </row>
    <row r="12929" spans="8:9" x14ac:dyDescent="0.25">
      <c r="H12929">
        <v>2154.85</v>
      </c>
      <c r="I12929">
        <v>13.593922579827922</v>
      </c>
    </row>
    <row r="12930" spans="8:9" x14ac:dyDescent="0.25">
      <c r="H12930" t="s">
        <v>455</v>
      </c>
      <c r="I12930" t="s">
        <v>455</v>
      </c>
    </row>
    <row r="12931" spans="8:9" x14ac:dyDescent="0.25">
      <c r="H12931">
        <v>2155.85</v>
      </c>
      <c r="I12931">
        <v>13.314087650861895</v>
      </c>
    </row>
    <row r="12932" spans="8:9" x14ac:dyDescent="0.25">
      <c r="H12932">
        <v>2156.15</v>
      </c>
      <c r="I12932">
        <v>13.314087650861895</v>
      </c>
    </row>
    <row r="12933" spans="8:9" x14ac:dyDescent="0.25">
      <c r="H12933">
        <v>2156.15</v>
      </c>
      <c r="I12933">
        <v>14.171088994343107</v>
      </c>
    </row>
    <row r="12934" spans="8:9" x14ac:dyDescent="0.25">
      <c r="H12934">
        <v>2155.85</v>
      </c>
      <c r="I12934">
        <v>14.171088994343107</v>
      </c>
    </row>
    <row r="12935" spans="8:9" x14ac:dyDescent="0.25">
      <c r="H12935">
        <v>2155.85</v>
      </c>
      <c r="I12935">
        <v>13.314087650861895</v>
      </c>
    </row>
    <row r="12936" spans="8:9" x14ac:dyDescent="0.25">
      <c r="H12936" t="s">
        <v>455</v>
      </c>
      <c r="I12936" t="s">
        <v>455</v>
      </c>
    </row>
    <row r="12937" spans="8:9" x14ac:dyDescent="0.25">
      <c r="H12937">
        <v>2156.85</v>
      </c>
      <c r="I12937">
        <v>13.694245569599168</v>
      </c>
    </row>
    <row r="12938" spans="8:9" x14ac:dyDescent="0.25">
      <c r="H12938">
        <v>2157.15</v>
      </c>
      <c r="I12938">
        <v>13.694245569599168</v>
      </c>
    </row>
    <row r="12939" spans="8:9" x14ac:dyDescent="0.25">
      <c r="H12939">
        <v>2157.15</v>
      </c>
      <c r="I12939">
        <v>13.891452037386632</v>
      </c>
    </row>
    <row r="12940" spans="8:9" x14ac:dyDescent="0.25">
      <c r="H12940">
        <v>2156.85</v>
      </c>
      <c r="I12940">
        <v>13.891452037386632</v>
      </c>
    </row>
    <row r="12941" spans="8:9" x14ac:dyDescent="0.25">
      <c r="H12941">
        <v>2156.85</v>
      </c>
      <c r="I12941">
        <v>13.694245569599168</v>
      </c>
    </row>
    <row r="12942" spans="8:9" x14ac:dyDescent="0.25">
      <c r="H12942" t="s">
        <v>455</v>
      </c>
      <c r="I12942" t="s">
        <v>455</v>
      </c>
    </row>
    <row r="12943" spans="8:9" x14ac:dyDescent="0.25">
      <c r="H12943">
        <v>2157.85</v>
      </c>
      <c r="I12943">
        <v>13.673290836516495</v>
      </c>
    </row>
    <row r="12944" spans="8:9" x14ac:dyDescent="0.25">
      <c r="H12944">
        <v>2158.15</v>
      </c>
      <c r="I12944">
        <v>13.673290836516495</v>
      </c>
    </row>
    <row r="12945" spans="8:9" x14ac:dyDescent="0.25">
      <c r="H12945">
        <v>2158.15</v>
      </c>
      <c r="I12945">
        <v>13.803087151933505</v>
      </c>
    </row>
    <row r="12946" spans="8:9" x14ac:dyDescent="0.25">
      <c r="H12946">
        <v>2157.85</v>
      </c>
      <c r="I12946">
        <v>13.803087151933505</v>
      </c>
    </row>
    <row r="12947" spans="8:9" x14ac:dyDescent="0.25">
      <c r="H12947">
        <v>2157.85</v>
      </c>
      <c r="I12947">
        <v>13.673290836516495</v>
      </c>
    </row>
    <row r="12948" spans="8:9" x14ac:dyDescent="0.25">
      <c r="H12948" t="s">
        <v>455</v>
      </c>
      <c r="I12948" t="s">
        <v>455</v>
      </c>
    </row>
    <row r="12949" spans="8:9" x14ac:dyDescent="0.25">
      <c r="H12949">
        <v>2158.85</v>
      </c>
      <c r="I12949">
        <v>13.669221239240475</v>
      </c>
    </row>
    <row r="12950" spans="8:9" x14ac:dyDescent="0.25">
      <c r="H12950">
        <v>2159.15</v>
      </c>
      <c r="I12950">
        <v>13.669221239240475</v>
      </c>
    </row>
    <row r="12951" spans="8:9" x14ac:dyDescent="0.25">
      <c r="H12951">
        <v>2159.15</v>
      </c>
      <c r="I12951">
        <v>13.813140737917326</v>
      </c>
    </row>
    <row r="12952" spans="8:9" x14ac:dyDescent="0.25">
      <c r="H12952">
        <v>2158.85</v>
      </c>
      <c r="I12952">
        <v>13.813140737917326</v>
      </c>
    </row>
    <row r="12953" spans="8:9" x14ac:dyDescent="0.25">
      <c r="H12953">
        <v>2158.85</v>
      </c>
      <c r="I12953">
        <v>13.669221239240475</v>
      </c>
    </row>
    <row r="12954" spans="8:9" x14ac:dyDescent="0.25">
      <c r="H12954" t="s">
        <v>455</v>
      </c>
      <c r="I12954" t="s">
        <v>455</v>
      </c>
    </row>
    <row r="12955" spans="8:9" x14ac:dyDescent="0.25">
      <c r="H12955">
        <v>2159.85</v>
      </c>
      <c r="I12955">
        <v>13.682687141071266</v>
      </c>
    </row>
    <row r="12956" spans="8:9" x14ac:dyDescent="0.25">
      <c r="H12956">
        <v>2160.15</v>
      </c>
      <c r="I12956">
        <v>13.682687141071266</v>
      </c>
    </row>
    <row r="12957" spans="8:9" x14ac:dyDescent="0.25">
      <c r="H12957">
        <v>2160.15</v>
      </c>
      <c r="I12957">
        <v>13.793432882538333</v>
      </c>
    </row>
    <row r="12958" spans="8:9" x14ac:dyDescent="0.25">
      <c r="H12958">
        <v>2159.85</v>
      </c>
      <c r="I12958">
        <v>13.793432882538333</v>
      </c>
    </row>
    <row r="12959" spans="8:9" x14ac:dyDescent="0.25">
      <c r="H12959">
        <v>2159.85</v>
      </c>
      <c r="I12959">
        <v>13.682687141071266</v>
      </c>
    </row>
    <row r="12960" spans="8:9" x14ac:dyDescent="0.25">
      <c r="H12960" t="s">
        <v>455</v>
      </c>
      <c r="I12960" t="s">
        <v>455</v>
      </c>
    </row>
    <row r="12961" spans="8:9" x14ac:dyDescent="0.25">
      <c r="H12961">
        <v>2160.85</v>
      </c>
      <c r="I12961">
        <v>13.693311252539074</v>
      </c>
    </row>
    <row r="12962" spans="8:9" x14ac:dyDescent="0.25">
      <c r="H12962">
        <v>2161.15</v>
      </c>
      <c r="I12962">
        <v>13.693311252539074</v>
      </c>
    </row>
    <row r="12963" spans="8:9" x14ac:dyDescent="0.25">
      <c r="H12963">
        <v>2161.15</v>
      </c>
      <c r="I12963">
        <v>13.843090045107727</v>
      </c>
    </row>
    <row r="12964" spans="8:9" x14ac:dyDescent="0.25">
      <c r="H12964">
        <v>2160.85</v>
      </c>
      <c r="I12964">
        <v>13.843090045107727</v>
      </c>
    </row>
    <row r="12965" spans="8:9" x14ac:dyDescent="0.25">
      <c r="H12965">
        <v>2160.85</v>
      </c>
      <c r="I12965">
        <v>13.693311252539074</v>
      </c>
    </row>
    <row r="12966" spans="8:9" x14ac:dyDescent="0.25">
      <c r="H12966" t="s">
        <v>455</v>
      </c>
      <c r="I12966" t="s">
        <v>455</v>
      </c>
    </row>
    <row r="12967" spans="8:9" x14ac:dyDescent="0.25">
      <c r="H12967">
        <v>2161.85</v>
      </c>
      <c r="I12967">
        <v>13.678940078322682</v>
      </c>
    </row>
    <row r="12968" spans="8:9" x14ac:dyDescent="0.25">
      <c r="H12968">
        <v>2162.15</v>
      </c>
      <c r="I12968">
        <v>13.678940078322682</v>
      </c>
    </row>
    <row r="12969" spans="8:9" x14ac:dyDescent="0.25">
      <c r="H12969">
        <v>2162.15</v>
      </c>
      <c r="I12969">
        <v>13.816682154490916</v>
      </c>
    </row>
    <row r="12970" spans="8:9" x14ac:dyDescent="0.25">
      <c r="H12970">
        <v>2161.85</v>
      </c>
      <c r="I12970">
        <v>13.816682154490916</v>
      </c>
    </row>
    <row r="12971" spans="8:9" x14ac:dyDescent="0.25">
      <c r="H12971">
        <v>2161.85</v>
      </c>
      <c r="I12971">
        <v>13.678940078322682</v>
      </c>
    </row>
    <row r="12972" spans="8:9" x14ac:dyDescent="0.25">
      <c r="H12972" t="s">
        <v>455</v>
      </c>
      <c r="I12972" t="s">
        <v>455</v>
      </c>
    </row>
    <row r="12973" spans="8:9" x14ac:dyDescent="0.25">
      <c r="H12973">
        <v>2162.85</v>
      </c>
      <c r="I12973">
        <v>13.669567676204268</v>
      </c>
    </row>
    <row r="12974" spans="8:9" x14ac:dyDescent="0.25">
      <c r="H12974">
        <v>2163.15</v>
      </c>
      <c r="I12974">
        <v>13.669567676204268</v>
      </c>
    </row>
    <row r="12975" spans="8:9" x14ac:dyDescent="0.25">
      <c r="H12975">
        <v>2163.15</v>
      </c>
      <c r="I12975">
        <v>13.945785611517932</v>
      </c>
    </row>
    <row r="12976" spans="8:9" x14ac:dyDescent="0.25">
      <c r="H12976">
        <v>2162.85</v>
      </c>
      <c r="I12976">
        <v>13.945785611517932</v>
      </c>
    </row>
    <row r="12977" spans="8:9" x14ac:dyDescent="0.25">
      <c r="H12977">
        <v>2162.85</v>
      </c>
      <c r="I12977">
        <v>13.669567676204268</v>
      </c>
    </row>
    <row r="12978" spans="8:9" x14ac:dyDescent="0.25">
      <c r="H12978" t="s">
        <v>455</v>
      </c>
      <c r="I12978" t="s">
        <v>455</v>
      </c>
    </row>
    <row r="12979" spans="8:9" x14ac:dyDescent="0.25">
      <c r="H12979">
        <v>2163.85</v>
      </c>
      <c r="I12979">
        <v>13.688465680946249</v>
      </c>
    </row>
    <row r="12980" spans="8:9" x14ac:dyDescent="0.25">
      <c r="H12980">
        <v>2164.15</v>
      </c>
      <c r="I12980">
        <v>13.688465680946249</v>
      </c>
    </row>
    <row r="12981" spans="8:9" x14ac:dyDescent="0.25">
      <c r="H12981">
        <v>2164.15</v>
      </c>
      <c r="I12981">
        <v>13.850670691383351</v>
      </c>
    </row>
    <row r="12982" spans="8:9" x14ac:dyDescent="0.25">
      <c r="H12982">
        <v>2163.85</v>
      </c>
      <c r="I12982">
        <v>13.850670691383351</v>
      </c>
    </row>
    <row r="12983" spans="8:9" x14ac:dyDescent="0.25">
      <c r="H12983">
        <v>2163.85</v>
      </c>
      <c r="I12983">
        <v>13.688465680946249</v>
      </c>
    </row>
    <row r="12984" spans="8:9" x14ac:dyDescent="0.25">
      <c r="H12984" t="s">
        <v>455</v>
      </c>
      <c r="I12984" t="s">
        <v>455</v>
      </c>
    </row>
    <row r="12985" spans="8:9" x14ac:dyDescent="0.25">
      <c r="H12985">
        <v>2164.85</v>
      </c>
      <c r="I12985">
        <v>13.697983411309536</v>
      </c>
    </row>
    <row r="12986" spans="8:9" x14ac:dyDescent="0.25">
      <c r="H12986">
        <v>2165.15</v>
      </c>
      <c r="I12986">
        <v>13.697983411309536</v>
      </c>
    </row>
    <row r="12987" spans="8:9" x14ac:dyDescent="0.25">
      <c r="H12987">
        <v>2165.15</v>
      </c>
      <c r="I12987">
        <v>13.854485123689262</v>
      </c>
    </row>
    <row r="12988" spans="8:9" x14ac:dyDescent="0.25">
      <c r="H12988">
        <v>2164.85</v>
      </c>
      <c r="I12988">
        <v>13.854485123689262</v>
      </c>
    </row>
    <row r="12989" spans="8:9" x14ac:dyDescent="0.25">
      <c r="H12989">
        <v>2164.85</v>
      </c>
      <c r="I12989">
        <v>13.697983411309536</v>
      </c>
    </row>
    <row r="12990" spans="8:9" x14ac:dyDescent="0.25">
      <c r="H12990" t="s">
        <v>455</v>
      </c>
      <c r="I12990" t="s">
        <v>455</v>
      </c>
    </row>
    <row r="12991" spans="8:9" x14ac:dyDescent="0.25">
      <c r="H12991">
        <v>2165.85</v>
      </c>
      <c r="I12991">
        <v>13.654761477074784</v>
      </c>
    </row>
    <row r="12992" spans="8:9" x14ac:dyDescent="0.25">
      <c r="H12992">
        <v>2166.15</v>
      </c>
      <c r="I12992">
        <v>13.654761477074784</v>
      </c>
    </row>
    <row r="12993" spans="8:9" x14ac:dyDescent="0.25">
      <c r="H12993">
        <v>2166.15</v>
      </c>
      <c r="I12993">
        <v>13.845757818433215</v>
      </c>
    </row>
    <row r="12994" spans="8:9" x14ac:dyDescent="0.25">
      <c r="H12994">
        <v>2165.85</v>
      </c>
      <c r="I12994">
        <v>13.845757818433215</v>
      </c>
    </row>
    <row r="12995" spans="8:9" x14ac:dyDescent="0.25">
      <c r="H12995">
        <v>2165.85</v>
      </c>
      <c r="I12995">
        <v>13.654761477074784</v>
      </c>
    </row>
    <row r="12996" spans="8:9" x14ac:dyDescent="0.25">
      <c r="H12996" t="s">
        <v>455</v>
      </c>
      <c r="I12996" t="s">
        <v>455</v>
      </c>
    </row>
    <row r="12997" spans="8:9" x14ac:dyDescent="0.25">
      <c r="H12997">
        <v>2166.85</v>
      </c>
      <c r="I12997">
        <v>13.657680185400759</v>
      </c>
    </row>
    <row r="12998" spans="8:9" x14ac:dyDescent="0.25">
      <c r="H12998">
        <v>2167.15</v>
      </c>
      <c r="I12998">
        <v>13.657680185400759</v>
      </c>
    </row>
    <row r="12999" spans="8:9" x14ac:dyDescent="0.25">
      <c r="H12999">
        <v>2167.15</v>
      </c>
      <c r="I12999">
        <v>13.812968878130443</v>
      </c>
    </row>
    <row r="13000" spans="8:9" x14ac:dyDescent="0.25">
      <c r="H13000">
        <v>2166.85</v>
      </c>
      <c r="I13000">
        <v>13.812968878130443</v>
      </c>
    </row>
    <row r="13001" spans="8:9" x14ac:dyDescent="0.25">
      <c r="H13001">
        <v>2166.85</v>
      </c>
      <c r="I13001">
        <v>13.657680185400759</v>
      </c>
    </row>
    <row r="13002" spans="8:9" x14ac:dyDescent="0.25">
      <c r="H13002" t="s">
        <v>455</v>
      </c>
      <c r="I13002" t="s">
        <v>455</v>
      </c>
    </row>
    <row r="13003" spans="8:9" x14ac:dyDescent="0.25">
      <c r="H13003">
        <v>2167.85</v>
      </c>
      <c r="I13003">
        <v>13.678455197124103</v>
      </c>
    </row>
    <row r="13004" spans="8:9" x14ac:dyDescent="0.25">
      <c r="H13004">
        <v>2168.15</v>
      </c>
      <c r="I13004">
        <v>13.678455197124103</v>
      </c>
    </row>
    <row r="13005" spans="8:9" x14ac:dyDescent="0.25">
      <c r="H13005">
        <v>2168.15</v>
      </c>
      <c r="I13005">
        <v>13.920618991446096</v>
      </c>
    </row>
    <row r="13006" spans="8:9" x14ac:dyDescent="0.25">
      <c r="H13006">
        <v>2167.85</v>
      </c>
      <c r="I13006">
        <v>13.920618991446096</v>
      </c>
    </row>
    <row r="13007" spans="8:9" x14ac:dyDescent="0.25">
      <c r="H13007">
        <v>2167.85</v>
      </c>
      <c r="I13007">
        <v>13.678455197124103</v>
      </c>
    </row>
    <row r="13008" spans="8:9" x14ac:dyDescent="0.25">
      <c r="H13008" t="s">
        <v>455</v>
      </c>
      <c r="I13008" t="s">
        <v>455</v>
      </c>
    </row>
    <row r="13009" spans="8:9" x14ac:dyDescent="0.25">
      <c r="H13009">
        <v>2168.85</v>
      </c>
      <c r="I13009">
        <v>13.668420145561866</v>
      </c>
    </row>
    <row r="13010" spans="8:9" x14ac:dyDescent="0.25">
      <c r="H13010">
        <v>2169.15</v>
      </c>
      <c r="I13010">
        <v>13.668420145561866</v>
      </c>
    </row>
    <row r="13011" spans="8:9" x14ac:dyDescent="0.25">
      <c r="H13011">
        <v>2169.15</v>
      </c>
      <c r="I13011">
        <v>13.796201804309932</v>
      </c>
    </row>
    <row r="13012" spans="8:9" x14ac:dyDescent="0.25">
      <c r="H13012">
        <v>2168.85</v>
      </c>
      <c r="I13012">
        <v>13.796201804309932</v>
      </c>
    </row>
    <row r="13013" spans="8:9" x14ac:dyDescent="0.25">
      <c r="H13013">
        <v>2168.85</v>
      </c>
      <c r="I13013">
        <v>13.668420145561866</v>
      </c>
    </row>
    <row r="13014" spans="8:9" x14ac:dyDescent="0.25">
      <c r="H13014" t="s">
        <v>455</v>
      </c>
      <c r="I13014" t="s">
        <v>455</v>
      </c>
    </row>
    <row r="13015" spans="8:9" x14ac:dyDescent="0.25">
      <c r="H13015">
        <v>2169.85</v>
      </c>
      <c r="I13015">
        <v>13.727883916531725</v>
      </c>
    </row>
    <row r="13016" spans="8:9" x14ac:dyDescent="0.25">
      <c r="H13016">
        <v>2170.15</v>
      </c>
      <c r="I13016">
        <v>13.727883916531725</v>
      </c>
    </row>
    <row r="13017" spans="8:9" x14ac:dyDescent="0.25">
      <c r="H13017">
        <v>2170.15</v>
      </c>
      <c r="I13017">
        <v>13.884989480500275</v>
      </c>
    </row>
    <row r="13018" spans="8:9" x14ac:dyDescent="0.25">
      <c r="H13018">
        <v>2169.85</v>
      </c>
      <c r="I13018">
        <v>13.884989480500275</v>
      </c>
    </row>
    <row r="13019" spans="8:9" x14ac:dyDescent="0.25">
      <c r="H13019">
        <v>2169.85</v>
      </c>
      <c r="I13019">
        <v>13.727883916531725</v>
      </c>
    </row>
    <row r="13020" spans="8:9" x14ac:dyDescent="0.25">
      <c r="H13020" t="s">
        <v>455</v>
      </c>
      <c r="I13020" t="s">
        <v>455</v>
      </c>
    </row>
    <row r="13021" spans="8:9" x14ac:dyDescent="0.25">
      <c r="H13021">
        <v>2170.85</v>
      </c>
      <c r="I13021">
        <v>13.684445039479357</v>
      </c>
    </row>
    <row r="13022" spans="8:9" x14ac:dyDescent="0.25">
      <c r="H13022">
        <v>2171.15</v>
      </c>
      <c r="I13022">
        <v>13.684445039479357</v>
      </c>
    </row>
    <row r="13023" spans="8:9" x14ac:dyDescent="0.25">
      <c r="H13023">
        <v>2171.15</v>
      </c>
      <c r="I13023">
        <v>13.928609184294842</v>
      </c>
    </row>
    <row r="13024" spans="8:9" x14ac:dyDescent="0.25">
      <c r="H13024">
        <v>2170.85</v>
      </c>
      <c r="I13024">
        <v>13.928609184294842</v>
      </c>
    </row>
    <row r="13025" spans="8:9" x14ac:dyDescent="0.25">
      <c r="H13025">
        <v>2170.85</v>
      </c>
      <c r="I13025">
        <v>13.684445039479357</v>
      </c>
    </row>
    <row r="13026" spans="8:9" x14ac:dyDescent="0.25">
      <c r="H13026" t="s">
        <v>455</v>
      </c>
      <c r="I13026" t="s">
        <v>455</v>
      </c>
    </row>
    <row r="13027" spans="8:9" x14ac:dyDescent="0.25">
      <c r="H13027">
        <v>2171.85</v>
      </c>
      <c r="I13027">
        <v>13.708930188767308</v>
      </c>
    </row>
    <row r="13028" spans="8:9" x14ac:dyDescent="0.25">
      <c r="H13028">
        <v>2172.15</v>
      </c>
      <c r="I13028">
        <v>13.708930188767308</v>
      </c>
    </row>
    <row r="13029" spans="8:9" x14ac:dyDescent="0.25">
      <c r="H13029">
        <v>2172.15</v>
      </c>
      <c r="I13029">
        <v>13.847182399137694</v>
      </c>
    </row>
    <row r="13030" spans="8:9" x14ac:dyDescent="0.25">
      <c r="H13030">
        <v>2171.85</v>
      </c>
      <c r="I13030">
        <v>13.847182399137694</v>
      </c>
    </row>
    <row r="13031" spans="8:9" x14ac:dyDescent="0.25">
      <c r="H13031">
        <v>2171.85</v>
      </c>
      <c r="I13031">
        <v>13.708930188767308</v>
      </c>
    </row>
    <row r="13032" spans="8:9" x14ac:dyDescent="0.25">
      <c r="H13032" t="s">
        <v>455</v>
      </c>
      <c r="I13032" t="s">
        <v>455</v>
      </c>
    </row>
    <row r="13033" spans="8:9" x14ac:dyDescent="0.25">
      <c r="H13033">
        <v>2172.85</v>
      </c>
      <c r="I13033">
        <v>13.721519457074344</v>
      </c>
    </row>
    <row r="13034" spans="8:9" x14ac:dyDescent="0.25">
      <c r="H13034">
        <v>2173.15</v>
      </c>
      <c r="I13034">
        <v>13.721519457074344</v>
      </c>
    </row>
    <row r="13035" spans="8:9" x14ac:dyDescent="0.25">
      <c r="H13035">
        <v>2173.15</v>
      </c>
      <c r="I13035">
        <v>13.860931952265858</v>
      </c>
    </row>
    <row r="13036" spans="8:9" x14ac:dyDescent="0.25">
      <c r="H13036">
        <v>2172.85</v>
      </c>
      <c r="I13036">
        <v>13.860931952265858</v>
      </c>
    </row>
    <row r="13037" spans="8:9" x14ac:dyDescent="0.25">
      <c r="H13037">
        <v>2172.85</v>
      </c>
      <c r="I13037">
        <v>13.721519457074344</v>
      </c>
    </row>
    <row r="13038" spans="8:9" x14ac:dyDescent="0.25">
      <c r="H13038" t="s">
        <v>455</v>
      </c>
      <c r="I13038" t="s">
        <v>455</v>
      </c>
    </row>
    <row r="13039" spans="8:9" x14ac:dyDescent="0.25">
      <c r="H13039">
        <v>2173.85</v>
      </c>
      <c r="I13039">
        <v>13.650709205218945</v>
      </c>
    </row>
    <row r="13040" spans="8:9" x14ac:dyDescent="0.25">
      <c r="H13040">
        <v>2174.15</v>
      </c>
      <c r="I13040">
        <v>13.650709205218945</v>
      </c>
    </row>
    <row r="13041" spans="8:9" x14ac:dyDescent="0.25">
      <c r="H13041">
        <v>2174.15</v>
      </c>
      <c r="I13041">
        <v>13.842013829209254</v>
      </c>
    </row>
    <row r="13042" spans="8:9" x14ac:dyDescent="0.25">
      <c r="H13042">
        <v>2173.85</v>
      </c>
      <c r="I13042">
        <v>13.842013829209254</v>
      </c>
    </row>
    <row r="13043" spans="8:9" x14ac:dyDescent="0.25">
      <c r="H13043">
        <v>2173.85</v>
      </c>
      <c r="I13043">
        <v>13.650709205218945</v>
      </c>
    </row>
    <row r="13044" spans="8:9" x14ac:dyDescent="0.25">
      <c r="H13044" t="s">
        <v>455</v>
      </c>
      <c r="I13044" t="s">
        <v>455</v>
      </c>
    </row>
    <row r="13045" spans="8:9" x14ac:dyDescent="0.25">
      <c r="H13045">
        <v>2174.85</v>
      </c>
      <c r="I13045">
        <v>13.732860903098539</v>
      </c>
    </row>
    <row r="13046" spans="8:9" x14ac:dyDescent="0.25">
      <c r="H13046">
        <v>2175.15</v>
      </c>
      <c r="I13046">
        <v>13.732860903098539</v>
      </c>
    </row>
    <row r="13047" spans="8:9" x14ac:dyDescent="0.25">
      <c r="H13047">
        <v>2175.15</v>
      </c>
      <c r="I13047">
        <v>13.87892503191466</v>
      </c>
    </row>
    <row r="13048" spans="8:9" x14ac:dyDescent="0.25">
      <c r="H13048">
        <v>2174.85</v>
      </c>
      <c r="I13048">
        <v>13.87892503191466</v>
      </c>
    </row>
    <row r="13049" spans="8:9" x14ac:dyDescent="0.25">
      <c r="H13049">
        <v>2174.85</v>
      </c>
      <c r="I13049">
        <v>13.732860903098539</v>
      </c>
    </row>
    <row r="13050" spans="8:9" x14ac:dyDescent="0.25">
      <c r="H13050" t="s">
        <v>455</v>
      </c>
      <c r="I13050" t="s">
        <v>455</v>
      </c>
    </row>
    <row r="13051" spans="8:9" x14ac:dyDescent="0.25">
      <c r="H13051">
        <v>2175.85</v>
      </c>
      <c r="I13051">
        <v>13.700409308101063</v>
      </c>
    </row>
    <row r="13052" spans="8:9" x14ac:dyDescent="0.25">
      <c r="H13052">
        <v>2176.15</v>
      </c>
      <c r="I13052">
        <v>13.700409308101063</v>
      </c>
    </row>
    <row r="13053" spans="8:9" x14ac:dyDescent="0.25">
      <c r="H13053">
        <v>2176.15</v>
      </c>
      <c r="I13053">
        <v>13.856763858499336</v>
      </c>
    </row>
    <row r="13054" spans="8:9" x14ac:dyDescent="0.25">
      <c r="H13054">
        <v>2175.85</v>
      </c>
      <c r="I13054">
        <v>13.856763858499336</v>
      </c>
    </row>
    <row r="13055" spans="8:9" x14ac:dyDescent="0.25">
      <c r="H13055">
        <v>2175.85</v>
      </c>
      <c r="I13055">
        <v>13.700409308101063</v>
      </c>
    </row>
    <row r="13056" spans="8:9" x14ac:dyDescent="0.25">
      <c r="H13056" t="s">
        <v>455</v>
      </c>
      <c r="I13056" t="s">
        <v>455</v>
      </c>
    </row>
    <row r="13057" spans="8:9" x14ac:dyDescent="0.25">
      <c r="H13057">
        <v>2176.85</v>
      </c>
      <c r="I13057">
        <v>13.688741511791703</v>
      </c>
    </row>
    <row r="13058" spans="8:9" x14ac:dyDescent="0.25">
      <c r="H13058">
        <v>2177.15</v>
      </c>
      <c r="I13058">
        <v>13.688741511791703</v>
      </c>
    </row>
    <row r="13059" spans="8:9" x14ac:dyDescent="0.25">
      <c r="H13059">
        <v>2177.15</v>
      </c>
      <c r="I13059">
        <v>13.812015115133496</v>
      </c>
    </row>
    <row r="13060" spans="8:9" x14ac:dyDescent="0.25">
      <c r="H13060">
        <v>2176.85</v>
      </c>
      <c r="I13060">
        <v>13.812015115133496</v>
      </c>
    </row>
    <row r="13061" spans="8:9" x14ac:dyDescent="0.25">
      <c r="H13061">
        <v>2176.85</v>
      </c>
      <c r="I13061">
        <v>13.688741511791703</v>
      </c>
    </row>
    <row r="13062" spans="8:9" x14ac:dyDescent="0.25">
      <c r="H13062" t="s">
        <v>455</v>
      </c>
      <c r="I13062" t="s">
        <v>455</v>
      </c>
    </row>
    <row r="13063" spans="8:9" x14ac:dyDescent="0.25">
      <c r="H13063">
        <v>2177.85</v>
      </c>
      <c r="I13063">
        <v>13.681173620770846</v>
      </c>
    </row>
    <row r="13064" spans="8:9" x14ac:dyDescent="0.25">
      <c r="H13064">
        <v>2178.15</v>
      </c>
      <c r="I13064">
        <v>13.681173620770846</v>
      </c>
    </row>
    <row r="13065" spans="8:9" x14ac:dyDescent="0.25">
      <c r="H13065">
        <v>2178.15</v>
      </c>
      <c r="I13065">
        <v>13.849680104741953</v>
      </c>
    </row>
    <row r="13066" spans="8:9" x14ac:dyDescent="0.25">
      <c r="H13066">
        <v>2177.85</v>
      </c>
      <c r="I13066">
        <v>13.849680104741953</v>
      </c>
    </row>
    <row r="13067" spans="8:9" x14ac:dyDescent="0.25">
      <c r="H13067">
        <v>2177.85</v>
      </c>
      <c r="I13067">
        <v>13.681173620770846</v>
      </c>
    </row>
    <row r="13068" spans="8:9" x14ac:dyDescent="0.25">
      <c r="H13068" t="s">
        <v>455</v>
      </c>
      <c r="I13068" t="s">
        <v>455</v>
      </c>
    </row>
    <row r="13069" spans="8:9" x14ac:dyDescent="0.25">
      <c r="H13069">
        <v>2178.85</v>
      </c>
      <c r="I13069">
        <v>13.673464360508049</v>
      </c>
    </row>
    <row r="13070" spans="8:9" x14ac:dyDescent="0.25">
      <c r="H13070">
        <v>2179.15</v>
      </c>
      <c r="I13070">
        <v>13.673464360508049</v>
      </c>
    </row>
    <row r="13071" spans="8:9" x14ac:dyDescent="0.25">
      <c r="H13071">
        <v>2179.15</v>
      </c>
      <c r="I13071">
        <v>13.84111657585515</v>
      </c>
    </row>
    <row r="13072" spans="8:9" x14ac:dyDescent="0.25">
      <c r="H13072">
        <v>2178.85</v>
      </c>
      <c r="I13072">
        <v>13.84111657585515</v>
      </c>
    </row>
    <row r="13073" spans="8:9" x14ac:dyDescent="0.25">
      <c r="H13073">
        <v>2178.85</v>
      </c>
      <c r="I13073">
        <v>13.673464360508049</v>
      </c>
    </row>
    <row r="13074" spans="8:9" x14ac:dyDescent="0.25">
      <c r="H13074" t="s">
        <v>455</v>
      </c>
      <c r="I13074" t="s">
        <v>455</v>
      </c>
    </row>
    <row r="13075" spans="8:9" x14ac:dyDescent="0.25">
      <c r="H13075">
        <v>2179.85</v>
      </c>
      <c r="I13075">
        <v>13.720091793805839</v>
      </c>
    </row>
    <row r="13076" spans="8:9" x14ac:dyDescent="0.25">
      <c r="H13076">
        <v>2180.15</v>
      </c>
      <c r="I13076">
        <v>13.720091793805839</v>
      </c>
    </row>
    <row r="13077" spans="8:9" x14ac:dyDescent="0.25">
      <c r="H13077">
        <v>2180.15</v>
      </c>
      <c r="I13077">
        <v>13.900398842402161</v>
      </c>
    </row>
    <row r="13078" spans="8:9" x14ac:dyDescent="0.25">
      <c r="H13078">
        <v>2179.85</v>
      </c>
      <c r="I13078">
        <v>13.900398842402161</v>
      </c>
    </row>
    <row r="13079" spans="8:9" x14ac:dyDescent="0.25">
      <c r="H13079">
        <v>2179.85</v>
      </c>
      <c r="I13079">
        <v>13.720091793805839</v>
      </c>
    </row>
    <row r="13080" spans="8:9" x14ac:dyDescent="0.25">
      <c r="H13080" t="s">
        <v>455</v>
      </c>
      <c r="I13080" t="s">
        <v>455</v>
      </c>
    </row>
    <row r="13081" spans="8:9" x14ac:dyDescent="0.25">
      <c r="H13081">
        <v>2180.85</v>
      </c>
      <c r="I13081">
        <v>13.71134648303576</v>
      </c>
    </row>
    <row r="13082" spans="8:9" x14ac:dyDescent="0.25">
      <c r="H13082">
        <v>2181.15</v>
      </c>
      <c r="I13082">
        <v>13.71134648303576</v>
      </c>
    </row>
    <row r="13083" spans="8:9" x14ac:dyDescent="0.25">
      <c r="H13083">
        <v>2181.15</v>
      </c>
      <c r="I13083">
        <v>13.85787347270684</v>
      </c>
    </row>
    <row r="13084" spans="8:9" x14ac:dyDescent="0.25">
      <c r="H13084">
        <v>2180.85</v>
      </c>
      <c r="I13084">
        <v>13.85787347270684</v>
      </c>
    </row>
    <row r="13085" spans="8:9" x14ac:dyDescent="0.25">
      <c r="H13085">
        <v>2180.85</v>
      </c>
      <c r="I13085">
        <v>13.71134648303576</v>
      </c>
    </row>
    <row r="13086" spans="8:9" x14ac:dyDescent="0.25">
      <c r="H13086" t="s">
        <v>455</v>
      </c>
      <c r="I13086" t="s">
        <v>455</v>
      </c>
    </row>
    <row r="13087" spans="8:9" x14ac:dyDescent="0.25">
      <c r="H13087">
        <v>2181.85</v>
      </c>
      <c r="I13087">
        <v>13.667601307667303</v>
      </c>
    </row>
    <row r="13088" spans="8:9" x14ac:dyDescent="0.25">
      <c r="H13088">
        <v>2182.15</v>
      </c>
      <c r="I13088">
        <v>13.667601307667303</v>
      </c>
    </row>
    <row r="13089" spans="8:9" x14ac:dyDescent="0.25">
      <c r="H13089">
        <v>2182.15</v>
      </c>
      <c r="I13089">
        <v>13.819517824036497</v>
      </c>
    </row>
    <row r="13090" spans="8:9" x14ac:dyDescent="0.25">
      <c r="H13090">
        <v>2181.85</v>
      </c>
      <c r="I13090">
        <v>13.819517824036497</v>
      </c>
    </row>
    <row r="13091" spans="8:9" x14ac:dyDescent="0.25">
      <c r="H13091">
        <v>2181.85</v>
      </c>
      <c r="I13091">
        <v>13.667601307667303</v>
      </c>
    </row>
    <row r="13092" spans="8:9" x14ac:dyDescent="0.25">
      <c r="H13092" t="s">
        <v>455</v>
      </c>
      <c r="I13092" t="s">
        <v>455</v>
      </c>
    </row>
    <row r="13093" spans="8:9" x14ac:dyDescent="0.25">
      <c r="H13093">
        <v>2182.85</v>
      </c>
      <c r="I13093">
        <v>13.722848526377616</v>
      </c>
    </row>
    <row r="13094" spans="8:9" x14ac:dyDescent="0.25">
      <c r="H13094">
        <v>2183.15</v>
      </c>
      <c r="I13094">
        <v>13.722848526377616</v>
      </c>
    </row>
    <row r="13095" spans="8:9" x14ac:dyDescent="0.25">
      <c r="H13095">
        <v>2183.15</v>
      </c>
      <c r="I13095">
        <v>13.883401036380784</v>
      </c>
    </row>
    <row r="13096" spans="8:9" x14ac:dyDescent="0.25">
      <c r="H13096">
        <v>2182.85</v>
      </c>
      <c r="I13096">
        <v>13.883401036380784</v>
      </c>
    </row>
    <row r="13097" spans="8:9" x14ac:dyDescent="0.25">
      <c r="H13097">
        <v>2182.85</v>
      </c>
      <c r="I13097">
        <v>13.722848526377616</v>
      </c>
    </row>
    <row r="13098" spans="8:9" x14ac:dyDescent="0.25">
      <c r="H13098" t="s">
        <v>455</v>
      </c>
      <c r="I13098" t="s">
        <v>455</v>
      </c>
    </row>
    <row r="13099" spans="8:9" x14ac:dyDescent="0.25">
      <c r="H13099">
        <v>2183.85</v>
      </c>
      <c r="I13099">
        <v>13.290723861674264</v>
      </c>
    </row>
    <row r="13100" spans="8:9" x14ac:dyDescent="0.25">
      <c r="H13100">
        <v>2184.15</v>
      </c>
      <c r="I13100">
        <v>13.290723861674264</v>
      </c>
    </row>
    <row r="13101" spans="8:9" x14ac:dyDescent="0.25">
      <c r="H13101">
        <v>2184.15</v>
      </c>
      <c r="I13101">
        <v>13.560726770861935</v>
      </c>
    </row>
    <row r="13102" spans="8:9" x14ac:dyDescent="0.25">
      <c r="H13102">
        <v>2183.85</v>
      </c>
      <c r="I13102">
        <v>13.560726770861935</v>
      </c>
    </row>
    <row r="13103" spans="8:9" x14ac:dyDescent="0.25">
      <c r="H13103">
        <v>2183.85</v>
      </c>
      <c r="I13103">
        <v>13.290723861674264</v>
      </c>
    </row>
    <row r="13104" spans="8:9" x14ac:dyDescent="0.25">
      <c r="H13104" t="s">
        <v>455</v>
      </c>
      <c r="I13104" t="s">
        <v>455</v>
      </c>
    </row>
    <row r="13105" spans="8:9" x14ac:dyDescent="0.25">
      <c r="H13105">
        <v>2184.85</v>
      </c>
      <c r="I13105">
        <v>13.270376795044889</v>
      </c>
    </row>
    <row r="13106" spans="8:9" x14ac:dyDescent="0.25">
      <c r="H13106">
        <v>2185.15</v>
      </c>
      <c r="I13106">
        <v>13.270376795044889</v>
      </c>
    </row>
    <row r="13107" spans="8:9" x14ac:dyDescent="0.25">
      <c r="H13107">
        <v>2185.15</v>
      </c>
      <c r="I13107">
        <v>13.611819492579112</v>
      </c>
    </row>
    <row r="13108" spans="8:9" x14ac:dyDescent="0.25">
      <c r="H13108">
        <v>2184.85</v>
      </c>
      <c r="I13108">
        <v>13.611819492579112</v>
      </c>
    </row>
    <row r="13109" spans="8:9" x14ac:dyDescent="0.25">
      <c r="H13109">
        <v>2184.85</v>
      </c>
      <c r="I13109">
        <v>13.270376795044889</v>
      </c>
    </row>
    <row r="13110" spans="8:9" x14ac:dyDescent="0.25">
      <c r="H13110" t="s">
        <v>455</v>
      </c>
      <c r="I13110" t="s">
        <v>455</v>
      </c>
    </row>
    <row r="13111" spans="8:9" x14ac:dyDescent="0.25">
      <c r="H13111">
        <v>2185.85</v>
      </c>
      <c r="I13111">
        <v>13.300906568013371</v>
      </c>
    </row>
    <row r="13112" spans="8:9" x14ac:dyDescent="0.25">
      <c r="H13112">
        <v>2186.15</v>
      </c>
      <c r="I13112">
        <v>13.300906568013371</v>
      </c>
    </row>
    <row r="13113" spans="8:9" x14ac:dyDescent="0.25">
      <c r="H13113">
        <v>2186.15</v>
      </c>
      <c r="I13113">
        <v>13.58613531722883</v>
      </c>
    </row>
    <row r="13114" spans="8:9" x14ac:dyDescent="0.25">
      <c r="H13114">
        <v>2185.85</v>
      </c>
      <c r="I13114">
        <v>13.58613531722883</v>
      </c>
    </row>
    <row r="13115" spans="8:9" x14ac:dyDescent="0.25">
      <c r="H13115">
        <v>2185.85</v>
      </c>
      <c r="I13115">
        <v>13.300906568013371</v>
      </c>
    </row>
    <row r="13116" spans="8:9" x14ac:dyDescent="0.25">
      <c r="H13116" t="s">
        <v>455</v>
      </c>
      <c r="I13116" t="s">
        <v>455</v>
      </c>
    </row>
    <row r="13117" spans="8:9" x14ac:dyDescent="0.25">
      <c r="H13117">
        <v>2186.85</v>
      </c>
      <c r="I13117">
        <v>13.348997274360404</v>
      </c>
    </row>
    <row r="13118" spans="8:9" x14ac:dyDescent="0.25">
      <c r="H13118">
        <v>2187.15</v>
      </c>
      <c r="I13118">
        <v>13.348997274360404</v>
      </c>
    </row>
    <row r="13119" spans="8:9" x14ac:dyDescent="0.25">
      <c r="H13119">
        <v>2187.15</v>
      </c>
      <c r="I13119">
        <v>13.615741614468998</v>
      </c>
    </row>
    <row r="13120" spans="8:9" x14ac:dyDescent="0.25">
      <c r="H13120">
        <v>2186.85</v>
      </c>
      <c r="I13120">
        <v>13.615741614468998</v>
      </c>
    </row>
    <row r="13121" spans="8:9" x14ac:dyDescent="0.25">
      <c r="H13121">
        <v>2186.85</v>
      </c>
      <c r="I13121">
        <v>13.348997274360404</v>
      </c>
    </row>
    <row r="13122" spans="8:9" x14ac:dyDescent="0.25">
      <c r="H13122" t="s">
        <v>455</v>
      </c>
      <c r="I13122" t="s">
        <v>455</v>
      </c>
    </row>
    <row r="13123" spans="8:9" x14ac:dyDescent="0.25">
      <c r="H13123">
        <v>2187.85</v>
      </c>
      <c r="I13123">
        <v>13.356729292306621</v>
      </c>
    </row>
    <row r="13124" spans="8:9" x14ac:dyDescent="0.25">
      <c r="H13124">
        <v>2188.15</v>
      </c>
      <c r="I13124">
        <v>13.356729292306621</v>
      </c>
    </row>
    <row r="13125" spans="8:9" x14ac:dyDescent="0.25">
      <c r="H13125">
        <v>2188.15</v>
      </c>
      <c r="I13125">
        <v>13.562395965782578</v>
      </c>
    </row>
    <row r="13126" spans="8:9" x14ac:dyDescent="0.25">
      <c r="H13126">
        <v>2187.85</v>
      </c>
      <c r="I13126">
        <v>13.562395965782578</v>
      </c>
    </row>
    <row r="13127" spans="8:9" x14ac:dyDescent="0.25">
      <c r="H13127">
        <v>2187.85</v>
      </c>
      <c r="I13127">
        <v>13.356729292306621</v>
      </c>
    </row>
    <row r="13128" spans="8:9" x14ac:dyDescent="0.25">
      <c r="H13128" t="s">
        <v>455</v>
      </c>
      <c r="I13128" t="s">
        <v>455</v>
      </c>
    </row>
    <row r="13129" spans="8:9" x14ac:dyDescent="0.25">
      <c r="H13129">
        <v>2188.85</v>
      </c>
      <c r="I13129">
        <v>13.371702442062544</v>
      </c>
    </row>
    <row r="13130" spans="8:9" x14ac:dyDescent="0.25">
      <c r="H13130">
        <v>2189.15</v>
      </c>
      <c r="I13130">
        <v>13.371702442062544</v>
      </c>
    </row>
    <row r="13131" spans="8:9" x14ac:dyDescent="0.25">
      <c r="H13131">
        <v>2189.15</v>
      </c>
      <c r="I13131">
        <v>13.510939549517056</v>
      </c>
    </row>
    <row r="13132" spans="8:9" x14ac:dyDescent="0.25">
      <c r="H13132">
        <v>2188.85</v>
      </c>
      <c r="I13132">
        <v>13.510939549517056</v>
      </c>
    </row>
    <row r="13133" spans="8:9" x14ac:dyDescent="0.25">
      <c r="H13133">
        <v>2188.85</v>
      </c>
      <c r="I13133">
        <v>13.371702442062544</v>
      </c>
    </row>
    <row r="13134" spans="8:9" x14ac:dyDescent="0.25">
      <c r="H13134" t="s">
        <v>455</v>
      </c>
      <c r="I13134" t="s">
        <v>455</v>
      </c>
    </row>
    <row r="13135" spans="8:9" x14ac:dyDescent="0.25">
      <c r="H13135">
        <v>2189.85</v>
      </c>
      <c r="I13135">
        <v>13.084061020937732</v>
      </c>
    </row>
    <row r="13136" spans="8:9" x14ac:dyDescent="0.25">
      <c r="H13136">
        <v>2190.15</v>
      </c>
      <c r="I13136">
        <v>13.084061020937732</v>
      </c>
    </row>
    <row r="13137" spans="8:9" x14ac:dyDescent="0.25">
      <c r="H13137">
        <v>2190.15</v>
      </c>
      <c r="I13137">
        <v>13.798676581480667</v>
      </c>
    </row>
    <row r="13138" spans="8:9" x14ac:dyDescent="0.25">
      <c r="H13138">
        <v>2189.85</v>
      </c>
      <c r="I13138">
        <v>13.798676581480667</v>
      </c>
    </row>
    <row r="13139" spans="8:9" x14ac:dyDescent="0.25">
      <c r="H13139">
        <v>2189.85</v>
      </c>
      <c r="I13139">
        <v>13.084061020937732</v>
      </c>
    </row>
    <row r="13140" spans="8:9" x14ac:dyDescent="0.25">
      <c r="H13140" t="s">
        <v>455</v>
      </c>
      <c r="I13140" t="s">
        <v>455</v>
      </c>
    </row>
    <row r="13141" spans="8:9" x14ac:dyDescent="0.25">
      <c r="H13141">
        <v>2190.85</v>
      </c>
      <c r="I13141">
        <v>13.217553639988196</v>
      </c>
    </row>
    <row r="13142" spans="8:9" x14ac:dyDescent="0.25">
      <c r="H13142">
        <v>2191.15</v>
      </c>
      <c r="I13142">
        <v>13.217553639988196</v>
      </c>
    </row>
    <row r="13143" spans="8:9" x14ac:dyDescent="0.25">
      <c r="H13143">
        <v>2191.15</v>
      </c>
      <c r="I13143">
        <v>13.655971762254403</v>
      </c>
    </row>
    <row r="13144" spans="8:9" x14ac:dyDescent="0.25">
      <c r="H13144">
        <v>2190.85</v>
      </c>
      <c r="I13144">
        <v>13.655971762254403</v>
      </c>
    </row>
    <row r="13145" spans="8:9" x14ac:dyDescent="0.25">
      <c r="H13145">
        <v>2190.85</v>
      </c>
      <c r="I13145">
        <v>13.217553639988196</v>
      </c>
    </row>
    <row r="13146" spans="8:9" x14ac:dyDescent="0.25">
      <c r="H13146" t="s">
        <v>455</v>
      </c>
      <c r="I13146" t="s">
        <v>455</v>
      </c>
    </row>
    <row r="13147" spans="8:9" x14ac:dyDescent="0.25">
      <c r="H13147">
        <v>2191.85</v>
      </c>
      <c r="I13147">
        <v>13.289235042801774</v>
      </c>
    </row>
    <row r="13148" spans="8:9" x14ac:dyDescent="0.25">
      <c r="H13148">
        <v>2192.15</v>
      </c>
      <c r="I13148">
        <v>13.289235042801774</v>
      </c>
    </row>
    <row r="13149" spans="8:9" x14ac:dyDescent="0.25">
      <c r="H13149">
        <v>2192.15</v>
      </c>
      <c r="I13149">
        <v>13.633929468336227</v>
      </c>
    </row>
    <row r="13150" spans="8:9" x14ac:dyDescent="0.25">
      <c r="H13150">
        <v>2191.85</v>
      </c>
      <c r="I13150">
        <v>13.633929468336227</v>
      </c>
    </row>
    <row r="13151" spans="8:9" x14ac:dyDescent="0.25">
      <c r="H13151">
        <v>2191.85</v>
      </c>
      <c r="I13151">
        <v>13.289235042801774</v>
      </c>
    </row>
    <row r="13152" spans="8:9" x14ac:dyDescent="0.25">
      <c r="H13152" t="s">
        <v>455</v>
      </c>
      <c r="I13152" t="s">
        <v>455</v>
      </c>
    </row>
    <row r="13153" spans="8:9" x14ac:dyDescent="0.25">
      <c r="H13153">
        <v>2192.85</v>
      </c>
      <c r="I13153">
        <v>13.329843138956466</v>
      </c>
    </row>
    <row r="13154" spans="8:9" x14ac:dyDescent="0.25">
      <c r="H13154">
        <v>2193.15</v>
      </c>
      <c r="I13154">
        <v>13.329843138956466</v>
      </c>
    </row>
    <row r="13155" spans="8:9" x14ac:dyDescent="0.25">
      <c r="H13155">
        <v>2193.15</v>
      </c>
      <c r="I13155">
        <v>13.513032931101133</v>
      </c>
    </row>
    <row r="13156" spans="8:9" x14ac:dyDescent="0.25">
      <c r="H13156">
        <v>2192.85</v>
      </c>
      <c r="I13156">
        <v>13.513032931101133</v>
      </c>
    </row>
    <row r="13157" spans="8:9" x14ac:dyDescent="0.25">
      <c r="H13157">
        <v>2192.85</v>
      </c>
      <c r="I13157">
        <v>13.329843138956466</v>
      </c>
    </row>
    <row r="13158" spans="8:9" x14ac:dyDescent="0.25">
      <c r="H13158" t="s">
        <v>455</v>
      </c>
      <c r="I13158" t="s">
        <v>455</v>
      </c>
    </row>
    <row r="13159" spans="8:9" x14ac:dyDescent="0.25">
      <c r="H13159">
        <v>2193.85</v>
      </c>
      <c r="I13159">
        <v>13.39651865681007</v>
      </c>
    </row>
    <row r="13160" spans="8:9" x14ac:dyDescent="0.25">
      <c r="H13160">
        <v>2194.15</v>
      </c>
      <c r="I13160">
        <v>13.39651865681007</v>
      </c>
    </row>
    <row r="13161" spans="8:9" x14ac:dyDescent="0.25">
      <c r="H13161">
        <v>2194.15</v>
      </c>
      <c r="I13161">
        <v>13.52353692419813</v>
      </c>
    </row>
    <row r="13162" spans="8:9" x14ac:dyDescent="0.25">
      <c r="H13162">
        <v>2193.85</v>
      </c>
      <c r="I13162">
        <v>13.52353692419813</v>
      </c>
    </row>
    <row r="13163" spans="8:9" x14ac:dyDescent="0.25">
      <c r="H13163">
        <v>2193.85</v>
      </c>
      <c r="I13163">
        <v>13.39651865681007</v>
      </c>
    </row>
    <row r="13164" spans="8:9" x14ac:dyDescent="0.25">
      <c r="H13164" t="s">
        <v>455</v>
      </c>
      <c r="I13164" t="s">
        <v>455</v>
      </c>
    </row>
    <row r="13165" spans="8:9" x14ac:dyDescent="0.25">
      <c r="H13165">
        <v>2194.85</v>
      </c>
      <c r="I13165">
        <v>13.330672233043046</v>
      </c>
    </row>
    <row r="13166" spans="8:9" x14ac:dyDescent="0.25">
      <c r="H13166">
        <v>2195.15</v>
      </c>
      <c r="I13166">
        <v>13.330672233043046</v>
      </c>
    </row>
    <row r="13167" spans="8:9" x14ac:dyDescent="0.25">
      <c r="H13167">
        <v>2195.15</v>
      </c>
      <c r="I13167">
        <v>13.636892074005154</v>
      </c>
    </row>
    <row r="13168" spans="8:9" x14ac:dyDescent="0.25">
      <c r="H13168">
        <v>2194.85</v>
      </c>
      <c r="I13168">
        <v>13.636892074005154</v>
      </c>
    </row>
    <row r="13169" spans="8:9" x14ac:dyDescent="0.25">
      <c r="H13169">
        <v>2194.85</v>
      </c>
      <c r="I13169">
        <v>13.330672233043046</v>
      </c>
    </row>
    <row r="13170" spans="8:9" x14ac:dyDescent="0.25">
      <c r="H13170" t="s">
        <v>455</v>
      </c>
      <c r="I13170" t="s">
        <v>455</v>
      </c>
    </row>
    <row r="13171" spans="8:9" x14ac:dyDescent="0.25">
      <c r="H13171">
        <v>2195.85</v>
      </c>
      <c r="I13171">
        <v>13.281791546388408</v>
      </c>
    </row>
    <row r="13172" spans="8:9" x14ac:dyDescent="0.25">
      <c r="H13172">
        <v>2196.15</v>
      </c>
      <c r="I13172">
        <v>13.281791546388408</v>
      </c>
    </row>
    <row r="13173" spans="8:9" x14ac:dyDescent="0.25">
      <c r="H13173">
        <v>2196.15</v>
      </c>
      <c r="I13173">
        <v>13.619005162459992</v>
      </c>
    </row>
    <row r="13174" spans="8:9" x14ac:dyDescent="0.25">
      <c r="H13174">
        <v>2195.85</v>
      </c>
      <c r="I13174">
        <v>13.619005162459992</v>
      </c>
    </row>
    <row r="13175" spans="8:9" x14ac:dyDescent="0.25">
      <c r="H13175">
        <v>2195.85</v>
      </c>
      <c r="I13175">
        <v>13.281791546388408</v>
      </c>
    </row>
    <row r="13176" spans="8:9" x14ac:dyDescent="0.25">
      <c r="H13176" t="s">
        <v>455</v>
      </c>
      <c r="I13176" t="s">
        <v>455</v>
      </c>
    </row>
    <row r="13177" spans="8:9" x14ac:dyDescent="0.25">
      <c r="H13177">
        <v>2196.85</v>
      </c>
      <c r="I13177">
        <v>13.285505731327</v>
      </c>
    </row>
    <row r="13178" spans="8:9" x14ac:dyDescent="0.25">
      <c r="H13178">
        <v>2197.15</v>
      </c>
      <c r="I13178">
        <v>13.285505731327</v>
      </c>
    </row>
    <row r="13179" spans="8:9" x14ac:dyDescent="0.25">
      <c r="H13179">
        <v>2197.15</v>
      </c>
      <c r="I13179">
        <v>13.491610818186</v>
      </c>
    </row>
    <row r="13180" spans="8:9" x14ac:dyDescent="0.25">
      <c r="H13180">
        <v>2196.85</v>
      </c>
      <c r="I13180">
        <v>13.491610818186</v>
      </c>
    </row>
    <row r="13181" spans="8:9" x14ac:dyDescent="0.25">
      <c r="H13181">
        <v>2196.85</v>
      </c>
      <c r="I13181">
        <v>13.285505731327</v>
      </c>
    </row>
    <row r="13182" spans="8:9" x14ac:dyDescent="0.25">
      <c r="H13182" t="s">
        <v>455</v>
      </c>
      <c r="I13182" t="s">
        <v>455</v>
      </c>
    </row>
    <row r="13183" spans="8:9" x14ac:dyDescent="0.25">
      <c r="H13183">
        <v>2197.85</v>
      </c>
      <c r="I13183">
        <v>13.24772421490754</v>
      </c>
    </row>
    <row r="13184" spans="8:9" x14ac:dyDescent="0.25">
      <c r="H13184">
        <v>2198.15</v>
      </c>
      <c r="I13184">
        <v>13.24772421490754</v>
      </c>
    </row>
    <row r="13185" spans="8:9" x14ac:dyDescent="0.25">
      <c r="H13185">
        <v>2198.15</v>
      </c>
      <c r="I13185">
        <v>13.713997255823058</v>
      </c>
    </row>
    <row r="13186" spans="8:9" x14ac:dyDescent="0.25">
      <c r="H13186">
        <v>2197.85</v>
      </c>
      <c r="I13186">
        <v>13.713997255823058</v>
      </c>
    </row>
    <row r="13187" spans="8:9" x14ac:dyDescent="0.25">
      <c r="H13187">
        <v>2197.85</v>
      </c>
      <c r="I13187">
        <v>13.24772421490754</v>
      </c>
    </row>
    <row r="13188" spans="8:9" x14ac:dyDescent="0.25">
      <c r="H13188" t="s">
        <v>455</v>
      </c>
      <c r="I13188" t="s">
        <v>455</v>
      </c>
    </row>
    <row r="13189" spans="8:9" x14ac:dyDescent="0.25">
      <c r="H13189">
        <v>2198.85</v>
      </c>
      <c r="I13189">
        <v>13.358193833586599</v>
      </c>
    </row>
    <row r="13190" spans="8:9" x14ac:dyDescent="0.25">
      <c r="H13190">
        <v>2199.15</v>
      </c>
      <c r="I13190">
        <v>13.358193833586599</v>
      </c>
    </row>
    <row r="13191" spans="8:9" x14ac:dyDescent="0.25">
      <c r="H13191">
        <v>2199.15</v>
      </c>
      <c r="I13191">
        <v>13.5152059843132</v>
      </c>
    </row>
    <row r="13192" spans="8:9" x14ac:dyDescent="0.25">
      <c r="H13192">
        <v>2198.85</v>
      </c>
      <c r="I13192">
        <v>13.5152059843132</v>
      </c>
    </row>
    <row r="13193" spans="8:9" x14ac:dyDescent="0.25">
      <c r="H13193">
        <v>2198.85</v>
      </c>
      <c r="I13193">
        <v>13.358193833586599</v>
      </c>
    </row>
    <row r="13194" spans="8:9" x14ac:dyDescent="0.25">
      <c r="H13194" t="s">
        <v>455</v>
      </c>
      <c r="I13194" t="s">
        <v>455</v>
      </c>
    </row>
    <row r="13195" spans="8:9" x14ac:dyDescent="0.25">
      <c r="H13195">
        <v>2199.85</v>
      </c>
      <c r="I13195">
        <v>13.455724069478565</v>
      </c>
    </row>
    <row r="13196" spans="8:9" x14ac:dyDescent="0.25">
      <c r="H13196">
        <v>2200.15</v>
      </c>
      <c r="I13196">
        <v>13.455724069478565</v>
      </c>
    </row>
    <row r="13197" spans="8:9" x14ac:dyDescent="0.25">
      <c r="H13197">
        <v>2200.15</v>
      </c>
      <c r="I13197">
        <v>13.994552532484635</v>
      </c>
    </row>
    <row r="13198" spans="8:9" x14ac:dyDescent="0.25">
      <c r="H13198">
        <v>2199.85</v>
      </c>
      <c r="I13198">
        <v>13.994552532484635</v>
      </c>
    </row>
    <row r="13199" spans="8:9" x14ac:dyDescent="0.25">
      <c r="H13199">
        <v>2199.85</v>
      </c>
      <c r="I13199">
        <v>13.455724069478565</v>
      </c>
    </row>
    <row r="13200" spans="8:9" x14ac:dyDescent="0.25">
      <c r="H13200" t="s">
        <v>455</v>
      </c>
      <c r="I13200" t="s">
        <v>455</v>
      </c>
    </row>
    <row r="13201" spans="8:9" x14ac:dyDescent="0.25">
      <c r="H13201">
        <v>2200.85</v>
      </c>
      <c r="I13201">
        <v>13.744563720115309</v>
      </c>
    </row>
    <row r="13202" spans="8:9" x14ac:dyDescent="0.25">
      <c r="H13202">
        <v>2201.15</v>
      </c>
      <c r="I13202">
        <v>13.744563720115309</v>
      </c>
    </row>
    <row r="13203" spans="8:9" x14ac:dyDescent="0.25">
      <c r="H13203">
        <v>2201.15</v>
      </c>
      <c r="I13203">
        <v>14.065999142916692</v>
      </c>
    </row>
    <row r="13204" spans="8:9" x14ac:dyDescent="0.25">
      <c r="H13204">
        <v>2200.85</v>
      </c>
      <c r="I13204">
        <v>14.065999142916692</v>
      </c>
    </row>
    <row r="13205" spans="8:9" x14ac:dyDescent="0.25">
      <c r="H13205">
        <v>2200.85</v>
      </c>
      <c r="I13205">
        <v>13.744563720115309</v>
      </c>
    </row>
    <row r="13206" spans="8:9" x14ac:dyDescent="0.25">
      <c r="H13206" t="s">
        <v>455</v>
      </c>
      <c r="I13206" t="s">
        <v>455</v>
      </c>
    </row>
    <row r="13207" spans="8:9" x14ac:dyDescent="0.25">
      <c r="H13207">
        <v>2201.85</v>
      </c>
      <c r="I13207">
        <v>13.581902199803116</v>
      </c>
    </row>
    <row r="13208" spans="8:9" x14ac:dyDescent="0.25">
      <c r="H13208">
        <v>2202.15</v>
      </c>
      <c r="I13208">
        <v>13.581902199803116</v>
      </c>
    </row>
    <row r="13209" spans="8:9" x14ac:dyDescent="0.25">
      <c r="H13209">
        <v>2202.15</v>
      </c>
      <c r="I13209">
        <v>14.118058520381085</v>
      </c>
    </row>
    <row r="13210" spans="8:9" x14ac:dyDescent="0.25">
      <c r="H13210">
        <v>2201.85</v>
      </c>
      <c r="I13210">
        <v>14.118058520381085</v>
      </c>
    </row>
    <row r="13211" spans="8:9" x14ac:dyDescent="0.25">
      <c r="H13211">
        <v>2201.85</v>
      </c>
      <c r="I13211">
        <v>13.581902199803116</v>
      </c>
    </row>
    <row r="13212" spans="8:9" x14ac:dyDescent="0.25">
      <c r="H13212" t="s">
        <v>455</v>
      </c>
      <c r="I13212" t="s">
        <v>455</v>
      </c>
    </row>
    <row r="13213" spans="8:9" x14ac:dyDescent="0.25">
      <c r="H13213">
        <v>2202.85</v>
      </c>
      <c r="I13213">
        <v>12.983127340120241</v>
      </c>
    </row>
    <row r="13214" spans="8:9" x14ac:dyDescent="0.25">
      <c r="H13214">
        <v>2203.15</v>
      </c>
      <c r="I13214">
        <v>12.983127340120241</v>
      </c>
    </row>
    <row r="13215" spans="8:9" x14ac:dyDescent="0.25">
      <c r="H13215">
        <v>2203.15</v>
      </c>
      <c r="I13215">
        <v>14.64536250288916</v>
      </c>
    </row>
    <row r="13216" spans="8:9" x14ac:dyDescent="0.25">
      <c r="H13216">
        <v>2202.85</v>
      </c>
      <c r="I13216">
        <v>14.64536250288916</v>
      </c>
    </row>
    <row r="13217" spans="8:9" x14ac:dyDescent="0.25">
      <c r="H13217">
        <v>2202.85</v>
      </c>
      <c r="I13217">
        <v>12.983127340120241</v>
      </c>
    </row>
    <row r="13218" spans="8:9" x14ac:dyDescent="0.25">
      <c r="H13218" t="s">
        <v>455</v>
      </c>
      <c r="I13218" t="s">
        <v>455</v>
      </c>
    </row>
    <row r="13219" spans="8:9" x14ac:dyDescent="0.25">
      <c r="H13219">
        <v>2203.85</v>
      </c>
      <c r="I13219">
        <v>13.678144209961914</v>
      </c>
    </row>
    <row r="13220" spans="8:9" x14ac:dyDescent="0.25">
      <c r="H13220">
        <v>2204.15</v>
      </c>
      <c r="I13220">
        <v>13.678144209961914</v>
      </c>
    </row>
    <row r="13221" spans="8:9" x14ac:dyDescent="0.25">
      <c r="H13221">
        <v>2204.15</v>
      </c>
      <c r="I13221">
        <v>13.949481820739287</v>
      </c>
    </row>
    <row r="13222" spans="8:9" x14ac:dyDescent="0.25">
      <c r="H13222">
        <v>2203.85</v>
      </c>
      <c r="I13222">
        <v>13.949481820739287</v>
      </c>
    </row>
    <row r="13223" spans="8:9" x14ac:dyDescent="0.25">
      <c r="H13223">
        <v>2203.85</v>
      </c>
      <c r="I13223">
        <v>13.678144209961914</v>
      </c>
    </row>
    <row r="13224" spans="8:9" x14ac:dyDescent="0.25">
      <c r="H13224" t="s">
        <v>455</v>
      </c>
      <c r="I13224" t="s">
        <v>455</v>
      </c>
    </row>
    <row r="13225" spans="8:9" x14ac:dyDescent="0.25">
      <c r="H13225">
        <v>2204.85</v>
      </c>
      <c r="I13225">
        <v>13.078472928263833</v>
      </c>
    </row>
    <row r="13226" spans="8:9" x14ac:dyDescent="0.25">
      <c r="H13226">
        <v>2205.15</v>
      </c>
      <c r="I13226">
        <v>13.078472928263833</v>
      </c>
    </row>
    <row r="13227" spans="8:9" x14ac:dyDescent="0.25">
      <c r="H13227">
        <v>2205.15</v>
      </c>
      <c r="I13227">
        <v>14.314871177762965</v>
      </c>
    </row>
    <row r="13228" spans="8:9" x14ac:dyDescent="0.25">
      <c r="H13228">
        <v>2204.85</v>
      </c>
      <c r="I13228">
        <v>14.314871177762965</v>
      </c>
    </row>
    <row r="13229" spans="8:9" x14ac:dyDescent="0.25">
      <c r="H13229">
        <v>2204.85</v>
      </c>
      <c r="I13229">
        <v>13.078472928263833</v>
      </c>
    </row>
    <row r="13230" spans="8:9" x14ac:dyDescent="0.25">
      <c r="H13230" t="s">
        <v>455</v>
      </c>
      <c r="I13230" t="s">
        <v>455</v>
      </c>
    </row>
    <row r="13231" spans="8:9" x14ac:dyDescent="0.25">
      <c r="H13231">
        <v>2205.85</v>
      </c>
      <c r="I13231">
        <v>13.696579634673993</v>
      </c>
    </row>
    <row r="13232" spans="8:9" x14ac:dyDescent="0.25">
      <c r="H13232">
        <v>2206.15</v>
      </c>
      <c r="I13232">
        <v>13.696579634673993</v>
      </c>
    </row>
    <row r="13233" spans="8:9" x14ac:dyDescent="0.25">
      <c r="H13233">
        <v>2206.15</v>
      </c>
      <c r="I13233">
        <v>14.154007925416407</v>
      </c>
    </row>
    <row r="13234" spans="8:9" x14ac:dyDescent="0.25">
      <c r="H13234">
        <v>2205.85</v>
      </c>
      <c r="I13234">
        <v>14.154007925416407</v>
      </c>
    </row>
    <row r="13235" spans="8:9" x14ac:dyDescent="0.25">
      <c r="H13235">
        <v>2205.85</v>
      </c>
      <c r="I13235">
        <v>13.696579634673993</v>
      </c>
    </row>
    <row r="13236" spans="8:9" x14ac:dyDescent="0.25">
      <c r="H13236" t="s">
        <v>455</v>
      </c>
      <c r="I13236" t="s">
        <v>455</v>
      </c>
    </row>
    <row r="13237" spans="8:9" x14ac:dyDescent="0.25">
      <c r="H13237">
        <v>2206.85</v>
      </c>
      <c r="I13237">
        <v>13.170570767207241</v>
      </c>
    </row>
    <row r="13238" spans="8:9" x14ac:dyDescent="0.25">
      <c r="H13238">
        <v>2207.15</v>
      </c>
      <c r="I13238">
        <v>13.170570767207241</v>
      </c>
    </row>
    <row r="13239" spans="8:9" x14ac:dyDescent="0.25">
      <c r="H13239">
        <v>2207.15</v>
      </c>
      <c r="I13239">
        <v>13.948301855310959</v>
      </c>
    </row>
    <row r="13240" spans="8:9" x14ac:dyDescent="0.25">
      <c r="H13240">
        <v>2206.85</v>
      </c>
      <c r="I13240">
        <v>13.948301855310959</v>
      </c>
    </row>
    <row r="13241" spans="8:9" x14ac:dyDescent="0.25">
      <c r="H13241">
        <v>2206.85</v>
      </c>
      <c r="I13241">
        <v>13.170570767207241</v>
      </c>
    </row>
    <row r="13242" spans="8:9" x14ac:dyDescent="0.25">
      <c r="H13242" t="s">
        <v>455</v>
      </c>
      <c r="I13242" t="s">
        <v>455</v>
      </c>
    </row>
    <row r="13243" spans="8:9" x14ac:dyDescent="0.25">
      <c r="H13243">
        <v>2207.85</v>
      </c>
      <c r="I13243">
        <v>13.312823858641122</v>
      </c>
    </row>
    <row r="13244" spans="8:9" x14ac:dyDescent="0.25">
      <c r="H13244">
        <v>2208.15</v>
      </c>
      <c r="I13244">
        <v>13.312823858641122</v>
      </c>
    </row>
    <row r="13245" spans="8:9" x14ac:dyDescent="0.25">
      <c r="H13245">
        <v>2208.15</v>
      </c>
      <c r="I13245">
        <v>14.269726269793077</v>
      </c>
    </row>
    <row r="13246" spans="8:9" x14ac:dyDescent="0.25">
      <c r="H13246">
        <v>2207.85</v>
      </c>
      <c r="I13246">
        <v>14.269726269793077</v>
      </c>
    </row>
    <row r="13247" spans="8:9" x14ac:dyDescent="0.25">
      <c r="H13247">
        <v>2207.85</v>
      </c>
      <c r="I13247">
        <v>13.312823858641122</v>
      </c>
    </row>
    <row r="13248" spans="8:9" x14ac:dyDescent="0.25">
      <c r="H13248" t="s">
        <v>455</v>
      </c>
      <c r="I13248" t="s">
        <v>455</v>
      </c>
    </row>
    <row r="13249" spans="8:9" x14ac:dyDescent="0.25">
      <c r="H13249">
        <v>2208.85</v>
      </c>
      <c r="I13249">
        <v>13.181529336616048</v>
      </c>
    </row>
    <row r="13250" spans="8:9" x14ac:dyDescent="0.25">
      <c r="H13250">
        <v>2209.15</v>
      </c>
      <c r="I13250">
        <v>13.181529336616048</v>
      </c>
    </row>
    <row r="13251" spans="8:9" x14ac:dyDescent="0.25">
      <c r="H13251">
        <v>2209.15</v>
      </c>
      <c r="I13251">
        <v>14.129431103617751</v>
      </c>
    </row>
    <row r="13252" spans="8:9" x14ac:dyDescent="0.25">
      <c r="H13252">
        <v>2208.85</v>
      </c>
      <c r="I13252">
        <v>14.129431103617751</v>
      </c>
    </row>
    <row r="13253" spans="8:9" x14ac:dyDescent="0.25">
      <c r="H13253">
        <v>2208.85</v>
      </c>
      <c r="I13253">
        <v>13.181529336616048</v>
      </c>
    </row>
    <row r="13254" spans="8:9" x14ac:dyDescent="0.25">
      <c r="H13254" t="s">
        <v>455</v>
      </c>
      <c r="I13254" t="s">
        <v>455</v>
      </c>
    </row>
    <row r="13255" spans="8:9" x14ac:dyDescent="0.25">
      <c r="H13255">
        <v>2209.85</v>
      </c>
      <c r="I13255">
        <v>12.914014285877998</v>
      </c>
    </row>
    <row r="13256" spans="8:9" x14ac:dyDescent="0.25">
      <c r="H13256">
        <v>2210.15</v>
      </c>
      <c r="I13256">
        <v>12.914014285877998</v>
      </c>
    </row>
    <row r="13257" spans="8:9" x14ac:dyDescent="0.25">
      <c r="H13257">
        <v>2210.15</v>
      </c>
      <c r="I13257">
        <v>14.621065291247602</v>
      </c>
    </row>
    <row r="13258" spans="8:9" x14ac:dyDescent="0.25">
      <c r="H13258">
        <v>2209.85</v>
      </c>
      <c r="I13258">
        <v>14.621065291247602</v>
      </c>
    </row>
    <row r="13259" spans="8:9" x14ac:dyDescent="0.25">
      <c r="H13259">
        <v>2209.85</v>
      </c>
      <c r="I13259">
        <v>12.914014285877998</v>
      </c>
    </row>
    <row r="13260" spans="8:9" x14ac:dyDescent="0.25">
      <c r="H13260" t="s">
        <v>455</v>
      </c>
      <c r="I13260" t="s">
        <v>455</v>
      </c>
    </row>
    <row r="13261" spans="8:9" x14ac:dyDescent="0.25">
      <c r="H13261">
        <v>2210.85</v>
      </c>
      <c r="I13261">
        <v>13.749609854083733</v>
      </c>
    </row>
    <row r="13262" spans="8:9" x14ac:dyDescent="0.25">
      <c r="H13262">
        <v>2211.15</v>
      </c>
      <c r="I13262">
        <v>13.749609854083733</v>
      </c>
    </row>
    <row r="13263" spans="8:9" x14ac:dyDescent="0.25">
      <c r="H13263">
        <v>2211.15</v>
      </c>
      <c r="I13263">
        <v>14.078135815651066</v>
      </c>
    </row>
    <row r="13264" spans="8:9" x14ac:dyDescent="0.25">
      <c r="H13264">
        <v>2210.85</v>
      </c>
      <c r="I13264">
        <v>14.078135815651066</v>
      </c>
    </row>
    <row r="13265" spans="8:9" x14ac:dyDescent="0.25">
      <c r="H13265">
        <v>2210.85</v>
      </c>
      <c r="I13265">
        <v>13.749609854083733</v>
      </c>
    </row>
    <row r="13266" spans="8:9" x14ac:dyDescent="0.25">
      <c r="H13266" t="s">
        <v>455</v>
      </c>
      <c r="I13266" t="s">
        <v>455</v>
      </c>
    </row>
    <row r="13267" spans="8:9" x14ac:dyDescent="0.25">
      <c r="H13267">
        <v>2211.85</v>
      </c>
      <c r="I13267">
        <v>13.658124492801726</v>
      </c>
    </row>
    <row r="13268" spans="8:9" x14ac:dyDescent="0.25">
      <c r="H13268">
        <v>2212.15</v>
      </c>
      <c r="I13268">
        <v>13.658124492801726</v>
      </c>
    </row>
    <row r="13269" spans="8:9" x14ac:dyDescent="0.25">
      <c r="H13269">
        <v>2212.15</v>
      </c>
      <c r="I13269">
        <v>13.910866458238676</v>
      </c>
    </row>
    <row r="13270" spans="8:9" x14ac:dyDescent="0.25">
      <c r="H13270">
        <v>2211.85</v>
      </c>
      <c r="I13270">
        <v>13.910866458238676</v>
      </c>
    </row>
    <row r="13271" spans="8:9" x14ac:dyDescent="0.25">
      <c r="H13271">
        <v>2211.85</v>
      </c>
      <c r="I13271">
        <v>13.658124492801726</v>
      </c>
    </row>
    <row r="13272" spans="8:9" x14ac:dyDescent="0.25">
      <c r="H13272" t="s">
        <v>455</v>
      </c>
      <c r="I13272" t="s">
        <v>455</v>
      </c>
    </row>
    <row r="13273" spans="8:9" x14ac:dyDescent="0.25">
      <c r="H13273">
        <v>2212.85</v>
      </c>
      <c r="I13273">
        <v>13.709029926041255</v>
      </c>
    </row>
    <row r="13274" spans="8:9" x14ac:dyDescent="0.25">
      <c r="H13274">
        <v>2213.15</v>
      </c>
      <c r="I13274">
        <v>13.709029926041255</v>
      </c>
    </row>
    <row r="13275" spans="8:9" x14ac:dyDescent="0.25">
      <c r="H13275">
        <v>2213.15</v>
      </c>
      <c r="I13275">
        <v>14.027154145633945</v>
      </c>
    </row>
    <row r="13276" spans="8:9" x14ac:dyDescent="0.25">
      <c r="H13276">
        <v>2212.85</v>
      </c>
      <c r="I13276">
        <v>14.027154145633945</v>
      </c>
    </row>
    <row r="13277" spans="8:9" x14ac:dyDescent="0.25">
      <c r="H13277">
        <v>2212.85</v>
      </c>
      <c r="I13277">
        <v>13.709029926041255</v>
      </c>
    </row>
    <row r="13278" spans="8:9" x14ac:dyDescent="0.25">
      <c r="H13278" t="s">
        <v>455</v>
      </c>
      <c r="I13278" t="s">
        <v>455</v>
      </c>
    </row>
    <row r="13279" spans="8:9" x14ac:dyDescent="0.25">
      <c r="H13279">
        <v>2213.85</v>
      </c>
      <c r="I13279">
        <v>13.453521094550464</v>
      </c>
    </row>
    <row r="13280" spans="8:9" x14ac:dyDescent="0.25">
      <c r="H13280">
        <v>2214.15</v>
      </c>
      <c r="I13280">
        <v>13.453521094550464</v>
      </c>
    </row>
    <row r="13281" spans="8:9" x14ac:dyDescent="0.25">
      <c r="H13281">
        <v>2214.15</v>
      </c>
      <c r="I13281">
        <v>14.069850597687136</v>
      </c>
    </row>
    <row r="13282" spans="8:9" x14ac:dyDescent="0.25">
      <c r="H13282">
        <v>2213.85</v>
      </c>
      <c r="I13282">
        <v>14.069850597687136</v>
      </c>
    </row>
    <row r="13283" spans="8:9" x14ac:dyDescent="0.25">
      <c r="H13283">
        <v>2213.85</v>
      </c>
      <c r="I13283">
        <v>13.453521094550464</v>
      </c>
    </row>
    <row r="13284" spans="8:9" x14ac:dyDescent="0.25">
      <c r="H13284" t="s">
        <v>455</v>
      </c>
      <c r="I13284" t="s">
        <v>455</v>
      </c>
    </row>
    <row r="13285" spans="8:9" x14ac:dyDescent="0.25">
      <c r="H13285">
        <v>2214.85</v>
      </c>
      <c r="I13285">
        <v>13.546508773999616</v>
      </c>
    </row>
    <row r="13286" spans="8:9" x14ac:dyDescent="0.25">
      <c r="H13286">
        <v>2215.15</v>
      </c>
      <c r="I13286">
        <v>13.546508773999616</v>
      </c>
    </row>
    <row r="13287" spans="8:9" x14ac:dyDescent="0.25">
      <c r="H13287">
        <v>2215.15</v>
      </c>
      <c r="I13287">
        <v>14.095790188636784</v>
      </c>
    </row>
    <row r="13288" spans="8:9" x14ac:dyDescent="0.25">
      <c r="H13288">
        <v>2214.85</v>
      </c>
      <c r="I13288">
        <v>14.095790188636784</v>
      </c>
    </row>
    <row r="13289" spans="8:9" x14ac:dyDescent="0.25">
      <c r="H13289">
        <v>2214.85</v>
      </c>
      <c r="I13289">
        <v>13.546508773999616</v>
      </c>
    </row>
    <row r="13290" spans="8:9" x14ac:dyDescent="0.25">
      <c r="H13290" t="s">
        <v>455</v>
      </c>
      <c r="I13290" t="s">
        <v>455</v>
      </c>
    </row>
    <row r="13291" spans="8:9" x14ac:dyDescent="0.25">
      <c r="H13291">
        <v>2215.85</v>
      </c>
      <c r="I13291">
        <v>13.578922800027957</v>
      </c>
    </row>
    <row r="13292" spans="8:9" x14ac:dyDescent="0.25">
      <c r="H13292">
        <v>2216.15</v>
      </c>
      <c r="I13292">
        <v>13.578922800027957</v>
      </c>
    </row>
    <row r="13293" spans="8:9" x14ac:dyDescent="0.25">
      <c r="H13293">
        <v>2216.15</v>
      </c>
      <c r="I13293">
        <v>14.014841987293043</v>
      </c>
    </row>
    <row r="13294" spans="8:9" x14ac:dyDescent="0.25">
      <c r="H13294">
        <v>2215.85</v>
      </c>
      <c r="I13294">
        <v>14.014841987293043</v>
      </c>
    </row>
    <row r="13295" spans="8:9" x14ac:dyDescent="0.25">
      <c r="H13295">
        <v>2215.85</v>
      </c>
      <c r="I13295">
        <v>13.578922800027957</v>
      </c>
    </row>
    <row r="13296" spans="8:9" x14ac:dyDescent="0.25">
      <c r="H13296" t="s">
        <v>455</v>
      </c>
      <c r="I13296" t="s">
        <v>455</v>
      </c>
    </row>
    <row r="13297" spans="8:9" x14ac:dyDescent="0.25">
      <c r="H13297">
        <v>2216.85</v>
      </c>
      <c r="I13297">
        <v>13.225476855345308</v>
      </c>
    </row>
    <row r="13298" spans="8:9" x14ac:dyDescent="0.25">
      <c r="H13298">
        <v>2217.15</v>
      </c>
      <c r="I13298">
        <v>13.225476855345308</v>
      </c>
    </row>
    <row r="13299" spans="8:9" x14ac:dyDescent="0.25">
      <c r="H13299">
        <v>2217.15</v>
      </c>
      <c r="I13299">
        <v>14.265725474103293</v>
      </c>
    </row>
    <row r="13300" spans="8:9" x14ac:dyDescent="0.25">
      <c r="H13300">
        <v>2216.85</v>
      </c>
      <c r="I13300">
        <v>14.265725474103293</v>
      </c>
    </row>
    <row r="13301" spans="8:9" x14ac:dyDescent="0.25">
      <c r="H13301">
        <v>2216.85</v>
      </c>
      <c r="I13301">
        <v>13.225476855345308</v>
      </c>
    </row>
    <row r="13302" spans="8:9" x14ac:dyDescent="0.25">
      <c r="H13302" t="s">
        <v>455</v>
      </c>
      <c r="I13302" t="s">
        <v>455</v>
      </c>
    </row>
    <row r="13303" spans="8:9" x14ac:dyDescent="0.25">
      <c r="H13303">
        <v>2217.85</v>
      </c>
      <c r="I13303">
        <v>13.351730048761389</v>
      </c>
    </row>
    <row r="13304" spans="8:9" x14ac:dyDescent="0.25">
      <c r="H13304">
        <v>2218.15</v>
      </c>
      <c r="I13304">
        <v>13.351730048761389</v>
      </c>
    </row>
    <row r="13305" spans="8:9" x14ac:dyDescent="0.25">
      <c r="H13305">
        <v>2218.15</v>
      </c>
      <c r="I13305">
        <v>13.92805216439141</v>
      </c>
    </row>
    <row r="13306" spans="8:9" x14ac:dyDescent="0.25">
      <c r="H13306">
        <v>2217.85</v>
      </c>
      <c r="I13306">
        <v>13.92805216439141</v>
      </c>
    </row>
    <row r="13307" spans="8:9" x14ac:dyDescent="0.25">
      <c r="H13307">
        <v>2217.85</v>
      </c>
      <c r="I13307">
        <v>13.351730048761389</v>
      </c>
    </row>
    <row r="13308" spans="8:9" x14ac:dyDescent="0.25">
      <c r="H13308" t="s">
        <v>455</v>
      </c>
      <c r="I13308" t="s">
        <v>455</v>
      </c>
    </row>
    <row r="13309" spans="8:9" x14ac:dyDescent="0.25">
      <c r="H13309">
        <v>2218.85</v>
      </c>
      <c r="I13309">
        <v>13.542199699858092</v>
      </c>
    </row>
    <row r="13310" spans="8:9" x14ac:dyDescent="0.25">
      <c r="H13310">
        <v>2219.15</v>
      </c>
      <c r="I13310">
        <v>13.542199699858092</v>
      </c>
    </row>
    <row r="13311" spans="8:9" x14ac:dyDescent="0.25">
      <c r="H13311">
        <v>2219.15</v>
      </c>
      <c r="I13311">
        <v>14.112184500886908</v>
      </c>
    </row>
    <row r="13312" spans="8:9" x14ac:dyDescent="0.25">
      <c r="H13312">
        <v>2218.85</v>
      </c>
      <c r="I13312">
        <v>14.112184500886908</v>
      </c>
    </row>
    <row r="13313" spans="8:9" x14ac:dyDescent="0.25">
      <c r="H13313">
        <v>2218.85</v>
      </c>
      <c r="I13313">
        <v>13.542199699858092</v>
      </c>
    </row>
    <row r="13314" spans="8:9" x14ac:dyDescent="0.25">
      <c r="H13314" t="s">
        <v>455</v>
      </c>
      <c r="I13314" t="s">
        <v>455</v>
      </c>
    </row>
    <row r="13315" spans="8:9" x14ac:dyDescent="0.25">
      <c r="H13315">
        <v>2219.85</v>
      </c>
      <c r="I13315">
        <v>13.604003468064528</v>
      </c>
    </row>
    <row r="13316" spans="8:9" x14ac:dyDescent="0.25">
      <c r="H13316">
        <v>2220.15</v>
      </c>
      <c r="I13316">
        <v>13.604003468064528</v>
      </c>
    </row>
    <row r="13317" spans="8:9" x14ac:dyDescent="0.25">
      <c r="H13317">
        <v>2220.15</v>
      </c>
      <c r="I13317">
        <v>14.294451439180071</v>
      </c>
    </row>
    <row r="13318" spans="8:9" x14ac:dyDescent="0.25">
      <c r="H13318">
        <v>2219.85</v>
      </c>
      <c r="I13318">
        <v>14.294451439180071</v>
      </c>
    </row>
    <row r="13319" spans="8:9" x14ac:dyDescent="0.25">
      <c r="H13319">
        <v>2219.85</v>
      </c>
      <c r="I13319">
        <v>13.604003468064528</v>
      </c>
    </row>
    <row r="13320" spans="8:9" x14ac:dyDescent="0.25">
      <c r="H13320" t="s">
        <v>455</v>
      </c>
      <c r="I13320" t="s">
        <v>455</v>
      </c>
    </row>
    <row r="13321" spans="8:9" x14ac:dyDescent="0.25">
      <c r="H13321">
        <v>2220.85</v>
      </c>
      <c r="I13321">
        <v>13.436474079806871</v>
      </c>
    </row>
    <row r="13322" spans="8:9" x14ac:dyDescent="0.25">
      <c r="H13322">
        <v>2221.15</v>
      </c>
      <c r="I13322">
        <v>13.436474079806871</v>
      </c>
    </row>
    <row r="13323" spans="8:9" x14ac:dyDescent="0.25">
      <c r="H13323">
        <v>2221.15</v>
      </c>
      <c r="I13323">
        <v>13.955003580421931</v>
      </c>
    </row>
    <row r="13324" spans="8:9" x14ac:dyDescent="0.25">
      <c r="H13324">
        <v>2220.85</v>
      </c>
      <c r="I13324">
        <v>13.955003580421931</v>
      </c>
    </row>
    <row r="13325" spans="8:9" x14ac:dyDescent="0.25">
      <c r="H13325">
        <v>2220.85</v>
      </c>
      <c r="I13325">
        <v>13.436474079806871</v>
      </c>
    </row>
    <row r="13326" spans="8:9" x14ac:dyDescent="0.25">
      <c r="H13326" t="s">
        <v>455</v>
      </c>
      <c r="I13326" t="s">
        <v>455</v>
      </c>
    </row>
    <row r="13327" spans="8:9" x14ac:dyDescent="0.25">
      <c r="H13327">
        <v>2221.85</v>
      </c>
      <c r="I13327">
        <v>12.917923411468674</v>
      </c>
    </row>
    <row r="13328" spans="8:9" x14ac:dyDescent="0.25">
      <c r="H13328">
        <v>2222.15</v>
      </c>
      <c r="I13328">
        <v>12.917923411468674</v>
      </c>
    </row>
    <row r="13329" spans="8:9" x14ac:dyDescent="0.25">
      <c r="H13329">
        <v>2222.15</v>
      </c>
      <c r="I13329">
        <v>13.740530947658325</v>
      </c>
    </row>
    <row r="13330" spans="8:9" x14ac:dyDescent="0.25">
      <c r="H13330">
        <v>2221.85</v>
      </c>
      <c r="I13330">
        <v>13.740530947658325</v>
      </c>
    </row>
    <row r="13331" spans="8:9" x14ac:dyDescent="0.25">
      <c r="H13331">
        <v>2221.85</v>
      </c>
      <c r="I13331">
        <v>12.917923411468674</v>
      </c>
    </row>
    <row r="13332" spans="8:9" x14ac:dyDescent="0.25">
      <c r="H13332" t="s">
        <v>455</v>
      </c>
      <c r="I13332" t="s">
        <v>455</v>
      </c>
    </row>
    <row r="13333" spans="8:9" x14ac:dyDescent="0.25">
      <c r="H13333">
        <v>2222.85</v>
      </c>
      <c r="I13333">
        <v>12.892575208983455</v>
      </c>
    </row>
    <row r="13334" spans="8:9" x14ac:dyDescent="0.25">
      <c r="H13334">
        <v>2223.15</v>
      </c>
      <c r="I13334">
        <v>12.892575208983455</v>
      </c>
    </row>
    <row r="13335" spans="8:9" x14ac:dyDescent="0.25">
      <c r="H13335">
        <v>2223.15</v>
      </c>
      <c r="I13335">
        <v>13.732363400000544</v>
      </c>
    </row>
    <row r="13336" spans="8:9" x14ac:dyDescent="0.25">
      <c r="H13336">
        <v>2222.85</v>
      </c>
      <c r="I13336">
        <v>13.732363400000544</v>
      </c>
    </row>
    <row r="13337" spans="8:9" x14ac:dyDescent="0.25">
      <c r="H13337">
        <v>2222.85</v>
      </c>
      <c r="I13337">
        <v>12.892575208983455</v>
      </c>
    </row>
    <row r="13338" spans="8:9" x14ac:dyDescent="0.25">
      <c r="H13338" t="s">
        <v>455</v>
      </c>
      <c r="I13338" t="s">
        <v>455</v>
      </c>
    </row>
    <row r="13339" spans="8:9" x14ac:dyDescent="0.25">
      <c r="H13339">
        <v>2223.85</v>
      </c>
      <c r="I13339">
        <v>12.870064345976648</v>
      </c>
    </row>
    <row r="13340" spans="8:9" x14ac:dyDescent="0.25">
      <c r="H13340">
        <v>2224.15</v>
      </c>
      <c r="I13340">
        <v>12.870064345976648</v>
      </c>
    </row>
    <row r="13341" spans="8:9" x14ac:dyDescent="0.25">
      <c r="H13341">
        <v>2224.15</v>
      </c>
      <c r="I13341">
        <v>13.813626307909953</v>
      </c>
    </row>
    <row r="13342" spans="8:9" x14ac:dyDescent="0.25">
      <c r="H13342">
        <v>2223.85</v>
      </c>
      <c r="I13342">
        <v>13.813626307909953</v>
      </c>
    </row>
    <row r="13343" spans="8:9" x14ac:dyDescent="0.25">
      <c r="H13343">
        <v>2223.85</v>
      </c>
      <c r="I13343">
        <v>12.870064345976648</v>
      </c>
    </row>
    <row r="13344" spans="8:9" x14ac:dyDescent="0.25">
      <c r="H13344" t="s">
        <v>455</v>
      </c>
      <c r="I13344" t="s">
        <v>455</v>
      </c>
    </row>
    <row r="13345" spans="8:9" x14ac:dyDescent="0.25">
      <c r="H13345">
        <v>2224.85</v>
      </c>
      <c r="I13345">
        <v>12.844653164972994</v>
      </c>
    </row>
    <row r="13346" spans="8:9" x14ac:dyDescent="0.25">
      <c r="H13346">
        <v>2225.15</v>
      </c>
      <c r="I13346">
        <v>12.844653164972994</v>
      </c>
    </row>
    <row r="13347" spans="8:9" x14ac:dyDescent="0.25">
      <c r="H13347">
        <v>2225.15</v>
      </c>
      <c r="I13347">
        <v>13.814058520313806</v>
      </c>
    </row>
    <row r="13348" spans="8:9" x14ac:dyDescent="0.25">
      <c r="H13348">
        <v>2224.85</v>
      </c>
      <c r="I13348">
        <v>13.814058520313806</v>
      </c>
    </row>
    <row r="13349" spans="8:9" x14ac:dyDescent="0.25">
      <c r="H13349">
        <v>2224.85</v>
      </c>
      <c r="I13349">
        <v>12.844653164972994</v>
      </c>
    </row>
    <row r="13350" spans="8:9" x14ac:dyDescent="0.25">
      <c r="H13350" t="s">
        <v>455</v>
      </c>
      <c r="I13350" t="s">
        <v>455</v>
      </c>
    </row>
    <row r="13351" spans="8:9" x14ac:dyDescent="0.25">
      <c r="H13351">
        <v>2225.85</v>
      </c>
      <c r="I13351">
        <v>12.911089312920884</v>
      </c>
    </row>
    <row r="13352" spans="8:9" x14ac:dyDescent="0.25">
      <c r="H13352">
        <v>2226.15</v>
      </c>
      <c r="I13352">
        <v>12.911089312920884</v>
      </c>
    </row>
    <row r="13353" spans="8:9" x14ac:dyDescent="0.25">
      <c r="H13353">
        <v>2226.15</v>
      </c>
      <c r="I13353">
        <v>13.711371194061714</v>
      </c>
    </row>
    <row r="13354" spans="8:9" x14ac:dyDescent="0.25">
      <c r="H13354">
        <v>2225.85</v>
      </c>
      <c r="I13354">
        <v>13.711371194061714</v>
      </c>
    </row>
    <row r="13355" spans="8:9" x14ac:dyDescent="0.25">
      <c r="H13355">
        <v>2225.85</v>
      </c>
      <c r="I13355">
        <v>12.911089312920884</v>
      </c>
    </row>
    <row r="13356" spans="8:9" x14ac:dyDescent="0.25">
      <c r="H13356" t="s">
        <v>455</v>
      </c>
      <c r="I13356" t="s">
        <v>455</v>
      </c>
    </row>
    <row r="13357" spans="8:9" x14ac:dyDescent="0.25">
      <c r="H13357">
        <v>2226.85</v>
      </c>
      <c r="I13357">
        <v>12.945250097084585</v>
      </c>
    </row>
    <row r="13358" spans="8:9" x14ac:dyDescent="0.25">
      <c r="H13358">
        <v>2227.15</v>
      </c>
      <c r="I13358">
        <v>12.945250097084585</v>
      </c>
    </row>
    <row r="13359" spans="8:9" x14ac:dyDescent="0.25">
      <c r="H13359">
        <v>2227.15</v>
      </c>
      <c r="I13359">
        <v>13.668830732012214</v>
      </c>
    </row>
    <row r="13360" spans="8:9" x14ac:dyDescent="0.25">
      <c r="H13360">
        <v>2226.85</v>
      </c>
      <c r="I13360">
        <v>13.668830732012214</v>
      </c>
    </row>
    <row r="13361" spans="8:9" x14ac:dyDescent="0.25">
      <c r="H13361">
        <v>2226.85</v>
      </c>
      <c r="I13361">
        <v>12.945250097084585</v>
      </c>
    </row>
    <row r="13362" spans="8:9" x14ac:dyDescent="0.25">
      <c r="H13362" t="s">
        <v>455</v>
      </c>
      <c r="I13362" t="s">
        <v>455</v>
      </c>
    </row>
    <row r="13363" spans="8:9" x14ac:dyDescent="0.25">
      <c r="H13363">
        <v>2227.85</v>
      </c>
      <c r="I13363">
        <v>12.15205895925479</v>
      </c>
    </row>
    <row r="13364" spans="8:9" x14ac:dyDescent="0.25">
      <c r="H13364">
        <v>2228.15</v>
      </c>
      <c r="I13364">
        <v>12.15205895925479</v>
      </c>
    </row>
    <row r="13365" spans="8:9" x14ac:dyDescent="0.25">
      <c r="H13365">
        <v>2228.15</v>
      </c>
      <c r="I13365">
        <v>14.572231642936609</v>
      </c>
    </row>
    <row r="13366" spans="8:9" x14ac:dyDescent="0.25">
      <c r="H13366">
        <v>2227.85</v>
      </c>
      <c r="I13366">
        <v>14.572231642936609</v>
      </c>
    </row>
    <row r="13367" spans="8:9" x14ac:dyDescent="0.25">
      <c r="H13367">
        <v>2227.85</v>
      </c>
      <c r="I13367">
        <v>12.15205895925479</v>
      </c>
    </row>
    <row r="13368" spans="8:9" x14ac:dyDescent="0.25">
      <c r="H13368" t="s">
        <v>455</v>
      </c>
      <c r="I13368" t="s">
        <v>455</v>
      </c>
    </row>
    <row r="13369" spans="8:9" x14ac:dyDescent="0.25">
      <c r="H13369">
        <v>2228.85</v>
      </c>
      <c r="I13369">
        <v>12.843041790087156</v>
      </c>
    </row>
    <row r="13370" spans="8:9" x14ac:dyDescent="0.25">
      <c r="H13370">
        <v>2229.15</v>
      </c>
      <c r="I13370">
        <v>12.843041790087156</v>
      </c>
    </row>
    <row r="13371" spans="8:9" x14ac:dyDescent="0.25">
      <c r="H13371">
        <v>2229.15</v>
      </c>
      <c r="I13371">
        <v>13.904604588583645</v>
      </c>
    </row>
    <row r="13372" spans="8:9" x14ac:dyDescent="0.25">
      <c r="H13372">
        <v>2228.85</v>
      </c>
      <c r="I13372">
        <v>13.904604588583645</v>
      </c>
    </row>
    <row r="13373" spans="8:9" x14ac:dyDescent="0.25">
      <c r="H13373">
        <v>2228.85</v>
      </c>
      <c r="I13373">
        <v>12.843041790087156</v>
      </c>
    </row>
    <row r="13374" spans="8:9" x14ac:dyDescent="0.25">
      <c r="H13374" t="s">
        <v>455</v>
      </c>
      <c r="I13374" t="s">
        <v>455</v>
      </c>
    </row>
    <row r="13375" spans="8:9" x14ac:dyDescent="0.25">
      <c r="H13375">
        <v>2229.85</v>
      </c>
      <c r="I13375">
        <v>12.737532883272355</v>
      </c>
    </row>
    <row r="13376" spans="8:9" x14ac:dyDescent="0.25">
      <c r="H13376">
        <v>2230.15</v>
      </c>
      <c r="I13376">
        <v>12.737532883272355</v>
      </c>
    </row>
    <row r="13377" spans="8:9" x14ac:dyDescent="0.25">
      <c r="H13377">
        <v>2230.15</v>
      </c>
      <c r="I13377">
        <v>14.006844378447244</v>
      </c>
    </row>
    <row r="13378" spans="8:9" x14ac:dyDescent="0.25">
      <c r="H13378">
        <v>2229.85</v>
      </c>
      <c r="I13378">
        <v>14.006844378447244</v>
      </c>
    </row>
    <row r="13379" spans="8:9" x14ac:dyDescent="0.25">
      <c r="H13379">
        <v>2229.85</v>
      </c>
      <c r="I13379">
        <v>12.737532883272355</v>
      </c>
    </row>
    <row r="13380" spans="8:9" x14ac:dyDescent="0.25">
      <c r="H13380" t="s">
        <v>455</v>
      </c>
      <c r="I13380" t="s">
        <v>455</v>
      </c>
    </row>
    <row r="13381" spans="8:9" x14ac:dyDescent="0.25">
      <c r="H13381">
        <v>2230.85</v>
      </c>
      <c r="I13381">
        <v>12.824408536907375</v>
      </c>
    </row>
    <row r="13382" spans="8:9" x14ac:dyDescent="0.25">
      <c r="H13382">
        <v>2231.15</v>
      </c>
      <c r="I13382">
        <v>12.824408536907375</v>
      </c>
    </row>
    <row r="13383" spans="8:9" x14ac:dyDescent="0.25">
      <c r="H13383">
        <v>2231.15</v>
      </c>
      <c r="I13383">
        <v>13.872565309552224</v>
      </c>
    </row>
    <row r="13384" spans="8:9" x14ac:dyDescent="0.25">
      <c r="H13384">
        <v>2230.85</v>
      </c>
      <c r="I13384">
        <v>13.872565309552224</v>
      </c>
    </row>
    <row r="13385" spans="8:9" x14ac:dyDescent="0.25">
      <c r="H13385">
        <v>2230.85</v>
      </c>
      <c r="I13385">
        <v>12.824408536907375</v>
      </c>
    </row>
    <row r="13386" spans="8:9" x14ac:dyDescent="0.25">
      <c r="H13386" t="s">
        <v>455</v>
      </c>
      <c r="I13386" t="s">
        <v>455</v>
      </c>
    </row>
    <row r="13387" spans="8:9" x14ac:dyDescent="0.25">
      <c r="H13387">
        <v>2231.85</v>
      </c>
      <c r="I13387">
        <v>12.725578375589706</v>
      </c>
    </row>
    <row r="13388" spans="8:9" x14ac:dyDescent="0.25">
      <c r="H13388">
        <v>2232.15</v>
      </c>
      <c r="I13388">
        <v>12.725578375589706</v>
      </c>
    </row>
    <row r="13389" spans="8:9" x14ac:dyDescent="0.25">
      <c r="H13389">
        <v>2232.15</v>
      </c>
      <c r="I13389">
        <v>13.931796504400094</v>
      </c>
    </row>
    <row r="13390" spans="8:9" x14ac:dyDescent="0.25">
      <c r="H13390">
        <v>2231.85</v>
      </c>
      <c r="I13390">
        <v>13.931796504400094</v>
      </c>
    </row>
    <row r="13391" spans="8:9" x14ac:dyDescent="0.25">
      <c r="H13391">
        <v>2231.85</v>
      </c>
      <c r="I13391">
        <v>12.725578375589706</v>
      </c>
    </row>
    <row r="13392" spans="8:9" x14ac:dyDescent="0.25">
      <c r="H13392" t="s">
        <v>455</v>
      </c>
      <c r="I13392" t="s">
        <v>455</v>
      </c>
    </row>
    <row r="13393" spans="8:9" x14ac:dyDescent="0.25">
      <c r="H13393">
        <v>2232.85</v>
      </c>
      <c r="I13393">
        <v>12.788836894217933</v>
      </c>
    </row>
    <row r="13394" spans="8:9" x14ac:dyDescent="0.25">
      <c r="H13394">
        <v>2233.15</v>
      </c>
      <c r="I13394">
        <v>12.788836894217933</v>
      </c>
    </row>
    <row r="13395" spans="8:9" x14ac:dyDescent="0.25">
      <c r="H13395">
        <v>2233.15</v>
      </c>
      <c r="I13395">
        <v>13.956746041677668</v>
      </c>
    </row>
    <row r="13396" spans="8:9" x14ac:dyDescent="0.25">
      <c r="H13396">
        <v>2232.85</v>
      </c>
      <c r="I13396">
        <v>13.956746041677668</v>
      </c>
    </row>
    <row r="13397" spans="8:9" x14ac:dyDescent="0.25">
      <c r="H13397">
        <v>2232.85</v>
      </c>
      <c r="I13397">
        <v>12.788836894217933</v>
      </c>
    </row>
    <row r="13398" spans="8:9" x14ac:dyDescent="0.25">
      <c r="H13398" t="s">
        <v>455</v>
      </c>
      <c r="I13398" t="s">
        <v>455</v>
      </c>
    </row>
    <row r="13399" spans="8:9" x14ac:dyDescent="0.25">
      <c r="H13399">
        <v>2233.85</v>
      </c>
      <c r="I13399">
        <v>12.842792007478133</v>
      </c>
    </row>
    <row r="13400" spans="8:9" x14ac:dyDescent="0.25">
      <c r="H13400">
        <v>2234.15</v>
      </c>
      <c r="I13400">
        <v>12.842792007478133</v>
      </c>
    </row>
    <row r="13401" spans="8:9" x14ac:dyDescent="0.25">
      <c r="H13401">
        <v>2234.15</v>
      </c>
      <c r="I13401">
        <v>13.804839625599266</v>
      </c>
    </row>
    <row r="13402" spans="8:9" x14ac:dyDescent="0.25">
      <c r="H13402">
        <v>2233.85</v>
      </c>
      <c r="I13402">
        <v>13.804839625599266</v>
      </c>
    </row>
    <row r="13403" spans="8:9" x14ac:dyDescent="0.25">
      <c r="H13403">
        <v>2233.85</v>
      </c>
      <c r="I13403">
        <v>12.842792007478133</v>
      </c>
    </row>
    <row r="13404" spans="8:9" x14ac:dyDescent="0.25">
      <c r="H13404" t="s">
        <v>455</v>
      </c>
      <c r="I13404" t="s">
        <v>455</v>
      </c>
    </row>
    <row r="13405" spans="8:9" x14ac:dyDescent="0.25">
      <c r="H13405">
        <v>2234.85</v>
      </c>
      <c r="I13405">
        <v>12.670718461265968</v>
      </c>
    </row>
    <row r="13406" spans="8:9" x14ac:dyDescent="0.25">
      <c r="H13406">
        <v>2235.15</v>
      </c>
      <c r="I13406">
        <v>12.670718461265968</v>
      </c>
    </row>
    <row r="13407" spans="8:9" x14ac:dyDescent="0.25">
      <c r="H13407">
        <v>2235.15</v>
      </c>
      <c r="I13407">
        <v>14.039918989052433</v>
      </c>
    </row>
    <row r="13408" spans="8:9" x14ac:dyDescent="0.25">
      <c r="H13408">
        <v>2234.85</v>
      </c>
      <c r="I13408">
        <v>14.039918989052433</v>
      </c>
    </row>
    <row r="13409" spans="8:9" x14ac:dyDescent="0.25">
      <c r="H13409">
        <v>2234.85</v>
      </c>
      <c r="I13409">
        <v>12.670718461265968</v>
      </c>
    </row>
    <row r="13410" spans="8:9" x14ac:dyDescent="0.25">
      <c r="H13410" t="s">
        <v>455</v>
      </c>
      <c r="I13410" t="s">
        <v>455</v>
      </c>
    </row>
    <row r="13411" spans="8:9" x14ac:dyDescent="0.25">
      <c r="H13411">
        <v>2235.85</v>
      </c>
      <c r="I13411">
        <v>12.796850676127683</v>
      </c>
    </row>
    <row r="13412" spans="8:9" x14ac:dyDescent="0.25">
      <c r="H13412">
        <v>2236.15</v>
      </c>
      <c r="I13412">
        <v>12.796850676127683</v>
      </c>
    </row>
    <row r="13413" spans="8:9" x14ac:dyDescent="0.25">
      <c r="H13413">
        <v>2236.15</v>
      </c>
      <c r="I13413">
        <v>13.883208278062117</v>
      </c>
    </row>
    <row r="13414" spans="8:9" x14ac:dyDescent="0.25">
      <c r="H13414">
        <v>2235.85</v>
      </c>
      <c r="I13414">
        <v>13.883208278062117</v>
      </c>
    </row>
    <row r="13415" spans="8:9" x14ac:dyDescent="0.25">
      <c r="H13415">
        <v>2235.85</v>
      </c>
      <c r="I13415">
        <v>12.796850676127683</v>
      </c>
    </row>
    <row r="13416" spans="8:9" x14ac:dyDescent="0.25">
      <c r="H13416" t="s">
        <v>455</v>
      </c>
      <c r="I13416" t="s">
        <v>455</v>
      </c>
    </row>
    <row r="13417" spans="8:9" x14ac:dyDescent="0.25">
      <c r="H13417">
        <v>2236.85</v>
      </c>
      <c r="I13417">
        <v>12.852397971793687</v>
      </c>
    </row>
    <row r="13418" spans="8:9" x14ac:dyDescent="0.25">
      <c r="H13418">
        <v>2237.15</v>
      </c>
      <c r="I13418">
        <v>12.852397971793687</v>
      </c>
    </row>
    <row r="13419" spans="8:9" x14ac:dyDescent="0.25">
      <c r="H13419">
        <v>2237.15</v>
      </c>
      <c r="I13419">
        <v>13.856022339733512</v>
      </c>
    </row>
    <row r="13420" spans="8:9" x14ac:dyDescent="0.25">
      <c r="H13420">
        <v>2236.85</v>
      </c>
      <c r="I13420">
        <v>13.856022339733512</v>
      </c>
    </row>
    <row r="13421" spans="8:9" x14ac:dyDescent="0.25">
      <c r="H13421">
        <v>2236.85</v>
      </c>
      <c r="I13421">
        <v>12.852397971793687</v>
      </c>
    </row>
    <row r="13422" spans="8:9" x14ac:dyDescent="0.25">
      <c r="H13422" t="s">
        <v>455</v>
      </c>
      <c r="I13422" t="s">
        <v>455</v>
      </c>
    </row>
    <row r="13423" spans="8:9" x14ac:dyDescent="0.25">
      <c r="H13423">
        <v>2237.85</v>
      </c>
      <c r="I13423">
        <v>12.787418086350371</v>
      </c>
    </row>
    <row r="13424" spans="8:9" x14ac:dyDescent="0.25">
      <c r="H13424">
        <v>2238.15</v>
      </c>
      <c r="I13424">
        <v>12.787418086350371</v>
      </c>
    </row>
    <row r="13425" spans="8:9" x14ac:dyDescent="0.25">
      <c r="H13425">
        <v>2238.15</v>
      </c>
      <c r="I13425">
        <v>13.84805086773963</v>
      </c>
    </row>
    <row r="13426" spans="8:9" x14ac:dyDescent="0.25">
      <c r="H13426">
        <v>2237.85</v>
      </c>
      <c r="I13426">
        <v>13.84805086773963</v>
      </c>
    </row>
    <row r="13427" spans="8:9" x14ac:dyDescent="0.25">
      <c r="H13427">
        <v>2237.85</v>
      </c>
      <c r="I13427">
        <v>12.787418086350371</v>
      </c>
    </row>
    <row r="13428" spans="8:9" x14ac:dyDescent="0.25">
      <c r="H13428" t="s">
        <v>455</v>
      </c>
      <c r="I13428" t="s">
        <v>455</v>
      </c>
    </row>
    <row r="13429" spans="8:9" x14ac:dyDescent="0.25">
      <c r="H13429">
        <v>2238.85</v>
      </c>
      <c r="I13429">
        <v>12.776859920105496</v>
      </c>
    </row>
    <row r="13430" spans="8:9" x14ac:dyDescent="0.25">
      <c r="H13430">
        <v>2239.15</v>
      </c>
      <c r="I13430">
        <v>12.776859920105496</v>
      </c>
    </row>
    <row r="13431" spans="8:9" x14ac:dyDescent="0.25">
      <c r="H13431">
        <v>2239.15</v>
      </c>
      <c r="I13431">
        <v>13.785883639993104</v>
      </c>
    </row>
    <row r="13432" spans="8:9" x14ac:dyDescent="0.25">
      <c r="H13432">
        <v>2238.85</v>
      </c>
      <c r="I13432">
        <v>13.785883639993104</v>
      </c>
    </row>
    <row r="13433" spans="8:9" x14ac:dyDescent="0.25">
      <c r="H13433">
        <v>2238.85</v>
      </c>
      <c r="I13433">
        <v>12.776859920105496</v>
      </c>
    </row>
    <row r="13434" spans="8:9" x14ac:dyDescent="0.25">
      <c r="H13434" t="s">
        <v>455</v>
      </c>
      <c r="I13434" t="s">
        <v>455</v>
      </c>
    </row>
    <row r="13435" spans="8:9" x14ac:dyDescent="0.25">
      <c r="H13435">
        <v>2239.85</v>
      </c>
      <c r="I13435">
        <v>12.665815871669158</v>
      </c>
    </row>
    <row r="13436" spans="8:9" x14ac:dyDescent="0.25">
      <c r="H13436">
        <v>2240.15</v>
      </c>
      <c r="I13436">
        <v>12.665815871669158</v>
      </c>
    </row>
    <row r="13437" spans="8:9" x14ac:dyDescent="0.25">
      <c r="H13437">
        <v>2240.15</v>
      </c>
      <c r="I13437">
        <v>13.983885499815242</v>
      </c>
    </row>
    <row r="13438" spans="8:9" x14ac:dyDescent="0.25">
      <c r="H13438">
        <v>2239.85</v>
      </c>
      <c r="I13438">
        <v>13.983885499815242</v>
      </c>
    </row>
    <row r="13439" spans="8:9" x14ac:dyDescent="0.25">
      <c r="H13439">
        <v>2239.85</v>
      </c>
      <c r="I13439">
        <v>12.665815871669158</v>
      </c>
    </row>
    <row r="13440" spans="8:9" x14ac:dyDescent="0.25">
      <c r="H13440" t="s">
        <v>455</v>
      </c>
      <c r="I13440" t="s">
        <v>455</v>
      </c>
    </row>
    <row r="13441" spans="8:9" x14ac:dyDescent="0.25">
      <c r="H13441">
        <v>2240.85</v>
      </c>
      <c r="I13441">
        <v>12.709721591317505</v>
      </c>
    </row>
    <row r="13442" spans="8:9" x14ac:dyDescent="0.25">
      <c r="H13442">
        <v>2241.15</v>
      </c>
      <c r="I13442">
        <v>12.709721591317505</v>
      </c>
    </row>
    <row r="13443" spans="8:9" x14ac:dyDescent="0.25">
      <c r="H13443">
        <v>2241.15</v>
      </c>
      <c r="I13443">
        <v>13.947829259798693</v>
      </c>
    </row>
    <row r="13444" spans="8:9" x14ac:dyDescent="0.25">
      <c r="H13444">
        <v>2240.85</v>
      </c>
      <c r="I13444">
        <v>13.947829259798693</v>
      </c>
    </row>
    <row r="13445" spans="8:9" x14ac:dyDescent="0.25">
      <c r="H13445">
        <v>2240.85</v>
      </c>
      <c r="I13445">
        <v>12.709721591317505</v>
      </c>
    </row>
    <row r="13446" spans="8:9" x14ac:dyDescent="0.25">
      <c r="H13446" t="s">
        <v>455</v>
      </c>
      <c r="I13446" t="s">
        <v>455</v>
      </c>
    </row>
    <row r="13447" spans="8:9" x14ac:dyDescent="0.25">
      <c r="H13447">
        <v>2241.85</v>
      </c>
      <c r="I13447">
        <v>12.682020512336411</v>
      </c>
    </row>
    <row r="13448" spans="8:9" x14ac:dyDescent="0.25">
      <c r="H13448">
        <v>2242.15</v>
      </c>
      <c r="I13448">
        <v>12.682020512336411</v>
      </c>
    </row>
    <row r="13449" spans="8:9" x14ac:dyDescent="0.25">
      <c r="H13449">
        <v>2242.15</v>
      </c>
      <c r="I13449">
        <v>13.93222706002339</v>
      </c>
    </row>
    <row r="13450" spans="8:9" x14ac:dyDescent="0.25">
      <c r="H13450">
        <v>2241.85</v>
      </c>
      <c r="I13450">
        <v>13.93222706002339</v>
      </c>
    </row>
    <row r="13451" spans="8:9" x14ac:dyDescent="0.25">
      <c r="H13451">
        <v>2241.85</v>
      </c>
      <c r="I13451">
        <v>12.682020512336411</v>
      </c>
    </row>
    <row r="13452" spans="8:9" x14ac:dyDescent="0.25">
      <c r="H13452" t="s">
        <v>455</v>
      </c>
      <c r="I13452" t="s">
        <v>455</v>
      </c>
    </row>
    <row r="13453" spans="8:9" x14ac:dyDescent="0.25">
      <c r="H13453">
        <v>2242.85</v>
      </c>
      <c r="I13453">
        <v>12.749544824908495</v>
      </c>
    </row>
    <row r="13454" spans="8:9" x14ac:dyDescent="0.25">
      <c r="H13454">
        <v>2243.15</v>
      </c>
      <c r="I13454">
        <v>12.749544824908495</v>
      </c>
    </row>
    <row r="13455" spans="8:9" x14ac:dyDescent="0.25">
      <c r="H13455">
        <v>2243.15</v>
      </c>
      <c r="I13455">
        <v>13.927248886984506</v>
      </c>
    </row>
    <row r="13456" spans="8:9" x14ac:dyDescent="0.25">
      <c r="H13456">
        <v>2242.85</v>
      </c>
      <c r="I13456">
        <v>13.927248886984506</v>
      </c>
    </row>
    <row r="13457" spans="8:9" x14ac:dyDescent="0.25">
      <c r="H13457">
        <v>2242.85</v>
      </c>
      <c r="I13457">
        <v>12.749544824908495</v>
      </c>
    </row>
    <row r="13458" spans="8:9" x14ac:dyDescent="0.25">
      <c r="H13458" t="s">
        <v>455</v>
      </c>
      <c r="I13458" t="s">
        <v>455</v>
      </c>
    </row>
    <row r="13459" spans="8:9" x14ac:dyDescent="0.25">
      <c r="H13459">
        <v>2243.85</v>
      </c>
      <c r="I13459">
        <v>12.244035950578509</v>
      </c>
    </row>
    <row r="13460" spans="8:9" x14ac:dyDescent="0.25">
      <c r="H13460">
        <v>2244.15</v>
      </c>
      <c r="I13460">
        <v>12.244035950578509</v>
      </c>
    </row>
    <row r="13461" spans="8:9" x14ac:dyDescent="0.25">
      <c r="H13461">
        <v>2244.15</v>
      </c>
      <c r="I13461">
        <v>14.476926062555291</v>
      </c>
    </row>
    <row r="13462" spans="8:9" x14ac:dyDescent="0.25">
      <c r="H13462">
        <v>2243.85</v>
      </c>
      <c r="I13462">
        <v>14.476926062555291</v>
      </c>
    </row>
    <row r="13463" spans="8:9" x14ac:dyDescent="0.25">
      <c r="H13463">
        <v>2243.85</v>
      </c>
      <c r="I13463">
        <v>12.244035950578509</v>
      </c>
    </row>
    <row r="13464" spans="8:9" x14ac:dyDescent="0.25">
      <c r="H13464" t="s">
        <v>455</v>
      </c>
      <c r="I13464" t="s">
        <v>455</v>
      </c>
    </row>
    <row r="13465" spans="8:9" x14ac:dyDescent="0.25">
      <c r="H13465">
        <v>2244.85</v>
      </c>
      <c r="I13465">
        <v>12.792072575060596</v>
      </c>
    </row>
    <row r="13466" spans="8:9" x14ac:dyDescent="0.25">
      <c r="H13466">
        <v>2245.15</v>
      </c>
      <c r="I13466">
        <v>12.792072575060596</v>
      </c>
    </row>
    <row r="13467" spans="8:9" x14ac:dyDescent="0.25">
      <c r="H13467">
        <v>2245.15</v>
      </c>
      <c r="I13467">
        <v>13.824870481325204</v>
      </c>
    </row>
    <row r="13468" spans="8:9" x14ac:dyDescent="0.25">
      <c r="H13468">
        <v>2244.85</v>
      </c>
      <c r="I13468">
        <v>13.824870481325204</v>
      </c>
    </row>
    <row r="13469" spans="8:9" x14ac:dyDescent="0.25">
      <c r="H13469">
        <v>2244.85</v>
      </c>
      <c r="I13469">
        <v>12.792072575060596</v>
      </c>
    </row>
    <row r="13470" spans="8:9" x14ac:dyDescent="0.25">
      <c r="H13470" t="s">
        <v>455</v>
      </c>
      <c r="I13470" t="s">
        <v>455</v>
      </c>
    </row>
    <row r="13471" spans="8:9" x14ac:dyDescent="0.25">
      <c r="H13471">
        <v>2245.85</v>
      </c>
      <c r="I13471">
        <v>13.112407562689462</v>
      </c>
    </row>
    <row r="13472" spans="8:9" x14ac:dyDescent="0.25">
      <c r="H13472">
        <v>2246.15</v>
      </c>
      <c r="I13472">
        <v>13.112407562689462</v>
      </c>
    </row>
    <row r="13473" spans="8:9" x14ac:dyDescent="0.25">
      <c r="H13473">
        <v>2246.15</v>
      </c>
      <c r="I13473">
        <v>13.845423853565737</v>
      </c>
    </row>
    <row r="13474" spans="8:9" x14ac:dyDescent="0.25">
      <c r="H13474">
        <v>2245.85</v>
      </c>
      <c r="I13474">
        <v>13.845423853565737</v>
      </c>
    </row>
    <row r="13475" spans="8:9" x14ac:dyDescent="0.25">
      <c r="H13475">
        <v>2245.85</v>
      </c>
      <c r="I13475">
        <v>13.112407562689462</v>
      </c>
    </row>
    <row r="13476" spans="8:9" x14ac:dyDescent="0.25">
      <c r="H13476" t="s">
        <v>455</v>
      </c>
      <c r="I13476" t="s">
        <v>455</v>
      </c>
    </row>
    <row r="13477" spans="8:9" x14ac:dyDescent="0.25">
      <c r="H13477">
        <v>2246.85</v>
      </c>
      <c r="I13477">
        <v>13.328405689294355</v>
      </c>
    </row>
    <row r="13478" spans="8:9" x14ac:dyDescent="0.25">
      <c r="H13478">
        <v>2247.15</v>
      </c>
      <c r="I13478">
        <v>13.328405689294355</v>
      </c>
    </row>
    <row r="13479" spans="8:9" x14ac:dyDescent="0.25">
      <c r="H13479">
        <v>2247.15</v>
      </c>
      <c r="I13479">
        <v>13.754748459436444</v>
      </c>
    </row>
    <row r="13480" spans="8:9" x14ac:dyDescent="0.25">
      <c r="H13480">
        <v>2246.85</v>
      </c>
      <c r="I13480">
        <v>13.754748459436444</v>
      </c>
    </row>
    <row r="13481" spans="8:9" x14ac:dyDescent="0.25">
      <c r="H13481">
        <v>2246.85</v>
      </c>
      <c r="I13481">
        <v>13.328405689294355</v>
      </c>
    </row>
    <row r="13482" spans="8:9" x14ac:dyDescent="0.25">
      <c r="H13482" t="s">
        <v>455</v>
      </c>
      <c r="I13482" t="s">
        <v>455</v>
      </c>
    </row>
    <row r="13483" spans="8:9" x14ac:dyDescent="0.25">
      <c r="H13483">
        <v>2247.85</v>
      </c>
      <c r="I13483">
        <v>13.329256154092919</v>
      </c>
    </row>
    <row r="13484" spans="8:9" x14ac:dyDescent="0.25">
      <c r="H13484">
        <v>2248.15</v>
      </c>
      <c r="I13484">
        <v>13.329256154092919</v>
      </c>
    </row>
    <row r="13485" spans="8:9" x14ac:dyDescent="0.25">
      <c r="H13485">
        <v>2248.15</v>
      </c>
      <c r="I13485">
        <v>13.716706085915883</v>
      </c>
    </row>
    <row r="13486" spans="8:9" x14ac:dyDescent="0.25">
      <c r="H13486">
        <v>2247.85</v>
      </c>
      <c r="I13486">
        <v>13.716706085915883</v>
      </c>
    </row>
    <row r="13487" spans="8:9" x14ac:dyDescent="0.25">
      <c r="H13487">
        <v>2247.85</v>
      </c>
      <c r="I13487">
        <v>13.329256154092919</v>
      </c>
    </row>
    <row r="13488" spans="8:9" x14ac:dyDescent="0.25">
      <c r="H13488" t="s">
        <v>455</v>
      </c>
      <c r="I13488" t="s">
        <v>455</v>
      </c>
    </row>
    <row r="13489" spans="8:9" x14ac:dyDescent="0.25">
      <c r="H13489">
        <v>2248.85</v>
      </c>
      <c r="I13489">
        <v>13.401070266487052</v>
      </c>
    </row>
    <row r="13490" spans="8:9" x14ac:dyDescent="0.25">
      <c r="H13490">
        <v>2249.15</v>
      </c>
      <c r="I13490">
        <v>13.401070266487052</v>
      </c>
    </row>
    <row r="13491" spans="8:9" x14ac:dyDescent="0.25">
      <c r="H13491">
        <v>2249.15</v>
      </c>
      <c r="I13491">
        <v>13.628383946931349</v>
      </c>
    </row>
    <row r="13492" spans="8:9" x14ac:dyDescent="0.25">
      <c r="H13492">
        <v>2248.85</v>
      </c>
      <c r="I13492">
        <v>13.628383946931349</v>
      </c>
    </row>
    <row r="13493" spans="8:9" x14ac:dyDescent="0.25">
      <c r="H13493">
        <v>2248.85</v>
      </c>
      <c r="I13493">
        <v>13.401070266487052</v>
      </c>
    </row>
    <row r="13494" spans="8:9" x14ac:dyDescent="0.25">
      <c r="H13494" t="s">
        <v>455</v>
      </c>
      <c r="I13494" t="s">
        <v>455</v>
      </c>
    </row>
    <row r="13495" spans="8:9" x14ac:dyDescent="0.25">
      <c r="H13495">
        <v>2249.85</v>
      </c>
      <c r="I13495">
        <v>13.384582395740138</v>
      </c>
    </row>
    <row r="13496" spans="8:9" x14ac:dyDescent="0.25">
      <c r="H13496">
        <v>2250.15</v>
      </c>
      <c r="I13496">
        <v>13.384582395740138</v>
      </c>
    </row>
    <row r="13497" spans="8:9" x14ac:dyDescent="0.25">
      <c r="H13497">
        <v>2250.15</v>
      </c>
      <c r="I13497">
        <v>13.634840685454064</v>
      </c>
    </row>
    <row r="13498" spans="8:9" x14ac:dyDescent="0.25">
      <c r="H13498">
        <v>2249.85</v>
      </c>
      <c r="I13498">
        <v>13.634840685454064</v>
      </c>
    </row>
    <row r="13499" spans="8:9" x14ac:dyDescent="0.25">
      <c r="H13499">
        <v>2249.85</v>
      </c>
      <c r="I13499">
        <v>13.384582395740138</v>
      </c>
    </row>
    <row r="13500" spans="8:9" x14ac:dyDescent="0.25">
      <c r="H13500" t="s">
        <v>455</v>
      </c>
      <c r="I13500" t="s">
        <v>455</v>
      </c>
    </row>
    <row r="13501" spans="8:9" x14ac:dyDescent="0.25">
      <c r="H13501">
        <v>2250.85</v>
      </c>
      <c r="I13501">
        <v>13.444588271859713</v>
      </c>
    </row>
    <row r="13502" spans="8:9" x14ac:dyDescent="0.25">
      <c r="H13502">
        <v>2251.15</v>
      </c>
      <c r="I13502">
        <v>13.444588271859713</v>
      </c>
    </row>
    <row r="13503" spans="8:9" x14ac:dyDescent="0.25">
      <c r="H13503">
        <v>2251.15</v>
      </c>
      <c r="I13503">
        <v>13.685290728981487</v>
      </c>
    </row>
    <row r="13504" spans="8:9" x14ac:dyDescent="0.25">
      <c r="H13504">
        <v>2250.85</v>
      </c>
      <c r="I13504">
        <v>13.685290728981487</v>
      </c>
    </row>
    <row r="13505" spans="8:9" x14ac:dyDescent="0.25">
      <c r="H13505">
        <v>2250.85</v>
      </c>
      <c r="I13505">
        <v>13.444588271859713</v>
      </c>
    </row>
    <row r="13506" spans="8:9" x14ac:dyDescent="0.25">
      <c r="H13506" t="s">
        <v>455</v>
      </c>
      <c r="I13506" t="s">
        <v>455</v>
      </c>
    </row>
    <row r="13507" spans="8:9" x14ac:dyDescent="0.25">
      <c r="H13507">
        <v>2251.85</v>
      </c>
      <c r="I13507">
        <v>13.277945417678762</v>
      </c>
    </row>
    <row r="13508" spans="8:9" x14ac:dyDescent="0.25">
      <c r="H13508">
        <v>2252.15</v>
      </c>
      <c r="I13508">
        <v>13.277945417678762</v>
      </c>
    </row>
    <row r="13509" spans="8:9" x14ac:dyDescent="0.25">
      <c r="H13509">
        <v>2252.15</v>
      </c>
      <c r="I13509">
        <v>13.710191287111439</v>
      </c>
    </row>
    <row r="13510" spans="8:9" x14ac:dyDescent="0.25">
      <c r="H13510">
        <v>2251.85</v>
      </c>
      <c r="I13510">
        <v>13.710191287111439</v>
      </c>
    </row>
    <row r="13511" spans="8:9" x14ac:dyDescent="0.25">
      <c r="H13511">
        <v>2251.85</v>
      </c>
      <c r="I13511">
        <v>13.277945417678762</v>
      </c>
    </row>
    <row r="13512" spans="8:9" x14ac:dyDescent="0.25">
      <c r="H13512" t="s">
        <v>455</v>
      </c>
      <c r="I13512" t="s">
        <v>455</v>
      </c>
    </row>
    <row r="13513" spans="8:9" x14ac:dyDescent="0.25">
      <c r="H13513">
        <v>2252.85</v>
      </c>
      <c r="I13513">
        <v>13.370527916699432</v>
      </c>
    </row>
    <row r="13514" spans="8:9" x14ac:dyDescent="0.25">
      <c r="H13514">
        <v>2253.15</v>
      </c>
      <c r="I13514">
        <v>13.370527916699432</v>
      </c>
    </row>
    <row r="13515" spans="8:9" x14ac:dyDescent="0.25">
      <c r="H13515">
        <v>2253.15</v>
      </c>
      <c r="I13515">
        <v>13.606087760249368</v>
      </c>
    </row>
    <row r="13516" spans="8:9" x14ac:dyDescent="0.25">
      <c r="H13516">
        <v>2252.85</v>
      </c>
      <c r="I13516">
        <v>13.606087760249368</v>
      </c>
    </row>
    <row r="13517" spans="8:9" x14ac:dyDescent="0.25">
      <c r="H13517">
        <v>2252.85</v>
      </c>
      <c r="I13517">
        <v>13.370527916699432</v>
      </c>
    </row>
    <row r="13518" spans="8:9" x14ac:dyDescent="0.25">
      <c r="H13518" t="s">
        <v>455</v>
      </c>
      <c r="I13518" t="s">
        <v>455</v>
      </c>
    </row>
    <row r="13519" spans="8:9" x14ac:dyDescent="0.25">
      <c r="H13519">
        <v>2253.85</v>
      </c>
      <c r="I13519">
        <v>13.454599274202899</v>
      </c>
    </row>
    <row r="13520" spans="8:9" x14ac:dyDescent="0.25">
      <c r="H13520">
        <v>2254.15</v>
      </c>
      <c r="I13520">
        <v>13.454599274202899</v>
      </c>
    </row>
    <row r="13521" spans="8:9" x14ac:dyDescent="0.25">
      <c r="H13521">
        <v>2254.15</v>
      </c>
      <c r="I13521">
        <v>13.5881927257923</v>
      </c>
    </row>
    <row r="13522" spans="8:9" x14ac:dyDescent="0.25">
      <c r="H13522">
        <v>2253.85</v>
      </c>
      <c r="I13522">
        <v>13.5881927257923</v>
      </c>
    </row>
    <row r="13523" spans="8:9" x14ac:dyDescent="0.25">
      <c r="H13523">
        <v>2253.85</v>
      </c>
      <c r="I13523">
        <v>13.454599274202899</v>
      </c>
    </row>
    <row r="13524" spans="8:9" x14ac:dyDescent="0.25">
      <c r="H13524" t="s">
        <v>455</v>
      </c>
      <c r="I13524" t="s">
        <v>455</v>
      </c>
    </row>
    <row r="13525" spans="8:9" x14ac:dyDescent="0.25">
      <c r="H13525">
        <v>2254.85</v>
      </c>
      <c r="I13525">
        <v>13.403127959019709</v>
      </c>
    </row>
    <row r="13526" spans="8:9" x14ac:dyDescent="0.25">
      <c r="H13526">
        <v>2255.15</v>
      </c>
      <c r="I13526">
        <v>13.403127959019709</v>
      </c>
    </row>
    <row r="13527" spans="8:9" x14ac:dyDescent="0.25">
      <c r="H13527">
        <v>2255.15</v>
      </c>
      <c r="I13527">
        <v>13.885533973952089</v>
      </c>
    </row>
    <row r="13528" spans="8:9" x14ac:dyDescent="0.25">
      <c r="H13528">
        <v>2254.85</v>
      </c>
      <c r="I13528">
        <v>13.885533973952089</v>
      </c>
    </row>
    <row r="13529" spans="8:9" x14ac:dyDescent="0.25">
      <c r="H13529">
        <v>2254.85</v>
      </c>
      <c r="I13529">
        <v>13.403127959019709</v>
      </c>
    </row>
    <row r="13530" spans="8:9" x14ac:dyDescent="0.25">
      <c r="H13530" t="s">
        <v>455</v>
      </c>
      <c r="I13530" t="s">
        <v>455</v>
      </c>
    </row>
    <row r="13531" spans="8:9" x14ac:dyDescent="0.25">
      <c r="H13531">
        <v>2255.85</v>
      </c>
      <c r="I13531">
        <v>13.341582945612821</v>
      </c>
    </row>
    <row r="13532" spans="8:9" x14ac:dyDescent="0.25">
      <c r="H13532">
        <v>2256.15</v>
      </c>
      <c r="I13532">
        <v>13.341582945612821</v>
      </c>
    </row>
    <row r="13533" spans="8:9" x14ac:dyDescent="0.25">
      <c r="H13533">
        <v>2256.15</v>
      </c>
      <c r="I13533">
        <v>13.736186604344379</v>
      </c>
    </row>
    <row r="13534" spans="8:9" x14ac:dyDescent="0.25">
      <c r="H13534">
        <v>2255.85</v>
      </c>
      <c r="I13534">
        <v>13.736186604344379</v>
      </c>
    </row>
    <row r="13535" spans="8:9" x14ac:dyDescent="0.25">
      <c r="H13535">
        <v>2255.85</v>
      </c>
      <c r="I13535">
        <v>13.341582945612821</v>
      </c>
    </row>
    <row r="13536" spans="8:9" x14ac:dyDescent="0.25">
      <c r="H13536" t="s">
        <v>455</v>
      </c>
      <c r="I13536" t="s">
        <v>455</v>
      </c>
    </row>
    <row r="13537" spans="8:9" x14ac:dyDescent="0.25">
      <c r="H13537">
        <v>2256.85</v>
      </c>
      <c r="I13537">
        <v>13.272409217253809</v>
      </c>
    </row>
    <row r="13538" spans="8:9" x14ac:dyDescent="0.25">
      <c r="H13538">
        <v>2257.15</v>
      </c>
      <c r="I13538">
        <v>13.272409217253809</v>
      </c>
    </row>
    <row r="13539" spans="8:9" x14ac:dyDescent="0.25">
      <c r="H13539">
        <v>2257.15</v>
      </c>
      <c r="I13539">
        <v>13.754732034236991</v>
      </c>
    </row>
    <row r="13540" spans="8:9" x14ac:dyDescent="0.25">
      <c r="H13540">
        <v>2256.85</v>
      </c>
      <c r="I13540">
        <v>13.754732034236991</v>
      </c>
    </row>
    <row r="13541" spans="8:9" x14ac:dyDescent="0.25">
      <c r="H13541">
        <v>2256.85</v>
      </c>
      <c r="I13541">
        <v>13.272409217253809</v>
      </c>
    </row>
    <row r="13542" spans="8:9" x14ac:dyDescent="0.25">
      <c r="H13542" t="s">
        <v>455</v>
      </c>
      <c r="I13542" t="s">
        <v>455</v>
      </c>
    </row>
    <row r="13543" spans="8:9" x14ac:dyDescent="0.25">
      <c r="H13543">
        <v>2257.85</v>
      </c>
      <c r="I13543">
        <v>13.477424925759797</v>
      </c>
    </row>
    <row r="13544" spans="8:9" x14ac:dyDescent="0.25">
      <c r="H13544">
        <v>2258.15</v>
      </c>
      <c r="I13544">
        <v>13.477424925759797</v>
      </c>
    </row>
    <row r="13545" spans="8:9" x14ac:dyDescent="0.25">
      <c r="H13545">
        <v>2258.15</v>
      </c>
      <c r="I13545">
        <v>13.710632842403603</v>
      </c>
    </row>
    <row r="13546" spans="8:9" x14ac:dyDescent="0.25">
      <c r="H13546">
        <v>2257.85</v>
      </c>
      <c r="I13546">
        <v>13.710632842403603</v>
      </c>
    </row>
    <row r="13547" spans="8:9" x14ac:dyDescent="0.25">
      <c r="H13547">
        <v>2257.85</v>
      </c>
      <c r="I13547">
        <v>13.477424925759797</v>
      </c>
    </row>
    <row r="13548" spans="8:9" x14ac:dyDescent="0.25">
      <c r="H13548" t="s">
        <v>455</v>
      </c>
      <c r="I13548" t="s">
        <v>455</v>
      </c>
    </row>
    <row r="13549" spans="8:9" x14ac:dyDescent="0.25">
      <c r="H13549">
        <v>2258.85</v>
      </c>
      <c r="I13549">
        <v>13.466513800335905</v>
      </c>
    </row>
    <row r="13550" spans="8:9" x14ac:dyDescent="0.25">
      <c r="H13550">
        <v>2259.15</v>
      </c>
      <c r="I13550">
        <v>13.466513800335905</v>
      </c>
    </row>
    <row r="13551" spans="8:9" x14ac:dyDescent="0.25">
      <c r="H13551">
        <v>2259.15</v>
      </c>
      <c r="I13551">
        <v>13.647757360526894</v>
      </c>
    </row>
    <row r="13552" spans="8:9" x14ac:dyDescent="0.25">
      <c r="H13552">
        <v>2258.85</v>
      </c>
      <c r="I13552">
        <v>13.647757360526894</v>
      </c>
    </row>
    <row r="13553" spans="8:9" x14ac:dyDescent="0.25">
      <c r="H13553">
        <v>2258.85</v>
      </c>
      <c r="I13553">
        <v>13.466513800335905</v>
      </c>
    </row>
    <row r="13554" spans="8:9" x14ac:dyDescent="0.25">
      <c r="H13554" t="s">
        <v>455</v>
      </c>
      <c r="I13554" t="s">
        <v>455</v>
      </c>
    </row>
    <row r="13555" spans="8:9" x14ac:dyDescent="0.25">
      <c r="H13555">
        <v>2259.85</v>
      </c>
      <c r="I13555">
        <v>13.467474344174336</v>
      </c>
    </row>
    <row r="13556" spans="8:9" x14ac:dyDescent="0.25">
      <c r="H13556">
        <v>2260.15</v>
      </c>
      <c r="I13556">
        <v>13.467474344174336</v>
      </c>
    </row>
    <row r="13557" spans="8:9" x14ac:dyDescent="0.25">
      <c r="H13557">
        <v>2260.15</v>
      </c>
      <c r="I13557">
        <v>13.715316042270862</v>
      </c>
    </row>
    <row r="13558" spans="8:9" x14ac:dyDescent="0.25">
      <c r="H13558">
        <v>2259.85</v>
      </c>
      <c r="I13558">
        <v>13.715316042270862</v>
      </c>
    </row>
    <row r="13559" spans="8:9" x14ac:dyDescent="0.25">
      <c r="H13559">
        <v>2259.85</v>
      </c>
      <c r="I13559">
        <v>13.467474344174336</v>
      </c>
    </row>
    <row r="13560" spans="8:9" x14ac:dyDescent="0.25">
      <c r="H13560" t="s">
        <v>455</v>
      </c>
      <c r="I13560" t="s">
        <v>455</v>
      </c>
    </row>
    <row r="13561" spans="8:9" x14ac:dyDescent="0.25">
      <c r="H13561">
        <v>2260.85</v>
      </c>
      <c r="I13561">
        <v>13.112411027105704</v>
      </c>
    </row>
    <row r="13562" spans="8:9" x14ac:dyDescent="0.25">
      <c r="H13562">
        <v>2261.15</v>
      </c>
      <c r="I13562">
        <v>13.112411027105704</v>
      </c>
    </row>
    <row r="13563" spans="8:9" x14ac:dyDescent="0.25">
      <c r="H13563">
        <v>2261.15</v>
      </c>
      <c r="I13563">
        <v>13.832460424518494</v>
      </c>
    </row>
    <row r="13564" spans="8:9" x14ac:dyDescent="0.25">
      <c r="H13564">
        <v>2260.85</v>
      </c>
      <c r="I13564">
        <v>13.832460424518494</v>
      </c>
    </row>
    <row r="13565" spans="8:9" x14ac:dyDescent="0.25">
      <c r="H13565">
        <v>2260.85</v>
      </c>
      <c r="I13565">
        <v>13.112411027105704</v>
      </c>
    </row>
    <row r="13566" spans="8:9" x14ac:dyDescent="0.25">
      <c r="H13566" t="s">
        <v>455</v>
      </c>
      <c r="I13566" t="s">
        <v>455</v>
      </c>
    </row>
    <row r="13567" spans="8:9" x14ac:dyDescent="0.25">
      <c r="H13567">
        <v>2261.85</v>
      </c>
      <c r="I13567">
        <v>13.479589307747194</v>
      </c>
    </row>
    <row r="13568" spans="8:9" x14ac:dyDescent="0.25">
      <c r="H13568">
        <v>2262.15</v>
      </c>
      <c r="I13568">
        <v>13.479589307747194</v>
      </c>
    </row>
    <row r="13569" spans="8:9" x14ac:dyDescent="0.25">
      <c r="H13569">
        <v>2262.15</v>
      </c>
      <c r="I13569">
        <v>13.666640894155805</v>
      </c>
    </row>
    <row r="13570" spans="8:9" x14ac:dyDescent="0.25">
      <c r="H13570">
        <v>2261.85</v>
      </c>
      <c r="I13570">
        <v>13.666640894155805</v>
      </c>
    </row>
    <row r="13571" spans="8:9" x14ac:dyDescent="0.25">
      <c r="H13571">
        <v>2261.85</v>
      </c>
      <c r="I13571">
        <v>13.479589307747194</v>
      </c>
    </row>
    <row r="13572" spans="8:9" x14ac:dyDescent="0.25">
      <c r="H13572" t="s">
        <v>455</v>
      </c>
      <c r="I13572" t="s">
        <v>455</v>
      </c>
    </row>
    <row r="13573" spans="8:9" x14ac:dyDescent="0.25">
      <c r="H13573">
        <v>2262.85</v>
      </c>
      <c r="I13573">
        <v>13.349168810666304</v>
      </c>
    </row>
    <row r="13574" spans="8:9" x14ac:dyDescent="0.25">
      <c r="H13574">
        <v>2263.15</v>
      </c>
      <c r="I13574">
        <v>13.349168810666304</v>
      </c>
    </row>
    <row r="13575" spans="8:9" x14ac:dyDescent="0.25">
      <c r="H13575">
        <v>2263.15</v>
      </c>
      <c r="I13575">
        <v>13.614283982333296</v>
      </c>
    </row>
    <row r="13576" spans="8:9" x14ac:dyDescent="0.25">
      <c r="H13576">
        <v>2262.85</v>
      </c>
      <c r="I13576">
        <v>13.614283982333296</v>
      </c>
    </row>
    <row r="13577" spans="8:9" x14ac:dyDescent="0.25">
      <c r="H13577">
        <v>2262.85</v>
      </c>
      <c r="I13577">
        <v>13.349168810666304</v>
      </c>
    </row>
    <row r="13578" spans="8:9" x14ac:dyDescent="0.25">
      <c r="H13578" t="s">
        <v>455</v>
      </c>
      <c r="I13578" t="s">
        <v>455</v>
      </c>
    </row>
    <row r="13579" spans="8:9" x14ac:dyDescent="0.25">
      <c r="H13579">
        <v>2263.85</v>
      </c>
      <c r="I13579">
        <v>13.432621449552567</v>
      </c>
    </row>
    <row r="13580" spans="8:9" x14ac:dyDescent="0.25">
      <c r="H13580">
        <v>2264.15</v>
      </c>
      <c r="I13580">
        <v>13.432621449552567</v>
      </c>
    </row>
    <row r="13581" spans="8:9" x14ac:dyDescent="0.25">
      <c r="H13581">
        <v>2264.15</v>
      </c>
      <c r="I13581">
        <v>13.707637701578033</v>
      </c>
    </row>
    <row r="13582" spans="8:9" x14ac:dyDescent="0.25">
      <c r="H13582">
        <v>2263.85</v>
      </c>
      <c r="I13582">
        <v>13.707637701578033</v>
      </c>
    </row>
    <row r="13583" spans="8:9" x14ac:dyDescent="0.25">
      <c r="H13583">
        <v>2263.85</v>
      </c>
      <c r="I13583">
        <v>13.432621449552567</v>
      </c>
    </row>
    <row r="13584" spans="8:9" x14ac:dyDescent="0.25">
      <c r="H13584" t="s">
        <v>455</v>
      </c>
      <c r="I13584" t="s">
        <v>455</v>
      </c>
    </row>
    <row r="13585" spans="8:9" x14ac:dyDescent="0.25">
      <c r="H13585">
        <v>2264.85</v>
      </c>
      <c r="I13585">
        <v>13.417805516428441</v>
      </c>
    </row>
    <row r="13586" spans="8:9" x14ac:dyDescent="0.25">
      <c r="H13586">
        <v>2265.15</v>
      </c>
      <c r="I13586">
        <v>13.417805516428441</v>
      </c>
    </row>
    <row r="13587" spans="8:9" x14ac:dyDescent="0.25">
      <c r="H13587">
        <v>2265.15</v>
      </c>
      <c r="I13587">
        <v>13.83880743376076</v>
      </c>
    </row>
    <row r="13588" spans="8:9" x14ac:dyDescent="0.25">
      <c r="H13588">
        <v>2264.85</v>
      </c>
      <c r="I13588">
        <v>13.83880743376076</v>
      </c>
    </row>
    <row r="13589" spans="8:9" x14ac:dyDescent="0.25">
      <c r="H13589">
        <v>2264.85</v>
      </c>
      <c r="I13589">
        <v>13.417805516428441</v>
      </c>
    </row>
    <row r="13590" spans="8:9" x14ac:dyDescent="0.25">
      <c r="H13590" t="s">
        <v>455</v>
      </c>
      <c r="I13590" t="s">
        <v>455</v>
      </c>
    </row>
    <row r="13591" spans="8:9" x14ac:dyDescent="0.25">
      <c r="H13591">
        <v>2265.85</v>
      </c>
      <c r="I13591">
        <v>13.478122423761455</v>
      </c>
    </row>
    <row r="13592" spans="8:9" x14ac:dyDescent="0.25">
      <c r="H13592">
        <v>2266.15</v>
      </c>
      <c r="I13592">
        <v>13.478122423761455</v>
      </c>
    </row>
    <row r="13593" spans="8:9" x14ac:dyDescent="0.25">
      <c r="H13593">
        <v>2266.15</v>
      </c>
      <c r="I13593">
        <v>13.677051674231546</v>
      </c>
    </row>
    <row r="13594" spans="8:9" x14ac:dyDescent="0.25">
      <c r="H13594">
        <v>2265.85</v>
      </c>
      <c r="I13594">
        <v>13.677051674231546</v>
      </c>
    </row>
    <row r="13595" spans="8:9" x14ac:dyDescent="0.25">
      <c r="H13595">
        <v>2265.85</v>
      </c>
      <c r="I13595">
        <v>13.478122423761455</v>
      </c>
    </row>
    <row r="13596" spans="8:9" x14ac:dyDescent="0.25">
      <c r="H13596" t="s">
        <v>455</v>
      </c>
      <c r="I13596" t="s">
        <v>455</v>
      </c>
    </row>
    <row r="13597" spans="8:9" x14ac:dyDescent="0.25">
      <c r="H13597">
        <v>2266.85</v>
      </c>
      <c r="I13597">
        <v>13.252452392429868</v>
      </c>
    </row>
    <row r="13598" spans="8:9" x14ac:dyDescent="0.25">
      <c r="H13598">
        <v>2267.15</v>
      </c>
      <c r="I13598">
        <v>13.252452392429868</v>
      </c>
    </row>
    <row r="13599" spans="8:9" x14ac:dyDescent="0.25">
      <c r="H13599">
        <v>2267.15</v>
      </c>
      <c r="I13599">
        <v>13.733951653947932</v>
      </c>
    </row>
    <row r="13600" spans="8:9" x14ac:dyDescent="0.25">
      <c r="H13600">
        <v>2266.85</v>
      </c>
      <c r="I13600">
        <v>13.733951653947932</v>
      </c>
    </row>
    <row r="13601" spans="8:9" x14ac:dyDescent="0.25">
      <c r="H13601">
        <v>2266.85</v>
      </c>
      <c r="I13601">
        <v>13.252452392429868</v>
      </c>
    </row>
    <row r="13602" spans="8:9" x14ac:dyDescent="0.25">
      <c r="H13602" t="s">
        <v>455</v>
      </c>
      <c r="I13602" t="s">
        <v>455</v>
      </c>
    </row>
    <row r="13603" spans="8:9" x14ac:dyDescent="0.25">
      <c r="H13603">
        <v>2267.85</v>
      </c>
      <c r="I13603">
        <v>13.240327016212822</v>
      </c>
    </row>
    <row r="13604" spans="8:9" x14ac:dyDescent="0.25">
      <c r="H13604">
        <v>2268.15</v>
      </c>
      <c r="I13604">
        <v>13.240327016212822</v>
      </c>
    </row>
    <row r="13605" spans="8:9" x14ac:dyDescent="0.25">
      <c r="H13605">
        <v>2268.15</v>
      </c>
      <c r="I13605">
        <v>13.997325146484778</v>
      </c>
    </row>
    <row r="13606" spans="8:9" x14ac:dyDescent="0.25">
      <c r="H13606">
        <v>2267.85</v>
      </c>
      <c r="I13606">
        <v>13.997325146484778</v>
      </c>
    </row>
    <row r="13607" spans="8:9" x14ac:dyDescent="0.25">
      <c r="H13607">
        <v>2267.85</v>
      </c>
      <c r="I13607">
        <v>13.240327016212822</v>
      </c>
    </row>
    <row r="13608" spans="8:9" x14ac:dyDescent="0.25">
      <c r="H13608" t="s">
        <v>455</v>
      </c>
      <c r="I13608" t="s">
        <v>455</v>
      </c>
    </row>
    <row r="13609" spans="8:9" x14ac:dyDescent="0.25">
      <c r="H13609">
        <v>2268.85</v>
      </c>
      <c r="I13609">
        <v>13.464222660630673</v>
      </c>
    </row>
    <row r="13610" spans="8:9" x14ac:dyDescent="0.25">
      <c r="H13610">
        <v>2269.15</v>
      </c>
      <c r="I13610">
        <v>13.464222660630673</v>
      </c>
    </row>
    <row r="13611" spans="8:9" x14ac:dyDescent="0.25">
      <c r="H13611">
        <v>2269.15</v>
      </c>
      <c r="I13611">
        <v>13.809626324366528</v>
      </c>
    </row>
    <row r="13612" spans="8:9" x14ac:dyDescent="0.25">
      <c r="H13612">
        <v>2268.85</v>
      </c>
      <c r="I13612">
        <v>13.809626324366528</v>
      </c>
    </row>
    <row r="13613" spans="8:9" x14ac:dyDescent="0.25">
      <c r="H13613">
        <v>2268.85</v>
      </c>
      <c r="I13613">
        <v>13.464222660630673</v>
      </c>
    </row>
    <row r="13614" spans="8:9" x14ac:dyDescent="0.25">
      <c r="H13614" t="s">
        <v>455</v>
      </c>
      <c r="I13614" t="s">
        <v>455</v>
      </c>
    </row>
    <row r="13615" spans="8:9" x14ac:dyDescent="0.25">
      <c r="H13615">
        <v>2269.85</v>
      </c>
      <c r="I13615">
        <v>13.442619541873283</v>
      </c>
    </row>
    <row r="13616" spans="8:9" x14ac:dyDescent="0.25">
      <c r="H13616">
        <v>2270.15</v>
      </c>
      <c r="I13616">
        <v>13.442619541873283</v>
      </c>
    </row>
    <row r="13617" spans="8:9" x14ac:dyDescent="0.25">
      <c r="H13617">
        <v>2270.15</v>
      </c>
      <c r="I13617">
        <v>13.634932041653519</v>
      </c>
    </row>
    <row r="13618" spans="8:9" x14ac:dyDescent="0.25">
      <c r="H13618">
        <v>2269.85</v>
      </c>
      <c r="I13618">
        <v>13.634932041653519</v>
      </c>
    </row>
    <row r="13619" spans="8:9" x14ac:dyDescent="0.25">
      <c r="H13619">
        <v>2269.85</v>
      </c>
      <c r="I13619">
        <v>13.442619541873283</v>
      </c>
    </row>
    <row r="13620" spans="8:9" x14ac:dyDescent="0.25">
      <c r="H13620" t="s">
        <v>455</v>
      </c>
      <c r="I13620" t="s">
        <v>455</v>
      </c>
    </row>
    <row r="13621" spans="8:9" x14ac:dyDescent="0.25">
      <c r="H13621">
        <v>2270.85</v>
      </c>
      <c r="I13621">
        <v>13.374092649074056</v>
      </c>
    </row>
    <row r="13622" spans="8:9" x14ac:dyDescent="0.25">
      <c r="H13622">
        <v>2271.15</v>
      </c>
      <c r="I13622">
        <v>13.374092649074056</v>
      </c>
    </row>
    <row r="13623" spans="8:9" x14ac:dyDescent="0.25">
      <c r="H13623">
        <v>2271.15</v>
      </c>
      <c r="I13623">
        <v>13.585637514653344</v>
      </c>
    </row>
    <row r="13624" spans="8:9" x14ac:dyDescent="0.25">
      <c r="H13624">
        <v>2270.85</v>
      </c>
      <c r="I13624">
        <v>13.585637514653344</v>
      </c>
    </row>
    <row r="13625" spans="8:9" x14ac:dyDescent="0.25">
      <c r="H13625">
        <v>2270.85</v>
      </c>
      <c r="I13625">
        <v>13.374092649074056</v>
      </c>
    </row>
    <row r="13626" spans="8:9" x14ac:dyDescent="0.25">
      <c r="H13626" t="s">
        <v>455</v>
      </c>
      <c r="I13626" t="s">
        <v>455</v>
      </c>
    </row>
    <row r="13627" spans="8:9" x14ac:dyDescent="0.25">
      <c r="H13627">
        <v>2271.85</v>
      </c>
      <c r="I13627">
        <v>12.785708278374933</v>
      </c>
    </row>
    <row r="13628" spans="8:9" x14ac:dyDescent="0.25">
      <c r="H13628">
        <v>2272.15</v>
      </c>
      <c r="I13628">
        <v>12.785708278374933</v>
      </c>
    </row>
    <row r="13629" spans="8:9" x14ac:dyDescent="0.25">
      <c r="H13629">
        <v>2272.15</v>
      </c>
      <c r="I13629">
        <v>13.660961692056468</v>
      </c>
    </row>
    <row r="13630" spans="8:9" x14ac:dyDescent="0.25">
      <c r="H13630">
        <v>2271.85</v>
      </c>
      <c r="I13630">
        <v>13.660961692056468</v>
      </c>
    </row>
    <row r="13631" spans="8:9" x14ac:dyDescent="0.25">
      <c r="H13631">
        <v>2271.85</v>
      </c>
      <c r="I13631">
        <v>12.785708278374933</v>
      </c>
    </row>
    <row r="13632" spans="8:9" x14ac:dyDescent="0.25">
      <c r="H13632" t="s">
        <v>455</v>
      </c>
      <c r="I13632" t="s">
        <v>455</v>
      </c>
    </row>
    <row r="13633" spans="8:9" x14ac:dyDescent="0.25">
      <c r="H13633">
        <v>2272.85</v>
      </c>
      <c r="I13633">
        <v>12.694374654731684</v>
      </c>
    </row>
    <row r="13634" spans="8:9" x14ac:dyDescent="0.25">
      <c r="H13634">
        <v>2273.15</v>
      </c>
      <c r="I13634">
        <v>12.694374654731684</v>
      </c>
    </row>
    <row r="13635" spans="8:9" x14ac:dyDescent="0.25">
      <c r="H13635">
        <v>2273.15</v>
      </c>
      <c r="I13635">
        <v>13.648798581943717</v>
      </c>
    </row>
    <row r="13636" spans="8:9" x14ac:dyDescent="0.25">
      <c r="H13636">
        <v>2272.85</v>
      </c>
      <c r="I13636">
        <v>13.648798581943717</v>
      </c>
    </row>
    <row r="13637" spans="8:9" x14ac:dyDescent="0.25">
      <c r="H13637">
        <v>2272.85</v>
      </c>
      <c r="I13637">
        <v>12.694374654731684</v>
      </c>
    </row>
    <row r="13638" spans="8:9" x14ac:dyDescent="0.25">
      <c r="H13638" t="s">
        <v>455</v>
      </c>
      <c r="I13638" t="s">
        <v>455</v>
      </c>
    </row>
    <row r="13639" spans="8:9" x14ac:dyDescent="0.25">
      <c r="H13639">
        <v>2273.85</v>
      </c>
      <c r="I13639">
        <v>12.551439958207931</v>
      </c>
    </row>
    <row r="13640" spans="8:9" x14ac:dyDescent="0.25">
      <c r="H13640">
        <v>2274.15</v>
      </c>
      <c r="I13640">
        <v>12.551439958207931</v>
      </c>
    </row>
    <row r="13641" spans="8:9" x14ac:dyDescent="0.25">
      <c r="H13641">
        <v>2274.15</v>
      </c>
      <c r="I13641">
        <v>13.86141379944967</v>
      </c>
    </row>
    <row r="13642" spans="8:9" x14ac:dyDescent="0.25">
      <c r="H13642">
        <v>2273.85</v>
      </c>
      <c r="I13642">
        <v>13.86141379944967</v>
      </c>
    </row>
    <row r="13643" spans="8:9" x14ac:dyDescent="0.25">
      <c r="H13643">
        <v>2273.85</v>
      </c>
      <c r="I13643">
        <v>12.551439958207931</v>
      </c>
    </row>
    <row r="13644" spans="8:9" x14ac:dyDescent="0.25">
      <c r="H13644" t="s">
        <v>455</v>
      </c>
      <c r="I13644" t="s">
        <v>455</v>
      </c>
    </row>
    <row r="13645" spans="8:9" x14ac:dyDescent="0.25">
      <c r="H13645">
        <v>2274.85</v>
      </c>
      <c r="I13645">
        <v>12.428507973253586</v>
      </c>
    </row>
    <row r="13646" spans="8:9" x14ac:dyDescent="0.25">
      <c r="H13646">
        <v>2275.15</v>
      </c>
      <c r="I13646">
        <v>12.428507973253586</v>
      </c>
    </row>
    <row r="13647" spans="8:9" x14ac:dyDescent="0.25">
      <c r="H13647">
        <v>2275.15</v>
      </c>
      <c r="I13647">
        <v>13.953944814755014</v>
      </c>
    </row>
    <row r="13648" spans="8:9" x14ac:dyDescent="0.25">
      <c r="H13648">
        <v>2274.85</v>
      </c>
      <c r="I13648">
        <v>13.953944814755014</v>
      </c>
    </row>
    <row r="13649" spans="8:9" x14ac:dyDescent="0.25">
      <c r="H13649">
        <v>2274.85</v>
      </c>
      <c r="I13649">
        <v>12.428507973253586</v>
      </c>
    </row>
    <row r="13650" spans="8:9" x14ac:dyDescent="0.25">
      <c r="H13650" t="s">
        <v>455</v>
      </c>
      <c r="I13650" t="s">
        <v>455</v>
      </c>
    </row>
    <row r="13651" spans="8:9" x14ac:dyDescent="0.25">
      <c r="H13651">
        <v>2275.85</v>
      </c>
      <c r="I13651">
        <v>12.597026270879171</v>
      </c>
    </row>
    <row r="13652" spans="8:9" x14ac:dyDescent="0.25">
      <c r="H13652">
        <v>2276.15</v>
      </c>
      <c r="I13652">
        <v>12.597026270879171</v>
      </c>
    </row>
    <row r="13653" spans="8:9" x14ac:dyDescent="0.25">
      <c r="H13653">
        <v>2276.15</v>
      </c>
      <c r="I13653">
        <v>13.74519549780363</v>
      </c>
    </row>
    <row r="13654" spans="8:9" x14ac:dyDescent="0.25">
      <c r="H13654">
        <v>2275.85</v>
      </c>
      <c r="I13654">
        <v>13.74519549780363</v>
      </c>
    </row>
    <row r="13655" spans="8:9" x14ac:dyDescent="0.25">
      <c r="H13655">
        <v>2275.85</v>
      </c>
      <c r="I13655">
        <v>12.597026270879171</v>
      </c>
    </row>
    <row r="13656" spans="8:9" x14ac:dyDescent="0.25">
      <c r="H13656" t="s">
        <v>455</v>
      </c>
      <c r="I13656" t="s">
        <v>455</v>
      </c>
    </row>
    <row r="13657" spans="8:9" x14ac:dyDescent="0.25">
      <c r="H13657">
        <v>2276.85</v>
      </c>
      <c r="I13657">
        <v>12.342554636614699</v>
      </c>
    </row>
    <row r="13658" spans="8:9" x14ac:dyDescent="0.25">
      <c r="H13658">
        <v>2277.15</v>
      </c>
      <c r="I13658">
        <v>12.342554636614699</v>
      </c>
    </row>
    <row r="13659" spans="8:9" x14ac:dyDescent="0.25">
      <c r="H13659">
        <v>2277.15</v>
      </c>
      <c r="I13659">
        <v>14.168617668918701</v>
      </c>
    </row>
    <row r="13660" spans="8:9" x14ac:dyDescent="0.25">
      <c r="H13660">
        <v>2276.85</v>
      </c>
      <c r="I13660">
        <v>14.168617668918701</v>
      </c>
    </row>
    <row r="13661" spans="8:9" x14ac:dyDescent="0.25">
      <c r="H13661">
        <v>2276.85</v>
      </c>
      <c r="I13661">
        <v>12.342554636614699</v>
      </c>
    </row>
    <row r="13662" spans="8:9" x14ac:dyDescent="0.25">
      <c r="H13662" t="s">
        <v>455</v>
      </c>
      <c r="I13662" t="s">
        <v>455</v>
      </c>
    </row>
    <row r="13663" spans="8:9" x14ac:dyDescent="0.25">
      <c r="H13663">
        <v>2277.85</v>
      </c>
      <c r="I13663">
        <v>12.322451544888972</v>
      </c>
    </row>
    <row r="13664" spans="8:9" x14ac:dyDescent="0.25">
      <c r="H13664">
        <v>2278.15</v>
      </c>
      <c r="I13664">
        <v>12.322451544888972</v>
      </c>
    </row>
    <row r="13665" spans="8:9" x14ac:dyDescent="0.25">
      <c r="H13665">
        <v>2278.15</v>
      </c>
      <c r="I13665">
        <v>14.179834521855428</v>
      </c>
    </row>
    <row r="13666" spans="8:9" x14ac:dyDescent="0.25">
      <c r="H13666">
        <v>2277.85</v>
      </c>
      <c r="I13666">
        <v>14.179834521855428</v>
      </c>
    </row>
    <row r="13667" spans="8:9" x14ac:dyDescent="0.25">
      <c r="H13667">
        <v>2277.85</v>
      </c>
      <c r="I13667">
        <v>12.322451544888972</v>
      </c>
    </row>
    <row r="13668" spans="8:9" x14ac:dyDescent="0.25">
      <c r="H13668" t="s">
        <v>455</v>
      </c>
      <c r="I13668" t="s">
        <v>455</v>
      </c>
    </row>
    <row r="13669" spans="8:9" x14ac:dyDescent="0.25">
      <c r="H13669">
        <v>2278.85</v>
      </c>
      <c r="I13669">
        <v>12.383824048521848</v>
      </c>
    </row>
    <row r="13670" spans="8:9" x14ac:dyDescent="0.25">
      <c r="H13670">
        <v>2279.15</v>
      </c>
      <c r="I13670">
        <v>12.383824048521848</v>
      </c>
    </row>
    <row r="13671" spans="8:9" x14ac:dyDescent="0.25">
      <c r="H13671">
        <v>2279.15</v>
      </c>
      <c r="I13671">
        <v>14.073414000818552</v>
      </c>
    </row>
    <row r="13672" spans="8:9" x14ac:dyDescent="0.25">
      <c r="H13672">
        <v>2278.85</v>
      </c>
      <c r="I13672">
        <v>14.073414000818552</v>
      </c>
    </row>
    <row r="13673" spans="8:9" x14ac:dyDescent="0.25">
      <c r="H13673">
        <v>2278.85</v>
      </c>
      <c r="I13673">
        <v>12.383824048521848</v>
      </c>
    </row>
    <row r="13674" spans="8:9" x14ac:dyDescent="0.25">
      <c r="H13674" t="s">
        <v>455</v>
      </c>
      <c r="I13674" t="s">
        <v>455</v>
      </c>
    </row>
    <row r="13675" spans="8:9" x14ac:dyDescent="0.25">
      <c r="H13675">
        <v>2279.85</v>
      </c>
      <c r="I13675">
        <v>12.676760811595161</v>
      </c>
    </row>
    <row r="13676" spans="8:9" x14ac:dyDescent="0.25">
      <c r="H13676">
        <v>2280.15</v>
      </c>
      <c r="I13676">
        <v>12.676760811595161</v>
      </c>
    </row>
    <row r="13677" spans="8:9" x14ac:dyDescent="0.25">
      <c r="H13677">
        <v>2280.15</v>
      </c>
      <c r="I13677">
        <v>13.63388071518324</v>
      </c>
    </row>
    <row r="13678" spans="8:9" x14ac:dyDescent="0.25">
      <c r="H13678">
        <v>2279.85</v>
      </c>
      <c r="I13678">
        <v>13.63388071518324</v>
      </c>
    </row>
    <row r="13679" spans="8:9" x14ac:dyDescent="0.25">
      <c r="H13679">
        <v>2279.85</v>
      </c>
      <c r="I13679">
        <v>12.676760811595161</v>
      </c>
    </row>
    <row r="13680" spans="8:9" x14ac:dyDescent="0.25">
      <c r="H13680" t="s">
        <v>455</v>
      </c>
      <c r="I13680" t="s">
        <v>455</v>
      </c>
    </row>
    <row r="13681" spans="8:9" x14ac:dyDescent="0.25">
      <c r="H13681">
        <v>2280.85</v>
      </c>
      <c r="I13681">
        <v>12.502786243416468</v>
      </c>
    </row>
    <row r="13682" spans="8:9" x14ac:dyDescent="0.25">
      <c r="H13682">
        <v>2281.15</v>
      </c>
      <c r="I13682">
        <v>12.502786243416468</v>
      </c>
    </row>
    <row r="13683" spans="8:9" x14ac:dyDescent="0.25">
      <c r="H13683">
        <v>2281.15</v>
      </c>
      <c r="I13683">
        <v>13.819217032523332</v>
      </c>
    </row>
    <row r="13684" spans="8:9" x14ac:dyDescent="0.25">
      <c r="H13684">
        <v>2280.85</v>
      </c>
      <c r="I13684">
        <v>13.819217032523332</v>
      </c>
    </row>
    <row r="13685" spans="8:9" x14ac:dyDescent="0.25">
      <c r="H13685">
        <v>2280.85</v>
      </c>
      <c r="I13685">
        <v>12.502786243416468</v>
      </c>
    </row>
    <row r="13686" spans="8:9" x14ac:dyDescent="0.25">
      <c r="H13686" t="s">
        <v>455</v>
      </c>
      <c r="I13686" t="s">
        <v>455</v>
      </c>
    </row>
    <row r="13687" spans="8:9" x14ac:dyDescent="0.25">
      <c r="H13687">
        <v>2281.85</v>
      </c>
      <c r="I13687">
        <v>12.687734315548935</v>
      </c>
    </row>
    <row r="13688" spans="8:9" x14ac:dyDescent="0.25">
      <c r="H13688">
        <v>2282.15</v>
      </c>
      <c r="I13688">
        <v>12.687734315548935</v>
      </c>
    </row>
    <row r="13689" spans="8:9" x14ac:dyDescent="0.25">
      <c r="H13689">
        <v>2282.15</v>
      </c>
      <c r="I13689">
        <v>13.606228770613464</v>
      </c>
    </row>
    <row r="13690" spans="8:9" x14ac:dyDescent="0.25">
      <c r="H13690">
        <v>2281.85</v>
      </c>
      <c r="I13690">
        <v>13.606228770613464</v>
      </c>
    </row>
    <row r="13691" spans="8:9" x14ac:dyDescent="0.25">
      <c r="H13691">
        <v>2281.85</v>
      </c>
      <c r="I13691">
        <v>12.687734315548935</v>
      </c>
    </row>
    <row r="13692" spans="8:9" x14ac:dyDescent="0.25">
      <c r="H13692" t="s">
        <v>455</v>
      </c>
      <c r="I13692" t="s">
        <v>455</v>
      </c>
    </row>
    <row r="13693" spans="8:9" x14ac:dyDescent="0.25">
      <c r="H13693">
        <v>2282.85</v>
      </c>
      <c r="I13693">
        <v>12.46092698435792</v>
      </c>
    </row>
    <row r="13694" spans="8:9" x14ac:dyDescent="0.25">
      <c r="H13694">
        <v>2283.15</v>
      </c>
      <c r="I13694">
        <v>12.46092698435792</v>
      </c>
    </row>
    <row r="13695" spans="8:9" x14ac:dyDescent="0.25">
      <c r="H13695">
        <v>2283.15</v>
      </c>
      <c r="I13695">
        <v>13.777441106950279</v>
      </c>
    </row>
    <row r="13696" spans="8:9" x14ac:dyDescent="0.25">
      <c r="H13696">
        <v>2282.85</v>
      </c>
      <c r="I13696">
        <v>13.777441106950279</v>
      </c>
    </row>
    <row r="13697" spans="8:9" x14ac:dyDescent="0.25">
      <c r="H13697">
        <v>2282.85</v>
      </c>
      <c r="I13697">
        <v>12.46092698435792</v>
      </c>
    </row>
    <row r="13698" spans="8:9" x14ac:dyDescent="0.25">
      <c r="H13698" t="s">
        <v>455</v>
      </c>
      <c r="I13698" t="s">
        <v>455</v>
      </c>
    </row>
    <row r="13699" spans="8:9" x14ac:dyDescent="0.25">
      <c r="H13699">
        <v>2283.85</v>
      </c>
      <c r="I13699">
        <v>12.432722628944378</v>
      </c>
    </row>
    <row r="13700" spans="8:9" x14ac:dyDescent="0.25">
      <c r="H13700">
        <v>2284.15</v>
      </c>
      <c r="I13700">
        <v>12.432722628944378</v>
      </c>
    </row>
    <row r="13701" spans="8:9" x14ac:dyDescent="0.25">
      <c r="H13701">
        <v>2284.15</v>
      </c>
      <c r="I13701">
        <v>13.933893016400221</v>
      </c>
    </row>
    <row r="13702" spans="8:9" x14ac:dyDescent="0.25">
      <c r="H13702">
        <v>2283.85</v>
      </c>
      <c r="I13702">
        <v>13.933893016400221</v>
      </c>
    </row>
    <row r="13703" spans="8:9" x14ac:dyDescent="0.25">
      <c r="H13703">
        <v>2283.85</v>
      </c>
      <c r="I13703">
        <v>12.432722628944378</v>
      </c>
    </row>
    <row r="13704" spans="8:9" x14ac:dyDescent="0.25">
      <c r="H13704" t="s">
        <v>455</v>
      </c>
      <c r="I13704" t="s">
        <v>455</v>
      </c>
    </row>
    <row r="13705" spans="8:9" x14ac:dyDescent="0.25">
      <c r="H13705">
        <v>2284.85</v>
      </c>
      <c r="I13705">
        <v>12.499998345079893</v>
      </c>
    </row>
    <row r="13706" spans="8:9" x14ac:dyDescent="0.25">
      <c r="H13706">
        <v>2285.15</v>
      </c>
      <c r="I13706">
        <v>12.499998345079893</v>
      </c>
    </row>
    <row r="13707" spans="8:9" x14ac:dyDescent="0.25">
      <c r="H13707">
        <v>2285.15</v>
      </c>
      <c r="I13707">
        <v>13.699553321596307</v>
      </c>
    </row>
    <row r="13708" spans="8:9" x14ac:dyDescent="0.25">
      <c r="H13708">
        <v>2284.85</v>
      </c>
      <c r="I13708">
        <v>13.699553321596307</v>
      </c>
    </row>
    <row r="13709" spans="8:9" x14ac:dyDescent="0.25">
      <c r="H13709">
        <v>2284.85</v>
      </c>
      <c r="I13709">
        <v>12.499998345079893</v>
      </c>
    </row>
    <row r="13710" spans="8:9" x14ac:dyDescent="0.25">
      <c r="H13710" t="s">
        <v>455</v>
      </c>
      <c r="I13710" t="s">
        <v>455</v>
      </c>
    </row>
    <row r="13711" spans="8:9" x14ac:dyDescent="0.25">
      <c r="H13711">
        <v>2285.85</v>
      </c>
      <c r="I13711">
        <v>12.490030036132799</v>
      </c>
    </row>
    <row r="13712" spans="8:9" x14ac:dyDescent="0.25">
      <c r="H13712">
        <v>2286.15</v>
      </c>
      <c r="I13712">
        <v>12.490030036132799</v>
      </c>
    </row>
    <row r="13713" spans="8:9" x14ac:dyDescent="0.25">
      <c r="H13713">
        <v>2286.15</v>
      </c>
      <c r="I13713">
        <v>13.867434276126803</v>
      </c>
    </row>
    <row r="13714" spans="8:9" x14ac:dyDescent="0.25">
      <c r="H13714">
        <v>2285.85</v>
      </c>
      <c r="I13714">
        <v>13.867434276126803</v>
      </c>
    </row>
    <row r="13715" spans="8:9" x14ac:dyDescent="0.25">
      <c r="H13715">
        <v>2285.85</v>
      </c>
      <c r="I13715">
        <v>12.490030036132799</v>
      </c>
    </row>
    <row r="13716" spans="8:9" x14ac:dyDescent="0.25">
      <c r="H13716" t="s">
        <v>455</v>
      </c>
      <c r="I13716" t="s">
        <v>455</v>
      </c>
    </row>
    <row r="13717" spans="8:9" x14ac:dyDescent="0.25">
      <c r="H13717">
        <v>2286.85</v>
      </c>
      <c r="I13717">
        <v>12.523821760569099</v>
      </c>
    </row>
    <row r="13718" spans="8:9" x14ac:dyDescent="0.25">
      <c r="H13718">
        <v>2287.15</v>
      </c>
      <c r="I13718">
        <v>12.523821760569099</v>
      </c>
    </row>
    <row r="13719" spans="8:9" x14ac:dyDescent="0.25">
      <c r="H13719">
        <v>2287.15</v>
      </c>
      <c r="I13719">
        <v>13.7672255399393</v>
      </c>
    </row>
    <row r="13720" spans="8:9" x14ac:dyDescent="0.25">
      <c r="H13720">
        <v>2286.85</v>
      </c>
      <c r="I13720">
        <v>13.7672255399393</v>
      </c>
    </row>
    <row r="13721" spans="8:9" x14ac:dyDescent="0.25">
      <c r="H13721">
        <v>2286.85</v>
      </c>
      <c r="I13721">
        <v>12.523821760569099</v>
      </c>
    </row>
    <row r="13722" spans="8:9" x14ac:dyDescent="0.25">
      <c r="H13722" t="s">
        <v>455</v>
      </c>
      <c r="I13722" t="s">
        <v>455</v>
      </c>
    </row>
    <row r="13723" spans="8:9" x14ac:dyDescent="0.25">
      <c r="H13723">
        <v>2287.85</v>
      </c>
      <c r="I13723">
        <v>12.659710549504961</v>
      </c>
    </row>
    <row r="13724" spans="8:9" x14ac:dyDescent="0.25">
      <c r="H13724">
        <v>2288.15</v>
      </c>
      <c r="I13724">
        <v>12.659710549504961</v>
      </c>
    </row>
    <row r="13725" spans="8:9" x14ac:dyDescent="0.25">
      <c r="H13725">
        <v>2288.15</v>
      </c>
      <c r="I13725">
        <v>13.617843712903039</v>
      </c>
    </row>
    <row r="13726" spans="8:9" x14ac:dyDescent="0.25">
      <c r="H13726">
        <v>2287.85</v>
      </c>
      <c r="I13726">
        <v>13.617843712903039</v>
      </c>
    </row>
    <row r="13727" spans="8:9" x14ac:dyDescent="0.25">
      <c r="H13727">
        <v>2287.85</v>
      </c>
      <c r="I13727">
        <v>12.659710549504961</v>
      </c>
    </row>
    <row r="13728" spans="8:9" x14ac:dyDescent="0.25">
      <c r="H13728" t="s">
        <v>455</v>
      </c>
      <c r="I13728" t="s">
        <v>455</v>
      </c>
    </row>
    <row r="13729" spans="8:9" x14ac:dyDescent="0.25">
      <c r="H13729">
        <v>2288.85</v>
      </c>
      <c r="I13729">
        <v>12.261374875493976</v>
      </c>
    </row>
    <row r="13730" spans="8:9" x14ac:dyDescent="0.25">
      <c r="H13730">
        <v>2289.15</v>
      </c>
      <c r="I13730">
        <v>12.261374875493976</v>
      </c>
    </row>
    <row r="13731" spans="8:9" x14ac:dyDescent="0.25">
      <c r="H13731">
        <v>2289.15</v>
      </c>
      <c r="I13731">
        <v>14.062503225949824</v>
      </c>
    </row>
    <row r="13732" spans="8:9" x14ac:dyDescent="0.25">
      <c r="H13732">
        <v>2288.85</v>
      </c>
      <c r="I13732">
        <v>14.062503225949824</v>
      </c>
    </row>
    <row r="13733" spans="8:9" x14ac:dyDescent="0.25">
      <c r="H13733">
        <v>2288.85</v>
      </c>
      <c r="I13733">
        <v>12.261374875493976</v>
      </c>
    </row>
    <row r="13734" spans="8:9" x14ac:dyDescent="0.25">
      <c r="H13734" t="s">
        <v>455</v>
      </c>
      <c r="I13734" t="s">
        <v>455</v>
      </c>
    </row>
    <row r="13735" spans="8:9" x14ac:dyDescent="0.25">
      <c r="H13735">
        <v>2289.85</v>
      </c>
      <c r="I13735">
        <v>12.124794345606819</v>
      </c>
    </row>
    <row r="13736" spans="8:9" x14ac:dyDescent="0.25">
      <c r="H13736">
        <v>2290.15</v>
      </c>
      <c r="I13736">
        <v>12.124794345606819</v>
      </c>
    </row>
    <row r="13737" spans="8:9" x14ac:dyDescent="0.25">
      <c r="H13737">
        <v>2290.15</v>
      </c>
      <c r="I13737">
        <v>14.29125844050138</v>
      </c>
    </row>
    <row r="13738" spans="8:9" x14ac:dyDescent="0.25">
      <c r="H13738">
        <v>2289.85</v>
      </c>
      <c r="I13738">
        <v>14.29125844050138</v>
      </c>
    </row>
    <row r="13739" spans="8:9" x14ac:dyDescent="0.25">
      <c r="H13739">
        <v>2289.85</v>
      </c>
      <c r="I13739">
        <v>12.124794345606819</v>
      </c>
    </row>
    <row r="13740" spans="8:9" x14ac:dyDescent="0.25">
      <c r="H13740" t="s">
        <v>455</v>
      </c>
      <c r="I13740" t="s">
        <v>455</v>
      </c>
    </row>
    <row r="13741" spans="8:9" x14ac:dyDescent="0.25">
      <c r="H13741">
        <v>2290.85</v>
      </c>
      <c r="I13741">
        <v>12.597838671850761</v>
      </c>
    </row>
    <row r="13742" spans="8:9" x14ac:dyDescent="0.25">
      <c r="H13742">
        <v>2291.15</v>
      </c>
      <c r="I13742">
        <v>12.597838671850761</v>
      </c>
    </row>
    <row r="13743" spans="8:9" x14ac:dyDescent="0.25">
      <c r="H13743">
        <v>2291.15</v>
      </c>
      <c r="I13743">
        <v>13.78152309395904</v>
      </c>
    </row>
    <row r="13744" spans="8:9" x14ac:dyDescent="0.25">
      <c r="H13744">
        <v>2290.85</v>
      </c>
      <c r="I13744">
        <v>13.78152309395904</v>
      </c>
    </row>
    <row r="13745" spans="8:9" x14ac:dyDescent="0.25">
      <c r="H13745">
        <v>2290.85</v>
      </c>
      <c r="I13745">
        <v>12.597838671850761</v>
      </c>
    </row>
    <row r="13746" spans="8:9" x14ac:dyDescent="0.25">
      <c r="H13746" t="s">
        <v>455</v>
      </c>
      <c r="I13746" t="s">
        <v>455</v>
      </c>
    </row>
    <row r="13747" spans="8:9" x14ac:dyDescent="0.25">
      <c r="H13747">
        <v>2291.85</v>
      </c>
      <c r="I13747">
        <v>12.44730679672861</v>
      </c>
    </row>
    <row r="13748" spans="8:9" x14ac:dyDescent="0.25">
      <c r="H13748">
        <v>2292.15</v>
      </c>
      <c r="I13748">
        <v>12.44730679672861</v>
      </c>
    </row>
    <row r="13749" spans="8:9" x14ac:dyDescent="0.25">
      <c r="H13749">
        <v>2292.15</v>
      </c>
      <c r="I13749">
        <v>13.978858536454391</v>
      </c>
    </row>
    <row r="13750" spans="8:9" x14ac:dyDescent="0.25">
      <c r="H13750">
        <v>2291.85</v>
      </c>
      <c r="I13750">
        <v>13.978858536454391</v>
      </c>
    </row>
    <row r="13751" spans="8:9" x14ac:dyDescent="0.25">
      <c r="H13751">
        <v>2291.85</v>
      </c>
      <c r="I13751">
        <v>12.44730679672861</v>
      </c>
    </row>
    <row r="13752" spans="8:9" x14ac:dyDescent="0.25">
      <c r="H13752" t="s">
        <v>455</v>
      </c>
      <c r="I13752" t="s">
        <v>455</v>
      </c>
    </row>
    <row r="13753" spans="8:9" x14ac:dyDescent="0.25">
      <c r="H13753">
        <v>2292.85</v>
      </c>
      <c r="I13753">
        <v>12.562910054240884</v>
      </c>
    </row>
    <row r="13754" spans="8:9" x14ac:dyDescent="0.25">
      <c r="H13754">
        <v>2293.15</v>
      </c>
      <c r="I13754">
        <v>12.562910054240884</v>
      </c>
    </row>
    <row r="13755" spans="8:9" x14ac:dyDescent="0.25">
      <c r="H13755">
        <v>2293.15</v>
      </c>
      <c r="I13755">
        <v>13.908379274255715</v>
      </c>
    </row>
    <row r="13756" spans="8:9" x14ac:dyDescent="0.25">
      <c r="H13756">
        <v>2292.85</v>
      </c>
      <c r="I13756">
        <v>13.908379274255715</v>
      </c>
    </row>
    <row r="13757" spans="8:9" x14ac:dyDescent="0.25">
      <c r="H13757">
        <v>2292.85</v>
      </c>
      <c r="I13757">
        <v>12.562910054240884</v>
      </c>
    </row>
    <row r="13758" spans="8:9" x14ac:dyDescent="0.25">
      <c r="H13758" t="s">
        <v>455</v>
      </c>
      <c r="I13758" t="s">
        <v>455</v>
      </c>
    </row>
    <row r="13759" spans="8:9" x14ac:dyDescent="0.25">
      <c r="H13759">
        <v>2293.85</v>
      </c>
      <c r="I13759">
        <v>12.612386125314183</v>
      </c>
    </row>
    <row r="13760" spans="8:9" x14ac:dyDescent="0.25">
      <c r="H13760">
        <v>2294.15</v>
      </c>
      <c r="I13760">
        <v>12.612386125314183</v>
      </c>
    </row>
    <row r="13761" spans="8:9" x14ac:dyDescent="0.25">
      <c r="H13761">
        <v>2294.15</v>
      </c>
      <c r="I13761">
        <v>13.751451599286616</v>
      </c>
    </row>
    <row r="13762" spans="8:9" x14ac:dyDescent="0.25">
      <c r="H13762">
        <v>2293.85</v>
      </c>
      <c r="I13762">
        <v>13.751451599286616</v>
      </c>
    </row>
    <row r="13763" spans="8:9" x14ac:dyDescent="0.25">
      <c r="H13763">
        <v>2293.85</v>
      </c>
      <c r="I13763">
        <v>12.612386125314183</v>
      </c>
    </row>
    <row r="13764" spans="8:9" x14ac:dyDescent="0.25">
      <c r="H13764" t="s">
        <v>455</v>
      </c>
      <c r="I13764" t="s">
        <v>455</v>
      </c>
    </row>
    <row r="13765" spans="8:9" x14ac:dyDescent="0.25">
      <c r="H13765">
        <v>2294.85</v>
      </c>
      <c r="I13765">
        <v>12.644342120374571</v>
      </c>
    </row>
    <row r="13766" spans="8:9" x14ac:dyDescent="0.25">
      <c r="H13766">
        <v>2295.15</v>
      </c>
      <c r="I13766">
        <v>12.644342120374571</v>
      </c>
    </row>
    <row r="13767" spans="8:9" x14ac:dyDescent="0.25">
      <c r="H13767">
        <v>2295.15</v>
      </c>
      <c r="I13767">
        <v>13.773996414820228</v>
      </c>
    </row>
    <row r="13768" spans="8:9" x14ac:dyDescent="0.25">
      <c r="H13768">
        <v>2294.85</v>
      </c>
      <c r="I13768">
        <v>13.773996414820228</v>
      </c>
    </row>
    <row r="13769" spans="8:9" x14ac:dyDescent="0.25">
      <c r="H13769">
        <v>2294.85</v>
      </c>
      <c r="I13769">
        <v>12.644342120374571</v>
      </c>
    </row>
    <row r="13770" spans="8:9" x14ac:dyDescent="0.25">
      <c r="H13770" t="s">
        <v>455</v>
      </c>
      <c r="I13770" t="s">
        <v>455</v>
      </c>
    </row>
    <row r="13771" spans="8:9" x14ac:dyDescent="0.25">
      <c r="H13771">
        <v>2295.85</v>
      </c>
      <c r="I13771">
        <v>12.709357182328308</v>
      </c>
    </row>
    <row r="13772" spans="8:9" x14ac:dyDescent="0.25">
      <c r="H13772">
        <v>2296.15</v>
      </c>
      <c r="I13772">
        <v>12.709357182328308</v>
      </c>
    </row>
    <row r="13773" spans="8:9" x14ac:dyDescent="0.25">
      <c r="H13773">
        <v>2296.15</v>
      </c>
      <c r="I13773">
        <v>13.755229340265892</v>
      </c>
    </row>
    <row r="13774" spans="8:9" x14ac:dyDescent="0.25">
      <c r="H13774">
        <v>2295.85</v>
      </c>
      <c r="I13774">
        <v>13.755229340265892</v>
      </c>
    </row>
    <row r="13775" spans="8:9" x14ac:dyDescent="0.25">
      <c r="H13775">
        <v>2295.85</v>
      </c>
      <c r="I13775">
        <v>12.709357182328308</v>
      </c>
    </row>
    <row r="13776" spans="8:9" x14ac:dyDescent="0.25">
      <c r="H13776" t="s">
        <v>455</v>
      </c>
      <c r="I13776" t="s">
        <v>455</v>
      </c>
    </row>
    <row r="13777" spans="8:9" x14ac:dyDescent="0.25">
      <c r="H13777">
        <v>2296.85</v>
      </c>
      <c r="I13777">
        <v>12.634885651148453</v>
      </c>
    </row>
    <row r="13778" spans="8:9" x14ac:dyDescent="0.25">
      <c r="H13778">
        <v>2297.15</v>
      </c>
      <c r="I13778">
        <v>12.634885651148453</v>
      </c>
    </row>
    <row r="13779" spans="8:9" x14ac:dyDescent="0.25">
      <c r="H13779">
        <v>2297.15</v>
      </c>
      <c r="I13779">
        <v>13.792626971640148</v>
      </c>
    </row>
    <row r="13780" spans="8:9" x14ac:dyDescent="0.25">
      <c r="H13780">
        <v>2296.85</v>
      </c>
      <c r="I13780">
        <v>13.792626971640148</v>
      </c>
    </row>
    <row r="13781" spans="8:9" x14ac:dyDescent="0.25">
      <c r="H13781">
        <v>2296.85</v>
      </c>
      <c r="I13781">
        <v>12.634885651148453</v>
      </c>
    </row>
    <row r="13782" spans="8:9" x14ac:dyDescent="0.25">
      <c r="H13782" t="s">
        <v>455</v>
      </c>
      <c r="I13782" t="s">
        <v>455</v>
      </c>
    </row>
    <row r="13783" spans="8:9" x14ac:dyDescent="0.25">
      <c r="H13783">
        <v>2297.85</v>
      </c>
      <c r="I13783">
        <v>12.579062193236593</v>
      </c>
    </row>
    <row r="13784" spans="8:9" x14ac:dyDescent="0.25">
      <c r="H13784">
        <v>2298.15</v>
      </c>
      <c r="I13784">
        <v>12.579062193236593</v>
      </c>
    </row>
    <row r="13785" spans="8:9" x14ac:dyDescent="0.25">
      <c r="H13785">
        <v>2298.15</v>
      </c>
      <c r="I13785">
        <v>13.937616645334005</v>
      </c>
    </row>
    <row r="13786" spans="8:9" x14ac:dyDescent="0.25">
      <c r="H13786">
        <v>2297.85</v>
      </c>
      <c r="I13786">
        <v>13.937616645334005</v>
      </c>
    </row>
    <row r="13787" spans="8:9" x14ac:dyDescent="0.25">
      <c r="H13787">
        <v>2297.85</v>
      </c>
      <c r="I13787">
        <v>12.579062193236593</v>
      </c>
    </row>
    <row r="13788" spans="8:9" x14ac:dyDescent="0.25">
      <c r="H13788" t="s">
        <v>455</v>
      </c>
      <c r="I13788" t="s">
        <v>455</v>
      </c>
    </row>
    <row r="13789" spans="8:9" x14ac:dyDescent="0.25">
      <c r="H13789">
        <v>2298.85</v>
      </c>
      <c r="I13789">
        <v>12.413216759746359</v>
      </c>
    </row>
    <row r="13790" spans="8:9" x14ac:dyDescent="0.25">
      <c r="H13790">
        <v>2299.15</v>
      </c>
      <c r="I13790">
        <v>12.413216759746359</v>
      </c>
    </row>
    <row r="13791" spans="8:9" x14ac:dyDescent="0.25">
      <c r="H13791">
        <v>2299.15</v>
      </c>
      <c r="I13791">
        <v>13.829661996834641</v>
      </c>
    </row>
    <row r="13792" spans="8:9" x14ac:dyDescent="0.25">
      <c r="H13792">
        <v>2298.85</v>
      </c>
      <c r="I13792">
        <v>13.829661996834641</v>
      </c>
    </row>
    <row r="13793" spans="8:9" x14ac:dyDescent="0.25">
      <c r="H13793">
        <v>2298.85</v>
      </c>
      <c r="I13793">
        <v>12.413216759746359</v>
      </c>
    </row>
    <row r="13794" spans="8:9" x14ac:dyDescent="0.25">
      <c r="H13794" t="s">
        <v>455</v>
      </c>
      <c r="I13794" t="s">
        <v>455</v>
      </c>
    </row>
    <row r="13795" spans="8:9" x14ac:dyDescent="0.25">
      <c r="H13795">
        <v>2299.85</v>
      </c>
      <c r="I13795">
        <v>12.700285412774422</v>
      </c>
    </row>
    <row r="13796" spans="8:9" x14ac:dyDescent="0.25">
      <c r="H13796">
        <v>2300.15</v>
      </c>
      <c r="I13796">
        <v>12.700285412774422</v>
      </c>
    </row>
    <row r="13797" spans="8:9" x14ac:dyDescent="0.25">
      <c r="H13797">
        <v>2300.15</v>
      </c>
      <c r="I13797">
        <v>13.738742766257579</v>
      </c>
    </row>
    <row r="13798" spans="8:9" x14ac:dyDescent="0.25">
      <c r="H13798">
        <v>2299.85</v>
      </c>
      <c r="I13798">
        <v>13.738742766257579</v>
      </c>
    </row>
    <row r="13799" spans="8:9" x14ac:dyDescent="0.25">
      <c r="H13799">
        <v>2299.85</v>
      </c>
      <c r="I13799">
        <v>12.700285412774422</v>
      </c>
    </row>
    <row r="13800" spans="8:9" x14ac:dyDescent="0.25">
      <c r="H13800" t="s">
        <v>455</v>
      </c>
      <c r="I13800" t="s">
        <v>455</v>
      </c>
    </row>
    <row r="13801" spans="8:9" x14ac:dyDescent="0.25">
      <c r="H13801">
        <v>2300.85</v>
      </c>
      <c r="I13801">
        <v>12.305507897438602</v>
      </c>
    </row>
    <row r="13802" spans="8:9" x14ac:dyDescent="0.25">
      <c r="H13802">
        <v>2301.15</v>
      </c>
      <c r="I13802">
        <v>12.305507897438602</v>
      </c>
    </row>
    <row r="13803" spans="8:9" x14ac:dyDescent="0.25">
      <c r="H13803">
        <v>2301.15</v>
      </c>
      <c r="I13803">
        <v>14.167086924993598</v>
      </c>
    </row>
    <row r="13804" spans="8:9" x14ac:dyDescent="0.25">
      <c r="H13804">
        <v>2300.85</v>
      </c>
      <c r="I13804">
        <v>14.167086924993598</v>
      </c>
    </row>
    <row r="13805" spans="8:9" x14ac:dyDescent="0.25">
      <c r="H13805">
        <v>2300.85</v>
      </c>
      <c r="I13805">
        <v>12.305507897438602</v>
      </c>
    </row>
    <row r="13806" spans="8:9" x14ac:dyDescent="0.25">
      <c r="H13806" t="s">
        <v>455</v>
      </c>
      <c r="I13806" t="s">
        <v>455</v>
      </c>
    </row>
    <row r="13807" spans="8:9" x14ac:dyDescent="0.25">
      <c r="H13807">
        <v>2301.85</v>
      </c>
      <c r="I13807">
        <v>12.75224369315853</v>
      </c>
    </row>
    <row r="13808" spans="8:9" x14ac:dyDescent="0.25">
      <c r="H13808">
        <v>2302.15</v>
      </c>
      <c r="I13808">
        <v>12.75224369315853</v>
      </c>
    </row>
    <row r="13809" spans="8:9" x14ac:dyDescent="0.25">
      <c r="H13809">
        <v>2302.15</v>
      </c>
      <c r="I13809">
        <v>13.59937371714447</v>
      </c>
    </row>
    <row r="13810" spans="8:9" x14ac:dyDescent="0.25">
      <c r="H13810">
        <v>2301.85</v>
      </c>
      <c r="I13810">
        <v>13.59937371714447</v>
      </c>
    </row>
    <row r="13811" spans="8:9" x14ac:dyDescent="0.25">
      <c r="H13811">
        <v>2301.85</v>
      </c>
      <c r="I13811">
        <v>12.75224369315853</v>
      </c>
    </row>
    <row r="13812" spans="8:9" x14ac:dyDescent="0.25">
      <c r="H13812" t="s">
        <v>455</v>
      </c>
      <c r="I13812" t="s">
        <v>455</v>
      </c>
    </row>
    <row r="13813" spans="8:9" x14ac:dyDescent="0.25">
      <c r="H13813">
        <v>2302.85</v>
      </c>
      <c r="I13813">
        <v>12.688541876131833</v>
      </c>
    </row>
    <row r="13814" spans="8:9" x14ac:dyDescent="0.25">
      <c r="H13814">
        <v>2303.15</v>
      </c>
      <c r="I13814">
        <v>12.688541876131833</v>
      </c>
    </row>
    <row r="13815" spans="8:9" x14ac:dyDescent="0.25">
      <c r="H13815">
        <v>2303.15</v>
      </c>
      <c r="I13815">
        <v>13.686940193637568</v>
      </c>
    </row>
    <row r="13816" spans="8:9" x14ac:dyDescent="0.25">
      <c r="H13816">
        <v>2302.85</v>
      </c>
      <c r="I13816">
        <v>13.686940193637568</v>
      </c>
    </row>
    <row r="13817" spans="8:9" x14ac:dyDescent="0.25">
      <c r="H13817">
        <v>2302.85</v>
      </c>
      <c r="I13817">
        <v>12.688541876131833</v>
      </c>
    </row>
    <row r="13818" spans="8:9" x14ac:dyDescent="0.25">
      <c r="H13818" t="s">
        <v>455</v>
      </c>
      <c r="I13818" t="s">
        <v>455</v>
      </c>
    </row>
    <row r="13819" spans="8:9" x14ac:dyDescent="0.25">
      <c r="H13819">
        <v>2303.85</v>
      </c>
      <c r="I13819">
        <v>12.633116106920184</v>
      </c>
    </row>
    <row r="13820" spans="8:9" x14ac:dyDescent="0.25">
      <c r="H13820">
        <v>2304.15</v>
      </c>
      <c r="I13820">
        <v>12.633116106920184</v>
      </c>
    </row>
    <row r="13821" spans="8:9" x14ac:dyDescent="0.25">
      <c r="H13821">
        <v>2304.15</v>
      </c>
      <c r="I13821">
        <v>13.702069319975017</v>
      </c>
    </row>
    <row r="13822" spans="8:9" x14ac:dyDescent="0.25">
      <c r="H13822">
        <v>2303.85</v>
      </c>
      <c r="I13822">
        <v>13.702069319975017</v>
      </c>
    </row>
    <row r="13823" spans="8:9" x14ac:dyDescent="0.25">
      <c r="H13823">
        <v>2303.85</v>
      </c>
      <c r="I13823">
        <v>12.633116106920184</v>
      </c>
    </row>
    <row r="13824" spans="8:9" x14ac:dyDescent="0.25">
      <c r="H13824" t="s">
        <v>455</v>
      </c>
      <c r="I13824" t="s">
        <v>455</v>
      </c>
    </row>
    <row r="13825" spans="8:9" x14ac:dyDescent="0.25">
      <c r="H13825">
        <v>2304.85</v>
      </c>
      <c r="I13825">
        <v>12.643084878400471</v>
      </c>
    </row>
    <row r="13826" spans="8:9" x14ac:dyDescent="0.25">
      <c r="H13826">
        <v>2305.15</v>
      </c>
      <c r="I13826">
        <v>12.643084878400471</v>
      </c>
    </row>
    <row r="13827" spans="8:9" x14ac:dyDescent="0.25">
      <c r="H13827">
        <v>2305.15</v>
      </c>
      <c r="I13827">
        <v>13.807815069747329</v>
      </c>
    </row>
    <row r="13828" spans="8:9" x14ac:dyDescent="0.25">
      <c r="H13828">
        <v>2304.85</v>
      </c>
      <c r="I13828">
        <v>13.807815069747329</v>
      </c>
    </row>
    <row r="13829" spans="8:9" x14ac:dyDescent="0.25">
      <c r="H13829">
        <v>2304.85</v>
      </c>
      <c r="I13829">
        <v>12.643084878400471</v>
      </c>
    </row>
    <row r="13830" spans="8:9" x14ac:dyDescent="0.25">
      <c r="H13830" t="s">
        <v>455</v>
      </c>
      <c r="I13830" t="s">
        <v>455</v>
      </c>
    </row>
    <row r="13831" spans="8:9" x14ac:dyDescent="0.25">
      <c r="H13831">
        <v>2305.85</v>
      </c>
      <c r="I13831">
        <v>12.748748593923862</v>
      </c>
    </row>
    <row r="13832" spans="8:9" x14ac:dyDescent="0.25">
      <c r="H13832">
        <v>2306.15</v>
      </c>
      <c r="I13832">
        <v>12.748748593923862</v>
      </c>
    </row>
    <row r="13833" spans="8:9" x14ac:dyDescent="0.25">
      <c r="H13833">
        <v>2306.15</v>
      </c>
      <c r="I13833">
        <v>13.746005155810538</v>
      </c>
    </row>
    <row r="13834" spans="8:9" x14ac:dyDescent="0.25">
      <c r="H13834">
        <v>2305.85</v>
      </c>
      <c r="I13834">
        <v>13.746005155810538</v>
      </c>
    </row>
    <row r="13835" spans="8:9" x14ac:dyDescent="0.25">
      <c r="H13835">
        <v>2305.85</v>
      </c>
      <c r="I13835">
        <v>12.748748593923862</v>
      </c>
    </row>
    <row r="13836" spans="8:9" x14ac:dyDescent="0.25">
      <c r="H13836" t="s">
        <v>455</v>
      </c>
      <c r="I13836" t="s">
        <v>455</v>
      </c>
    </row>
    <row r="13837" spans="8:9" x14ac:dyDescent="0.25">
      <c r="H13837">
        <v>2306.85</v>
      </c>
      <c r="I13837">
        <v>12.811006631624688</v>
      </c>
    </row>
    <row r="13838" spans="8:9" x14ac:dyDescent="0.25">
      <c r="H13838">
        <v>2307.15</v>
      </c>
      <c r="I13838">
        <v>12.811006631624688</v>
      </c>
    </row>
    <row r="13839" spans="8:9" x14ac:dyDescent="0.25">
      <c r="H13839">
        <v>2307.15</v>
      </c>
      <c r="I13839">
        <v>13.576078128395713</v>
      </c>
    </row>
    <row r="13840" spans="8:9" x14ac:dyDescent="0.25">
      <c r="H13840">
        <v>2306.85</v>
      </c>
      <c r="I13840">
        <v>13.576078128395713</v>
      </c>
    </row>
    <row r="13841" spans="8:9" x14ac:dyDescent="0.25">
      <c r="H13841">
        <v>2306.85</v>
      </c>
      <c r="I13841">
        <v>12.811006631624688</v>
      </c>
    </row>
    <row r="13842" spans="8:9" x14ac:dyDescent="0.25">
      <c r="H13842" t="s">
        <v>455</v>
      </c>
      <c r="I13842" t="s">
        <v>455</v>
      </c>
    </row>
    <row r="13843" spans="8:9" x14ac:dyDescent="0.25">
      <c r="H13843">
        <v>2307.85</v>
      </c>
      <c r="I13843">
        <v>13.243270768979544</v>
      </c>
    </row>
    <row r="13844" spans="8:9" x14ac:dyDescent="0.25">
      <c r="H13844">
        <v>2308.15</v>
      </c>
      <c r="I13844">
        <v>13.243270768979544</v>
      </c>
    </row>
    <row r="13845" spans="8:9" x14ac:dyDescent="0.25">
      <c r="H13845">
        <v>2308.15</v>
      </c>
      <c r="I13845">
        <v>13.561646938491657</v>
      </c>
    </row>
    <row r="13846" spans="8:9" x14ac:dyDescent="0.25">
      <c r="H13846">
        <v>2307.85</v>
      </c>
      <c r="I13846">
        <v>13.561646938491657</v>
      </c>
    </row>
    <row r="13847" spans="8:9" x14ac:dyDescent="0.25">
      <c r="H13847">
        <v>2307.85</v>
      </c>
      <c r="I13847">
        <v>13.243270768979544</v>
      </c>
    </row>
    <row r="13848" spans="8:9" x14ac:dyDescent="0.25">
      <c r="H13848" t="s">
        <v>455</v>
      </c>
      <c r="I13848" t="s">
        <v>455</v>
      </c>
    </row>
    <row r="13849" spans="8:9" x14ac:dyDescent="0.25">
      <c r="H13849">
        <v>2308.85</v>
      </c>
      <c r="I13849">
        <v>13.257039047324492</v>
      </c>
    </row>
    <row r="13850" spans="8:9" x14ac:dyDescent="0.25">
      <c r="H13850">
        <v>2309.15</v>
      </c>
      <c r="I13850">
        <v>13.257039047324492</v>
      </c>
    </row>
    <row r="13851" spans="8:9" x14ac:dyDescent="0.25">
      <c r="H13851">
        <v>2309.15</v>
      </c>
      <c r="I13851">
        <v>13.715083803862308</v>
      </c>
    </row>
    <row r="13852" spans="8:9" x14ac:dyDescent="0.25">
      <c r="H13852">
        <v>2308.85</v>
      </c>
      <c r="I13852">
        <v>13.715083803862308</v>
      </c>
    </row>
    <row r="13853" spans="8:9" x14ac:dyDescent="0.25">
      <c r="H13853">
        <v>2308.85</v>
      </c>
      <c r="I13853">
        <v>13.257039047324492</v>
      </c>
    </row>
    <row r="13854" spans="8:9" x14ac:dyDescent="0.25">
      <c r="H13854" t="s">
        <v>455</v>
      </c>
      <c r="I13854" t="s">
        <v>455</v>
      </c>
    </row>
    <row r="13855" spans="8:9" x14ac:dyDescent="0.25">
      <c r="H13855">
        <v>2309.85</v>
      </c>
      <c r="I13855">
        <v>13.316279980197216</v>
      </c>
    </row>
    <row r="13856" spans="8:9" x14ac:dyDescent="0.25">
      <c r="H13856">
        <v>2310.15</v>
      </c>
      <c r="I13856">
        <v>13.316279980197216</v>
      </c>
    </row>
    <row r="13857" spans="8:9" x14ac:dyDescent="0.25">
      <c r="H13857">
        <v>2310.15</v>
      </c>
      <c r="I13857">
        <v>13.720394214921985</v>
      </c>
    </row>
    <row r="13858" spans="8:9" x14ac:dyDescent="0.25">
      <c r="H13858">
        <v>2309.85</v>
      </c>
      <c r="I13858">
        <v>13.720394214921985</v>
      </c>
    </row>
    <row r="13859" spans="8:9" x14ac:dyDescent="0.25">
      <c r="H13859">
        <v>2309.85</v>
      </c>
      <c r="I13859">
        <v>13.316279980197216</v>
      </c>
    </row>
    <row r="13860" spans="8:9" x14ac:dyDescent="0.25">
      <c r="H13860" t="s">
        <v>455</v>
      </c>
      <c r="I13860" t="s">
        <v>455</v>
      </c>
    </row>
    <row r="13861" spans="8:9" x14ac:dyDescent="0.25">
      <c r="H13861">
        <v>2310.85</v>
      </c>
      <c r="I13861">
        <v>13.248131627437102</v>
      </c>
    </row>
    <row r="13862" spans="8:9" x14ac:dyDescent="0.25">
      <c r="H13862">
        <v>2311.15</v>
      </c>
      <c r="I13862">
        <v>13.248131627437102</v>
      </c>
    </row>
    <row r="13863" spans="8:9" x14ac:dyDescent="0.25">
      <c r="H13863">
        <v>2311.15</v>
      </c>
      <c r="I13863">
        <v>13.747768290603696</v>
      </c>
    </row>
    <row r="13864" spans="8:9" x14ac:dyDescent="0.25">
      <c r="H13864">
        <v>2310.85</v>
      </c>
      <c r="I13864">
        <v>13.747768290603696</v>
      </c>
    </row>
    <row r="13865" spans="8:9" x14ac:dyDescent="0.25">
      <c r="H13865">
        <v>2310.85</v>
      </c>
      <c r="I13865">
        <v>13.248131627437102</v>
      </c>
    </row>
    <row r="13866" spans="8:9" x14ac:dyDescent="0.25">
      <c r="H13866" t="s">
        <v>455</v>
      </c>
      <c r="I13866" t="s">
        <v>455</v>
      </c>
    </row>
    <row r="13867" spans="8:9" x14ac:dyDescent="0.25">
      <c r="H13867">
        <v>2311.85</v>
      </c>
      <c r="I13867">
        <v>13.387745661217926</v>
      </c>
    </row>
    <row r="13868" spans="8:9" x14ac:dyDescent="0.25">
      <c r="H13868">
        <v>2312.15</v>
      </c>
      <c r="I13868">
        <v>13.387745661217926</v>
      </c>
    </row>
    <row r="13869" spans="8:9" x14ac:dyDescent="0.25">
      <c r="H13869">
        <v>2312.15</v>
      </c>
      <c r="I13869">
        <v>13.690234252127473</v>
      </c>
    </row>
    <row r="13870" spans="8:9" x14ac:dyDescent="0.25">
      <c r="H13870">
        <v>2311.85</v>
      </c>
      <c r="I13870">
        <v>13.690234252127473</v>
      </c>
    </row>
    <row r="13871" spans="8:9" x14ac:dyDescent="0.25">
      <c r="H13871">
        <v>2311.85</v>
      </c>
      <c r="I13871">
        <v>13.387745661217926</v>
      </c>
    </row>
    <row r="13872" spans="8:9" x14ac:dyDescent="0.25">
      <c r="H13872" t="s">
        <v>455</v>
      </c>
      <c r="I13872" t="s">
        <v>455</v>
      </c>
    </row>
    <row r="13873" spans="8:9" x14ac:dyDescent="0.25">
      <c r="H13873">
        <v>2312.85</v>
      </c>
      <c r="I13873">
        <v>13.32170419251692</v>
      </c>
    </row>
    <row r="13874" spans="8:9" x14ac:dyDescent="0.25">
      <c r="H13874">
        <v>2313.15</v>
      </c>
      <c r="I13874">
        <v>13.32170419251692</v>
      </c>
    </row>
    <row r="13875" spans="8:9" x14ac:dyDescent="0.25">
      <c r="H13875">
        <v>2313.15</v>
      </c>
      <c r="I13875">
        <v>13.646740980330678</v>
      </c>
    </row>
    <row r="13876" spans="8:9" x14ac:dyDescent="0.25">
      <c r="H13876">
        <v>2312.85</v>
      </c>
      <c r="I13876">
        <v>13.646740980330678</v>
      </c>
    </row>
    <row r="13877" spans="8:9" x14ac:dyDescent="0.25">
      <c r="H13877">
        <v>2312.85</v>
      </c>
      <c r="I13877">
        <v>13.32170419251692</v>
      </c>
    </row>
    <row r="13878" spans="8:9" x14ac:dyDescent="0.25">
      <c r="H13878" t="s">
        <v>455</v>
      </c>
      <c r="I13878" t="s">
        <v>455</v>
      </c>
    </row>
    <row r="13879" spans="8:9" x14ac:dyDescent="0.25">
      <c r="H13879">
        <v>2313.85</v>
      </c>
      <c r="I13879">
        <v>13.265177757574264</v>
      </c>
    </row>
    <row r="13880" spans="8:9" x14ac:dyDescent="0.25">
      <c r="H13880">
        <v>2314.15</v>
      </c>
      <c r="I13880">
        <v>13.265177757574264</v>
      </c>
    </row>
    <row r="13881" spans="8:9" x14ac:dyDescent="0.25">
      <c r="H13881">
        <v>2314.15</v>
      </c>
      <c r="I13881">
        <v>13.510245123328534</v>
      </c>
    </row>
    <row r="13882" spans="8:9" x14ac:dyDescent="0.25">
      <c r="H13882">
        <v>2313.85</v>
      </c>
      <c r="I13882">
        <v>13.510245123328534</v>
      </c>
    </row>
    <row r="13883" spans="8:9" x14ac:dyDescent="0.25">
      <c r="H13883">
        <v>2313.85</v>
      </c>
      <c r="I13883">
        <v>13.265177757574264</v>
      </c>
    </row>
    <row r="13884" spans="8:9" x14ac:dyDescent="0.25">
      <c r="H13884" t="s">
        <v>455</v>
      </c>
      <c r="I13884" t="s">
        <v>455</v>
      </c>
    </row>
    <row r="13885" spans="8:9" x14ac:dyDescent="0.25">
      <c r="H13885">
        <v>2314.85</v>
      </c>
      <c r="I13885">
        <v>13.258438712102494</v>
      </c>
    </row>
    <row r="13886" spans="8:9" x14ac:dyDescent="0.25">
      <c r="H13886">
        <v>2315.15</v>
      </c>
      <c r="I13886">
        <v>13.258438712102494</v>
      </c>
    </row>
    <row r="13887" spans="8:9" x14ac:dyDescent="0.25">
      <c r="H13887">
        <v>2315.15</v>
      </c>
      <c r="I13887">
        <v>13.608347857990305</v>
      </c>
    </row>
    <row r="13888" spans="8:9" x14ac:dyDescent="0.25">
      <c r="H13888">
        <v>2314.85</v>
      </c>
      <c r="I13888">
        <v>13.608347857990305</v>
      </c>
    </row>
    <row r="13889" spans="8:9" x14ac:dyDescent="0.25">
      <c r="H13889">
        <v>2314.85</v>
      </c>
      <c r="I13889">
        <v>13.258438712102494</v>
      </c>
    </row>
    <row r="13890" spans="8:9" x14ac:dyDescent="0.25">
      <c r="H13890" t="s">
        <v>455</v>
      </c>
      <c r="I13890" t="s">
        <v>455</v>
      </c>
    </row>
    <row r="13891" spans="8:9" x14ac:dyDescent="0.25">
      <c r="H13891">
        <v>2315.85</v>
      </c>
      <c r="I13891">
        <v>13.267756102626455</v>
      </c>
    </row>
    <row r="13892" spans="8:9" x14ac:dyDescent="0.25">
      <c r="H13892">
        <v>2316.15</v>
      </c>
      <c r="I13892">
        <v>13.267756102626455</v>
      </c>
    </row>
    <row r="13893" spans="8:9" x14ac:dyDescent="0.25">
      <c r="H13893">
        <v>2316.15</v>
      </c>
      <c r="I13893">
        <v>13.542012446615145</v>
      </c>
    </row>
    <row r="13894" spans="8:9" x14ac:dyDescent="0.25">
      <c r="H13894">
        <v>2315.85</v>
      </c>
      <c r="I13894">
        <v>13.542012446615145</v>
      </c>
    </row>
    <row r="13895" spans="8:9" x14ac:dyDescent="0.25">
      <c r="H13895">
        <v>2315.85</v>
      </c>
      <c r="I13895">
        <v>13.267756102626455</v>
      </c>
    </row>
    <row r="13896" spans="8:9" x14ac:dyDescent="0.25">
      <c r="H13896" t="s">
        <v>455</v>
      </c>
      <c r="I13896" t="s">
        <v>455</v>
      </c>
    </row>
    <row r="13897" spans="8:9" x14ac:dyDescent="0.25">
      <c r="H13897">
        <v>2316.85</v>
      </c>
      <c r="I13897">
        <v>13.34597204802715</v>
      </c>
    </row>
    <row r="13898" spans="8:9" x14ac:dyDescent="0.25">
      <c r="H13898">
        <v>2317.15</v>
      </c>
      <c r="I13898">
        <v>13.34597204802715</v>
      </c>
    </row>
    <row r="13899" spans="8:9" x14ac:dyDescent="0.25">
      <c r="H13899">
        <v>2317.15</v>
      </c>
      <c r="I13899">
        <v>13.654106462746249</v>
      </c>
    </row>
    <row r="13900" spans="8:9" x14ac:dyDescent="0.25">
      <c r="H13900">
        <v>2316.85</v>
      </c>
      <c r="I13900">
        <v>13.654106462746249</v>
      </c>
    </row>
    <row r="13901" spans="8:9" x14ac:dyDescent="0.25">
      <c r="H13901">
        <v>2316.85</v>
      </c>
      <c r="I13901">
        <v>13.34597204802715</v>
      </c>
    </row>
    <row r="13902" spans="8:9" x14ac:dyDescent="0.25">
      <c r="H13902" t="s">
        <v>455</v>
      </c>
      <c r="I13902" t="s">
        <v>455</v>
      </c>
    </row>
    <row r="13903" spans="8:9" x14ac:dyDescent="0.25">
      <c r="H13903">
        <v>2317.85</v>
      </c>
      <c r="I13903">
        <v>13.293242734756776</v>
      </c>
    </row>
    <row r="13904" spans="8:9" x14ac:dyDescent="0.25">
      <c r="H13904">
        <v>2318.15</v>
      </c>
      <c r="I13904">
        <v>13.293242734756776</v>
      </c>
    </row>
    <row r="13905" spans="8:9" x14ac:dyDescent="0.25">
      <c r="H13905">
        <v>2318.15</v>
      </c>
      <c r="I13905">
        <v>13.649801097905824</v>
      </c>
    </row>
    <row r="13906" spans="8:9" x14ac:dyDescent="0.25">
      <c r="H13906">
        <v>2317.85</v>
      </c>
      <c r="I13906">
        <v>13.649801097905824</v>
      </c>
    </row>
    <row r="13907" spans="8:9" x14ac:dyDescent="0.25">
      <c r="H13907">
        <v>2317.85</v>
      </c>
      <c r="I13907">
        <v>13.293242734756776</v>
      </c>
    </row>
    <row r="13908" spans="8:9" x14ac:dyDescent="0.25">
      <c r="H13908" t="s">
        <v>455</v>
      </c>
      <c r="I13908" t="s">
        <v>455</v>
      </c>
    </row>
    <row r="13909" spans="8:9" x14ac:dyDescent="0.25">
      <c r="H13909">
        <v>2318.85</v>
      </c>
      <c r="I13909">
        <v>13.324541640876374</v>
      </c>
    </row>
    <row r="13910" spans="8:9" x14ac:dyDescent="0.25">
      <c r="H13910">
        <v>2319.15</v>
      </c>
      <c r="I13910">
        <v>13.324541640876374</v>
      </c>
    </row>
    <row r="13911" spans="8:9" x14ac:dyDescent="0.25">
      <c r="H13911">
        <v>2319.15</v>
      </c>
      <c r="I13911">
        <v>13.726630266909025</v>
      </c>
    </row>
    <row r="13912" spans="8:9" x14ac:dyDescent="0.25">
      <c r="H13912">
        <v>2318.85</v>
      </c>
      <c r="I13912">
        <v>13.726630266909025</v>
      </c>
    </row>
    <row r="13913" spans="8:9" x14ac:dyDescent="0.25">
      <c r="H13913">
        <v>2318.85</v>
      </c>
      <c r="I13913">
        <v>13.324541640876374</v>
      </c>
    </row>
    <row r="13914" spans="8:9" x14ac:dyDescent="0.25">
      <c r="H13914" t="s">
        <v>455</v>
      </c>
      <c r="I13914" t="s">
        <v>455</v>
      </c>
    </row>
    <row r="13915" spans="8:9" x14ac:dyDescent="0.25">
      <c r="H13915">
        <v>2319.85</v>
      </c>
      <c r="I13915">
        <v>13.409584326152562</v>
      </c>
    </row>
    <row r="13916" spans="8:9" x14ac:dyDescent="0.25">
      <c r="H13916">
        <v>2320.15</v>
      </c>
      <c r="I13916">
        <v>13.409584326152562</v>
      </c>
    </row>
    <row r="13917" spans="8:9" x14ac:dyDescent="0.25">
      <c r="H13917">
        <v>2320.15</v>
      </c>
      <c r="I13917">
        <v>13.699262586708237</v>
      </c>
    </row>
    <row r="13918" spans="8:9" x14ac:dyDescent="0.25">
      <c r="H13918">
        <v>2319.85</v>
      </c>
      <c r="I13918">
        <v>13.699262586708237</v>
      </c>
    </row>
    <row r="13919" spans="8:9" x14ac:dyDescent="0.25">
      <c r="H13919">
        <v>2319.85</v>
      </c>
      <c r="I13919">
        <v>13.409584326152562</v>
      </c>
    </row>
    <row r="13920" spans="8:9" x14ac:dyDescent="0.25">
      <c r="H13920" t="s">
        <v>455</v>
      </c>
      <c r="I13920" t="s">
        <v>455</v>
      </c>
    </row>
    <row r="13921" spans="8:9" x14ac:dyDescent="0.25">
      <c r="H13921">
        <v>2320.85</v>
      </c>
      <c r="I13921">
        <v>13.333979629334161</v>
      </c>
    </row>
    <row r="13922" spans="8:9" x14ac:dyDescent="0.25">
      <c r="H13922">
        <v>2321.15</v>
      </c>
      <c r="I13922">
        <v>13.333979629334161</v>
      </c>
    </row>
    <row r="13923" spans="8:9" x14ac:dyDescent="0.25">
      <c r="H13923">
        <v>2321.15</v>
      </c>
      <c r="I13923">
        <v>13.632908414088037</v>
      </c>
    </row>
    <row r="13924" spans="8:9" x14ac:dyDescent="0.25">
      <c r="H13924">
        <v>2320.85</v>
      </c>
      <c r="I13924">
        <v>13.632908414088037</v>
      </c>
    </row>
    <row r="13925" spans="8:9" x14ac:dyDescent="0.25">
      <c r="H13925">
        <v>2320.85</v>
      </c>
      <c r="I13925">
        <v>13.333979629334161</v>
      </c>
    </row>
    <row r="13926" spans="8:9" x14ac:dyDescent="0.25">
      <c r="H13926" t="s">
        <v>455</v>
      </c>
      <c r="I13926" t="s">
        <v>455</v>
      </c>
    </row>
    <row r="13927" spans="8:9" x14ac:dyDescent="0.25">
      <c r="H13927">
        <v>2321.85</v>
      </c>
      <c r="I13927">
        <v>13.298733073656646</v>
      </c>
    </row>
    <row r="13928" spans="8:9" x14ac:dyDescent="0.25">
      <c r="H13928">
        <v>2322.15</v>
      </c>
      <c r="I13928">
        <v>13.298733073656646</v>
      </c>
    </row>
    <row r="13929" spans="8:9" x14ac:dyDescent="0.25">
      <c r="H13929">
        <v>2322.15</v>
      </c>
      <c r="I13929">
        <v>13.550377201230553</v>
      </c>
    </row>
    <row r="13930" spans="8:9" x14ac:dyDescent="0.25">
      <c r="H13930">
        <v>2321.85</v>
      </c>
      <c r="I13930">
        <v>13.550377201230553</v>
      </c>
    </row>
    <row r="13931" spans="8:9" x14ac:dyDescent="0.25">
      <c r="H13931">
        <v>2321.85</v>
      </c>
      <c r="I13931">
        <v>13.298733073656646</v>
      </c>
    </row>
    <row r="13932" spans="8:9" x14ac:dyDescent="0.25">
      <c r="H13932" t="s">
        <v>455</v>
      </c>
      <c r="I13932" t="s">
        <v>455</v>
      </c>
    </row>
    <row r="13933" spans="8:9" x14ac:dyDescent="0.25">
      <c r="H13933">
        <v>2322.85</v>
      </c>
      <c r="I13933">
        <v>13.380487304849977</v>
      </c>
    </row>
    <row r="13934" spans="8:9" x14ac:dyDescent="0.25">
      <c r="H13934">
        <v>2323.15</v>
      </c>
      <c r="I13934">
        <v>13.380487304849977</v>
      </c>
    </row>
    <row r="13935" spans="8:9" x14ac:dyDescent="0.25">
      <c r="H13935">
        <v>2323.15</v>
      </c>
      <c r="I13935">
        <v>13.605219136906824</v>
      </c>
    </row>
    <row r="13936" spans="8:9" x14ac:dyDescent="0.25">
      <c r="H13936">
        <v>2322.85</v>
      </c>
      <c r="I13936">
        <v>13.605219136906824</v>
      </c>
    </row>
    <row r="13937" spans="8:9" x14ac:dyDescent="0.25">
      <c r="H13937">
        <v>2322.85</v>
      </c>
      <c r="I13937">
        <v>13.380487304849977</v>
      </c>
    </row>
    <row r="13938" spans="8:9" x14ac:dyDescent="0.25">
      <c r="H13938" t="s">
        <v>455</v>
      </c>
      <c r="I13938" t="s">
        <v>455</v>
      </c>
    </row>
    <row r="13939" spans="8:9" x14ac:dyDescent="0.25">
      <c r="H13939">
        <v>2323.85</v>
      </c>
      <c r="I13939">
        <v>13.283456163017323</v>
      </c>
    </row>
    <row r="13940" spans="8:9" x14ac:dyDescent="0.25">
      <c r="H13940">
        <v>2324.15</v>
      </c>
      <c r="I13940">
        <v>13.283456163017323</v>
      </c>
    </row>
    <row r="13941" spans="8:9" x14ac:dyDescent="0.25">
      <c r="H13941">
        <v>2324.15</v>
      </c>
      <c r="I13941">
        <v>13.656233023090877</v>
      </c>
    </row>
    <row r="13942" spans="8:9" x14ac:dyDescent="0.25">
      <c r="H13942">
        <v>2323.85</v>
      </c>
      <c r="I13942">
        <v>13.656233023090877</v>
      </c>
    </row>
    <row r="13943" spans="8:9" x14ac:dyDescent="0.25">
      <c r="H13943">
        <v>2323.85</v>
      </c>
      <c r="I13943">
        <v>13.283456163017323</v>
      </c>
    </row>
    <row r="13944" spans="8:9" x14ac:dyDescent="0.25">
      <c r="H13944" t="s">
        <v>455</v>
      </c>
      <c r="I13944" t="s">
        <v>455</v>
      </c>
    </row>
    <row r="13945" spans="8:9" x14ac:dyDescent="0.25">
      <c r="H13945">
        <v>2324.85</v>
      </c>
      <c r="I13945">
        <v>13.285565167923195</v>
      </c>
    </row>
    <row r="13946" spans="8:9" x14ac:dyDescent="0.25">
      <c r="H13946">
        <v>2325.15</v>
      </c>
      <c r="I13946">
        <v>13.285565167923195</v>
      </c>
    </row>
    <row r="13947" spans="8:9" x14ac:dyDescent="0.25">
      <c r="H13947">
        <v>2325.15</v>
      </c>
      <c r="I13947">
        <v>13.721854384780205</v>
      </c>
    </row>
    <row r="13948" spans="8:9" x14ac:dyDescent="0.25">
      <c r="H13948">
        <v>2324.85</v>
      </c>
      <c r="I13948">
        <v>13.721854384780205</v>
      </c>
    </row>
    <row r="13949" spans="8:9" x14ac:dyDescent="0.25">
      <c r="H13949">
        <v>2324.85</v>
      </c>
      <c r="I13949">
        <v>13.285565167923195</v>
      </c>
    </row>
    <row r="13950" spans="8:9" x14ac:dyDescent="0.25">
      <c r="H13950" t="s">
        <v>455</v>
      </c>
      <c r="I13950" t="s">
        <v>455</v>
      </c>
    </row>
    <row r="13951" spans="8:9" x14ac:dyDescent="0.25">
      <c r="H13951">
        <v>2325.85</v>
      </c>
      <c r="I13951">
        <v>13.243420227009207</v>
      </c>
    </row>
    <row r="13952" spans="8:9" x14ac:dyDescent="0.25">
      <c r="H13952">
        <v>2326.15</v>
      </c>
      <c r="I13952">
        <v>13.243420227009207</v>
      </c>
    </row>
    <row r="13953" spans="8:9" x14ac:dyDescent="0.25">
      <c r="H13953">
        <v>2326.15</v>
      </c>
      <c r="I13953">
        <v>13.526175457564193</v>
      </c>
    </row>
    <row r="13954" spans="8:9" x14ac:dyDescent="0.25">
      <c r="H13954">
        <v>2325.85</v>
      </c>
      <c r="I13954">
        <v>13.526175457564193</v>
      </c>
    </row>
    <row r="13955" spans="8:9" x14ac:dyDescent="0.25">
      <c r="H13955">
        <v>2325.85</v>
      </c>
      <c r="I13955">
        <v>13.243420227009207</v>
      </c>
    </row>
    <row r="13956" spans="8:9" x14ac:dyDescent="0.25">
      <c r="H13956" t="s">
        <v>455</v>
      </c>
      <c r="I13956" t="s">
        <v>455</v>
      </c>
    </row>
    <row r="13957" spans="8:9" x14ac:dyDescent="0.25">
      <c r="H13957">
        <v>2326.85</v>
      </c>
      <c r="I13957">
        <v>13.293000640001427</v>
      </c>
    </row>
    <row r="13958" spans="8:9" x14ac:dyDescent="0.25">
      <c r="H13958">
        <v>2327.15</v>
      </c>
      <c r="I13958">
        <v>13.293000640001427</v>
      </c>
    </row>
    <row r="13959" spans="8:9" x14ac:dyDescent="0.25">
      <c r="H13959">
        <v>2327.15</v>
      </c>
      <c r="I13959">
        <v>13.631244238598573</v>
      </c>
    </row>
    <row r="13960" spans="8:9" x14ac:dyDescent="0.25">
      <c r="H13960">
        <v>2326.85</v>
      </c>
      <c r="I13960">
        <v>13.631244238598573</v>
      </c>
    </row>
    <row r="13961" spans="8:9" x14ac:dyDescent="0.25">
      <c r="H13961">
        <v>2326.85</v>
      </c>
      <c r="I13961">
        <v>13.293000640001427</v>
      </c>
    </row>
    <row r="13962" spans="8:9" x14ac:dyDescent="0.25">
      <c r="H13962" t="s">
        <v>455</v>
      </c>
      <c r="I13962" t="s">
        <v>455</v>
      </c>
    </row>
    <row r="13963" spans="8:9" x14ac:dyDescent="0.25">
      <c r="H13963">
        <v>2327.85</v>
      </c>
      <c r="I13963">
        <v>13.36340706143266</v>
      </c>
    </row>
    <row r="13964" spans="8:9" x14ac:dyDescent="0.25">
      <c r="H13964">
        <v>2328.15</v>
      </c>
      <c r="I13964">
        <v>13.36340706143266</v>
      </c>
    </row>
    <row r="13965" spans="8:9" x14ac:dyDescent="0.25">
      <c r="H13965">
        <v>2328.15</v>
      </c>
      <c r="I13965">
        <v>13.61089880727814</v>
      </c>
    </row>
    <row r="13966" spans="8:9" x14ac:dyDescent="0.25">
      <c r="H13966">
        <v>2327.85</v>
      </c>
      <c r="I13966">
        <v>13.61089880727814</v>
      </c>
    </row>
    <row r="13967" spans="8:9" x14ac:dyDescent="0.25">
      <c r="H13967">
        <v>2327.85</v>
      </c>
      <c r="I13967">
        <v>13.36340706143266</v>
      </c>
    </row>
    <row r="13968" spans="8:9" x14ac:dyDescent="0.25">
      <c r="H13968" t="s">
        <v>455</v>
      </c>
      <c r="I13968" t="s">
        <v>455</v>
      </c>
    </row>
    <row r="13969" spans="8:9" x14ac:dyDescent="0.25">
      <c r="H13969">
        <v>2328.85</v>
      </c>
      <c r="I13969">
        <v>13.312143854399128</v>
      </c>
    </row>
    <row r="13970" spans="8:9" x14ac:dyDescent="0.25">
      <c r="H13970">
        <v>2329.15</v>
      </c>
      <c r="I13970">
        <v>13.312143854399128</v>
      </c>
    </row>
    <row r="13971" spans="8:9" x14ac:dyDescent="0.25">
      <c r="H13971">
        <v>2329.15</v>
      </c>
      <c r="I13971">
        <v>13.526256175726871</v>
      </c>
    </row>
    <row r="13972" spans="8:9" x14ac:dyDescent="0.25">
      <c r="H13972">
        <v>2328.85</v>
      </c>
      <c r="I13972">
        <v>13.526256175726871</v>
      </c>
    </row>
    <row r="13973" spans="8:9" x14ac:dyDescent="0.25">
      <c r="H13973">
        <v>2328.85</v>
      </c>
      <c r="I13973">
        <v>13.312143854399128</v>
      </c>
    </row>
    <row r="13974" spans="8:9" x14ac:dyDescent="0.25">
      <c r="H13974" t="s">
        <v>455</v>
      </c>
      <c r="I13974" t="s">
        <v>455</v>
      </c>
    </row>
    <row r="13975" spans="8:9" x14ac:dyDescent="0.25">
      <c r="H13975">
        <v>2329.85</v>
      </c>
      <c r="I13975">
        <v>13.208978095968664</v>
      </c>
    </row>
    <row r="13976" spans="8:9" x14ac:dyDescent="0.25">
      <c r="H13976">
        <v>2330.15</v>
      </c>
      <c r="I13976">
        <v>13.208978095968664</v>
      </c>
    </row>
    <row r="13977" spans="8:9" x14ac:dyDescent="0.25">
      <c r="H13977">
        <v>2330.15</v>
      </c>
      <c r="I13977">
        <v>13.595249179285535</v>
      </c>
    </row>
    <row r="13978" spans="8:9" x14ac:dyDescent="0.25">
      <c r="H13978">
        <v>2329.85</v>
      </c>
      <c r="I13978">
        <v>13.595249179285535</v>
      </c>
    </row>
    <row r="13979" spans="8:9" x14ac:dyDescent="0.25">
      <c r="H13979">
        <v>2329.85</v>
      </c>
      <c r="I13979">
        <v>13.208978095968664</v>
      </c>
    </row>
    <row r="13980" spans="8:9" x14ac:dyDescent="0.25">
      <c r="H13980" t="s">
        <v>455</v>
      </c>
      <c r="I13980" t="s">
        <v>455</v>
      </c>
    </row>
    <row r="13981" spans="8:9" x14ac:dyDescent="0.25">
      <c r="H13981">
        <v>2330.85</v>
      </c>
      <c r="I13981">
        <v>13.303441312468228</v>
      </c>
    </row>
    <row r="13982" spans="8:9" x14ac:dyDescent="0.25">
      <c r="H13982">
        <v>2331.15</v>
      </c>
      <c r="I13982">
        <v>13.303441312468228</v>
      </c>
    </row>
    <row r="13983" spans="8:9" x14ac:dyDescent="0.25">
      <c r="H13983">
        <v>2331.15</v>
      </c>
      <c r="I13983">
        <v>13.540415927815372</v>
      </c>
    </row>
    <row r="13984" spans="8:9" x14ac:dyDescent="0.25">
      <c r="H13984">
        <v>2330.85</v>
      </c>
      <c r="I13984">
        <v>13.540415927815372</v>
      </c>
    </row>
    <row r="13985" spans="8:9" x14ac:dyDescent="0.25">
      <c r="H13985">
        <v>2330.85</v>
      </c>
      <c r="I13985">
        <v>13.303441312468228</v>
      </c>
    </row>
    <row r="13986" spans="8:9" x14ac:dyDescent="0.25">
      <c r="H13986" t="s">
        <v>455</v>
      </c>
      <c r="I13986" t="s">
        <v>455</v>
      </c>
    </row>
    <row r="13987" spans="8:9" x14ac:dyDescent="0.25">
      <c r="H13987">
        <v>2331.85</v>
      </c>
      <c r="I13987">
        <v>13.37069834394042</v>
      </c>
    </row>
    <row r="13988" spans="8:9" x14ac:dyDescent="0.25">
      <c r="H13988">
        <v>2332.15</v>
      </c>
      <c r="I13988">
        <v>13.37069834394042</v>
      </c>
    </row>
    <row r="13989" spans="8:9" x14ac:dyDescent="0.25">
      <c r="H13989">
        <v>2332.15</v>
      </c>
      <c r="I13989">
        <v>13.695281695614179</v>
      </c>
    </row>
    <row r="13990" spans="8:9" x14ac:dyDescent="0.25">
      <c r="H13990">
        <v>2331.85</v>
      </c>
      <c r="I13990">
        <v>13.695281695614179</v>
      </c>
    </row>
    <row r="13991" spans="8:9" x14ac:dyDescent="0.25">
      <c r="H13991">
        <v>2331.85</v>
      </c>
      <c r="I13991">
        <v>13.37069834394042</v>
      </c>
    </row>
    <row r="13992" spans="8:9" x14ac:dyDescent="0.25">
      <c r="H13992" t="s">
        <v>455</v>
      </c>
      <c r="I13992" t="s">
        <v>455</v>
      </c>
    </row>
    <row r="13993" spans="8:9" x14ac:dyDescent="0.25">
      <c r="H13993">
        <v>2332.85</v>
      </c>
      <c r="I13993">
        <v>13.100018324651293</v>
      </c>
    </row>
    <row r="13994" spans="8:9" x14ac:dyDescent="0.25">
      <c r="H13994">
        <v>2333.15</v>
      </c>
      <c r="I13994">
        <v>13.100018324651293</v>
      </c>
    </row>
    <row r="13995" spans="8:9" x14ac:dyDescent="0.25">
      <c r="H13995">
        <v>2333.15</v>
      </c>
      <c r="I13995">
        <v>13.938624393996909</v>
      </c>
    </row>
    <row r="13996" spans="8:9" x14ac:dyDescent="0.25">
      <c r="H13996">
        <v>2332.85</v>
      </c>
      <c r="I13996">
        <v>13.938624393996909</v>
      </c>
    </row>
    <row r="13997" spans="8:9" x14ac:dyDescent="0.25">
      <c r="H13997">
        <v>2332.85</v>
      </c>
      <c r="I13997">
        <v>13.100018324651293</v>
      </c>
    </row>
    <row r="13998" spans="8:9" x14ac:dyDescent="0.25">
      <c r="H13998" t="s">
        <v>455</v>
      </c>
      <c r="I13998" t="s">
        <v>455</v>
      </c>
    </row>
    <row r="13999" spans="8:9" x14ac:dyDescent="0.25">
      <c r="H13999">
        <v>2333.85</v>
      </c>
      <c r="I13999">
        <v>13.337788678489849</v>
      </c>
    </row>
    <row r="14000" spans="8:9" x14ac:dyDescent="0.25">
      <c r="H14000">
        <v>2334.15</v>
      </c>
      <c r="I14000">
        <v>13.337788678489849</v>
      </c>
    </row>
    <row r="14001" spans="8:9" x14ac:dyDescent="0.25">
      <c r="H14001">
        <v>2334.15</v>
      </c>
      <c r="I14001">
        <v>13.61644039032535</v>
      </c>
    </row>
    <row r="14002" spans="8:9" x14ac:dyDescent="0.25">
      <c r="H14002">
        <v>2333.85</v>
      </c>
      <c r="I14002">
        <v>13.61644039032535</v>
      </c>
    </row>
    <row r="14003" spans="8:9" x14ac:dyDescent="0.25">
      <c r="H14003">
        <v>2333.85</v>
      </c>
      <c r="I14003">
        <v>13.337788678489849</v>
      </c>
    </row>
    <row r="14004" spans="8:9" x14ac:dyDescent="0.25">
      <c r="H14004" t="s">
        <v>455</v>
      </c>
      <c r="I14004" t="s">
        <v>455</v>
      </c>
    </row>
    <row r="14005" spans="8:9" x14ac:dyDescent="0.25">
      <c r="H14005">
        <v>2334.85</v>
      </c>
      <c r="I14005">
        <v>13.249909818714844</v>
      </c>
    </row>
    <row r="14006" spans="8:9" x14ac:dyDescent="0.25">
      <c r="H14006">
        <v>2335.15</v>
      </c>
      <c r="I14006">
        <v>13.249909818714844</v>
      </c>
    </row>
    <row r="14007" spans="8:9" x14ac:dyDescent="0.25">
      <c r="H14007">
        <v>2335.15</v>
      </c>
      <c r="I14007">
        <v>13.667877875952755</v>
      </c>
    </row>
    <row r="14008" spans="8:9" x14ac:dyDescent="0.25">
      <c r="H14008">
        <v>2334.85</v>
      </c>
      <c r="I14008">
        <v>13.667877875952755</v>
      </c>
    </row>
    <row r="14009" spans="8:9" x14ac:dyDescent="0.25">
      <c r="H14009">
        <v>2334.85</v>
      </c>
      <c r="I14009">
        <v>13.249909818714844</v>
      </c>
    </row>
    <row r="14010" spans="8:9" x14ac:dyDescent="0.25">
      <c r="H14010" t="s">
        <v>455</v>
      </c>
      <c r="I14010" t="s">
        <v>455</v>
      </c>
    </row>
    <row r="14011" spans="8:9" x14ac:dyDescent="0.25">
      <c r="H14011">
        <v>2335.85</v>
      </c>
      <c r="I14011">
        <v>13.296738044769896</v>
      </c>
    </row>
    <row r="14012" spans="8:9" x14ac:dyDescent="0.25">
      <c r="H14012">
        <v>2336.15</v>
      </c>
      <c r="I14012">
        <v>13.296738044769896</v>
      </c>
    </row>
    <row r="14013" spans="8:9" x14ac:dyDescent="0.25">
      <c r="H14013">
        <v>2336.15</v>
      </c>
      <c r="I14013">
        <v>13.627828031112504</v>
      </c>
    </row>
    <row r="14014" spans="8:9" x14ac:dyDescent="0.25">
      <c r="H14014">
        <v>2335.85</v>
      </c>
      <c r="I14014">
        <v>13.627828031112504</v>
      </c>
    </row>
    <row r="14015" spans="8:9" x14ac:dyDescent="0.25">
      <c r="H14015">
        <v>2335.85</v>
      </c>
      <c r="I14015">
        <v>13.296738044769896</v>
      </c>
    </row>
    <row r="14016" spans="8:9" x14ac:dyDescent="0.25">
      <c r="H14016" t="s">
        <v>455</v>
      </c>
      <c r="I14016" t="s">
        <v>455</v>
      </c>
    </row>
    <row r="14017" spans="8:9" x14ac:dyDescent="0.25">
      <c r="H14017">
        <v>2336.85</v>
      </c>
      <c r="I14017">
        <v>13.340801113407677</v>
      </c>
    </row>
    <row r="14018" spans="8:9" x14ac:dyDescent="0.25">
      <c r="H14018">
        <v>2337.15</v>
      </c>
      <c r="I14018">
        <v>13.340801113407677</v>
      </c>
    </row>
    <row r="14019" spans="8:9" x14ac:dyDescent="0.25">
      <c r="H14019">
        <v>2337.15</v>
      </c>
      <c r="I14019">
        <v>13.605103263806123</v>
      </c>
    </row>
    <row r="14020" spans="8:9" x14ac:dyDescent="0.25">
      <c r="H14020">
        <v>2336.85</v>
      </c>
      <c r="I14020">
        <v>13.605103263806123</v>
      </c>
    </row>
    <row r="14021" spans="8:9" x14ac:dyDescent="0.25">
      <c r="H14021">
        <v>2336.85</v>
      </c>
      <c r="I14021">
        <v>13.340801113407677</v>
      </c>
    </row>
    <row r="14022" spans="8:9" x14ac:dyDescent="0.25">
      <c r="H14022" t="s">
        <v>455</v>
      </c>
      <c r="I14022" t="s">
        <v>455</v>
      </c>
    </row>
    <row r="14023" spans="8:9" x14ac:dyDescent="0.25">
      <c r="H14023">
        <v>2337.85</v>
      </c>
      <c r="I14023">
        <v>13.315651854693821</v>
      </c>
    </row>
    <row r="14024" spans="8:9" x14ac:dyDescent="0.25">
      <c r="H14024">
        <v>2338.15</v>
      </c>
      <c r="I14024">
        <v>13.315651854693821</v>
      </c>
    </row>
    <row r="14025" spans="8:9" x14ac:dyDescent="0.25">
      <c r="H14025">
        <v>2338.15</v>
      </c>
      <c r="I14025">
        <v>13.61406458840378</v>
      </c>
    </row>
    <row r="14026" spans="8:9" x14ac:dyDescent="0.25">
      <c r="H14026">
        <v>2337.85</v>
      </c>
      <c r="I14026">
        <v>13.61406458840378</v>
      </c>
    </row>
    <row r="14027" spans="8:9" x14ac:dyDescent="0.25">
      <c r="H14027">
        <v>2337.85</v>
      </c>
      <c r="I14027">
        <v>13.315651854693821</v>
      </c>
    </row>
    <row r="14028" spans="8:9" x14ac:dyDescent="0.25">
      <c r="H14028" t="s">
        <v>455</v>
      </c>
      <c r="I14028" t="s">
        <v>455</v>
      </c>
    </row>
    <row r="14029" spans="8:9" x14ac:dyDescent="0.25">
      <c r="H14029">
        <v>2338.85</v>
      </c>
      <c r="I14029">
        <v>13.418624901138068</v>
      </c>
    </row>
    <row r="14030" spans="8:9" x14ac:dyDescent="0.25">
      <c r="H14030">
        <v>2339.15</v>
      </c>
      <c r="I14030">
        <v>13.418624901138068</v>
      </c>
    </row>
    <row r="14031" spans="8:9" x14ac:dyDescent="0.25">
      <c r="H14031">
        <v>2339.15</v>
      </c>
      <c r="I14031">
        <v>13.72895172757393</v>
      </c>
    </row>
    <row r="14032" spans="8:9" x14ac:dyDescent="0.25">
      <c r="H14032">
        <v>2338.85</v>
      </c>
      <c r="I14032">
        <v>13.72895172757393</v>
      </c>
    </row>
    <row r="14033" spans="8:9" x14ac:dyDescent="0.25">
      <c r="H14033">
        <v>2338.85</v>
      </c>
      <c r="I14033">
        <v>13.418624901138068</v>
      </c>
    </row>
    <row r="14034" spans="8:9" x14ac:dyDescent="0.25">
      <c r="H14034" t="s">
        <v>455</v>
      </c>
      <c r="I14034" t="s">
        <v>455</v>
      </c>
    </row>
    <row r="14035" spans="8:9" x14ac:dyDescent="0.25">
      <c r="H14035">
        <v>2339.85</v>
      </c>
      <c r="I14035">
        <v>13.477714818837761</v>
      </c>
    </row>
    <row r="14036" spans="8:9" x14ac:dyDescent="0.25">
      <c r="H14036">
        <v>2340.15</v>
      </c>
      <c r="I14036">
        <v>13.477714818837761</v>
      </c>
    </row>
    <row r="14037" spans="8:9" x14ac:dyDescent="0.25">
      <c r="H14037">
        <v>2340.15</v>
      </c>
      <c r="I14037">
        <v>14.04485803535324</v>
      </c>
    </row>
    <row r="14038" spans="8:9" x14ac:dyDescent="0.25">
      <c r="H14038">
        <v>2339.85</v>
      </c>
      <c r="I14038">
        <v>14.04485803535324</v>
      </c>
    </row>
    <row r="14039" spans="8:9" x14ac:dyDescent="0.25">
      <c r="H14039">
        <v>2339.85</v>
      </c>
      <c r="I14039">
        <v>13.477714818837761</v>
      </c>
    </row>
    <row r="14040" spans="8:9" x14ac:dyDescent="0.25">
      <c r="H14040" t="s">
        <v>455</v>
      </c>
      <c r="I14040" t="s">
        <v>455</v>
      </c>
    </row>
    <row r="14041" spans="8:9" x14ac:dyDescent="0.25">
      <c r="H14041">
        <v>2340.85</v>
      </c>
      <c r="I14041">
        <v>13.499041007604214</v>
      </c>
    </row>
    <row r="14042" spans="8:9" x14ac:dyDescent="0.25">
      <c r="H14042">
        <v>2341.15</v>
      </c>
      <c r="I14042">
        <v>13.499041007604214</v>
      </c>
    </row>
    <row r="14043" spans="8:9" x14ac:dyDescent="0.25">
      <c r="H14043">
        <v>2341.15</v>
      </c>
      <c r="I14043">
        <v>13.955570925045587</v>
      </c>
    </row>
    <row r="14044" spans="8:9" x14ac:dyDescent="0.25">
      <c r="H14044">
        <v>2340.85</v>
      </c>
      <c r="I14044">
        <v>13.955570925045587</v>
      </c>
    </row>
    <row r="14045" spans="8:9" x14ac:dyDescent="0.25">
      <c r="H14045">
        <v>2340.85</v>
      </c>
      <c r="I14045">
        <v>13.499041007604214</v>
      </c>
    </row>
    <row r="14046" spans="8:9" x14ac:dyDescent="0.25">
      <c r="H14046" t="s">
        <v>455</v>
      </c>
      <c r="I14046" t="s">
        <v>455</v>
      </c>
    </row>
    <row r="14047" spans="8:9" x14ac:dyDescent="0.25">
      <c r="H14047">
        <v>2341.85</v>
      </c>
      <c r="I14047">
        <v>13.400121746523563</v>
      </c>
    </row>
    <row r="14048" spans="8:9" x14ac:dyDescent="0.25">
      <c r="H14048">
        <v>2342.15</v>
      </c>
      <c r="I14048">
        <v>13.400121746523563</v>
      </c>
    </row>
    <row r="14049" spans="8:9" x14ac:dyDescent="0.25">
      <c r="H14049">
        <v>2342.15</v>
      </c>
      <c r="I14049">
        <v>13.973124928874238</v>
      </c>
    </row>
    <row r="14050" spans="8:9" x14ac:dyDescent="0.25">
      <c r="H14050">
        <v>2341.85</v>
      </c>
      <c r="I14050">
        <v>13.973124928874238</v>
      </c>
    </row>
    <row r="14051" spans="8:9" x14ac:dyDescent="0.25">
      <c r="H14051">
        <v>2341.85</v>
      </c>
      <c r="I14051">
        <v>13.400121746523563</v>
      </c>
    </row>
    <row r="14052" spans="8:9" x14ac:dyDescent="0.25">
      <c r="H14052" t="s">
        <v>455</v>
      </c>
      <c r="I14052" t="s">
        <v>455</v>
      </c>
    </row>
    <row r="14053" spans="8:9" x14ac:dyDescent="0.25">
      <c r="H14053">
        <v>2342.85</v>
      </c>
      <c r="I14053">
        <v>13.351426353103141</v>
      </c>
    </row>
    <row r="14054" spans="8:9" x14ac:dyDescent="0.25">
      <c r="H14054">
        <v>2343.15</v>
      </c>
      <c r="I14054">
        <v>13.351426353103141</v>
      </c>
    </row>
    <row r="14055" spans="8:9" x14ac:dyDescent="0.25">
      <c r="H14055">
        <v>2343.15</v>
      </c>
      <c r="I14055">
        <v>13.95899826202386</v>
      </c>
    </row>
    <row r="14056" spans="8:9" x14ac:dyDescent="0.25">
      <c r="H14056">
        <v>2342.85</v>
      </c>
      <c r="I14056">
        <v>13.95899826202386</v>
      </c>
    </row>
    <row r="14057" spans="8:9" x14ac:dyDescent="0.25">
      <c r="H14057">
        <v>2342.85</v>
      </c>
      <c r="I14057">
        <v>13.351426353103141</v>
      </c>
    </row>
    <row r="14058" spans="8:9" x14ac:dyDescent="0.25">
      <c r="H14058" t="s">
        <v>455</v>
      </c>
      <c r="I14058" t="s">
        <v>455</v>
      </c>
    </row>
    <row r="14059" spans="8:9" x14ac:dyDescent="0.25">
      <c r="H14059">
        <v>2343.85</v>
      </c>
      <c r="I14059">
        <v>13.156874994265436</v>
      </c>
    </row>
    <row r="14060" spans="8:9" x14ac:dyDescent="0.25">
      <c r="H14060">
        <v>2344.15</v>
      </c>
      <c r="I14060">
        <v>13.156874994265436</v>
      </c>
    </row>
    <row r="14061" spans="8:9" x14ac:dyDescent="0.25">
      <c r="H14061">
        <v>2344.15</v>
      </c>
      <c r="I14061">
        <v>14.040350981433164</v>
      </c>
    </row>
    <row r="14062" spans="8:9" x14ac:dyDescent="0.25">
      <c r="H14062">
        <v>2343.85</v>
      </c>
      <c r="I14062">
        <v>14.040350981433164</v>
      </c>
    </row>
    <row r="14063" spans="8:9" x14ac:dyDescent="0.25">
      <c r="H14063">
        <v>2343.85</v>
      </c>
      <c r="I14063">
        <v>13.156874994265436</v>
      </c>
    </row>
    <row r="14064" spans="8:9" x14ac:dyDescent="0.25">
      <c r="H14064" t="s">
        <v>455</v>
      </c>
      <c r="I14064" t="s">
        <v>455</v>
      </c>
    </row>
    <row r="14065" spans="8:9" x14ac:dyDescent="0.25">
      <c r="H14065">
        <v>2344.85</v>
      </c>
      <c r="I14065">
        <v>13.304131901411143</v>
      </c>
    </row>
    <row r="14066" spans="8:9" x14ac:dyDescent="0.25">
      <c r="H14066">
        <v>2345.15</v>
      </c>
      <c r="I14066">
        <v>13.304131901411143</v>
      </c>
    </row>
    <row r="14067" spans="8:9" x14ac:dyDescent="0.25">
      <c r="H14067">
        <v>2345.15</v>
      </c>
      <c r="I14067">
        <v>14.140681046701058</v>
      </c>
    </row>
    <row r="14068" spans="8:9" x14ac:dyDescent="0.25">
      <c r="H14068">
        <v>2344.85</v>
      </c>
      <c r="I14068">
        <v>14.140681046701058</v>
      </c>
    </row>
    <row r="14069" spans="8:9" x14ac:dyDescent="0.25">
      <c r="H14069">
        <v>2344.85</v>
      </c>
      <c r="I14069">
        <v>13.304131901411143</v>
      </c>
    </row>
    <row r="14070" spans="8:9" x14ac:dyDescent="0.25">
      <c r="H14070" t="s">
        <v>455</v>
      </c>
      <c r="I14070" t="s">
        <v>455</v>
      </c>
    </row>
    <row r="14071" spans="8:9" x14ac:dyDescent="0.25">
      <c r="H14071">
        <v>2345.85</v>
      </c>
      <c r="I14071">
        <v>13.679876317156284</v>
      </c>
    </row>
    <row r="14072" spans="8:9" x14ac:dyDescent="0.25">
      <c r="H14072">
        <v>2346.15</v>
      </c>
      <c r="I14072">
        <v>13.679876317156284</v>
      </c>
    </row>
    <row r="14073" spans="8:9" x14ac:dyDescent="0.25">
      <c r="H14073">
        <v>2346.15</v>
      </c>
      <c r="I14073">
        <v>13.761032916043716</v>
      </c>
    </row>
    <row r="14074" spans="8:9" x14ac:dyDescent="0.25">
      <c r="H14074">
        <v>2345.85</v>
      </c>
      <c r="I14074">
        <v>13.761032916043716</v>
      </c>
    </row>
    <row r="14075" spans="8:9" x14ac:dyDescent="0.25">
      <c r="H14075">
        <v>2345.85</v>
      </c>
      <c r="I14075">
        <v>13.679876317156284</v>
      </c>
    </row>
    <row r="14076" spans="8:9" x14ac:dyDescent="0.25">
      <c r="H14076" t="s">
        <v>455</v>
      </c>
      <c r="I14076" t="s">
        <v>455</v>
      </c>
    </row>
    <row r="14077" spans="8:9" x14ac:dyDescent="0.25">
      <c r="H14077">
        <v>2346.85</v>
      </c>
      <c r="I14077">
        <v>13.35787852630755</v>
      </c>
    </row>
    <row r="14078" spans="8:9" x14ac:dyDescent="0.25">
      <c r="H14078">
        <v>2347.15</v>
      </c>
      <c r="I14078">
        <v>13.35787852630755</v>
      </c>
    </row>
    <row r="14079" spans="8:9" x14ac:dyDescent="0.25">
      <c r="H14079">
        <v>2347.15</v>
      </c>
      <c r="I14079">
        <v>13.98848810402305</v>
      </c>
    </row>
    <row r="14080" spans="8:9" x14ac:dyDescent="0.25">
      <c r="H14080">
        <v>2346.85</v>
      </c>
      <c r="I14080">
        <v>13.98848810402305</v>
      </c>
    </row>
    <row r="14081" spans="8:9" x14ac:dyDescent="0.25">
      <c r="H14081">
        <v>2346.85</v>
      </c>
      <c r="I14081">
        <v>13.35787852630755</v>
      </c>
    </row>
    <row r="14082" spans="8:9" x14ac:dyDescent="0.25">
      <c r="H14082" t="s">
        <v>455</v>
      </c>
      <c r="I14082" t="s">
        <v>455</v>
      </c>
    </row>
    <row r="14083" spans="8:9" x14ac:dyDescent="0.25">
      <c r="H14083">
        <v>2347.85</v>
      </c>
      <c r="I14083">
        <v>13.588856816776168</v>
      </c>
    </row>
    <row r="14084" spans="8:9" x14ac:dyDescent="0.25">
      <c r="H14084">
        <v>2348.15</v>
      </c>
      <c r="I14084">
        <v>13.588856816776168</v>
      </c>
    </row>
    <row r="14085" spans="8:9" x14ac:dyDescent="0.25">
      <c r="H14085">
        <v>2348.15</v>
      </c>
      <c r="I14085">
        <v>13.843707504394832</v>
      </c>
    </row>
    <row r="14086" spans="8:9" x14ac:dyDescent="0.25">
      <c r="H14086">
        <v>2347.85</v>
      </c>
      <c r="I14086">
        <v>13.843707504394832</v>
      </c>
    </row>
    <row r="14087" spans="8:9" x14ac:dyDescent="0.25">
      <c r="H14087">
        <v>2347.85</v>
      </c>
      <c r="I14087">
        <v>13.588856816776168</v>
      </c>
    </row>
    <row r="14088" spans="8:9" x14ac:dyDescent="0.25">
      <c r="H14088" t="s">
        <v>455</v>
      </c>
      <c r="I14088" t="s">
        <v>455</v>
      </c>
    </row>
    <row r="14089" spans="8:9" x14ac:dyDescent="0.25">
      <c r="H14089">
        <v>2348.85</v>
      </c>
      <c r="I14089">
        <v>13.508442259457253</v>
      </c>
    </row>
    <row r="14090" spans="8:9" x14ac:dyDescent="0.25">
      <c r="H14090">
        <v>2349.15</v>
      </c>
      <c r="I14090">
        <v>13.508442259457253</v>
      </c>
    </row>
    <row r="14091" spans="8:9" x14ac:dyDescent="0.25">
      <c r="H14091">
        <v>2349.15</v>
      </c>
      <c r="I14091">
        <v>13.806622181958746</v>
      </c>
    </row>
    <row r="14092" spans="8:9" x14ac:dyDescent="0.25">
      <c r="H14092">
        <v>2348.85</v>
      </c>
      <c r="I14092">
        <v>13.806622181958746</v>
      </c>
    </row>
    <row r="14093" spans="8:9" x14ac:dyDescent="0.25">
      <c r="H14093">
        <v>2348.85</v>
      </c>
      <c r="I14093">
        <v>13.508442259457253</v>
      </c>
    </row>
    <row r="14094" spans="8:9" x14ac:dyDescent="0.25">
      <c r="H14094" t="s">
        <v>455</v>
      </c>
      <c r="I14094" t="s">
        <v>455</v>
      </c>
    </row>
    <row r="14095" spans="8:9" x14ac:dyDescent="0.25">
      <c r="H14095">
        <v>2349.85</v>
      </c>
      <c r="I14095">
        <v>13.486224063052957</v>
      </c>
    </row>
    <row r="14096" spans="8:9" x14ac:dyDescent="0.25">
      <c r="H14096">
        <v>2350.15</v>
      </c>
      <c r="I14096">
        <v>13.486224063052957</v>
      </c>
    </row>
    <row r="14097" spans="8:9" x14ac:dyDescent="0.25">
      <c r="H14097">
        <v>2350.15</v>
      </c>
      <c r="I14097">
        <v>13.699388787115444</v>
      </c>
    </row>
    <row r="14098" spans="8:9" x14ac:dyDescent="0.25">
      <c r="H14098">
        <v>2349.85</v>
      </c>
      <c r="I14098">
        <v>13.699388787115444</v>
      </c>
    </row>
    <row r="14099" spans="8:9" x14ac:dyDescent="0.25">
      <c r="H14099">
        <v>2349.85</v>
      </c>
      <c r="I14099">
        <v>13.486224063052957</v>
      </c>
    </row>
    <row r="14100" spans="8:9" x14ac:dyDescent="0.25">
      <c r="H14100" t="s">
        <v>455</v>
      </c>
      <c r="I14100" t="s">
        <v>455</v>
      </c>
    </row>
    <row r="14101" spans="8:9" x14ac:dyDescent="0.25">
      <c r="H14101">
        <v>2350.85</v>
      </c>
      <c r="I14101">
        <v>13.049216064042945</v>
      </c>
    </row>
    <row r="14102" spans="8:9" x14ac:dyDescent="0.25">
      <c r="H14102">
        <v>2351.15</v>
      </c>
      <c r="I14102">
        <v>13.049216064042945</v>
      </c>
    </row>
    <row r="14103" spans="8:9" x14ac:dyDescent="0.25">
      <c r="H14103">
        <v>2351.15</v>
      </c>
      <c r="I14103">
        <v>13.813236581338657</v>
      </c>
    </row>
    <row r="14104" spans="8:9" x14ac:dyDescent="0.25">
      <c r="H14104">
        <v>2350.85</v>
      </c>
      <c r="I14104">
        <v>13.813236581338657</v>
      </c>
    </row>
    <row r="14105" spans="8:9" x14ac:dyDescent="0.25">
      <c r="H14105">
        <v>2350.85</v>
      </c>
      <c r="I14105">
        <v>13.049216064042945</v>
      </c>
    </row>
    <row r="14106" spans="8:9" x14ac:dyDescent="0.25">
      <c r="H14106" t="s">
        <v>455</v>
      </c>
      <c r="I14106" t="s">
        <v>455</v>
      </c>
    </row>
    <row r="14107" spans="8:9" x14ac:dyDescent="0.25">
      <c r="H14107">
        <v>2351.85</v>
      </c>
      <c r="I14107">
        <v>12.861159690253276</v>
      </c>
    </row>
    <row r="14108" spans="8:9" x14ac:dyDescent="0.25">
      <c r="H14108">
        <v>2352.15</v>
      </c>
      <c r="I14108">
        <v>12.861159690253276</v>
      </c>
    </row>
    <row r="14109" spans="8:9" x14ac:dyDescent="0.25">
      <c r="H14109">
        <v>2352.15</v>
      </c>
      <c r="I14109">
        <v>14.340490062075924</v>
      </c>
    </row>
    <row r="14110" spans="8:9" x14ac:dyDescent="0.25">
      <c r="H14110">
        <v>2351.85</v>
      </c>
      <c r="I14110">
        <v>14.340490062075924</v>
      </c>
    </row>
    <row r="14111" spans="8:9" x14ac:dyDescent="0.25">
      <c r="H14111">
        <v>2351.85</v>
      </c>
      <c r="I14111">
        <v>12.861159690253276</v>
      </c>
    </row>
    <row r="14112" spans="8:9" x14ac:dyDescent="0.25">
      <c r="H14112" t="s">
        <v>455</v>
      </c>
      <c r="I14112" t="s">
        <v>455</v>
      </c>
    </row>
    <row r="14113" spans="8:9" x14ac:dyDescent="0.25">
      <c r="H14113">
        <v>2352.85</v>
      </c>
      <c r="I14113">
        <v>13.310281642360238</v>
      </c>
    </row>
    <row r="14114" spans="8:9" x14ac:dyDescent="0.25">
      <c r="H14114">
        <v>2353.15</v>
      </c>
      <c r="I14114">
        <v>13.310281642360238</v>
      </c>
    </row>
    <row r="14115" spans="8:9" x14ac:dyDescent="0.25">
      <c r="H14115">
        <v>2353.15</v>
      </c>
      <c r="I14115">
        <v>13.988500115709364</v>
      </c>
    </row>
    <row r="14116" spans="8:9" x14ac:dyDescent="0.25">
      <c r="H14116">
        <v>2352.85</v>
      </c>
      <c r="I14116">
        <v>13.988500115709364</v>
      </c>
    </row>
    <row r="14117" spans="8:9" x14ac:dyDescent="0.25">
      <c r="H14117">
        <v>2352.85</v>
      </c>
      <c r="I14117">
        <v>13.310281642360238</v>
      </c>
    </row>
    <row r="14118" spans="8:9" x14ac:dyDescent="0.25">
      <c r="H14118" t="s">
        <v>455</v>
      </c>
      <c r="I14118" t="s">
        <v>455</v>
      </c>
    </row>
    <row r="14119" spans="8:9" x14ac:dyDescent="0.25">
      <c r="H14119">
        <v>2353.85</v>
      </c>
      <c r="I14119">
        <v>13.318246267057715</v>
      </c>
    </row>
    <row r="14120" spans="8:9" x14ac:dyDescent="0.25">
      <c r="H14120">
        <v>2354.15</v>
      </c>
      <c r="I14120">
        <v>13.318246267057715</v>
      </c>
    </row>
    <row r="14121" spans="8:9" x14ac:dyDescent="0.25">
      <c r="H14121">
        <v>2354.15</v>
      </c>
      <c r="I14121">
        <v>13.997321753538484</v>
      </c>
    </row>
    <row r="14122" spans="8:9" x14ac:dyDescent="0.25">
      <c r="H14122">
        <v>2353.85</v>
      </c>
      <c r="I14122">
        <v>13.997321753538484</v>
      </c>
    </row>
    <row r="14123" spans="8:9" x14ac:dyDescent="0.25">
      <c r="H14123">
        <v>2353.85</v>
      </c>
      <c r="I14123">
        <v>13.318246267057715</v>
      </c>
    </row>
    <row r="14124" spans="8:9" x14ac:dyDescent="0.25">
      <c r="H14124" t="s">
        <v>455</v>
      </c>
      <c r="I14124" t="s">
        <v>455</v>
      </c>
    </row>
    <row r="14125" spans="8:9" x14ac:dyDescent="0.25">
      <c r="H14125">
        <v>2354.85</v>
      </c>
      <c r="I14125">
        <v>13.309739684586798</v>
      </c>
    </row>
    <row r="14126" spans="8:9" x14ac:dyDescent="0.25">
      <c r="H14126">
        <v>2355.15</v>
      </c>
      <c r="I14126">
        <v>13.309739684586798</v>
      </c>
    </row>
    <row r="14127" spans="8:9" x14ac:dyDescent="0.25">
      <c r="H14127">
        <v>2355.15</v>
      </c>
      <c r="I14127">
        <v>13.818765078686003</v>
      </c>
    </row>
    <row r="14128" spans="8:9" x14ac:dyDescent="0.25">
      <c r="H14128">
        <v>2354.85</v>
      </c>
      <c r="I14128">
        <v>13.818765078686003</v>
      </c>
    </row>
    <row r="14129" spans="8:9" x14ac:dyDescent="0.25">
      <c r="H14129">
        <v>2354.85</v>
      </c>
      <c r="I14129">
        <v>13.309739684586798</v>
      </c>
    </row>
    <row r="14130" spans="8:9" x14ac:dyDescent="0.25">
      <c r="H14130" t="s">
        <v>455</v>
      </c>
      <c r="I14130" t="s">
        <v>455</v>
      </c>
    </row>
    <row r="14131" spans="8:9" x14ac:dyDescent="0.25">
      <c r="H14131">
        <v>2355.85</v>
      </c>
      <c r="I14131">
        <v>12.709452067951199</v>
      </c>
    </row>
    <row r="14132" spans="8:9" x14ac:dyDescent="0.25">
      <c r="H14132">
        <v>2356.15</v>
      </c>
      <c r="I14132">
        <v>12.709452067951199</v>
      </c>
    </row>
    <row r="14133" spans="8:9" x14ac:dyDescent="0.25">
      <c r="H14133">
        <v>2356.15</v>
      </c>
      <c r="I14133">
        <v>14.1070926587384</v>
      </c>
    </row>
    <row r="14134" spans="8:9" x14ac:dyDescent="0.25">
      <c r="H14134">
        <v>2355.85</v>
      </c>
      <c r="I14134">
        <v>14.1070926587384</v>
      </c>
    </row>
    <row r="14135" spans="8:9" x14ac:dyDescent="0.25">
      <c r="H14135">
        <v>2355.85</v>
      </c>
      <c r="I14135">
        <v>12.709452067951199</v>
      </c>
    </row>
    <row r="14136" spans="8:9" x14ac:dyDescent="0.25">
      <c r="H14136" t="s">
        <v>455</v>
      </c>
      <c r="I14136" t="s">
        <v>455</v>
      </c>
    </row>
    <row r="14137" spans="8:9" x14ac:dyDescent="0.25">
      <c r="H14137">
        <v>2356.85</v>
      </c>
      <c r="I14137">
        <v>13.145639180318698</v>
      </c>
    </row>
    <row r="14138" spans="8:9" x14ac:dyDescent="0.25">
      <c r="H14138">
        <v>2357.15</v>
      </c>
      <c r="I14138">
        <v>13.145639180318698</v>
      </c>
    </row>
    <row r="14139" spans="8:9" x14ac:dyDescent="0.25">
      <c r="H14139">
        <v>2357.15</v>
      </c>
      <c r="I14139">
        <v>13.851299357526502</v>
      </c>
    </row>
    <row r="14140" spans="8:9" x14ac:dyDescent="0.25">
      <c r="H14140">
        <v>2356.85</v>
      </c>
      <c r="I14140">
        <v>13.851299357526502</v>
      </c>
    </row>
    <row r="14141" spans="8:9" x14ac:dyDescent="0.25">
      <c r="H14141">
        <v>2356.85</v>
      </c>
      <c r="I14141">
        <v>13.145639180318698</v>
      </c>
    </row>
    <row r="14142" spans="8:9" x14ac:dyDescent="0.25">
      <c r="H14142" t="s">
        <v>455</v>
      </c>
      <c r="I14142" t="s">
        <v>455</v>
      </c>
    </row>
    <row r="14143" spans="8:9" x14ac:dyDescent="0.25">
      <c r="H14143">
        <v>2357.85</v>
      </c>
      <c r="I14143">
        <v>13.00295695512504</v>
      </c>
    </row>
    <row r="14144" spans="8:9" x14ac:dyDescent="0.25">
      <c r="H14144">
        <v>2358.15</v>
      </c>
      <c r="I14144">
        <v>13.00295695512504</v>
      </c>
    </row>
    <row r="14145" spans="8:9" x14ac:dyDescent="0.25">
      <c r="H14145">
        <v>2358.15</v>
      </c>
      <c r="I14145">
        <v>14.382670607625759</v>
      </c>
    </row>
    <row r="14146" spans="8:9" x14ac:dyDescent="0.25">
      <c r="H14146">
        <v>2357.85</v>
      </c>
      <c r="I14146">
        <v>14.382670607625759</v>
      </c>
    </row>
    <row r="14147" spans="8:9" x14ac:dyDescent="0.25">
      <c r="H14147">
        <v>2357.85</v>
      </c>
      <c r="I14147">
        <v>13.00295695512504</v>
      </c>
    </row>
    <row r="14148" spans="8:9" x14ac:dyDescent="0.25">
      <c r="H14148" t="s">
        <v>455</v>
      </c>
      <c r="I14148" t="s">
        <v>455</v>
      </c>
    </row>
    <row r="14149" spans="8:9" x14ac:dyDescent="0.25">
      <c r="H14149">
        <v>2358.85</v>
      </c>
      <c r="I14149">
        <v>13.124647934085585</v>
      </c>
    </row>
    <row r="14150" spans="8:9" x14ac:dyDescent="0.25">
      <c r="H14150">
        <v>2359.15</v>
      </c>
      <c r="I14150">
        <v>13.124647934085585</v>
      </c>
    </row>
    <row r="14151" spans="8:9" x14ac:dyDescent="0.25">
      <c r="H14151">
        <v>2359.15</v>
      </c>
      <c r="I14151">
        <v>14.475627606721615</v>
      </c>
    </row>
    <row r="14152" spans="8:9" x14ac:dyDescent="0.25">
      <c r="H14152">
        <v>2358.85</v>
      </c>
      <c r="I14152">
        <v>14.475627606721615</v>
      </c>
    </row>
    <row r="14153" spans="8:9" x14ac:dyDescent="0.25">
      <c r="H14153">
        <v>2358.85</v>
      </c>
      <c r="I14153">
        <v>13.124647934085585</v>
      </c>
    </row>
    <row r="14154" spans="8:9" x14ac:dyDescent="0.25">
      <c r="H14154" t="s">
        <v>455</v>
      </c>
      <c r="I14154" t="s">
        <v>455</v>
      </c>
    </row>
    <row r="14155" spans="8:9" x14ac:dyDescent="0.25">
      <c r="H14155">
        <v>2359.85</v>
      </c>
      <c r="I14155">
        <v>13.057838014823446</v>
      </c>
    </row>
    <row r="14156" spans="8:9" x14ac:dyDescent="0.25">
      <c r="H14156">
        <v>2360.15</v>
      </c>
      <c r="I14156">
        <v>13.057838014823446</v>
      </c>
    </row>
    <row r="14157" spans="8:9" x14ac:dyDescent="0.25">
      <c r="H14157">
        <v>2360.15</v>
      </c>
      <c r="I14157">
        <v>14.349788956307954</v>
      </c>
    </row>
    <row r="14158" spans="8:9" x14ac:dyDescent="0.25">
      <c r="H14158">
        <v>2359.85</v>
      </c>
      <c r="I14158">
        <v>14.349788956307954</v>
      </c>
    </row>
    <row r="14159" spans="8:9" x14ac:dyDescent="0.25">
      <c r="H14159">
        <v>2359.85</v>
      </c>
      <c r="I14159">
        <v>13.057838014823446</v>
      </c>
    </row>
    <row r="14160" spans="8:9" x14ac:dyDescent="0.25">
      <c r="H14160" t="s">
        <v>455</v>
      </c>
      <c r="I14160" t="s">
        <v>455</v>
      </c>
    </row>
    <row r="14161" spans="8:9" x14ac:dyDescent="0.25">
      <c r="H14161">
        <v>2360.85</v>
      </c>
      <c r="I14161">
        <v>13.327225235880045</v>
      </c>
    </row>
    <row r="14162" spans="8:9" x14ac:dyDescent="0.25">
      <c r="H14162">
        <v>2361.15</v>
      </c>
      <c r="I14162">
        <v>13.327225235880045</v>
      </c>
    </row>
    <row r="14163" spans="8:9" x14ac:dyDescent="0.25">
      <c r="H14163">
        <v>2361.15</v>
      </c>
      <c r="I14163">
        <v>14.119027546481954</v>
      </c>
    </row>
    <row r="14164" spans="8:9" x14ac:dyDescent="0.25">
      <c r="H14164">
        <v>2360.85</v>
      </c>
      <c r="I14164">
        <v>14.119027546481954</v>
      </c>
    </row>
    <row r="14165" spans="8:9" x14ac:dyDescent="0.25">
      <c r="H14165">
        <v>2360.85</v>
      </c>
      <c r="I14165">
        <v>13.327225235880045</v>
      </c>
    </row>
    <row r="14166" spans="8:9" x14ac:dyDescent="0.25">
      <c r="H14166" t="s">
        <v>455</v>
      </c>
      <c r="I14166" t="s">
        <v>455</v>
      </c>
    </row>
    <row r="14167" spans="8:9" x14ac:dyDescent="0.25">
      <c r="H14167">
        <v>2361.85</v>
      </c>
      <c r="I14167">
        <v>13.116913575732916</v>
      </c>
    </row>
    <row r="14168" spans="8:9" x14ac:dyDescent="0.25">
      <c r="H14168">
        <v>2362.15</v>
      </c>
      <c r="I14168">
        <v>13.116913575732916</v>
      </c>
    </row>
    <row r="14169" spans="8:9" x14ac:dyDescent="0.25">
      <c r="H14169">
        <v>2362.15</v>
      </c>
      <c r="I14169">
        <v>13.940154569752085</v>
      </c>
    </row>
    <row r="14170" spans="8:9" x14ac:dyDescent="0.25">
      <c r="H14170">
        <v>2361.85</v>
      </c>
      <c r="I14170">
        <v>13.940154569752085</v>
      </c>
    </row>
    <row r="14171" spans="8:9" x14ac:dyDescent="0.25">
      <c r="H14171">
        <v>2361.85</v>
      </c>
      <c r="I14171">
        <v>13.116913575732916</v>
      </c>
    </row>
    <row r="14172" spans="8:9" x14ac:dyDescent="0.25">
      <c r="H14172" t="s">
        <v>455</v>
      </c>
      <c r="I14172" t="s">
        <v>455</v>
      </c>
    </row>
    <row r="14173" spans="8:9" x14ac:dyDescent="0.25">
      <c r="H14173">
        <v>2362.85</v>
      </c>
      <c r="I14173">
        <v>12.979225693490326</v>
      </c>
    </row>
    <row r="14174" spans="8:9" x14ac:dyDescent="0.25">
      <c r="H14174">
        <v>2363.15</v>
      </c>
      <c r="I14174">
        <v>12.979225693490326</v>
      </c>
    </row>
    <row r="14175" spans="8:9" x14ac:dyDescent="0.25">
      <c r="H14175">
        <v>2363.15</v>
      </c>
      <c r="I14175">
        <v>14.181865570423275</v>
      </c>
    </row>
    <row r="14176" spans="8:9" x14ac:dyDescent="0.25">
      <c r="H14176">
        <v>2362.85</v>
      </c>
      <c r="I14176">
        <v>14.181865570423275</v>
      </c>
    </row>
    <row r="14177" spans="8:9" x14ac:dyDescent="0.25">
      <c r="H14177">
        <v>2362.85</v>
      </c>
      <c r="I14177">
        <v>12.979225693490326</v>
      </c>
    </row>
    <row r="14178" spans="8:9" x14ac:dyDescent="0.25">
      <c r="H14178" t="s">
        <v>455</v>
      </c>
      <c r="I14178" t="s">
        <v>455</v>
      </c>
    </row>
    <row r="14179" spans="8:9" x14ac:dyDescent="0.25">
      <c r="H14179">
        <v>2363.85</v>
      </c>
      <c r="I14179">
        <v>13.176448792951513</v>
      </c>
    </row>
    <row r="14180" spans="8:9" x14ac:dyDescent="0.25">
      <c r="H14180">
        <v>2364.15</v>
      </c>
      <c r="I14180">
        <v>13.176448792951513</v>
      </c>
    </row>
    <row r="14181" spans="8:9" x14ac:dyDescent="0.25">
      <c r="H14181">
        <v>2364.15</v>
      </c>
      <c r="I14181">
        <v>14.025525216431086</v>
      </c>
    </row>
    <row r="14182" spans="8:9" x14ac:dyDescent="0.25">
      <c r="H14182">
        <v>2363.85</v>
      </c>
      <c r="I14182">
        <v>14.025525216431086</v>
      </c>
    </row>
    <row r="14183" spans="8:9" x14ac:dyDescent="0.25">
      <c r="H14183">
        <v>2363.85</v>
      </c>
      <c r="I14183">
        <v>13.176448792951513</v>
      </c>
    </row>
    <row r="14184" spans="8:9" x14ac:dyDescent="0.25">
      <c r="H14184" t="s">
        <v>455</v>
      </c>
      <c r="I14184" t="s">
        <v>455</v>
      </c>
    </row>
    <row r="14185" spans="8:9" x14ac:dyDescent="0.25">
      <c r="H14185">
        <v>2364.85</v>
      </c>
      <c r="I14185">
        <v>13.233597328031445</v>
      </c>
    </row>
    <row r="14186" spans="8:9" x14ac:dyDescent="0.25">
      <c r="H14186">
        <v>2365.15</v>
      </c>
      <c r="I14186">
        <v>13.233597328031445</v>
      </c>
    </row>
    <row r="14187" spans="8:9" x14ac:dyDescent="0.25">
      <c r="H14187">
        <v>2365.15</v>
      </c>
      <c r="I14187">
        <v>14.421858372276555</v>
      </c>
    </row>
    <row r="14188" spans="8:9" x14ac:dyDescent="0.25">
      <c r="H14188">
        <v>2364.85</v>
      </c>
      <c r="I14188">
        <v>14.421858372276555</v>
      </c>
    </row>
    <row r="14189" spans="8:9" x14ac:dyDescent="0.25">
      <c r="H14189">
        <v>2364.85</v>
      </c>
      <c r="I14189">
        <v>13.233597328031445</v>
      </c>
    </row>
    <row r="14190" spans="8:9" x14ac:dyDescent="0.25">
      <c r="H14190" t="s">
        <v>455</v>
      </c>
      <c r="I14190" t="s">
        <v>455</v>
      </c>
    </row>
    <row r="14191" spans="8:9" x14ac:dyDescent="0.25">
      <c r="H14191">
        <v>2365.85</v>
      </c>
      <c r="I14191">
        <v>13.238239262858164</v>
      </c>
    </row>
    <row r="14192" spans="8:9" x14ac:dyDescent="0.25">
      <c r="H14192">
        <v>2366.15</v>
      </c>
      <c r="I14192">
        <v>13.238239262858164</v>
      </c>
    </row>
    <row r="14193" spans="8:9" x14ac:dyDescent="0.25">
      <c r="H14193">
        <v>2366.15</v>
      </c>
      <c r="I14193">
        <v>14.326771667939637</v>
      </c>
    </row>
    <row r="14194" spans="8:9" x14ac:dyDescent="0.25">
      <c r="H14194">
        <v>2365.85</v>
      </c>
      <c r="I14194">
        <v>14.326771667939637</v>
      </c>
    </row>
    <row r="14195" spans="8:9" x14ac:dyDescent="0.25">
      <c r="H14195">
        <v>2365.85</v>
      </c>
      <c r="I14195">
        <v>13.238239262858164</v>
      </c>
    </row>
    <row r="14196" spans="8:9" x14ac:dyDescent="0.25">
      <c r="H14196" t="s">
        <v>455</v>
      </c>
      <c r="I14196" t="s">
        <v>455</v>
      </c>
    </row>
    <row r="14197" spans="8:9" x14ac:dyDescent="0.25">
      <c r="H14197">
        <v>2366.85</v>
      </c>
      <c r="I14197">
        <v>13.113315566228236</v>
      </c>
    </row>
    <row r="14198" spans="8:9" x14ac:dyDescent="0.25">
      <c r="H14198">
        <v>2367.15</v>
      </c>
      <c r="I14198">
        <v>13.113315566228236</v>
      </c>
    </row>
    <row r="14199" spans="8:9" x14ac:dyDescent="0.25">
      <c r="H14199">
        <v>2367.15</v>
      </c>
      <c r="I14199">
        <v>14.177096962929964</v>
      </c>
    </row>
    <row r="14200" spans="8:9" x14ac:dyDescent="0.25">
      <c r="H14200">
        <v>2366.85</v>
      </c>
      <c r="I14200">
        <v>14.177096962929964</v>
      </c>
    </row>
    <row r="14201" spans="8:9" x14ac:dyDescent="0.25">
      <c r="H14201">
        <v>2366.85</v>
      </c>
      <c r="I14201">
        <v>13.113315566228236</v>
      </c>
    </row>
    <row r="14202" spans="8:9" x14ac:dyDescent="0.25">
      <c r="H14202" t="s">
        <v>455</v>
      </c>
      <c r="I14202" t="s">
        <v>455</v>
      </c>
    </row>
    <row r="14203" spans="8:9" x14ac:dyDescent="0.25">
      <c r="H14203">
        <v>2367.85</v>
      </c>
      <c r="I14203">
        <v>13.234435178093142</v>
      </c>
    </row>
    <row r="14204" spans="8:9" x14ac:dyDescent="0.25">
      <c r="H14204">
        <v>2368.15</v>
      </c>
      <c r="I14204">
        <v>13.234435178093142</v>
      </c>
    </row>
    <row r="14205" spans="8:9" x14ac:dyDescent="0.25">
      <c r="H14205">
        <v>2368.15</v>
      </c>
      <c r="I14205">
        <v>14.247949104414859</v>
      </c>
    </row>
    <row r="14206" spans="8:9" x14ac:dyDescent="0.25">
      <c r="H14206">
        <v>2367.85</v>
      </c>
      <c r="I14206">
        <v>14.247949104414859</v>
      </c>
    </row>
    <row r="14207" spans="8:9" x14ac:dyDescent="0.25">
      <c r="H14207">
        <v>2367.85</v>
      </c>
      <c r="I14207">
        <v>13.234435178093142</v>
      </c>
    </row>
    <row r="14208" spans="8:9" x14ac:dyDescent="0.25">
      <c r="H14208" t="s">
        <v>455</v>
      </c>
      <c r="I14208" t="s">
        <v>455</v>
      </c>
    </row>
    <row r="14209" spans="8:9" x14ac:dyDescent="0.25">
      <c r="H14209">
        <v>2368.85</v>
      </c>
      <c r="I14209">
        <v>13.268945668985483</v>
      </c>
    </row>
    <row r="14210" spans="8:9" x14ac:dyDescent="0.25">
      <c r="H14210">
        <v>2369.15</v>
      </c>
      <c r="I14210">
        <v>13.268945668985483</v>
      </c>
    </row>
    <row r="14211" spans="8:9" x14ac:dyDescent="0.25">
      <c r="H14211">
        <v>2369.15</v>
      </c>
      <c r="I14211">
        <v>14.214472770684919</v>
      </c>
    </row>
    <row r="14212" spans="8:9" x14ac:dyDescent="0.25">
      <c r="H14212">
        <v>2368.85</v>
      </c>
      <c r="I14212">
        <v>14.214472770684919</v>
      </c>
    </row>
    <row r="14213" spans="8:9" x14ac:dyDescent="0.25">
      <c r="H14213">
        <v>2368.85</v>
      </c>
      <c r="I14213">
        <v>13.268945668985483</v>
      </c>
    </row>
    <row r="14214" spans="8:9" x14ac:dyDescent="0.25">
      <c r="H14214" t="s">
        <v>455</v>
      </c>
      <c r="I14214" t="s">
        <v>455</v>
      </c>
    </row>
    <row r="14215" spans="8:9" x14ac:dyDescent="0.25">
      <c r="H14215">
        <v>2369.85</v>
      </c>
      <c r="I14215">
        <v>12.870561287569172</v>
      </c>
    </row>
    <row r="14216" spans="8:9" x14ac:dyDescent="0.25">
      <c r="H14216">
        <v>2370.15</v>
      </c>
      <c r="I14216">
        <v>12.870561287569172</v>
      </c>
    </row>
    <row r="14217" spans="8:9" x14ac:dyDescent="0.25">
      <c r="H14217">
        <v>2370.15</v>
      </c>
      <c r="I14217">
        <v>14.395804706179229</v>
      </c>
    </row>
    <row r="14218" spans="8:9" x14ac:dyDescent="0.25">
      <c r="H14218">
        <v>2369.85</v>
      </c>
      <c r="I14218">
        <v>14.395804706179229</v>
      </c>
    </row>
    <row r="14219" spans="8:9" x14ac:dyDescent="0.25">
      <c r="H14219">
        <v>2369.85</v>
      </c>
      <c r="I14219">
        <v>12.870561287569172</v>
      </c>
    </row>
    <row r="14220" spans="8:9" x14ac:dyDescent="0.25">
      <c r="H14220" t="s">
        <v>455</v>
      </c>
      <c r="I14220" t="s">
        <v>455</v>
      </c>
    </row>
    <row r="14221" spans="8:9" x14ac:dyDescent="0.25">
      <c r="H14221">
        <v>2370.85</v>
      </c>
      <c r="I14221">
        <v>13.03153623566636</v>
      </c>
    </row>
    <row r="14222" spans="8:9" x14ac:dyDescent="0.25">
      <c r="H14222">
        <v>2371.15</v>
      </c>
      <c r="I14222">
        <v>13.03153623566636</v>
      </c>
    </row>
    <row r="14223" spans="8:9" x14ac:dyDescent="0.25">
      <c r="H14223">
        <v>2371.15</v>
      </c>
      <c r="I14223">
        <v>14.652646803048439</v>
      </c>
    </row>
    <row r="14224" spans="8:9" x14ac:dyDescent="0.25">
      <c r="H14224">
        <v>2370.85</v>
      </c>
      <c r="I14224">
        <v>14.652646803048439</v>
      </c>
    </row>
    <row r="14225" spans="8:9" x14ac:dyDescent="0.25">
      <c r="H14225">
        <v>2370.85</v>
      </c>
      <c r="I14225">
        <v>13.03153623566636</v>
      </c>
    </row>
    <row r="14226" spans="8:9" x14ac:dyDescent="0.25">
      <c r="H14226" t="s">
        <v>455</v>
      </c>
      <c r="I14226" t="s">
        <v>455</v>
      </c>
    </row>
    <row r="14227" spans="8:9" x14ac:dyDescent="0.25">
      <c r="H14227">
        <v>2371.85</v>
      </c>
      <c r="I14227">
        <v>13.024079773240034</v>
      </c>
    </row>
    <row r="14228" spans="8:9" x14ac:dyDescent="0.25">
      <c r="H14228">
        <v>2372.15</v>
      </c>
      <c r="I14228">
        <v>13.024079773240034</v>
      </c>
    </row>
    <row r="14229" spans="8:9" x14ac:dyDescent="0.25">
      <c r="H14229">
        <v>2372.15</v>
      </c>
      <c r="I14229">
        <v>14.109153725570566</v>
      </c>
    </row>
    <row r="14230" spans="8:9" x14ac:dyDescent="0.25">
      <c r="H14230">
        <v>2371.85</v>
      </c>
      <c r="I14230">
        <v>14.109153725570566</v>
      </c>
    </row>
    <row r="14231" spans="8:9" x14ac:dyDescent="0.25">
      <c r="H14231">
        <v>2371.85</v>
      </c>
      <c r="I14231">
        <v>13.024079773240034</v>
      </c>
    </row>
    <row r="14232" spans="8:9" x14ac:dyDescent="0.25">
      <c r="H14232" t="s">
        <v>455</v>
      </c>
      <c r="I14232" t="s">
        <v>455</v>
      </c>
    </row>
    <row r="14233" spans="8:9" x14ac:dyDescent="0.25">
      <c r="H14233">
        <v>2372.85</v>
      </c>
      <c r="I14233">
        <v>13.127810275308681</v>
      </c>
    </row>
    <row r="14234" spans="8:9" x14ac:dyDescent="0.25">
      <c r="H14234">
        <v>2373.15</v>
      </c>
      <c r="I14234">
        <v>13.127810275308681</v>
      </c>
    </row>
    <row r="14235" spans="8:9" x14ac:dyDescent="0.25">
      <c r="H14235">
        <v>2373.15</v>
      </c>
      <c r="I14235">
        <v>14.25989648730812</v>
      </c>
    </row>
    <row r="14236" spans="8:9" x14ac:dyDescent="0.25">
      <c r="H14236">
        <v>2372.85</v>
      </c>
      <c r="I14236">
        <v>14.25989648730812</v>
      </c>
    </row>
    <row r="14237" spans="8:9" x14ac:dyDescent="0.25">
      <c r="H14237">
        <v>2372.85</v>
      </c>
      <c r="I14237">
        <v>13.127810275308681</v>
      </c>
    </row>
    <row r="14238" spans="8:9" x14ac:dyDescent="0.25">
      <c r="H14238" t="s">
        <v>455</v>
      </c>
      <c r="I14238" t="s">
        <v>455</v>
      </c>
    </row>
    <row r="14239" spans="8:9" x14ac:dyDescent="0.25">
      <c r="H14239">
        <v>2373.85</v>
      </c>
      <c r="I14239">
        <v>13.387904504133036</v>
      </c>
    </row>
    <row r="14240" spans="8:9" x14ac:dyDescent="0.25">
      <c r="H14240">
        <v>2374.15</v>
      </c>
      <c r="I14240">
        <v>13.387904504133036</v>
      </c>
    </row>
    <row r="14241" spans="8:9" x14ac:dyDescent="0.25">
      <c r="H14241">
        <v>2374.15</v>
      </c>
      <c r="I14241">
        <v>14.303735209094963</v>
      </c>
    </row>
    <row r="14242" spans="8:9" x14ac:dyDescent="0.25">
      <c r="H14242">
        <v>2373.85</v>
      </c>
      <c r="I14242">
        <v>14.303735209094963</v>
      </c>
    </row>
    <row r="14243" spans="8:9" x14ac:dyDescent="0.25">
      <c r="H14243">
        <v>2373.85</v>
      </c>
      <c r="I14243">
        <v>13.387904504133036</v>
      </c>
    </row>
    <row r="14244" spans="8:9" x14ac:dyDescent="0.25">
      <c r="H14244" t="s">
        <v>455</v>
      </c>
      <c r="I14244" t="s">
        <v>455</v>
      </c>
    </row>
    <row r="14245" spans="8:9" x14ac:dyDescent="0.25">
      <c r="H14245">
        <v>2374.85</v>
      </c>
      <c r="I14245">
        <v>12.881367188933666</v>
      </c>
    </row>
    <row r="14246" spans="8:9" x14ac:dyDescent="0.25">
      <c r="H14246">
        <v>2375.15</v>
      </c>
      <c r="I14246">
        <v>12.881367188933666</v>
      </c>
    </row>
    <row r="14247" spans="8:9" x14ac:dyDescent="0.25">
      <c r="H14247">
        <v>2375.15</v>
      </c>
      <c r="I14247">
        <v>14.873975968794134</v>
      </c>
    </row>
    <row r="14248" spans="8:9" x14ac:dyDescent="0.25">
      <c r="H14248">
        <v>2374.85</v>
      </c>
      <c r="I14248">
        <v>14.873975968794134</v>
      </c>
    </row>
    <row r="14249" spans="8:9" x14ac:dyDescent="0.25">
      <c r="H14249">
        <v>2374.85</v>
      </c>
      <c r="I14249">
        <v>12.881367188933666</v>
      </c>
    </row>
    <row r="14250" spans="8:9" x14ac:dyDescent="0.25">
      <c r="H14250" t="s">
        <v>455</v>
      </c>
      <c r="I14250" t="s">
        <v>455</v>
      </c>
    </row>
    <row r="14251" spans="8:9" x14ac:dyDescent="0.25">
      <c r="H14251">
        <v>2375.85</v>
      </c>
      <c r="I14251">
        <v>13.262941893334288</v>
      </c>
    </row>
    <row r="14252" spans="8:9" x14ac:dyDescent="0.25">
      <c r="H14252">
        <v>2376.15</v>
      </c>
      <c r="I14252">
        <v>13.262941893334288</v>
      </c>
    </row>
    <row r="14253" spans="8:9" x14ac:dyDescent="0.25">
      <c r="H14253">
        <v>2376.15</v>
      </c>
      <c r="I14253">
        <v>14.368263753242912</v>
      </c>
    </row>
    <row r="14254" spans="8:9" x14ac:dyDescent="0.25">
      <c r="H14254">
        <v>2375.85</v>
      </c>
      <c r="I14254">
        <v>14.368263753242912</v>
      </c>
    </row>
    <row r="14255" spans="8:9" x14ac:dyDescent="0.25">
      <c r="H14255">
        <v>2375.85</v>
      </c>
      <c r="I14255">
        <v>13.262941893334288</v>
      </c>
    </row>
    <row r="14256" spans="8:9" x14ac:dyDescent="0.25">
      <c r="H14256" t="s">
        <v>455</v>
      </c>
      <c r="I14256" t="s">
        <v>455</v>
      </c>
    </row>
    <row r="14257" spans="8:9" x14ac:dyDescent="0.25">
      <c r="H14257">
        <v>2376.85</v>
      </c>
      <c r="I14257">
        <v>13.361576265594955</v>
      </c>
    </row>
    <row r="14258" spans="8:9" x14ac:dyDescent="0.25">
      <c r="H14258">
        <v>2377.15</v>
      </c>
      <c r="I14258">
        <v>13.361576265594955</v>
      </c>
    </row>
    <row r="14259" spans="8:9" x14ac:dyDescent="0.25">
      <c r="H14259">
        <v>2377.15</v>
      </c>
      <c r="I14259">
        <v>14.310349994264246</v>
      </c>
    </row>
    <row r="14260" spans="8:9" x14ac:dyDescent="0.25">
      <c r="H14260">
        <v>2376.85</v>
      </c>
      <c r="I14260">
        <v>14.310349994264246</v>
      </c>
    </row>
    <row r="14261" spans="8:9" x14ac:dyDescent="0.25">
      <c r="H14261">
        <v>2376.85</v>
      </c>
      <c r="I14261">
        <v>13.361576265594955</v>
      </c>
    </row>
    <row r="14262" spans="8:9" x14ac:dyDescent="0.25">
      <c r="H14262" t="s">
        <v>455</v>
      </c>
      <c r="I14262" t="s">
        <v>455</v>
      </c>
    </row>
    <row r="14263" spans="8:9" x14ac:dyDescent="0.25">
      <c r="H14263">
        <v>2377.85</v>
      </c>
      <c r="I14263">
        <v>13.450761442054679</v>
      </c>
    </row>
    <row r="14264" spans="8:9" x14ac:dyDescent="0.25">
      <c r="H14264">
        <v>2378.15</v>
      </c>
      <c r="I14264">
        <v>13.450761442054679</v>
      </c>
    </row>
    <row r="14265" spans="8:9" x14ac:dyDescent="0.25">
      <c r="H14265">
        <v>2378.15</v>
      </c>
      <c r="I14265">
        <v>14.287225643269123</v>
      </c>
    </row>
    <row r="14266" spans="8:9" x14ac:dyDescent="0.25">
      <c r="H14266">
        <v>2377.85</v>
      </c>
      <c r="I14266">
        <v>14.287225643269123</v>
      </c>
    </row>
    <row r="14267" spans="8:9" x14ac:dyDescent="0.25">
      <c r="H14267">
        <v>2377.85</v>
      </c>
      <c r="I14267">
        <v>13.450761442054679</v>
      </c>
    </row>
    <row r="14268" spans="8:9" x14ac:dyDescent="0.25">
      <c r="H14268" t="s">
        <v>455</v>
      </c>
      <c r="I14268" t="s">
        <v>455</v>
      </c>
    </row>
    <row r="14269" spans="8:9" x14ac:dyDescent="0.25">
      <c r="H14269">
        <v>2378.85</v>
      </c>
      <c r="I14269">
        <v>13.360313816688413</v>
      </c>
    </row>
    <row r="14270" spans="8:9" x14ac:dyDescent="0.25">
      <c r="H14270">
        <v>2379.15</v>
      </c>
      <c r="I14270">
        <v>13.360313816688413</v>
      </c>
    </row>
    <row r="14271" spans="8:9" x14ac:dyDescent="0.25">
      <c r="H14271">
        <v>2379.15</v>
      </c>
      <c r="I14271">
        <v>14.084290214515187</v>
      </c>
    </row>
    <row r="14272" spans="8:9" x14ac:dyDescent="0.25">
      <c r="H14272">
        <v>2378.85</v>
      </c>
      <c r="I14272">
        <v>14.084290214515187</v>
      </c>
    </row>
    <row r="14273" spans="8:9" x14ac:dyDescent="0.25">
      <c r="H14273">
        <v>2378.85</v>
      </c>
      <c r="I14273">
        <v>13.360313816688413</v>
      </c>
    </row>
    <row r="14274" spans="8:9" x14ac:dyDescent="0.25">
      <c r="H14274" t="s">
        <v>455</v>
      </c>
      <c r="I14274" t="s">
        <v>455</v>
      </c>
    </row>
    <row r="14275" spans="8:9" x14ac:dyDescent="0.25">
      <c r="H14275">
        <v>2379.85</v>
      </c>
      <c r="I14275">
        <v>13.485917923751012</v>
      </c>
    </row>
    <row r="14276" spans="8:9" x14ac:dyDescent="0.25">
      <c r="H14276">
        <v>2380.15</v>
      </c>
      <c r="I14276">
        <v>13.485917923751012</v>
      </c>
    </row>
    <row r="14277" spans="8:9" x14ac:dyDescent="0.25">
      <c r="H14277">
        <v>2380.15</v>
      </c>
      <c r="I14277">
        <v>14.349867668763588</v>
      </c>
    </row>
    <row r="14278" spans="8:9" x14ac:dyDescent="0.25">
      <c r="H14278">
        <v>2379.85</v>
      </c>
      <c r="I14278">
        <v>14.349867668763588</v>
      </c>
    </row>
    <row r="14279" spans="8:9" x14ac:dyDescent="0.25">
      <c r="H14279">
        <v>2379.85</v>
      </c>
      <c r="I14279">
        <v>13.485917923751012</v>
      </c>
    </row>
    <row r="14280" spans="8:9" x14ac:dyDescent="0.25">
      <c r="H14280" t="s">
        <v>455</v>
      </c>
      <c r="I14280" t="s">
        <v>455</v>
      </c>
    </row>
    <row r="14281" spans="8:9" x14ac:dyDescent="0.25">
      <c r="H14281">
        <v>2380.85</v>
      </c>
      <c r="I14281">
        <v>13.074315942161164</v>
      </c>
    </row>
    <row r="14282" spans="8:9" x14ac:dyDescent="0.25">
      <c r="H14282">
        <v>2381.15</v>
      </c>
      <c r="I14282">
        <v>13.074315942161164</v>
      </c>
    </row>
    <row r="14283" spans="8:9" x14ac:dyDescent="0.25">
      <c r="H14283">
        <v>2381.15</v>
      </c>
      <c r="I14283">
        <v>14.199013861706835</v>
      </c>
    </row>
    <row r="14284" spans="8:9" x14ac:dyDescent="0.25">
      <c r="H14284">
        <v>2380.85</v>
      </c>
      <c r="I14284">
        <v>14.199013861706835</v>
      </c>
    </row>
    <row r="14285" spans="8:9" x14ac:dyDescent="0.25">
      <c r="H14285">
        <v>2380.85</v>
      </c>
      <c r="I14285">
        <v>13.074315942161164</v>
      </c>
    </row>
    <row r="14286" spans="8:9" x14ac:dyDescent="0.25">
      <c r="H14286" t="s">
        <v>455</v>
      </c>
      <c r="I14286" t="s">
        <v>455</v>
      </c>
    </row>
    <row r="14287" spans="8:9" x14ac:dyDescent="0.25">
      <c r="H14287">
        <v>2381.85</v>
      </c>
      <c r="I14287">
        <v>13.335153434599368</v>
      </c>
    </row>
    <row r="14288" spans="8:9" x14ac:dyDescent="0.25">
      <c r="H14288">
        <v>2382.15</v>
      </c>
      <c r="I14288">
        <v>13.335153434599368</v>
      </c>
    </row>
    <row r="14289" spans="8:9" x14ac:dyDescent="0.25">
      <c r="H14289">
        <v>2382.15</v>
      </c>
      <c r="I14289">
        <v>14.398658913790433</v>
      </c>
    </row>
    <row r="14290" spans="8:9" x14ac:dyDescent="0.25">
      <c r="H14290">
        <v>2381.85</v>
      </c>
      <c r="I14290">
        <v>14.398658913790433</v>
      </c>
    </row>
    <row r="14291" spans="8:9" x14ac:dyDescent="0.25">
      <c r="H14291">
        <v>2381.85</v>
      </c>
      <c r="I14291">
        <v>13.335153434599368</v>
      </c>
    </row>
    <row r="14292" spans="8:9" x14ac:dyDescent="0.25">
      <c r="H14292" t="s">
        <v>455</v>
      </c>
      <c r="I14292" t="s">
        <v>455</v>
      </c>
    </row>
    <row r="14293" spans="8:9" x14ac:dyDescent="0.25">
      <c r="H14293">
        <v>2382.85</v>
      </c>
      <c r="I14293">
        <v>13.173548561822461</v>
      </c>
    </row>
    <row r="14294" spans="8:9" x14ac:dyDescent="0.25">
      <c r="H14294">
        <v>2383.15</v>
      </c>
      <c r="I14294">
        <v>13.173548561822461</v>
      </c>
    </row>
    <row r="14295" spans="8:9" x14ac:dyDescent="0.25">
      <c r="H14295">
        <v>2383.15</v>
      </c>
      <c r="I14295">
        <v>14.416102248291338</v>
      </c>
    </row>
    <row r="14296" spans="8:9" x14ac:dyDescent="0.25">
      <c r="H14296">
        <v>2382.85</v>
      </c>
      <c r="I14296">
        <v>14.416102248291338</v>
      </c>
    </row>
    <row r="14297" spans="8:9" x14ac:dyDescent="0.25">
      <c r="H14297">
        <v>2382.85</v>
      </c>
      <c r="I14297">
        <v>13.173548561822461</v>
      </c>
    </row>
    <row r="14298" spans="8:9" x14ac:dyDescent="0.25">
      <c r="H14298" t="s">
        <v>455</v>
      </c>
      <c r="I14298" t="s">
        <v>455</v>
      </c>
    </row>
    <row r="14299" spans="8:9" x14ac:dyDescent="0.25">
      <c r="H14299">
        <v>2383.85</v>
      </c>
      <c r="I14299">
        <v>13.373897501128818</v>
      </c>
    </row>
    <row r="14300" spans="8:9" x14ac:dyDescent="0.25">
      <c r="H14300">
        <v>2384.15</v>
      </c>
      <c r="I14300">
        <v>13.373897501128818</v>
      </c>
    </row>
    <row r="14301" spans="8:9" x14ac:dyDescent="0.25">
      <c r="H14301">
        <v>2384.15</v>
      </c>
      <c r="I14301">
        <v>14.020938171423984</v>
      </c>
    </row>
    <row r="14302" spans="8:9" x14ac:dyDescent="0.25">
      <c r="H14302">
        <v>2383.85</v>
      </c>
      <c r="I14302">
        <v>14.020938171423984</v>
      </c>
    </row>
    <row r="14303" spans="8:9" x14ac:dyDescent="0.25">
      <c r="H14303">
        <v>2383.85</v>
      </c>
      <c r="I14303">
        <v>13.373897501128818</v>
      </c>
    </row>
    <row r="14304" spans="8:9" x14ac:dyDescent="0.25">
      <c r="H14304" t="s">
        <v>455</v>
      </c>
      <c r="I14304" t="s">
        <v>455</v>
      </c>
    </row>
    <row r="14305" spans="8:9" x14ac:dyDescent="0.25">
      <c r="H14305">
        <v>2384.85</v>
      </c>
      <c r="I14305">
        <v>13.541150746463808</v>
      </c>
    </row>
    <row r="14306" spans="8:9" x14ac:dyDescent="0.25">
      <c r="H14306">
        <v>2385.15</v>
      </c>
      <c r="I14306">
        <v>13.541150746463808</v>
      </c>
    </row>
    <row r="14307" spans="8:9" x14ac:dyDescent="0.25">
      <c r="H14307">
        <v>2385.15</v>
      </c>
      <c r="I14307">
        <v>14.049991378869793</v>
      </c>
    </row>
    <row r="14308" spans="8:9" x14ac:dyDescent="0.25">
      <c r="H14308">
        <v>2384.85</v>
      </c>
      <c r="I14308">
        <v>14.049991378869793</v>
      </c>
    </row>
    <row r="14309" spans="8:9" x14ac:dyDescent="0.25">
      <c r="H14309">
        <v>2384.85</v>
      </c>
      <c r="I14309">
        <v>13.541150746463808</v>
      </c>
    </row>
    <row r="14310" spans="8:9" x14ac:dyDescent="0.25">
      <c r="H14310" t="s">
        <v>455</v>
      </c>
      <c r="I14310" t="s">
        <v>455</v>
      </c>
    </row>
    <row r="14311" spans="8:9" x14ac:dyDescent="0.25">
      <c r="H14311">
        <v>2385.85</v>
      </c>
      <c r="I14311">
        <v>13.223567025812237</v>
      </c>
    </row>
    <row r="14312" spans="8:9" x14ac:dyDescent="0.25">
      <c r="H14312">
        <v>2386.15</v>
      </c>
      <c r="I14312">
        <v>13.223567025812237</v>
      </c>
    </row>
    <row r="14313" spans="8:9" x14ac:dyDescent="0.25">
      <c r="H14313">
        <v>2386.15</v>
      </c>
      <c r="I14313">
        <v>14.544456164618165</v>
      </c>
    </row>
    <row r="14314" spans="8:9" x14ac:dyDescent="0.25">
      <c r="H14314">
        <v>2385.85</v>
      </c>
      <c r="I14314">
        <v>14.544456164618165</v>
      </c>
    </row>
    <row r="14315" spans="8:9" x14ac:dyDescent="0.25">
      <c r="H14315">
        <v>2385.85</v>
      </c>
      <c r="I14315">
        <v>13.223567025812237</v>
      </c>
    </row>
    <row r="14316" spans="8:9" x14ac:dyDescent="0.25">
      <c r="H14316" t="s">
        <v>455</v>
      </c>
      <c r="I14316" t="s">
        <v>455</v>
      </c>
    </row>
    <row r="14317" spans="8:9" x14ac:dyDescent="0.25">
      <c r="H14317">
        <v>2386.85</v>
      </c>
      <c r="I14317">
        <v>13.148834648691039</v>
      </c>
    </row>
    <row r="14318" spans="8:9" x14ac:dyDescent="0.25">
      <c r="H14318">
        <v>2387.15</v>
      </c>
      <c r="I14318">
        <v>13.148834648691039</v>
      </c>
    </row>
    <row r="14319" spans="8:9" x14ac:dyDescent="0.25">
      <c r="H14319">
        <v>2387.15</v>
      </c>
      <c r="I14319">
        <v>14.069212526183762</v>
      </c>
    </row>
    <row r="14320" spans="8:9" x14ac:dyDescent="0.25">
      <c r="H14320">
        <v>2386.85</v>
      </c>
      <c r="I14320">
        <v>14.069212526183762</v>
      </c>
    </row>
    <row r="14321" spans="8:9" x14ac:dyDescent="0.25">
      <c r="H14321">
        <v>2386.85</v>
      </c>
      <c r="I14321">
        <v>13.148834648691039</v>
      </c>
    </row>
    <row r="14322" spans="8:9" x14ac:dyDescent="0.25">
      <c r="H14322" t="s">
        <v>455</v>
      </c>
      <c r="I14322" t="s">
        <v>455</v>
      </c>
    </row>
    <row r="14323" spans="8:9" x14ac:dyDescent="0.25">
      <c r="H14323">
        <v>2387.85</v>
      </c>
      <c r="I14323">
        <v>13.433295200806507</v>
      </c>
    </row>
    <row r="14324" spans="8:9" x14ac:dyDescent="0.25">
      <c r="H14324">
        <v>2388.15</v>
      </c>
      <c r="I14324">
        <v>13.433295200806507</v>
      </c>
    </row>
    <row r="14325" spans="8:9" x14ac:dyDescent="0.25">
      <c r="H14325">
        <v>2388.15</v>
      </c>
      <c r="I14325">
        <v>14.522342063096092</v>
      </c>
    </row>
    <row r="14326" spans="8:9" x14ac:dyDescent="0.25">
      <c r="H14326">
        <v>2387.85</v>
      </c>
      <c r="I14326">
        <v>14.522342063096092</v>
      </c>
    </row>
    <row r="14327" spans="8:9" x14ac:dyDescent="0.25">
      <c r="H14327">
        <v>2387.85</v>
      </c>
      <c r="I14327">
        <v>13.433295200806507</v>
      </c>
    </row>
    <row r="14328" spans="8:9" x14ac:dyDescent="0.25">
      <c r="H14328" t="s">
        <v>455</v>
      </c>
      <c r="I14328" t="s">
        <v>455</v>
      </c>
    </row>
    <row r="14329" spans="8:9" x14ac:dyDescent="0.25">
      <c r="H14329">
        <v>2388.85</v>
      </c>
      <c r="I14329">
        <v>13.329225432656399</v>
      </c>
    </row>
    <row r="14330" spans="8:9" x14ac:dyDescent="0.25">
      <c r="H14330">
        <v>2389.15</v>
      </c>
      <c r="I14330">
        <v>13.329225432656399</v>
      </c>
    </row>
    <row r="14331" spans="8:9" x14ac:dyDescent="0.25">
      <c r="H14331">
        <v>2389.15</v>
      </c>
      <c r="I14331">
        <v>14.3664659563662</v>
      </c>
    </row>
    <row r="14332" spans="8:9" x14ac:dyDescent="0.25">
      <c r="H14332">
        <v>2388.85</v>
      </c>
      <c r="I14332">
        <v>14.3664659563662</v>
      </c>
    </row>
    <row r="14333" spans="8:9" x14ac:dyDescent="0.25">
      <c r="H14333">
        <v>2388.85</v>
      </c>
      <c r="I14333">
        <v>13.329225432656399</v>
      </c>
    </row>
    <row r="14334" spans="8:9" x14ac:dyDescent="0.25">
      <c r="H14334" t="s">
        <v>455</v>
      </c>
      <c r="I14334" t="s">
        <v>455</v>
      </c>
    </row>
    <row r="14335" spans="8:9" x14ac:dyDescent="0.25">
      <c r="H14335">
        <v>2389.85</v>
      </c>
      <c r="I14335">
        <v>13.133861460616449</v>
      </c>
    </row>
    <row r="14336" spans="8:9" x14ac:dyDescent="0.25">
      <c r="H14336">
        <v>2390.15</v>
      </c>
      <c r="I14336">
        <v>13.133861460616449</v>
      </c>
    </row>
    <row r="14337" spans="8:9" x14ac:dyDescent="0.25">
      <c r="H14337">
        <v>2390.15</v>
      </c>
      <c r="I14337">
        <v>14.303471110100949</v>
      </c>
    </row>
    <row r="14338" spans="8:9" x14ac:dyDescent="0.25">
      <c r="H14338">
        <v>2389.85</v>
      </c>
      <c r="I14338">
        <v>14.303471110100949</v>
      </c>
    </row>
    <row r="14339" spans="8:9" x14ac:dyDescent="0.25">
      <c r="H14339">
        <v>2389.85</v>
      </c>
      <c r="I14339">
        <v>13.133861460616449</v>
      </c>
    </row>
    <row r="14340" spans="8:9" x14ac:dyDescent="0.25">
      <c r="H14340" t="s">
        <v>455</v>
      </c>
      <c r="I14340" t="s">
        <v>455</v>
      </c>
    </row>
    <row r="14341" spans="8:9" x14ac:dyDescent="0.25">
      <c r="H14341">
        <v>2390.85</v>
      </c>
      <c r="I14341">
        <v>13.575666713954757</v>
      </c>
    </row>
    <row r="14342" spans="8:9" x14ac:dyDescent="0.25">
      <c r="H14342">
        <v>2391.15</v>
      </c>
      <c r="I14342">
        <v>13.575666713954757</v>
      </c>
    </row>
    <row r="14343" spans="8:9" x14ac:dyDescent="0.25">
      <c r="H14343">
        <v>2391.15</v>
      </c>
      <c r="I14343">
        <v>14.279180908549645</v>
      </c>
    </row>
    <row r="14344" spans="8:9" x14ac:dyDescent="0.25">
      <c r="H14344">
        <v>2390.85</v>
      </c>
      <c r="I14344">
        <v>14.279180908549645</v>
      </c>
    </row>
    <row r="14345" spans="8:9" x14ac:dyDescent="0.25">
      <c r="H14345">
        <v>2390.85</v>
      </c>
      <c r="I14345">
        <v>13.575666713954757</v>
      </c>
    </row>
    <row r="14346" spans="8:9" x14ac:dyDescent="0.25">
      <c r="H14346" t="s">
        <v>455</v>
      </c>
      <c r="I14346" t="s">
        <v>455</v>
      </c>
    </row>
    <row r="14347" spans="8:9" x14ac:dyDescent="0.25">
      <c r="H14347">
        <v>2391.85</v>
      </c>
      <c r="I14347">
        <v>12.770679045057276</v>
      </c>
    </row>
    <row r="14348" spans="8:9" x14ac:dyDescent="0.25">
      <c r="H14348">
        <v>2392.15</v>
      </c>
      <c r="I14348">
        <v>12.770679045057276</v>
      </c>
    </row>
    <row r="14349" spans="8:9" x14ac:dyDescent="0.25">
      <c r="H14349">
        <v>2392.15</v>
      </c>
      <c r="I14349">
        <v>14.660253923336322</v>
      </c>
    </row>
    <row r="14350" spans="8:9" x14ac:dyDescent="0.25">
      <c r="H14350">
        <v>2391.85</v>
      </c>
      <c r="I14350">
        <v>14.660253923336322</v>
      </c>
    </row>
    <row r="14351" spans="8:9" x14ac:dyDescent="0.25">
      <c r="H14351">
        <v>2391.85</v>
      </c>
      <c r="I14351">
        <v>12.770679045057276</v>
      </c>
    </row>
    <row r="14352" spans="8:9" x14ac:dyDescent="0.25">
      <c r="H14352" t="s">
        <v>455</v>
      </c>
      <c r="I14352" t="s">
        <v>455</v>
      </c>
    </row>
    <row r="14353" spans="8:9" x14ac:dyDescent="0.25">
      <c r="H14353">
        <v>2392.85</v>
      </c>
      <c r="I14353">
        <v>13.263336003403907</v>
      </c>
    </row>
    <row r="14354" spans="8:9" x14ac:dyDescent="0.25">
      <c r="H14354">
        <v>2393.15</v>
      </c>
      <c r="I14354">
        <v>13.263336003403907</v>
      </c>
    </row>
    <row r="14355" spans="8:9" x14ac:dyDescent="0.25">
      <c r="H14355">
        <v>2393.15</v>
      </c>
      <c r="I14355">
        <v>14.069308790295494</v>
      </c>
    </row>
    <row r="14356" spans="8:9" x14ac:dyDescent="0.25">
      <c r="H14356">
        <v>2392.85</v>
      </c>
      <c r="I14356">
        <v>14.069308790295494</v>
      </c>
    </row>
    <row r="14357" spans="8:9" x14ac:dyDescent="0.25">
      <c r="H14357">
        <v>2392.85</v>
      </c>
      <c r="I14357">
        <v>13.263336003403907</v>
      </c>
    </row>
    <row r="14358" spans="8:9" x14ac:dyDescent="0.25">
      <c r="H14358" t="s">
        <v>455</v>
      </c>
      <c r="I14358" t="s">
        <v>455</v>
      </c>
    </row>
    <row r="14359" spans="8:9" x14ac:dyDescent="0.25">
      <c r="H14359">
        <v>2393.85</v>
      </c>
      <c r="I14359">
        <v>13.576627340957947</v>
      </c>
    </row>
    <row r="14360" spans="8:9" x14ac:dyDescent="0.25">
      <c r="H14360">
        <v>2394.15</v>
      </c>
      <c r="I14360">
        <v>13.576627340957947</v>
      </c>
    </row>
    <row r="14361" spans="8:9" x14ac:dyDescent="0.25">
      <c r="H14361">
        <v>2394.15</v>
      </c>
      <c r="I14361">
        <v>14.275838970734055</v>
      </c>
    </row>
    <row r="14362" spans="8:9" x14ac:dyDescent="0.25">
      <c r="H14362">
        <v>2393.85</v>
      </c>
      <c r="I14362">
        <v>14.275838970734055</v>
      </c>
    </row>
    <row r="14363" spans="8:9" x14ac:dyDescent="0.25">
      <c r="H14363">
        <v>2393.85</v>
      </c>
      <c r="I14363">
        <v>13.576627340957947</v>
      </c>
    </row>
    <row r="14364" spans="8:9" x14ac:dyDescent="0.25">
      <c r="H14364" t="s">
        <v>455</v>
      </c>
      <c r="I14364" t="s">
        <v>455</v>
      </c>
    </row>
    <row r="14365" spans="8:9" x14ac:dyDescent="0.25">
      <c r="H14365">
        <v>2394.85</v>
      </c>
      <c r="I14365">
        <v>13.560105115036992</v>
      </c>
    </row>
    <row r="14366" spans="8:9" x14ac:dyDescent="0.25">
      <c r="H14366">
        <v>2395.15</v>
      </c>
      <c r="I14366">
        <v>13.560105115036992</v>
      </c>
    </row>
    <row r="14367" spans="8:9" x14ac:dyDescent="0.25">
      <c r="H14367">
        <v>2395.15</v>
      </c>
      <c r="I14367">
        <v>14.550231744516408</v>
      </c>
    </row>
    <row r="14368" spans="8:9" x14ac:dyDescent="0.25">
      <c r="H14368">
        <v>2394.85</v>
      </c>
      <c r="I14368">
        <v>14.550231744516408</v>
      </c>
    </row>
    <row r="14369" spans="8:9" x14ac:dyDescent="0.25">
      <c r="H14369">
        <v>2394.85</v>
      </c>
      <c r="I14369">
        <v>13.560105115036992</v>
      </c>
    </row>
    <row r="14370" spans="8:9" x14ac:dyDescent="0.25">
      <c r="H14370" t="s">
        <v>455</v>
      </c>
      <c r="I14370" t="s">
        <v>455</v>
      </c>
    </row>
    <row r="14371" spans="8:9" x14ac:dyDescent="0.25">
      <c r="H14371">
        <v>2395.85</v>
      </c>
      <c r="I14371">
        <v>13.049519633171876</v>
      </c>
    </row>
    <row r="14372" spans="8:9" x14ac:dyDescent="0.25">
      <c r="H14372">
        <v>2396.15</v>
      </c>
      <c r="I14372">
        <v>13.049519633171876</v>
      </c>
    </row>
    <row r="14373" spans="8:9" x14ac:dyDescent="0.25">
      <c r="H14373">
        <v>2396.15</v>
      </c>
      <c r="I14373">
        <v>14.142962172059924</v>
      </c>
    </row>
    <row r="14374" spans="8:9" x14ac:dyDescent="0.25">
      <c r="H14374">
        <v>2395.85</v>
      </c>
      <c r="I14374">
        <v>14.142962172059924</v>
      </c>
    </row>
    <row r="14375" spans="8:9" x14ac:dyDescent="0.25">
      <c r="H14375">
        <v>2395.85</v>
      </c>
      <c r="I14375">
        <v>13.049519633171876</v>
      </c>
    </row>
    <row r="14376" spans="8:9" x14ac:dyDescent="0.25">
      <c r="H14376" t="s">
        <v>455</v>
      </c>
      <c r="I14376" t="s">
        <v>455</v>
      </c>
    </row>
    <row r="14377" spans="8:9" x14ac:dyDescent="0.25">
      <c r="H14377">
        <v>2396.85</v>
      </c>
      <c r="I14377">
        <v>13.282408556539762</v>
      </c>
    </row>
    <row r="14378" spans="8:9" x14ac:dyDescent="0.25">
      <c r="H14378">
        <v>2397.15</v>
      </c>
      <c r="I14378">
        <v>13.282408556539762</v>
      </c>
    </row>
    <row r="14379" spans="8:9" x14ac:dyDescent="0.25">
      <c r="H14379">
        <v>2397.15</v>
      </c>
      <c r="I14379">
        <v>14.207737490651239</v>
      </c>
    </row>
    <row r="14380" spans="8:9" x14ac:dyDescent="0.25">
      <c r="H14380">
        <v>2396.85</v>
      </c>
      <c r="I14380">
        <v>14.207737490651239</v>
      </c>
    </row>
    <row r="14381" spans="8:9" x14ac:dyDescent="0.25">
      <c r="H14381">
        <v>2396.85</v>
      </c>
      <c r="I14381">
        <v>13.282408556539762</v>
      </c>
    </row>
    <row r="14382" spans="8:9" x14ac:dyDescent="0.25">
      <c r="H14382" t="s">
        <v>455</v>
      </c>
      <c r="I14382" t="s">
        <v>455</v>
      </c>
    </row>
    <row r="14383" spans="8:9" x14ac:dyDescent="0.25">
      <c r="H14383">
        <v>2397.85</v>
      </c>
      <c r="I14383">
        <v>13.305202305145306</v>
      </c>
    </row>
    <row r="14384" spans="8:9" x14ac:dyDescent="0.25">
      <c r="H14384">
        <v>2398.15</v>
      </c>
      <c r="I14384">
        <v>13.305202305145306</v>
      </c>
    </row>
    <row r="14385" spans="8:9" x14ac:dyDescent="0.25">
      <c r="H14385">
        <v>2398.15</v>
      </c>
      <c r="I14385">
        <v>14.168704945602093</v>
      </c>
    </row>
    <row r="14386" spans="8:9" x14ac:dyDescent="0.25">
      <c r="H14386">
        <v>2397.85</v>
      </c>
      <c r="I14386">
        <v>14.168704945602093</v>
      </c>
    </row>
    <row r="14387" spans="8:9" x14ac:dyDescent="0.25">
      <c r="H14387">
        <v>2397.85</v>
      </c>
      <c r="I14387">
        <v>13.305202305145306</v>
      </c>
    </row>
    <row r="14388" spans="8:9" x14ac:dyDescent="0.25">
      <c r="H14388" t="s">
        <v>455</v>
      </c>
      <c r="I14388" t="s">
        <v>455</v>
      </c>
    </row>
    <row r="14389" spans="8:9" x14ac:dyDescent="0.25">
      <c r="H14389">
        <v>2398.85</v>
      </c>
      <c r="I14389">
        <v>13.327845327438322</v>
      </c>
    </row>
    <row r="14390" spans="8:9" x14ac:dyDescent="0.25">
      <c r="H14390">
        <v>2399.15</v>
      </c>
      <c r="I14390">
        <v>13.327845327438322</v>
      </c>
    </row>
    <row r="14391" spans="8:9" x14ac:dyDescent="0.25">
      <c r="H14391">
        <v>2399.15</v>
      </c>
      <c r="I14391">
        <v>14.230655745168278</v>
      </c>
    </row>
    <row r="14392" spans="8:9" x14ac:dyDescent="0.25">
      <c r="H14392">
        <v>2398.85</v>
      </c>
      <c r="I14392">
        <v>14.230655745168278</v>
      </c>
    </row>
    <row r="14393" spans="8:9" x14ac:dyDescent="0.25">
      <c r="H14393">
        <v>2398.85</v>
      </c>
      <c r="I14393">
        <v>13.327845327438322</v>
      </c>
    </row>
    <row r="14394" spans="8:9" x14ac:dyDescent="0.25">
      <c r="H14394" t="s">
        <v>455</v>
      </c>
      <c r="I14394" t="s">
        <v>455</v>
      </c>
    </row>
    <row r="14395" spans="8:9" x14ac:dyDescent="0.25">
      <c r="H14395">
        <v>2399.85</v>
      </c>
      <c r="I14395">
        <v>13.454320411483607</v>
      </c>
    </row>
    <row r="14396" spans="8:9" x14ac:dyDescent="0.25">
      <c r="H14396">
        <v>2400.15</v>
      </c>
      <c r="I14396">
        <v>13.454320411483607</v>
      </c>
    </row>
    <row r="14397" spans="8:9" x14ac:dyDescent="0.25">
      <c r="H14397">
        <v>2400.15</v>
      </c>
      <c r="I14397">
        <v>14.276317310356394</v>
      </c>
    </row>
    <row r="14398" spans="8:9" x14ac:dyDescent="0.25">
      <c r="H14398">
        <v>2399.85</v>
      </c>
      <c r="I14398">
        <v>14.276317310356394</v>
      </c>
    </row>
    <row r="14399" spans="8:9" x14ac:dyDescent="0.25">
      <c r="H14399">
        <v>2399.85</v>
      </c>
      <c r="I14399">
        <v>13.454320411483607</v>
      </c>
    </row>
    <row r="14400" spans="8:9" x14ac:dyDescent="0.25">
      <c r="H14400" t="s">
        <v>455</v>
      </c>
      <c r="I14400" t="s">
        <v>455</v>
      </c>
    </row>
    <row r="14401" spans="8:9" x14ac:dyDescent="0.25">
      <c r="H14401">
        <v>2400.85</v>
      </c>
      <c r="I14401">
        <v>13.389642825894661</v>
      </c>
    </row>
    <row r="14402" spans="8:9" x14ac:dyDescent="0.25">
      <c r="H14402">
        <v>2401.15</v>
      </c>
      <c r="I14402">
        <v>13.389642825894661</v>
      </c>
    </row>
    <row r="14403" spans="8:9" x14ac:dyDescent="0.25">
      <c r="H14403">
        <v>2401.15</v>
      </c>
      <c r="I14403">
        <v>14.65069134652714</v>
      </c>
    </row>
    <row r="14404" spans="8:9" x14ac:dyDescent="0.25">
      <c r="H14404">
        <v>2400.85</v>
      </c>
      <c r="I14404">
        <v>14.65069134652714</v>
      </c>
    </row>
    <row r="14405" spans="8:9" x14ac:dyDescent="0.25">
      <c r="H14405">
        <v>2400.85</v>
      </c>
      <c r="I14405">
        <v>13.389642825894661</v>
      </c>
    </row>
    <row r="14406" spans="8:9" x14ac:dyDescent="0.25">
      <c r="H14406" t="s">
        <v>455</v>
      </c>
      <c r="I14406" t="s">
        <v>455</v>
      </c>
    </row>
    <row r="14407" spans="8:9" x14ac:dyDescent="0.25">
      <c r="H14407">
        <v>2401.85</v>
      </c>
      <c r="I14407">
        <v>12.953635175141626</v>
      </c>
    </row>
    <row r="14408" spans="8:9" x14ac:dyDescent="0.25">
      <c r="H14408">
        <v>2402.15</v>
      </c>
      <c r="I14408">
        <v>12.953635175141626</v>
      </c>
    </row>
    <row r="14409" spans="8:9" x14ac:dyDescent="0.25">
      <c r="H14409">
        <v>2402.15</v>
      </c>
      <c r="I14409">
        <v>14.285895782916773</v>
      </c>
    </row>
    <row r="14410" spans="8:9" x14ac:dyDescent="0.25">
      <c r="H14410">
        <v>2401.85</v>
      </c>
      <c r="I14410">
        <v>14.285895782916773</v>
      </c>
    </row>
    <row r="14411" spans="8:9" x14ac:dyDescent="0.25">
      <c r="H14411">
        <v>2401.85</v>
      </c>
      <c r="I14411">
        <v>12.953635175141626</v>
      </c>
    </row>
    <row r="14412" spans="8:9" x14ac:dyDescent="0.25">
      <c r="H14412" t="s">
        <v>455</v>
      </c>
      <c r="I14412" t="s">
        <v>455</v>
      </c>
    </row>
    <row r="14413" spans="8:9" x14ac:dyDescent="0.25">
      <c r="H14413">
        <v>2402.85</v>
      </c>
      <c r="I14413">
        <v>13.027769008280401</v>
      </c>
    </row>
    <row r="14414" spans="8:9" x14ac:dyDescent="0.25">
      <c r="H14414">
        <v>2403.15</v>
      </c>
      <c r="I14414">
        <v>13.027769008280401</v>
      </c>
    </row>
    <row r="14415" spans="8:9" x14ac:dyDescent="0.25">
      <c r="H14415">
        <v>2403.15</v>
      </c>
      <c r="I14415">
        <v>14.346756307763197</v>
      </c>
    </row>
    <row r="14416" spans="8:9" x14ac:dyDescent="0.25">
      <c r="H14416">
        <v>2402.85</v>
      </c>
      <c r="I14416">
        <v>14.346756307763197</v>
      </c>
    </row>
    <row r="14417" spans="8:9" x14ac:dyDescent="0.25">
      <c r="H14417">
        <v>2402.85</v>
      </c>
      <c r="I14417">
        <v>13.027769008280401</v>
      </c>
    </row>
    <row r="14418" spans="8:9" x14ac:dyDescent="0.25">
      <c r="H14418" t="s">
        <v>455</v>
      </c>
      <c r="I14418" t="s">
        <v>455</v>
      </c>
    </row>
    <row r="14419" spans="8:9" x14ac:dyDescent="0.25">
      <c r="H14419">
        <v>2403.85</v>
      </c>
      <c r="I14419">
        <v>13.601527314810676</v>
      </c>
    </row>
    <row r="14420" spans="8:9" x14ac:dyDescent="0.25">
      <c r="H14420">
        <v>2404.15</v>
      </c>
      <c r="I14420">
        <v>13.601527314810676</v>
      </c>
    </row>
    <row r="14421" spans="8:9" x14ac:dyDescent="0.25">
      <c r="H14421">
        <v>2404.15</v>
      </c>
      <c r="I14421">
        <v>14.466695345986524</v>
      </c>
    </row>
    <row r="14422" spans="8:9" x14ac:dyDescent="0.25">
      <c r="H14422">
        <v>2403.85</v>
      </c>
      <c r="I14422">
        <v>14.466695345986524</v>
      </c>
    </row>
    <row r="14423" spans="8:9" x14ac:dyDescent="0.25">
      <c r="H14423">
        <v>2403.85</v>
      </c>
      <c r="I14423">
        <v>13.601527314810676</v>
      </c>
    </row>
    <row r="14424" spans="8:9" x14ac:dyDescent="0.25">
      <c r="H14424" t="s">
        <v>455</v>
      </c>
      <c r="I14424" t="s">
        <v>455</v>
      </c>
    </row>
    <row r="14425" spans="8:9" x14ac:dyDescent="0.25">
      <c r="H14425">
        <v>2404.85</v>
      </c>
      <c r="I14425">
        <v>13.399824142407713</v>
      </c>
    </row>
    <row r="14426" spans="8:9" x14ac:dyDescent="0.25">
      <c r="H14426">
        <v>2405.15</v>
      </c>
      <c r="I14426">
        <v>13.399824142407713</v>
      </c>
    </row>
    <row r="14427" spans="8:9" x14ac:dyDescent="0.25">
      <c r="H14427">
        <v>2405.15</v>
      </c>
      <c r="I14427">
        <v>14.411753075407688</v>
      </c>
    </row>
    <row r="14428" spans="8:9" x14ac:dyDescent="0.25">
      <c r="H14428">
        <v>2404.85</v>
      </c>
      <c r="I14428">
        <v>14.411753075407688</v>
      </c>
    </row>
    <row r="14429" spans="8:9" x14ac:dyDescent="0.25">
      <c r="H14429">
        <v>2404.85</v>
      </c>
      <c r="I14429">
        <v>13.399824142407713</v>
      </c>
    </row>
    <row r="14430" spans="8:9" x14ac:dyDescent="0.25">
      <c r="H14430" t="s">
        <v>455</v>
      </c>
      <c r="I14430" t="s">
        <v>455</v>
      </c>
    </row>
    <row r="14431" spans="8:9" x14ac:dyDescent="0.25">
      <c r="H14431">
        <v>2405.85</v>
      </c>
      <c r="I14431">
        <v>13.495759877001943</v>
      </c>
    </row>
    <row r="14432" spans="8:9" x14ac:dyDescent="0.25">
      <c r="H14432">
        <v>2406.15</v>
      </c>
      <c r="I14432">
        <v>13.495759877001943</v>
      </c>
    </row>
    <row r="14433" spans="8:9" x14ac:dyDescent="0.25">
      <c r="H14433">
        <v>2406.15</v>
      </c>
      <c r="I14433">
        <v>14.511629077308458</v>
      </c>
    </row>
    <row r="14434" spans="8:9" x14ac:dyDescent="0.25">
      <c r="H14434">
        <v>2405.85</v>
      </c>
      <c r="I14434">
        <v>14.511629077308458</v>
      </c>
    </row>
    <row r="14435" spans="8:9" x14ac:dyDescent="0.25">
      <c r="H14435">
        <v>2405.85</v>
      </c>
      <c r="I14435">
        <v>13.495759877001943</v>
      </c>
    </row>
    <row r="14436" spans="8:9" x14ac:dyDescent="0.25">
      <c r="H14436" t="s">
        <v>455</v>
      </c>
      <c r="I14436" t="s">
        <v>455</v>
      </c>
    </row>
    <row r="14437" spans="8:9" x14ac:dyDescent="0.25">
      <c r="H14437">
        <v>2406.85</v>
      </c>
      <c r="I14437">
        <v>13.521463021678837</v>
      </c>
    </row>
    <row r="14438" spans="8:9" x14ac:dyDescent="0.25">
      <c r="H14438">
        <v>2407.15</v>
      </c>
      <c r="I14438">
        <v>13.521463021678837</v>
      </c>
    </row>
    <row r="14439" spans="8:9" x14ac:dyDescent="0.25">
      <c r="H14439">
        <v>2407.15</v>
      </c>
      <c r="I14439">
        <v>14.466767799688764</v>
      </c>
    </row>
    <row r="14440" spans="8:9" x14ac:dyDescent="0.25">
      <c r="H14440">
        <v>2406.85</v>
      </c>
      <c r="I14440">
        <v>14.466767799688764</v>
      </c>
    </row>
    <row r="14441" spans="8:9" x14ac:dyDescent="0.25">
      <c r="H14441">
        <v>2406.85</v>
      </c>
      <c r="I14441">
        <v>13.521463021678837</v>
      </c>
    </row>
    <row r="14442" spans="8:9" x14ac:dyDescent="0.25">
      <c r="H14442" t="s">
        <v>455</v>
      </c>
      <c r="I14442" t="s">
        <v>455</v>
      </c>
    </row>
    <row r="14443" spans="8:9" x14ac:dyDescent="0.25">
      <c r="H14443">
        <v>2407.85</v>
      </c>
      <c r="I14443">
        <v>13.698839004464022</v>
      </c>
    </row>
    <row r="14444" spans="8:9" x14ac:dyDescent="0.25">
      <c r="H14444">
        <v>2408.15</v>
      </c>
      <c r="I14444">
        <v>13.698839004464022</v>
      </c>
    </row>
    <row r="14445" spans="8:9" x14ac:dyDescent="0.25">
      <c r="H14445">
        <v>2408.15</v>
      </c>
      <c r="I14445">
        <v>14.357942616809579</v>
      </c>
    </row>
    <row r="14446" spans="8:9" x14ac:dyDescent="0.25">
      <c r="H14446">
        <v>2407.85</v>
      </c>
      <c r="I14446">
        <v>14.357942616809579</v>
      </c>
    </row>
    <row r="14447" spans="8:9" x14ac:dyDescent="0.25">
      <c r="H14447">
        <v>2407.85</v>
      </c>
      <c r="I14447">
        <v>13.698839004464022</v>
      </c>
    </row>
    <row r="14448" spans="8:9" x14ac:dyDescent="0.25">
      <c r="H14448" t="s">
        <v>455</v>
      </c>
      <c r="I14448" t="s">
        <v>455</v>
      </c>
    </row>
    <row r="14449" spans="8:9" x14ac:dyDescent="0.25">
      <c r="H14449">
        <v>2408.85</v>
      </c>
      <c r="I14449">
        <v>13.224246158304359</v>
      </c>
    </row>
    <row r="14450" spans="8:9" x14ac:dyDescent="0.25">
      <c r="H14450">
        <v>2409.15</v>
      </c>
      <c r="I14450">
        <v>13.224246158304359</v>
      </c>
    </row>
    <row r="14451" spans="8:9" x14ac:dyDescent="0.25">
      <c r="H14451">
        <v>2409.15</v>
      </c>
      <c r="I14451">
        <v>14.50415511767144</v>
      </c>
    </row>
    <row r="14452" spans="8:9" x14ac:dyDescent="0.25">
      <c r="H14452">
        <v>2408.85</v>
      </c>
      <c r="I14452">
        <v>14.50415511767144</v>
      </c>
    </row>
    <row r="14453" spans="8:9" x14ac:dyDescent="0.25">
      <c r="H14453">
        <v>2408.85</v>
      </c>
      <c r="I14453">
        <v>13.224246158304359</v>
      </c>
    </row>
    <row r="14454" spans="8:9" x14ac:dyDescent="0.25">
      <c r="H14454" t="s">
        <v>455</v>
      </c>
      <c r="I14454" t="s">
        <v>455</v>
      </c>
    </row>
    <row r="14455" spans="8:9" x14ac:dyDescent="0.25">
      <c r="H14455">
        <v>2409.85</v>
      </c>
      <c r="I14455">
        <v>13.401699296544871</v>
      </c>
    </row>
    <row r="14456" spans="8:9" x14ac:dyDescent="0.25">
      <c r="H14456">
        <v>2410.15</v>
      </c>
      <c r="I14456">
        <v>13.401699296544871</v>
      </c>
    </row>
    <row r="14457" spans="8:9" x14ac:dyDescent="0.25">
      <c r="H14457">
        <v>2410.15</v>
      </c>
      <c r="I14457">
        <v>14.403328072788527</v>
      </c>
    </row>
    <row r="14458" spans="8:9" x14ac:dyDescent="0.25">
      <c r="H14458">
        <v>2409.85</v>
      </c>
      <c r="I14458">
        <v>14.403328072788527</v>
      </c>
    </row>
    <row r="14459" spans="8:9" x14ac:dyDescent="0.25">
      <c r="H14459">
        <v>2409.85</v>
      </c>
      <c r="I14459">
        <v>13.401699296544871</v>
      </c>
    </row>
    <row r="14460" spans="8:9" x14ac:dyDescent="0.25">
      <c r="H14460" t="s">
        <v>455</v>
      </c>
      <c r="I14460" t="s">
        <v>455</v>
      </c>
    </row>
    <row r="14461" spans="8:9" x14ac:dyDescent="0.25">
      <c r="H14461">
        <v>2410.85</v>
      </c>
      <c r="I14461">
        <v>13.229703090979104</v>
      </c>
    </row>
    <row r="14462" spans="8:9" x14ac:dyDescent="0.25">
      <c r="H14462">
        <v>2411.15</v>
      </c>
      <c r="I14462">
        <v>13.229703090979104</v>
      </c>
    </row>
    <row r="14463" spans="8:9" x14ac:dyDescent="0.25">
      <c r="H14463">
        <v>2411.15</v>
      </c>
      <c r="I14463">
        <v>14.670444905496296</v>
      </c>
    </row>
    <row r="14464" spans="8:9" x14ac:dyDescent="0.25">
      <c r="H14464">
        <v>2410.85</v>
      </c>
      <c r="I14464">
        <v>14.670444905496296</v>
      </c>
    </row>
    <row r="14465" spans="8:9" x14ac:dyDescent="0.25">
      <c r="H14465">
        <v>2410.85</v>
      </c>
      <c r="I14465">
        <v>13.229703090979104</v>
      </c>
    </row>
    <row r="14466" spans="8:9" x14ac:dyDescent="0.25">
      <c r="H14466" t="s">
        <v>455</v>
      </c>
      <c r="I14466" t="s">
        <v>455</v>
      </c>
    </row>
    <row r="14467" spans="8:9" x14ac:dyDescent="0.25">
      <c r="H14467">
        <v>2411.85</v>
      </c>
      <c r="I14467">
        <v>13.429286373883839</v>
      </c>
    </row>
    <row r="14468" spans="8:9" x14ac:dyDescent="0.25">
      <c r="H14468">
        <v>2412.15</v>
      </c>
      <c r="I14468">
        <v>13.429286373883839</v>
      </c>
    </row>
    <row r="14469" spans="8:9" x14ac:dyDescent="0.25">
      <c r="H14469">
        <v>2412.15</v>
      </c>
      <c r="I14469">
        <v>14.518266214482162</v>
      </c>
    </row>
    <row r="14470" spans="8:9" x14ac:dyDescent="0.25">
      <c r="H14470">
        <v>2411.85</v>
      </c>
      <c r="I14470">
        <v>14.518266214482162</v>
      </c>
    </row>
    <row r="14471" spans="8:9" x14ac:dyDescent="0.25">
      <c r="H14471">
        <v>2411.85</v>
      </c>
      <c r="I14471">
        <v>13.429286373883839</v>
      </c>
    </row>
    <row r="14472" spans="8:9" x14ac:dyDescent="0.25">
      <c r="H14472" t="s">
        <v>455</v>
      </c>
      <c r="I14472" t="s">
        <v>455</v>
      </c>
    </row>
    <row r="14473" spans="8:9" x14ac:dyDescent="0.25">
      <c r="H14473">
        <v>2412.85</v>
      </c>
      <c r="I14473">
        <v>12.556205218852343</v>
      </c>
    </row>
    <row r="14474" spans="8:9" x14ac:dyDescent="0.25">
      <c r="H14474">
        <v>2413.15</v>
      </c>
      <c r="I14474">
        <v>12.556205218852343</v>
      </c>
    </row>
    <row r="14475" spans="8:9" x14ac:dyDescent="0.25">
      <c r="H14475">
        <v>2413.15</v>
      </c>
      <c r="I14475">
        <v>14.963105297241059</v>
      </c>
    </row>
    <row r="14476" spans="8:9" x14ac:dyDescent="0.25">
      <c r="H14476">
        <v>2412.85</v>
      </c>
      <c r="I14476">
        <v>14.963105297241059</v>
      </c>
    </row>
    <row r="14477" spans="8:9" x14ac:dyDescent="0.25">
      <c r="H14477">
        <v>2412.85</v>
      </c>
      <c r="I14477">
        <v>12.556205218852343</v>
      </c>
    </row>
    <row r="14478" spans="8:9" x14ac:dyDescent="0.25">
      <c r="H14478" t="s">
        <v>455</v>
      </c>
      <c r="I14478" t="s">
        <v>455</v>
      </c>
    </row>
    <row r="14479" spans="8:9" x14ac:dyDescent="0.25">
      <c r="H14479">
        <v>2413.85</v>
      </c>
      <c r="I14479">
        <v>13.367961758961355</v>
      </c>
    </row>
    <row r="14480" spans="8:9" x14ac:dyDescent="0.25">
      <c r="H14480">
        <v>2414.15</v>
      </c>
      <c r="I14480">
        <v>13.367961758961355</v>
      </c>
    </row>
    <row r="14481" spans="8:9" x14ac:dyDescent="0.25">
      <c r="H14481">
        <v>2414.15</v>
      </c>
      <c r="I14481">
        <v>14.632492703442844</v>
      </c>
    </row>
    <row r="14482" spans="8:9" x14ac:dyDescent="0.25">
      <c r="H14482">
        <v>2413.85</v>
      </c>
      <c r="I14482">
        <v>14.632492703442844</v>
      </c>
    </row>
    <row r="14483" spans="8:9" x14ac:dyDescent="0.25">
      <c r="H14483">
        <v>2413.85</v>
      </c>
      <c r="I14483">
        <v>13.367961758961355</v>
      </c>
    </row>
    <row r="14484" spans="8:9" x14ac:dyDescent="0.25">
      <c r="H14484" t="s">
        <v>455</v>
      </c>
      <c r="I14484" t="s">
        <v>455</v>
      </c>
    </row>
    <row r="14485" spans="8:9" x14ac:dyDescent="0.25">
      <c r="H14485">
        <v>2414.85</v>
      </c>
      <c r="I14485">
        <v>13.407498863546932</v>
      </c>
    </row>
    <row r="14486" spans="8:9" x14ac:dyDescent="0.25">
      <c r="H14486">
        <v>2415.15</v>
      </c>
      <c r="I14486">
        <v>13.407498863546932</v>
      </c>
    </row>
    <row r="14487" spans="8:9" x14ac:dyDescent="0.25">
      <c r="H14487">
        <v>2415.15</v>
      </c>
      <c r="I14487">
        <v>14.464221925184068</v>
      </c>
    </row>
    <row r="14488" spans="8:9" x14ac:dyDescent="0.25">
      <c r="H14488">
        <v>2414.85</v>
      </c>
      <c r="I14488">
        <v>14.464221925184068</v>
      </c>
    </row>
    <row r="14489" spans="8:9" x14ac:dyDescent="0.25">
      <c r="H14489">
        <v>2414.85</v>
      </c>
      <c r="I14489">
        <v>13.407498863546932</v>
      </c>
    </row>
    <row r="14490" spans="8:9" x14ac:dyDescent="0.25">
      <c r="H14490" t="s">
        <v>455</v>
      </c>
      <c r="I14490" t="s">
        <v>455</v>
      </c>
    </row>
    <row r="14491" spans="8:9" x14ac:dyDescent="0.25">
      <c r="H14491">
        <v>2415.85</v>
      </c>
      <c r="I14491">
        <v>13.459513246427599</v>
      </c>
    </row>
    <row r="14492" spans="8:9" x14ac:dyDescent="0.25">
      <c r="H14492">
        <v>2416.15</v>
      </c>
      <c r="I14492">
        <v>13.459513246427599</v>
      </c>
    </row>
    <row r="14493" spans="8:9" x14ac:dyDescent="0.25">
      <c r="H14493">
        <v>2416.15</v>
      </c>
      <c r="I14493">
        <v>14.279467220927602</v>
      </c>
    </row>
    <row r="14494" spans="8:9" x14ac:dyDescent="0.25">
      <c r="H14494">
        <v>2415.85</v>
      </c>
      <c r="I14494">
        <v>14.279467220927602</v>
      </c>
    </row>
    <row r="14495" spans="8:9" x14ac:dyDescent="0.25">
      <c r="H14495">
        <v>2415.85</v>
      </c>
      <c r="I14495">
        <v>13.459513246427599</v>
      </c>
    </row>
    <row r="14496" spans="8:9" x14ac:dyDescent="0.25">
      <c r="H14496" t="s">
        <v>455</v>
      </c>
      <c r="I14496" t="s">
        <v>455</v>
      </c>
    </row>
    <row r="14497" spans="8:9" x14ac:dyDescent="0.25">
      <c r="H14497">
        <v>2416.85</v>
      </c>
      <c r="I14497">
        <v>13.203446349365546</v>
      </c>
    </row>
    <row r="14498" spans="8:9" x14ac:dyDescent="0.25">
      <c r="H14498">
        <v>2417.15</v>
      </c>
      <c r="I14498">
        <v>13.203446349365546</v>
      </c>
    </row>
    <row r="14499" spans="8:9" x14ac:dyDescent="0.25">
      <c r="H14499">
        <v>2417.15</v>
      </c>
      <c r="I14499">
        <v>14.287831287197054</v>
      </c>
    </row>
    <row r="14500" spans="8:9" x14ac:dyDescent="0.25">
      <c r="H14500">
        <v>2416.85</v>
      </c>
      <c r="I14500">
        <v>14.287831287197054</v>
      </c>
    </row>
    <row r="14501" spans="8:9" x14ac:dyDescent="0.25">
      <c r="H14501">
        <v>2416.85</v>
      </c>
      <c r="I14501">
        <v>13.203446349365546</v>
      </c>
    </row>
    <row r="14502" spans="8:9" x14ac:dyDescent="0.25">
      <c r="H14502" t="s">
        <v>455</v>
      </c>
      <c r="I14502" t="s">
        <v>455</v>
      </c>
    </row>
    <row r="14503" spans="8:9" x14ac:dyDescent="0.25">
      <c r="H14503">
        <v>2417.85</v>
      </c>
      <c r="I14503">
        <v>13.216123609654529</v>
      </c>
    </row>
    <row r="14504" spans="8:9" x14ac:dyDescent="0.25">
      <c r="H14504">
        <v>2418.15</v>
      </c>
      <c r="I14504">
        <v>13.216123609654529</v>
      </c>
    </row>
    <row r="14505" spans="8:9" x14ac:dyDescent="0.25">
      <c r="H14505">
        <v>2418.15</v>
      </c>
      <c r="I14505">
        <v>14.458104858866671</v>
      </c>
    </row>
    <row r="14506" spans="8:9" x14ac:dyDescent="0.25">
      <c r="H14506">
        <v>2417.85</v>
      </c>
      <c r="I14506">
        <v>14.458104858866671</v>
      </c>
    </row>
    <row r="14507" spans="8:9" x14ac:dyDescent="0.25">
      <c r="H14507">
        <v>2417.85</v>
      </c>
      <c r="I14507">
        <v>13.216123609654529</v>
      </c>
    </row>
    <row r="14508" spans="8:9" x14ac:dyDescent="0.25">
      <c r="H14508" t="s">
        <v>455</v>
      </c>
      <c r="I14508" t="s">
        <v>455</v>
      </c>
    </row>
    <row r="14509" spans="8:9" x14ac:dyDescent="0.25">
      <c r="H14509">
        <v>2418.85</v>
      </c>
      <c r="I14509">
        <v>13.12177854209917</v>
      </c>
    </row>
    <row r="14510" spans="8:9" x14ac:dyDescent="0.25">
      <c r="H14510">
        <v>2419.15</v>
      </c>
      <c r="I14510">
        <v>13.12177854209917</v>
      </c>
    </row>
    <row r="14511" spans="8:9" x14ac:dyDescent="0.25">
      <c r="H14511">
        <v>2419.15</v>
      </c>
      <c r="I14511">
        <v>14.350589923079029</v>
      </c>
    </row>
    <row r="14512" spans="8:9" x14ac:dyDescent="0.25">
      <c r="H14512">
        <v>2418.85</v>
      </c>
      <c r="I14512">
        <v>14.350589923079029</v>
      </c>
    </row>
    <row r="14513" spans="8:9" x14ac:dyDescent="0.25">
      <c r="H14513">
        <v>2418.85</v>
      </c>
      <c r="I14513">
        <v>13.12177854209917</v>
      </c>
    </row>
    <row r="14514" spans="8:9" x14ac:dyDescent="0.25">
      <c r="H14514" t="s">
        <v>455</v>
      </c>
      <c r="I14514" t="s">
        <v>455</v>
      </c>
    </row>
    <row r="14515" spans="8:9" x14ac:dyDescent="0.25">
      <c r="H14515">
        <v>2419.85</v>
      </c>
      <c r="I14515">
        <v>13.569829648775361</v>
      </c>
    </row>
    <row r="14516" spans="8:9" x14ac:dyDescent="0.25">
      <c r="H14516">
        <v>2420.15</v>
      </c>
      <c r="I14516">
        <v>13.569829648775361</v>
      </c>
    </row>
    <row r="14517" spans="8:9" x14ac:dyDescent="0.25">
      <c r="H14517">
        <v>2420.15</v>
      </c>
      <c r="I14517">
        <v>14.42144204049724</v>
      </c>
    </row>
    <row r="14518" spans="8:9" x14ac:dyDescent="0.25">
      <c r="H14518">
        <v>2419.85</v>
      </c>
      <c r="I14518">
        <v>14.42144204049724</v>
      </c>
    </row>
    <row r="14519" spans="8:9" x14ac:dyDescent="0.25">
      <c r="H14519">
        <v>2419.85</v>
      </c>
      <c r="I14519">
        <v>13.569829648775361</v>
      </c>
    </row>
    <row r="14520" spans="8:9" x14ac:dyDescent="0.25">
      <c r="H14520" t="s">
        <v>455</v>
      </c>
      <c r="I14520" t="s">
        <v>455</v>
      </c>
    </row>
    <row r="14521" spans="8:9" x14ac:dyDescent="0.25">
      <c r="H14521">
        <v>2420.85</v>
      </c>
      <c r="I14521">
        <v>13.179505502007046</v>
      </c>
    </row>
    <row r="14522" spans="8:9" x14ac:dyDescent="0.25">
      <c r="H14522">
        <v>2421.15</v>
      </c>
      <c r="I14522">
        <v>13.179505502007046</v>
      </c>
    </row>
    <row r="14523" spans="8:9" x14ac:dyDescent="0.25">
      <c r="H14523">
        <v>2421.15</v>
      </c>
      <c r="I14523">
        <v>14.445259776350152</v>
      </c>
    </row>
    <row r="14524" spans="8:9" x14ac:dyDescent="0.25">
      <c r="H14524">
        <v>2420.85</v>
      </c>
      <c r="I14524">
        <v>14.445259776350152</v>
      </c>
    </row>
    <row r="14525" spans="8:9" x14ac:dyDescent="0.25">
      <c r="H14525">
        <v>2420.85</v>
      </c>
      <c r="I14525">
        <v>13.179505502007046</v>
      </c>
    </row>
    <row r="14526" spans="8:9" x14ac:dyDescent="0.25">
      <c r="H14526" t="s">
        <v>455</v>
      </c>
      <c r="I14526" t="s">
        <v>455</v>
      </c>
    </row>
    <row r="14527" spans="8:9" x14ac:dyDescent="0.25">
      <c r="H14527">
        <v>2421.85</v>
      </c>
      <c r="I14527">
        <v>13.019888443124119</v>
      </c>
    </row>
    <row r="14528" spans="8:9" x14ac:dyDescent="0.25">
      <c r="H14528">
        <v>2422.15</v>
      </c>
      <c r="I14528">
        <v>13.019888443124119</v>
      </c>
    </row>
    <row r="14529" spans="8:9" x14ac:dyDescent="0.25">
      <c r="H14529">
        <v>2422.15</v>
      </c>
      <c r="I14529">
        <v>14.274083607679282</v>
      </c>
    </row>
    <row r="14530" spans="8:9" x14ac:dyDescent="0.25">
      <c r="H14530">
        <v>2421.85</v>
      </c>
      <c r="I14530">
        <v>14.274083607679282</v>
      </c>
    </row>
    <row r="14531" spans="8:9" x14ac:dyDescent="0.25">
      <c r="H14531">
        <v>2421.85</v>
      </c>
      <c r="I14531">
        <v>13.019888443124119</v>
      </c>
    </row>
    <row r="14532" spans="8:9" x14ac:dyDescent="0.25">
      <c r="H14532" t="s">
        <v>455</v>
      </c>
      <c r="I14532" t="s">
        <v>455</v>
      </c>
    </row>
    <row r="14533" spans="8:9" x14ac:dyDescent="0.25">
      <c r="H14533">
        <v>2422.85</v>
      </c>
      <c r="I14533">
        <v>12.904582361278118</v>
      </c>
    </row>
    <row r="14534" spans="8:9" x14ac:dyDescent="0.25">
      <c r="H14534">
        <v>2423.15</v>
      </c>
      <c r="I14534">
        <v>12.904582361278118</v>
      </c>
    </row>
    <row r="14535" spans="8:9" x14ac:dyDescent="0.25">
      <c r="H14535">
        <v>2423.15</v>
      </c>
      <c r="I14535">
        <v>14.725723523942881</v>
      </c>
    </row>
    <row r="14536" spans="8:9" x14ac:dyDescent="0.25">
      <c r="H14536">
        <v>2422.85</v>
      </c>
      <c r="I14536">
        <v>14.725723523942881</v>
      </c>
    </row>
    <row r="14537" spans="8:9" x14ac:dyDescent="0.25">
      <c r="H14537">
        <v>2422.85</v>
      </c>
      <c r="I14537">
        <v>12.904582361278118</v>
      </c>
    </row>
    <row r="14538" spans="8:9" x14ac:dyDescent="0.25">
      <c r="H14538" t="s">
        <v>455</v>
      </c>
      <c r="I14538" t="s">
        <v>455</v>
      </c>
    </row>
    <row r="14539" spans="8:9" x14ac:dyDescent="0.25">
      <c r="H14539">
        <v>2423.85</v>
      </c>
      <c r="I14539">
        <v>13.459283307827489</v>
      </c>
    </row>
    <row r="14540" spans="8:9" x14ac:dyDescent="0.25">
      <c r="H14540">
        <v>2424.15</v>
      </c>
      <c r="I14540">
        <v>13.459283307827489</v>
      </c>
    </row>
    <row r="14541" spans="8:9" x14ac:dyDescent="0.25">
      <c r="H14541">
        <v>2424.15</v>
      </c>
      <c r="I14541">
        <v>14.34361476828211</v>
      </c>
    </row>
    <row r="14542" spans="8:9" x14ac:dyDescent="0.25">
      <c r="H14542">
        <v>2423.85</v>
      </c>
      <c r="I14542">
        <v>14.34361476828211</v>
      </c>
    </row>
    <row r="14543" spans="8:9" x14ac:dyDescent="0.25">
      <c r="H14543">
        <v>2423.85</v>
      </c>
      <c r="I14543">
        <v>13.459283307827489</v>
      </c>
    </row>
    <row r="14544" spans="8:9" x14ac:dyDescent="0.25">
      <c r="H14544" t="s">
        <v>455</v>
      </c>
      <c r="I14544" t="s">
        <v>455</v>
      </c>
    </row>
    <row r="14545" spans="8:9" x14ac:dyDescent="0.25">
      <c r="H14545">
        <v>2424.85</v>
      </c>
      <c r="I14545">
        <v>13.379725714717239</v>
      </c>
    </row>
    <row r="14546" spans="8:9" x14ac:dyDescent="0.25">
      <c r="H14546">
        <v>2425.15</v>
      </c>
      <c r="I14546">
        <v>13.379725714717239</v>
      </c>
    </row>
    <row r="14547" spans="8:9" x14ac:dyDescent="0.25">
      <c r="H14547">
        <v>2425.15</v>
      </c>
      <c r="I14547">
        <v>14.078037961738563</v>
      </c>
    </row>
    <row r="14548" spans="8:9" x14ac:dyDescent="0.25">
      <c r="H14548">
        <v>2424.85</v>
      </c>
      <c r="I14548">
        <v>14.078037961738563</v>
      </c>
    </row>
    <row r="14549" spans="8:9" x14ac:dyDescent="0.25">
      <c r="H14549">
        <v>2424.85</v>
      </c>
      <c r="I14549">
        <v>13.379725714717239</v>
      </c>
    </row>
    <row r="14550" spans="8:9" x14ac:dyDescent="0.25">
      <c r="H14550" t="s">
        <v>455</v>
      </c>
      <c r="I14550" t="s">
        <v>455</v>
      </c>
    </row>
    <row r="14551" spans="8:9" x14ac:dyDescent="0.25">
      <c r="H14551">
        <v>2425.85</v>
      </c>
      <c r="I14551">
        <v>13.038961908899307</v>
      </c>
    </row>
    <row r="14552" spans="8:9" x14ac:dyDescent="0.25">
      <c r="H14552">
        <v>2426.15</v>
      </c>
      <c r="I14552">
        <v>13.038961908899307</v>
      </c>
    </row>
    <row r="14553" spans="8:9" x14ac:dyDescent="0.25">
      <c r="H14553">
        <v>2426.15</v>
      </c>
      <c r="I14553">
        <v>14.712419005523493</v>
      </c>
    </row>
    <row r="14554" spans="8:9" x14ac:dyDescent="0.25">
      <c r="H14554">
        <v>2425.85</v>
      </c>
      <c r="I14554">
        <v>14.712419005523493</v>
      </c>
    </row>
    <row r="14555" spans="8:9" x14ac:dyDescent="0.25">
      <c r="H14555">
        <v>2425.85</v>
      </c>
      <c r="I14555">
        <v>13.038961908899307</v>
      </c>
    </row>
    <row r="14556" spans="8:9" x14ac:dyDescent="0.25">
      <c r="H14556" t="s">
        <v>455</v>
      </c>
      <c r="I14556" t="s">
        <v>455</v>
      </c>
    </row>
    <row r="14557" spans="8:9" x14ac:dyDescent="0.25">
      <c r="H14557">
        <v>2426.85</v>
      </c>
      <c r="I14557">
        <v>13.024729050322778</v>
      </c>
    </row>
    <row r="14558" spans="8:9" x14ac:dyDescent="0.25">
      <c r="H14558">
        <v>2427.15</v>
      </c>
      <c r="I14558">
        <v>13.024729050322778</v>
      </c>
    </row>
    <row r="14559" spans="8:9" x14ac:dyDescent="0.25">
      <c r="H14559">
        <v>2427.15</v>
      </c>
      <c r="I14559">
        <v>14.252814431275622</v>
      </c>
    </row>
    <row r="14560" spans="8:9" x14ac:dyDescent="0.25">
      <c r="H14560">
        <v>2426.85</v>
      </c>
      <c r="I14560">
        <v>14.252814431275622</v>
      </c>
    </row>
    <row r="14561" spans="8:9" x14ac:dyDescent="0.25">
      <c r="H14561">
        <v>2426.85</v>
      </c>
      <c r="I14561">
        <v>13.024729050322778</v>
      </c>
    </row>
    <row r="14562" spans="8:9" x14ac:dyDescent="0.25">
      <c r="H14562" t="s">
        <v>455</v>
      </c>
      <c r="I14562" t="s">
        <v>455</v>
      </c>
    </row>
    <row r="14563" spans="8:9" x14ac:dyDescent="0.25">
      <c r="H14563">
        <v>2427.85</v>
      </c>
      <c r="I14563">
        <v>13.440315791119131</v>
      </c>
    </row>
    <row r="14564" spans="8:9" x14ac:dyDescent="0.25">
      <c r="H14564">
        <v>2428.15</v>
      </c>
      <c r="I14564">
        <v>13.440315791119131</v>
      </c>
    </row>
    <row r="14565" spans="8:9" x14ac:dyDescent="0.25">
      <c r="H14565">
        <v>2428.15</v>
      </c>
      <c r="I14565">
        <v>14.353857541579268</v>
      </c>
    </row>
    <row r="14566" spans="8:9" x14ac:dyDescent="0.25">
      <c r="H14566">
        <v>2427.85</v>
      </c>
      <c r="I14566">
        <v>14.353857541579268</v>
      </c>
    </row>
    <row r="14567" spans="8:9" x14ac:dyDescent="0.25">
      <c r="H14567">
        <v>2427.85</v>
      </c>
      <c r="I14567">
        <v>13.440315791119131</v>
      </c>
    </row>
    <row r="14568" spans="8:9" x14ac:dyDescent="0.25">
      <c r="H14568" t="s">
        <v>455</v>
      </c>
      <c r="I14568" t="s">
        <v>455</v>
      </c>
    </row>
    <row r="14569" spans="8:9" x14ac:dyDescent="0.25">
      <c r="H14569">
        <v>2428.85</v>
      </c>
      <c r="I14569">
        <v>13.359514147373082</v>
      </c>
    </row>
    <row r="14570" spans="8:9" x14ac:dyDescent="0.25">
      <c r="H14570">
        <v>2429.15</v>
      </c>
      <c r="I14570">
        <v>13.359514147373082</v>
      </c>
    </row>
    <row r="14571" spans="8:9" x14ac:dyDescent="0.25">
      <c r="H14571">
        <v>2429.15</v>
      </c>
      <c r="I14571">
        <v>14.182749091347917</v>
      </c>
    </row>
    <row r="14572" spans="8:9" x14ac:dyDescent="0.25">
      <c r="H14572">
        <v>2428.85</v>
      </c>
      <c r="I14572">
        <v>14.182749091347917</v>
      </c>
    </row>
    <row r="14573" spans="8:9" x14ac:dyDescent="0.25">
      <c r="H14573">
        <v>2428.85</v>
      </c>
      <c r="I14573">
        <v>13.359514147373082</v>
      </c>
    </row>
    <row r="14574" spans="8:9" x14ac:dyDescent="0.25">
      <c r="H14574" t="s">
        <v>455</v>
      </c>
      <c r="I14574" t="s">
        <v>455</v>
      </c>
    </row>
    <row r="14575" spans="8:9" x14ac:dyDescent="0.25">
      <c r="H14575">
        <v>2429.85</v>
      </c>
      <c r="I14575">
        <v>13.301916035686872</v>
      </c>
    </row>
    <row r="14576" spans="8:9" x14ac:dyDescent="0.25">
      <c r="H14576">
        <v>2430.15</v>
      </c>
      <c r="I14576">
        <v>13.301916035686872</v>
      </c>
    </row>
    <row r="14577" spans="8:9" x14ac:dyDescent="0.25">
      <c r="H14577">
        <v>2430.15</v>
      </c>
      <c r="I14577">
        <v>14.091785131755728</v>
      </c>
    </row>
    <row r="14578" spans="8:9" x14ac:dyDescent="0.25">
      <c r="H14578">
        <v>2429.85</v>
      </c>
      <c r="I14578">
        <v>14.091785131755728</v>
      </c>
    </row>
    <row r="14579" spans="8:9" x14ac:dyDescent="0.25">
      <c r="H14579">
        <v>2429.85</v>
      </c>
      <c r="I14579">
        <v>13.301916035686872</v>
      </c>
    </row>
    <row r="14580" spans="8:9" x14ac:dyDescent="0.25">
      <c r="H14580" t="s">
        <v>455</v>
      </c>
      <c r="I14580" t="s">
        <v>455</v>
      </c>
    </row>
    <row r="14581" spans="8:9" x14ac:dyDescent="0.25">
      <c r="H14581">
        <v>2430.85</v>
      </c>
      <c r="I14581">
        <v>12.827386199460399</v>
      </c>
    </row>
    <row r="14582" spans="8:9" x14ac:dyDescent="0.25">
      <c r="H14582">
        <v>2431.15</v>
      </c>
      <c r="I14582">
        <v>12.827386199460399</v>
      </c>
    </row>
    <row r="14583" spans="8:9" x14ac:dyDescent="0.25">
      <c r="H14583">
        <v>2431.15</v>
      </c>
      <c r="I14583">
        <v>14.7866582709512</v>
      </c>
    </row>
    <row r="14584" spans="8:9" x14ac:dyDescent="0.25">
      <c r="H14584">
        <v>2430.85</v>
      </c>
      <c r="I14584">
        <v>14.7866582709512</v>
      </c>
    </row>
    <row r="14585" spans="8:9" x14ac:dyDescent="0.25">
      <c r="H14585">
        <v>2430.85</v>
      </c>
      <c r="I14585">
        <v>12.827386199460399</v>
      </c>
    </row>
    <row r="14586" spans="8:9" x14ac:dyDescent="0.25">
      <c r="H14586" t="s">
        <v>455</v>
      </c>
      <c r="I14586" t="s">
        <v>455</v>
      </c>
    </row>
    <row r="14587" spans="8:9" x14ac:dyDescent="0.25">
      <c r="H14587">
        <v>2431.85</v>
      </c>
      <c r="I14587">
        <v>13.637358914868454</v>
      </c>
    </row>
    <row r="14588" spans="8:9" x14ac:dyDescent="0.25">
      <c r="H14588">
        <v>2432.15</v>
      </c>
      <c r="I14588">
        <v>13.637358914868454</v>
      </c>
    </row>
    <row r="14589" spans="8:9" x14ac:dyDescent="0.25">
      <c r="H14589">
        <v>2432.15</v>
      </c>
      <c r="I14589">
        <v>14.289782755924346</v>
      </c>
    </row>
    <row r="14590" spans="8:9" x14ac:dyDescent="0.25">
      <c r="H14590">
        <v>2431.85</v>
      </c>
      <c r="I14590">
        <v>14.289782755924346</v>
      </c>
    </row>
    <row r="14591" spans="8:9" x14ac:dyDescent="0.25">
      <c r="H14591">
        <v>2431.85</v>
      </c>
      <c r="I14591">
        <v>13.637358914868454</v>
      </c>
    </row>
    <row r="14592" spans="8:9" x14ac:dyDescent="0.25">
      <c r="H14592" t="s">
        <v>455</v>
      </c>
      <c r="I14592" t="s">
        <v>455</v>
      </c>
    </row>
    <row r="14593" spans="8:9" x14ac:dyDescent="0.25">
      <c r="H14593">
        <v>2432.85</v>
      </c>
      <c r="I14593">
        <v>13.228973816925976</v>
      </c>
    </row>
    <row r="14594" spans="8:9" x14ac:dyDescent="0.25">
      <c r="H14594">
        <v>2433.15</v>
      </c>
      <c r="I14594">
        <v>13.228973816925976</v>
      </c>
    </row>
    <row r="14595" spans="8:9" x14ac:dyDescent="0.25">
      <c r="H14595">
        <v>2433.15</v>
      </c>
      <c r="I14595">
        <v>14.263835664940224</v>
      </c>
    </row>
    <row r="14596" spans="8:9" x14ac:dyDescent="0.25">
      <c r="H14596">
        <v>2432.85</v>
      </c>
      <c r="I14596">
        <v>14.263835664940224</v>
      </c>
    </row>
    <row r="14597" spans="8:9" x14ac:dyDescent="0.25">
      <c r="H14597">
        <v>2432.85</v>
      </c>
      <c r="I14597">
        <v>13.228973816925976</v>
      </c>
    </row>
    <row r="14598" spans="8:9" x14ac:dyDescent="0.25">
      <c r="H14598" t="s">
        <v>455</v>
      </c>
      <c r="I14598" t="s">
        <v>455</v>
      </c>
    </row>
    <row r="14599" spans="8:9" x14ac:dyDescent="0.25">
      <c r="H14599">
        <v>2433.85</v>
      </c>
      <c r="I14599">
        <v>13.046078069911111</v>
      </c>
    </row>
    <row r="14600" spans="8:9" x14ac:dyDescent="0.25">
      <c r="H14600">
        <v>2434.15</v>
      </c>
      <c r="I14600">
        <v>13.046078069911111</v>
      </c>
    </row>
    <row r="14601" spans="8:9" x14ac:dyDescent="0.25">
      <c r="H14601">
        <v>2434.15</v>
      </c>
      <c r="I14601">
        <v>14.507772832826689</v>
      </c>
    </row>
    <row r="14602" spans="8:9" x14ac:dyDescent="0.25">
      <c r="H14602">
        <v>2433.85</v>
      </c>
      <c r="I14602">
        <v>14.507772832826689</v>
      </c>
    </row>
    <row r="14603" spans="8:9" x14ac:dyDescent="0.25">
      <c r="H14603">
        <v>2433.85</v>
      </c>
      <c r="I14603">
        <v>13.046078069911111</v>
      </c>
    </row>
    <row r="14604" spans="8:9" x14ac:dyDescent="0.25">
      <c r="H14604" t="s">
        <v>455</v>
      </c>
      <c r="I14604" t="s">
        <v>455</v>
      </c>
    </row>
    <row r="14605" spans="8:9" x14ac:dyDescent="0.25">
      <c r="H14605">
        <v>2434.85</v>
      </c>
      <c r="I14605">
        <v>13.211377288985751</v>
      </c>
    </row>
    <row r="14606" spans="8:9" x14ac:dyDescent="0.25">
      <c r="H14606">
        <v>2435.15</v>
      </c>
      <c r="I14606">
        <v>13.211377288985751</v>
      </c>
    </row>
    <row r="14607" spans="8:9" x14ac:dyDescent="0.25">
      <c r="H14607">
        <v>2435.15</v>
      </c>
      <c r="I14607">
        <v>14.120268786341249</v>
      </c>
    </row>
    <row r="14608" spans="8:9" x14ac:dyDescent="0.25">
      <c r="H14608">
        <v>2434.85</v>
      </c>
      <c r="I14608">
        <v>14.120268786341249</v>
      </c>
    </row>
    <row r="14609" spans="8:9" x14ac:dyDescent="0.25">
      <c r="H14609">
        <v>2434.85</v>
      </c>
      <c r="I14609">
        <v>13.211377288985751</v>
      </c>
    </row>
    <row r="14610" spans="8:9" x14ac:dyDescent="0.25">
      <c r="H14610" t="s">
        <v>455</v>
      </c>
      <c r="I14610" t="s">
        <v>455</v>
      </c>
    </row>
    <row r="14611" spans="8:9" x14ac:dyDescent="0.25">
      <c r="H14611">
        <v>2435.85</v>
      </c>
      <c r="I14611">
        <v>13.291652190094808</v>
      </c>
    </row>
    <row r="14612" spans="8:9" x14ac:dyDescent="0.25">
      <c r="H14612">
        <v>2436.15</v>
      </c>
      <c r="I14612">
        <v>13.291652190094808</v>
      </c>
    </row>
    <row r="14613" spans="8:9" x14ac:dyDescent="0.25">
      <c r="H14613">
        <v>2436.15</v>
      </c>
      <c r="I14613">
        <v>14.317708204271391</v>
      </c>
    </row>
    <row r="14614" spans="8:9" x14ac:dyDescent="0.25">
      <c r="H14614">
        <v>2435.85</v>
      </c>
      <c r="I14614">
        <v>14.317708204271391</v>
      </c>
    </row>
    <row r="14615" spans="8:9" x14ac:dyDescent="0.25">
      <c r="H14615">
        <v>2435.85</v>
      </c>
      <c r="I14615">
        <v>13.291652190094808</v>
      </c>
    </row>
    <row r="14616" spans="8:9" x14ac:dyDescent="0.25">
      <c r="H14616" t="s">
        <v>455</v>
      </c>
      <c r="I14616" t="s">
        <v>455</v>
      </c>
    </row>
    <row r="14617" spans="8:9" x14ac:dyDescent="0.25">
      <c r="H14617">
        <v>2436.85</v>
      </c>
      <c r="I14617">
        <v>13.357867755628442</v>
      </c>
    </row>
    <row r="14618" spans="8:9" x14ac:dyDescent="0.25">
      <c r="H14618">
        <v>2437.15</v>
      </c>
      <c r="I14618">
        <v>13.357867755628442</v>
      </c>
    </row>
    <row r="14619" spans="8:9" x14ac:dyDescent="0.25">
      <c r="H14619">
        <v>2437.15</v>
      </c>
      <c r="I14619">
        <v>14.388931887305757</v>
      </c>
    </row>
    <row r="14620" spans="8:9" x14ac:dyDescent="0.25">
      <c r="H14620">
        <v>2436.85</v>
      </c>
      <c r="I14620">
        <v>14.388931887305757</v>
      </c>
    </row>
    <row r="14621" spans="8:9" x14ac:dyDescent="0.25">
      <c r="H14621">
        <v>2436.85</v>
      </c>
      <c r="I14621">
        <v>13.357867755628442</v>
      </c>
    </row>
    <row r="14622" spans="8:9" x14ac:dyDescent="0.25">
      <c r="H14622" t="s">
        <v>455</v>
      </c>
      <c r="I14622" t="s">
        <v>455</v>
      </c>
    </row>
    <row r="14623" spans="8:9" x14ac:dyDescent="0.25">
      <c r="H14623">
        <v>2437.85</v>
      </c>
      <c r="I14623">
        <v>13.168152499600993</v>
      </c>
    </row>
    <row r="14624" spans="8:9" x14ac:dyDescent="0.25">
      <c r="H14624">
        <v>2438.15</v>
      </c>
      <c r="I14624">
        <v>13.168152499600993</v>
      </c>
    </row>
    <row r="14625" spans="8:9" x14ac:dyDescent="0.25">
      <c r="H14625">
        <v>2438.15</v>
      </c>
      <c r="I14625">
        <v>14.225503342789608</v>
      </c>
    </row>
    <row r="14626" spans="8:9" x14ac:dyDescent="0.25">
      <c r="H14626">
        <v>2437.85</v>
      </c>
      <c r="I14626">
        <v>14.225503342789608</v>
      </c>
    </row>
    <row r="14627" spans="8:9" x14ac:dyDescent="0.25">
      <c r="H14627">
        <v>2437.85</v>
      </c>
      <c r="I14627">
        <v>13.168152499600993</v>
      </c>
    </row>
    <row r="14628" spans="8:9" x14ac:dyDescent="0.25">
      <c r="H14628" t="s">
        <v>455</v>
      </c>
      <c r="I14628" t="s">
        <v>455</v>
      </c>
    </row>
    <row r="14629" spans="8:9" x14ac:dyDescent="0.25">
      <c r="H14629">
        <v>2438.85</v>
      </c>
      <c r="I14629">
        <v>12.997651533201871</v>
      </c>
    </row>
    <row r="14630" spans="8:9" x14ac:dyDescent="0.25">
      <c r="H14630">
        <v>2439.15</v>
      </c>
      <c r="I14630">
        <v>12.997651533201871</v>
      </c>
    </row>
    <row r="14631" spans="8:9" x14ac:dyDescent="0.25">
      <c r="H14631">
        <v>2439.15</v>
      </c>
      <c r="I14631">
        <v>14.16768369137133</v>
      </c>
    </row>
    <row r="14632" spans="8:9" x14ac:dyDescent="0.25">
      <c r="H14632">
        <v>2438.85</v>
      </c>
      <c r="I14632">
        <v>14.16768369137133</v>
      </c>
    </row>
    <row r="14633" spans="8:9" x14ac:dyDescent="0.25">
      <c r="H14633">
        <v>2438.85</v>
      </c>
      <c r="I14633">
        <v>12.997651533201871</v>
      </c>
    </row>
    <row r="14634" spans="8:9" x14ac:dyDescent="0.25">
      <c r="H14634" t="s">
        <v>455</v>
      </c>
      <c r="I14634" t="s">
        <v>455</v>
      </c>
    </row>
    <row r="14635" spans="8:9" x14ac:dyDescent="0.25">
      <c r="H14635">
        <v>2439.85</v>
      </c>
      <c r="I14635">
        <v>13.306690919986497</v>
      </c>
    </row>
    <row r="14636" spans="8:9" x14ac:dyDescent="0.25">
      <c r="H14636">
        <v>2440.15</v>
      </c>
      <c r="I14636">
        <v>13.306690919986497</v>
      </c>
    </row>
    <row r="14637" spans="8:9" x14ac:dyDescent="0.25">
      <c r="H14637">
        <v>2440.15</v>
      </c>
      <c r="I14637">
        <v>14.262291778774102</v>
      </c>
    </row>
    <row r="14638" spans="8:9" x14ac:dyDescent="0.25">
      <c r="H14638">
        <v>2439.85</v>
      </c>
      <c r="I14638">
        <v>14.262291778774102</v>
      </c>
    </row>
    <row r="14639" spans="8:9" x14ac:dyDescent="0.25">
      <c r="H14639">
        <v>2439.85</v>
      </c>
      <c r="I14639">
        <v>13.306690919986497</v>
      </c>
    </row>
    <row r="14640" spans="8:9" x14ac:dyDescent="0.25">
      <c r="H14640" t="s">
        <v>455</v>
      </c>
      <c r="I14640" t="s">
        <v>455</v>
      </c>
    </row>
    <row r="14641" spans="8:9" x14ac:dyDescent="0.25">
      <c r="H14641">
        <v>2440.85</v>
      </c>
      <c r="I14641">
        <v>13.108454699113665</v>
      </c>
    </row>
    <row r="14642" spans="8:9" x14ac:dyDescent="0.25">
      <c r="H14642">
        <v>2441.15</v>
      </c>
      <c r="I14642">
        <v>13.108454699113665</v>
      </c>
    </row>
    <row r="14643" spans="8:9" x14ac:dyDescent="0.25">
      <c r="H14643">
        <v>2441.15</v>
      </c>
      <c r="I14643">
        <v>14.518594143574536</v>
      </c>
    </row>
    <row r="14644" spans="8:9" x14ac:dyDescent="0.25">
      <c r="H14644">
        <v>2440.85</v>
      </c>
      <c r="I14644">
        <v>14.518594143574536</v>
      </c>
    </row>
    <row r="14645" spans="8:9" x14ac:dyDescent="0.25">
      <c r="H14645">
        <v>2440.85</v>
      </c>
      <c r="I14645">
        <v>13.108454699113665</v>
      </c>
    </row>
    <row r="14646" spans="8:9" x14ac:dyDescent="0.25">
      <c r="H14646" t="s">
        <v>455</v>
      </c>
      <c r="I14646" t="s">
        <v>455</v>
      </c>
    </row>
    <row r="14647" spans="8:9" x14ac:dyDescent="0.25">
      <c r="H14647">
        <v>2441.85</v>
      </c>
      <c r="I14647">
        <v>12.737734670802537</v>
      </c>
    </row>
    <row r="14648" spans="8:9" x14ac:dyDescent="0.25">
      <c r="H14648">
        <v>2442.15</v>
      </c>
      <c r="I14648">
        <v>12.737734670802537</v>
      </c>
    </row>
    <row r="14649" spans="8:9" x14ac:dyDescent="0.25">
      <c r="H14649">
        <v>2442.15</v>
      </c>
      <c r="I14649">
        <v>14.720444013295465</v>
      </c>
    </row>
    <row r="14650" spans="8:9" x14ac:dyDescent="0.25">
      <c r="H14650">
        <v>2441.85</v>
      </c>
      <c r="I14650">
        <v>14.720444013295465</v>
      </c>
    </row>
    <row r="14651" spans="8:9" x14ac:dyDescent="0.25">
      <c r="H14651">
        <v>2441.85</v>
      </c>
      <c r="I14651">
        <v>12.737734670802537</v>
      </c>
    </row>
    <row r="14652" spans="8:9" x14ac:dyDescent="0.25">
      <c r="H14652" t="s">
        <v>455</v>
      </c>
      <c r="I14652" t="s">
        <v>455</v>
      </c>
    </row>
    <row r="14653" spans="8:9" x14ac:dyDescent="0.25">
      <c r="H14653">
        <v>2442.85</v>
      </c>
      <c r="I14653">
        <v>13.424897013174606</v>
      </c>
    </row>
    <row r="14654" spans="8:9" x14ac:dyDescent="0.25">
      <c r="H14654">
        <v>2443.15</v>
      </c>
      <c r="I14654">
        <v>13.424897013174606</v>
      </c>
    </row>
    <row r="14655" spans="8:9" x14ac:dyDescent="0.25">
      <c r="H14655">
        <v>2443.15</v>
      </c>
      <c r="I14655">
        <v>14.320832495635996</v>
      </c>
    </row>
    <row r="14656" spans="8:9" x14ac:dyDescent="0.25">
      <c r="H14656">
        <v>2442.85</v>
      </c>
      <c r="I14656">
        <v>14.320832495635996</v>
      </c>
    </row>
    <row r="14657" spans="8:9" x14ac:dyDescent="0.25">
      <c r="H14657">
        <v>2442.85</v>
      </c>
      <c r="I14657">
        <v>13.424897013174606</v>
      </c>
    </row>
    <row r="14658" spans="8:9" x14ac:dyDescent="0.25">
      <c r="H14658" t="s">
        <v>455</v>
      </c>
      <c r="I14658" t="s">
        <v>455</v>
      </c>
    </row>
    <row r="14659" spans="8:9" x14ac:dyDescent="0.25">
      <c r="H14659">
        <v>2443.85</v>
      </c>
      <c r="I14659">
        <v>13.493430556005437</v>
      </c>
    </row>
    <row r="14660" spans="8:9" x14ac:dyDescent="0.25">
      <c r="H14660">
        <v>2444.15</v>
      </c>
      <c r="I14660">
        <v>13.493430556005437</v>
      </c>
    </row>
    <row r="14661" spans="8:9" x14ac:dyDescent="0.25">
      <c r="H14661">
        <v>2444.15</v>
      </c>
      <c r="I14661">
        <v>14.366300528700561</v>
      </c>
    </row>
    <row r="14662" spans="8:9" x14ac:dyDescent="0.25">
      <c r="H14662">
        <v>2443.85</v>
      </c>
      <c r="I14662">
        <v>14.366300528700561</v>
      </c>
    </row>
    <row r="14663" spans="8:9" x14ac:dyDescent="0.25">
      <c r="H14663">
        <v>2443.85</v>
      </c>
      <c r="I14663">
        <v>13.493430556005437</v>
      </c>
    </row>
    <row r="14664" spans="8:9" x14ac:dyDescent="0.25">
      <c r="H14664" t="s">
        <v>455</v>
      </c>
      <c r="I14664" t="s">
        <v>455</v>
      </c>
    </row>
    <row r="14665" spans="8:9" x14ac:dyDescent="0.25">
      <c r="H14665">
        <v>2444.85</v>
      </c>
      <c r="I14665">
        <v>13.304812234356007</v>
      </c>
    </row>
    <row r="14666" spans="8:9" x14ac:dyDescent="0.25">
      <c r="H14666">
        <v>2445.15</v>
      </c>
      <c r="I14666">
        <v>13.304812234356007</v>
      </c>
    </row>
    <row r="14667" spans="8:9" x14ac:dyDescent="0.25">
      <c r="H14667">
        <v>2445.15</v>
      </c>
      <c r="I14667">
        <v>14.257697126901192</v>
      </c>
    </row>
    <row r="14668" spans="8:9" x14ac:dyDescent="0.25">
      <c r="H14668">
        <v>2444.85</v>
      </c>
      <c r="I14668">
        <v>14.257697126901192</v>
      </c>
    </row>
    <row r="14669" spans="8:9" x14ac:dyDescent="0.25">
      <c r="H14669">
        <v>2444.85</v>
      </c>
      <c r="I14669">
        <v>13.304812234356007</v>
      </c>
    </row>
    <row r="14670" spans="8:9" x14ac:dyDescent="0.25">
      <c r="H14670" t="s">
        <v>455</v>
      </c>
      <c r="I14670" t="s">
        <v>455</v>
      </c>
    </row>
    <row r="14671" spans="8:9" x14ac:dyDescent="0.25">
      <c r="H14671">
        <v>2445.85</v>
      </c>
      <c r="I14671">
        <v>13.373012746454815</v>
      </c>
    </row>
    <row r="14672" spans="8:9" x14ac:dyDescent="0.25">
      <c r="H14672">
        <v>2446.15</v>
      </c>
      <c r="I14672">
        <v>13.373012746454815</v>
      </c>
    </row>
    <row r="14673" spans="8:9" x14ac:dyDescent="0.25">
      <c r="H14673">
        <v>2446.15</v>
      </c>
      <c r="I14673">
        <v>14.511918467671986</v>
      </c>
    </row>
    <row r="14674" spans="8:9" x14ac:dyDescent="0.25">
      <c r="H14674">
        <v>2445.85</v>
      </c>
      <c r="I14674">
        <v>14.511918467671986</v>
      </c>
    </row>
    <row r="14675" spans="8:9" x14ac:dyDescent="0.25">
      <c r="H14675">
        <v>2445.85</v>
      </c>
      <c r="I14675">
        <v>13.373012746454815</v>
      </c>
    </row>
    <row r="14676" spans="8:9" x14ac:dyDescent="0.25">
      <c r="H14676" t="s">
        <v>455</v>
      </c>
      <c r="I14676" t="s">
        <v>455</v>
      </c>
    </row>
    <row r="14677" spans="8:9" x14ac:dyDescent="0.25">
      <c r="H14677">
        <v>2446.85</v>
      </c>
      <c r="I14677">
        <v>13.140710134389657</v>
      </c>
    </row>
    <row r="14678" spans="8:9" x14ac:dyDescent="0.25">
      <c r="H14678">
        <v>2447.15</v>
      </c>
      <c r="I14678">
        <v>13.140710134389657</v>
      </c>
    </row>
    <row r="14679" spans="8:9" x14ac:dyDescent="0.25">
      <c r="H14679">
        <v>2447.15</v>
      </c>
      <c r="I14679">
        <v>14.172420752703545</v>
      </c>
    </row>
    <row r="14680" spans="8:9" x14ac:dyDescent="0.25">
      <c r="H14680">
        <v>2446.85</v>
      </c>
      <c r="I14680">
        <v>14.172420752703545</v>
      </c>
    </row>
    <row r="14681" spans="8:9" x14ac:dyDescent="0.25">
      <c r="H14681">
        <v>2446.85</v>
      </c>
      <c r="I14681">
        <v>13.140710134389657</v>
      </c>
    </row>
    <row r="14682" spans="8:9" x14ac:dyDescent="0.25">
      <c r="H14682" t="s">
        <v>455</v>
      </c>
      <c r="I14682" t="s">
        <v>455</v>
      </c>
    </row>
    <row r="14683" spans="8:9" x14ac:dyDescent="0.25">
      <c r="H14683">
        <v>2447.85</v>
      </c>
      <c r="I14683">
        <v>13.131007551251697</v>
      </c>
    </row>
    <row r="14684" spans="8:9" x14ac:dyDescent="0.25">
      <c r="H14684">
        <v>2448.15</v>
      </c>
      <c r="I14684">
        <v>13.131007551251697</v>
      </c>
    </row>
    <row r="14685" spans="8:9" x14ac:dyDescent="0.25">
      <c r="H14685">
        <v>2448.15</v>
      </c>
      <c r="I14685">
        <v>14.294989431305302</v>
      </c>
    </row>
    <row r="14686" spans="8:9" x14ac:dyDescent="0.25">
      <c r="H14686">
        <v>2447.85</v>
      </c>
      <c r="I14686">
        <v>14.294989431305302</v>
      </c>
    </row>
    <row r="14687" spans="8:9" x14ac:dyDescent="0.25">
      <c r="H14687">
        <v>2447.85</v>
      </c>
      <c r="I14687">
        <v>13.131007551251697</v>
      </c>
    </row>
    <row r="14688" spans="8:9" x14ac:dyDescent="0.25">
      <c r="H14688" t="s">
        <v>455</v>
      </c>
      <c r="I14688" t="s">
        <v>455</v>
      </c>
    </row>
    <row r="14689" spans="8:9" x14ac:dyDescent="0.25">
      <c r="H14689">
        <v>2448.85</v>
      </c>
      <c r="I14689">
        <v>13.384097976556395</v>
      </c>
    </row>
    <row r="14690" spans="8:9" x14ac:dyDescent="0.25">
      <c r="H14690">
        <v>2449.15</v>
      </c>
      <c r="I14690">
        <v>13.384097976556395</v>
      </c>
    </row>
    <row r="14691" spans="8:9" x14ac:dyDescent="0.25">
      <c r="H14691">
        <v>2449.15</v>
      </c>
      <c r="I14691">
        <v>14.368386491536606</v>
      </c>
    </row>
    <row r="14692" spans="8:9" x14ac:dyDescent="0.25">
      <c r="H14692">
        <v>2448.85</v>
      </c>
      <c r="I14692">
        <v>14.368386491536606</v>
      </c>
    </row>
    <row r="14693" spans="8:9" x14ac:dyDescent="0.25">
      <c r="H14693">
        <v>2448.85</v>
      </c>
      <c r="I14693">
        <v>13.384097976556395</v>
      </c>
    </row>
    <row r="14694" spans="8:9" x14ac:dyDescent="0.25">
      <c r="H14694" t="s">
        <v>455</v>
      </c>
      <c r="I14694" t="s">
        <v>455</v>
      </c>
    </row>
    <row r="14695" spans="8:9" x14ac:dyDescent="0.25">
      <c r="H14695">
        <v>2449.85</v>
      </c>
      <c r="I14695">
        <v>13.414909710943295</v>
      </c>
    </row>
    <row r="14696" spans="8:9" x14ac:dyDescent="0.25">
      <c r="H14696">
        <v>2450.15</v>
      </c>
      <c r="I14696">
        <v>13.414909710943295</v>
      </c>
    </row>
    <row r="14697" spans="8:9" x14ac:dyDescent="0.25">
      <c r="H14697">
        <v>2450.15</v>
      </c>
      <c r="I14697">
        <v>14.526633667793906</v>
      </c>
    </row>
    <row r="14698" spans="8:9" x14ac:dyDescent="0.25">
      <c r="H14698">
        <v>2449.85</v>
      </c>
      <c r="I14698">
        <v>14.526633667793906</v>
      </c>
    </row>
    <row r="14699" spans="8:9" x14ac:dyDescent="0.25">
      <c r="H14699">
        <v>2449.85</v>
      </c>
      <c r="I14699">
        <v>13.414909710943295</v>
      </c>
    </row>
    <row r="14700" spans="8:9" x14ac:dyDescent="0.25">
      <c r="H14700" t="s">
        <v>455</v>
      </c>
      <c r="I14700" t="s">
        <v>455</v>
      </c>
    </row>
    <row r="14701" spans="8:9" x14ac:dyDescent="0.25">
      <c r="H14701">
        <v>2450.85</v>
      </c>
      <c r="I14701">
        <v>13.141156728342692</v>
      </c>
    </row>
    <row r="14702" spans="8:9" x14ac:dyDescent="0.25">
      <c r="H14702">
        <v>2451.15</v>
      </c>
      <c r="I14702">
        <v>13.141156728342692</v>
      </c>
    </row>
    <row r="14703" spans="8:9" x14ac:dyDescent="0.25">
      <c r="H14703">
        <v>2451.15</v>
      </c>
      <c r="I14703">
        <v>14.415008960970708</v>
      </c>
    </row>
    <row r="14704" spans="8:9" x14ac:dyDescent="0.25">
      <c r="H14704">
        <v>2450.85</v>
      </c>
      <c r="I14704">
        <v>14.415008960970708</v>
      </c>
    </row>
    <row r="14705" spans="8:9" x14ac:dyDescent="0.25">
      <c r="H14705">
        <v>2450.85</v>
      </c>
      <c r="I14705">
        <v>13.141156728342692</v>
      </c>
    </row>
    <row r="14706" spans="8:9" x14ac:dyDescent="0.25">
      <c r="H14706" t="s">
        <v>455</v>
      </c>
      <c r="I14706" t="s">
        <v>455</v>
      </c>
    </row>
    <row r="14707" spans="8:9" x14ac:dyDescent="0.25">
      <c r="H14707">
        <v>2451.85</v>
      </c>
      <c r="I14707">
        <v>13.060775322651551</v>
      </c>
    </row>
    <row r="14708" spans="8:9" x14ac:dyDescent="0.25">
      <c r="H14708">
        <v>2452.15</v>
      </c>
      <c r="I14708">
        <v>13.060775322651551</v>
      </c>
    </row>
    <row r="14709" spans="8:9" x14ac:dyDescent="0.25">
      <c r="H14709">
        <v>2452.15</v>
      </c>
      <c r="I14709">
        <v>14.473667543851647</v>
      </c>
    </row>
    <row r="14710" spans="8:9" x14ac:dyDescent="0.25">
      <c r="H14710">
        <v>2451.85</v>
      </c>
      <c r="I14710">
        <v>14.473667543851647</v>
      </c>
    </row>
    <row r="14711" spans="8:9" x14ac:dyDescent="0.25">
      <c r="H14711">
        <v>2451.85</v>
      </c>
      <c r="I14711">
        <v>13.060775322651551</v>
      </c>
    </row>
    <row r="14712" spans="8:9" x14ac:dyDescent="0.25">
      <c r="H14712" t="s">
        <v>455</v>
      </c>
      <c r="I14712" t="s">
        <v>455</v>
      </c>
    </row>
    <row r="14713" spans="8:9" x14ac:dyDescent="0.25">
      <c r="H14713">
        <v>2452.85</v>
      </c>
      <c r="I14713">
        <v>13.077746026663462</v>
      </c>
    </row>
    <row r="14714" spans="8:9" x14ac:dyDescent="0.25">
      <c r="H14714">
        <v>2453.15</v>
      </c>
      <c r="I14714">
        <v>13.077746026663462</v>
      </c>
    </row>
    <row r="14715" spans="8:9" x14ac:dyDescent="0.25">
      <c r="H14715">
        <v>2453.15</v>
      </c>
      <c r="I14715">
        <v>14.270834930022136</v>
      </c>
    </row>
    <row r="14716" spans="8:9" x14ac:dyDescent="0.25">
      <c r="H14716">
        <v>2452.85</v>
      </c>
      <c r="I14716">
        <v>14.270834930022136</v>
      </c>
    </row>
    <row r="14717" spans="8:9" x14ac:dyDescent="0.25">
      <c r="H14717">
        <v>2452.85</v>
      </c>
      <c r="I14717">
        <v>13.077746026663462</v>
      </c>
    </row>
    <row r="14718" spans="8:9" x14ac:dyDescent="0.25">
      <c r="H14718" t="s">
        <v>455</v>
      </c>
      <c r="I14718" t="s">
        <v>455</v>
      </c>
    </row>
    <row r="14719" spans="8:9" x14ac:dyDescent="0.25">
      <c r="H14719">
        <v>2453.85</v>
      </c>
      <c r="I14719">
        <v>12.512631966126765</v>
      </c>
    </row>
    <row r="14720" spans="8:9" x14ac:dyDescent="0.25">
      <c r="H14720">
        <v>2454.15</v>
      </c>
      <c r="I14720">
        <v>12.512631966126765</v>
      </c>
    </row>
    <row r="14721" spans="8:9" x14ac:dyDescent="0.25">
      <c r="H14721">
        <v>2454.15</v>
      </c>
      <c r="I14721">
        <v>14.898610164090634</v>
      </c>
    </row>
    <row r="14722" spans="8:9" x14ac:dyDescent="0.25">
      <c r="H14722">
        <v>2453.85</v>
      </c>
      <c r="I14722">
        <v>14.898610164090634</v>
      </c>
    </row>
    <row r="14723" spans="8:9" x14ac:dyDescent="0.25">
      <c r="H14723">
        <v>2453.85</v>
      </c>
      <c r="I14723">
        <v>12.512631966126765</v>
      </c>
    </row>
    <row r="14724" spans="8:9" x14ac:dyDescent="0.25">
      <c r="H14724" t="s">
        <v>455</v>
      </c>
      <c r="I14724" t="s">
        <v>455</v>
      </c>
    </row>
    <row r="14725" spans="8:9" x14ac:dyDescent="0.25">
      <c r="H14725">
        <v>2454.85</v>
      </c>
      <c r="I14725">
        <v>13.207939588397538</v>
      </c>
    </row>
    <row r="14726" spans="8:9" x14ac:dyDescent="0.25">
      <c r="H14726">
        <v>2455.15</v>
      </c>
      <c r="I14726">
        <v>13.207939588397538</v>
      </c>
    </row>
    <row r="14727" spans="8:9" x14ac:dyDescent="0.25">
      <c r="H14727">
        <v>2455.15</v>
      </c>
      <c r="I14727">
        <v>14.591991907077263</v>
      </c>
    </row>
    <row r="14728" spans="8:9" x14ac:dyDescent="0.25">
      <c r="H14728">
        <v>2454.85</v>
      </c>
      <c r="I14728">
        <v>14.591991907077263</v>
      </c>
    </row>
    <row r="14729" spans="8:9" x14ac:dyDescent="0.25">
      <c r="H14729">
        <v>2454.85</v>
      </c>
      <c r="I14729">
        <v>13.207939588397538</v>
      </c>
    </row>
    <row r="14730" spans="8:9" x14ac:dyDescent="0.25">
      <c r="H14730" t="s">
        <v>455</v>
      </c>
      <c r="I14730" t="s">
        <v>455</v>
      </c>
    </row>
    <row r="14731" spans="8:9" x14ac:dyDescent="0.25">
      <c r="H14731">
        <v>2455.85</v>
      </c>
      <c r="I14731">
        <v>13.433654671632569</v>
      </c>
    </row>
    <row r="14732" spans="8:9" x14ac:dyDescent="0.25">
      <c r="H14732">
        <v>2456.15</v>
      </c>
      <c r="I14732">
        <v>13.433654671632569</v>
      </c>
    </row>
    <row r="14733" spans="8:9" x14ac:dyDescent="0.25">
      <c r="H14733">
        <v>2456.15</v>
      </c>
      <c r="I14733">
        <v>14.195317273392233</v>
      </c>
    </row>
    <row r="14734" spans="8:9" x14ac:dyDescent="0.25">
      <c r="H14734">
        <v>2455.85</v>
      </c>
      <c r="I14734">
        <v>14.195317273392233</v>
      </c>
    </row>
    <row r="14735" spans="8:9" x14ac:dyDescent="0.25">
      <c r="H14735">
        <v>2455.85</v>
      </c>
      <c r="I14735">
        <v>13.433654671632569</v>
      </c>
    </row>
    <row r="14736" spans="8:9" x14ac:dyDescent="0.25">
      <c r="H14736" t="s">
        <v>455</v>
      </c>
      <c r="I14736" t="s">
        <v>455</v>
      </c>
    </row>
    <row r="14737" spans="8:9" x14ac:dyDescent="0.25">
      <c r="H14737">
        <v>2456.85</v>
      </c>
      <c r="I14737">
        <v>13.536821608149502</v>
      </c>
    </row>
    <row r="14738" spans="8:9" x14ac:dyDescent="0.25">
      <c r="H14738">
        <v>2457.15</v>
      </c>
      <c r="I14738">
        <v>13.536821608149502</v>
      </c>
    </row>
    <row r="14739" spans="8:9" x14ac:dyDescent="0.25">
      <c r="H14739">
        <v>2457.15</v>
      </c>
      <c r="I14739">
        <v>14.668491802058899</v>
      </c>
    </row>
    <row r="14740" spans="8:9" x14ac:dyDescent="0.25">
      <c r="H14740">
        <v>2456.85</v>
      </c>
      <c r="I14740">
        <v>14.668491802058899</v>
      </c>
    </row>
    <row r="14741" spans="8:9" x14ac:dyDescent="0.25">
      <c r="H14741">
        <v>2456.85</v>
      </c>
      <c r="I14741">
        <v>13.536821608149502</v>
      </c>
    </row>
    <row r="14742" spans="8:9" x14ac:dyDescent="0.25">
      <c r="H14742" t="s">
        <v>455</v>
      </c>
      <c r="I14742" t="s">
        <v>455</v>
      </c>
    </row>
    <row r="14743" spans="8:9" x14ac:dyDescent="0.25">
      <c r="H14743">
        <v>2457.85</v>
      </c>
      <c r="I14743">
        <v>13.244557250691095</v>
      </c>
    </row>
    <row r="14744" spans="8:9" x14ac:dyDescent="0.25">
      <c r="H14744">
        <v>2458.15</v>
      </c>
      <c r="I14744">
        <v>13.244557250691095</v>
      </c>
    </row>
    <row r="14745" spans="8:9" x14ac:dyDescent="0.25">
      <c r="H14745">
        <v>2458.15</v>
      </c>
      <c r="I14745">
        <v>14.659826698333106</v>
      </c>
    </row>
    <row r="14746" spans="8:9" x14ac:dyDescent="0.25">
      <c r="H14746">
        <v>2457.85</v>
      </c>
      <c r="I14746">
        <v>14.659826698333106</v>
      </c>
    </row>
    <row r="14747" spans="8:9" x14ac:dyDescent="0.25">
      <c r="H14747">
        <v>2457.85</v>
      </c>
      <c r="I14747">
        <v>13.244557250691095</v>
      </c>
    </row>
    <row r="14748" spans="8:9" x14ac:dyDescent="0.25">
      <c r="H14748" t="s">
        <v>455</v>
      </c>
      <c r="I14748" t="s">
        <v>455</v>
      </c>
    </row>
    <row r="14749" spans="8:9" x14ac:dyDescent="0.25">
      <c r="H14749">
        <v>2458.85</v>
      </c>
      <c r="I14749">
        <v>13.296218723716862</v>
      </c>
    </row>
    <row r="14750" spans="8:9" x14ac:dyDescent="0.25">
      <c r="H14750">
        <v>2459.15</v>
      </c>
      <c r="I14750">
        <v>13.296218723716862</v>
      </c>
    </row>
    <row r="14751" spans="8:9" x14ac:dyDescent="0.25">
      <c r="H14751">
        <v>2459.15</v>
      </c>
      <c r="I14751">
        <v>14.835789443242938</v>
      </c>
    </row>
    <row r="14752" spans="8:9" x14ac:dyDescent="0.25">
      <c r="H14752">
        <v>2458.85</v>
      </c>
      <c r="I14752">
        <v>14.835789443242938</v>
      </c>
    </row>
    <row r="14753" spans="8:9" x14ac:dyDescent="0.25">
      <c r="H14753">
        <v>2458.85</v>
      </c>
      <c r="I14753">
        <v>13.296218723716862</v>
      </c>
    </row>
    <row r="14754" spans="8:9" x14ac:dyDescent="0.25">
      <c r="H14754" t="s">
        <v>455</v>
      </c>
      <c r="I14754" t="s">
        <v>455</v>
      </c>
    </row>
    <row r="14755" spans="8:9" x14ac:dyDescent="0.25">
      <c r="H14755">
        <v>2459.85</v>
      </c>
      <c r="I14755">
        <v>13.364007141984978</v>
      </c>
    </row>
    <row r="14756" spans="8:9" x14ac:dyDescent="0.25">
      <c r="H14756">
        <v>2460.15</v>
      </c>
      <c r="I14756">
        <v>13.364007141984978</v>
      </c>
    </row>
    <row r="14757" spans="8:9" x14ac:dyDescent="0.25">
      <c r="H14757">
        <v>2460.15</v>
      </c>
      <c r="I14757">
        <v>14.515515239175823</v>
      </c>
    </row>
    <row r="14758" spans="8:9" x14ac:dyDescent="0.25">
      <c r="H14758">
        <v>2459.85</v>
      </c>
      <c r="I14758">
        <v>14.515515239175823</v>
      </c>
    </row>
    <row r="14759" spans="8:9" x14ac:dyDescent="0.25">
      <c r="H14759">
        <v>2459.85</v>
      </c>
      <c r="I14759">
        <v>13.364007141984978</v>
      </c>
    </row>
    <row r="14760" spans="8:9" x14ac:dyDescent="0.25">
      <c r="H14760" t="s">
        <v>455</v>
      </c>
      <c r="I14760" t="s">
        <v>455</v>
      </c>
    </row>
    <row r="14761" spans="8:9" x14ac:dyDescent="0.25">
      <c r="H14761">
        <v>2460.85</v>
      </c>
      <c r="I14761">
        <v>12.548987907904964</v>
      </c>
    </row>
    <row r="14762" spans="8:9" x14ac:dyDescent="0.25">
      <c r="H14762">
        <v>2461.15</v>
      </c>
      <c r="I14762">
        <v>12.548987907904964</v>
      </c>
    </row>
    <row r="14763" spans="8:9" x14ac:dyDescent="0.25">
      <c r="H14763">
        <v>2461.15</v>
      </c>
      <c r="I14763">
        <v>15.144088555420835</v>
      </c>
    </row>
    <row r="14764" spans="8:9" x14ac:dyDescent="0.25">
      <c r="H14764">
        <v>2460.85</v>
      </c>
      <c r="I14764">
        <v>15.144088555420835</v>
      </c>
    </row>
    <row r="14765" spans="8:9" x14ac:dyDescent="0.25">
      <c r="H14765">
        <v>2460.85</v>
      </c>
      <c r="I14765">
        <v>12.548987907904964</v>
      </c>
    </row>
    <row r="14766" spans="8:9" x14ac:dyDescent="0.25">
      <c r="H14766" t="s">
        <v>455</v>
      </c>
      <c r="I14766" t="s">
        <v>455</v>
      </c>
    </row>
    <row r="14767" spans="8:9" x14ac:dyDescent="0.25">
      <c r="H14767">
        <v>2461.85</v>
      </c>
      <c r="I14767">
        <v>13.45678224010139</v>
      </c>
    </row>
    <row r="14768" spans="8:9" x14ac:dyDescent="0.25">
      <c r="H14768">
        <v>2462.15</v>
      </c>
      <c r="I14768">
        <v>13.45678224010139</v>
      </c>
    </row>
    <row r="14769" spans="8:9" x14ac:dyDescent="0.25">
      <c r="H14769">
        <v>2462.15</v>
      </c>
      <c r="I14769">
        <v>15.076401161125009</v>
      </c>
    </row>
    <row r="14770" spans="8:9" x14ac:dyDescent="0.25">
      <c r="H14770">
        <v>2461.85</v>
      </c>
      <c r="I14770">
        <v>15.076401161125009</v>
      </c>
    </row>
    <row r="14771" spans="8:9" x14ac:dyDescent="0.25">
      <c r="H14771">
        <v>2461.85</v>
      </c>
      <c r="I14771">
        <v>13.45678224010139</v>
      </c>
    </row>
    <row r="14772" spans="8:9" x14ac:dyDescent="0.25">
      <c r="H14772" t="s">
        <v>455</v>
      </c>
      <c r="I14772" t="s">
        <v>455</v>
      </c>
    </row>
    <row r="14773" spans="8:9" x14ac:dyDescent="0.25">
      <c r="H14773">
        <v>2462.85</v>
      </c>
      <c r="I14773">
        <v>13.498282131669079</v>
      </c>
    </row>
    <row r="14774" spans="8:9" x14ac:dyDescent="0.25">
      <c r="H14774">
        <v>2463.15</v>
      </c>
      <c r="I14774">
        <v>13.498282131669079</v>
      </c>
    </row>
    <row r="14775" spans="8:9" x14ac:dyDescent="0.25">
      <c r="H14775">
        <v>2463.15</v>
      </c>
      <c r="I14775">
        <v>14.30829204013952</v>
      </c>
    </row>
    <row r="14776" spans="8:9" x14ac:dyDescent="0.25">
      <c r="H14776">
        <v>2462.85</v>
      </c>
      <c r="I14776">
        <v>14.30829204013952</v>
      </c>
    </row>
    <row r="14777" spans="8:9" x14ac:dyDescent="0.25">
      <c r="H14777">
        <v>2462.85</v>
      </c>
      <c r="I14777">
        <v>13.498282131669079</v>
      </c>
    </row>
    <row r="14778" spans="8:9" x14ac:dyDescent="0.25">
      <c r="H14778" t="s">
        <v>455</v>
      </c>
      <c r="I14778" t="s">
        <v>455</v>
      </c>
    </row>
    <row r="14779" spans="8:9" x14ac:dyDescent="0.25">
      <c r="H14779">
        <v>2463.85</v>
      </c>
      <c r="I14779">
        <v>13.293576355807867</v>
      </c>
    </row>
    <row r="14780" spans="8:9" x14ac:dyDescent="0.25">
      <c r="H14780">
        <v>2464.15</v>
      </c>
      <c r="I14780">
        <v>13.293576355807867</v>
      </c>
    </row>
    <row r="14781" spans="8:9" x14ac:dyDescent="0.25">
      <c r="H14781">
        <v>2464.15</v>
      </c>
      <c r="I14781">
        <v>14.855523328178135</v>
      </c>
    </row>
    <row r="14782" spans="8:9" x14ac:dyDescent="0.25">
      <c r="H14782">
        <v>2463.85</v>
      </c>
      <c r="I14782">
        <v>14.855523328178135</v>
      </c>
    </row>
    <row r="14783" spans="8:9" x14ac:dyDescent="0.25">
      <c r="H14783">
        <v>2463.85</v>
      </c>
      <c r="I14783">
        <v>13.293576355807867</v>
      </c>
    </row>
    <row r="14784" spans="8:9" x14ac:dyDescent="0.25">
      <c r="H14784" t="s">
        <v>455</v>
      </c>
      <c r="I14784" t="s">
        <v>455</v>
      </c>
    </row>
    <row r="14785" spans="8:9" x14ac:dyDescent="0.25">
      <c r="H14785">
        <v>2464.85</v>
      </c>
      <c r="I14785">
        <v>13.233296993293788</v>
      </c>
    </row>
    <row r="14786" spans="8:9" x14ac:dyDescent="0.25">
      <c r="H14786">
        <v>2465.15</v>
      </c>
      <c r="I14786">
        <v>13.233296993293788</v>
      </c>
    </row>
    <row r="14787" spans="8:9" x14ac:dyDescent="0.25">
      <c r="H14787">
        <v>2465.15</v>
      </c>
      <c r="I14787">
        <v>14.737005263914412</v>
      </c>
    </row>
    <row r="14788" spans="8:9" x14ac:dyDescent="0.25">
      <c r="H14788">
        <v>2464.85</v>
      </c>
      <c r="I14788">
        <v>14.737005263914412</v>
      </c>
    </row>
    <row r="14789" spans="8:9" x14ac:dyDescent="0.25">
      <c r="H14789">
        <v>2464.85</v>
      </c>
      <c r="I14789">
        <v>13.233296993293788</v>
      </c>
    </row>
    <row r="14790" spans="8:9" x14ac:dyDescent="0.25">
      <c r="H14790" t="s">
        <v>455</v>
      </c>
      <c r="I14790" t="s">
        <v>455</v>
      </c>
    </row>
    <row r="14791" spans="8:9" x14ac:dyDescent="0.25">
      <c r="H14791">
        <v>2465.85</v>
      </c>
      <c r="I14791">
        <v>13.251234924004498</v>
      </c>
    </row>
    <row r="14792" spans="8:9" x14ac:dyDescent="0.25">
      <c r="H14792">
        <v>2466.15</v>
      </c>
      <c r="I14792">
        <v>13.251234924004498</v>
      </c>
    </row>
    <row r="14793" spans="8:9" x14ac:dyDescent="0.25">
      <c r="H14793">
        <v>2466.15</v>
      </c>
      <c r="I14793">
        <v>15.135609830633703</v>
      </c>
    </row>
    <row r="14794" spans="8:9" x14ac:dyDescent="0.25">
      <c r="H14794">
        <v>2465.85</v>
      </c>
      <c r="I14794">
        <v>15.135609830633703</v>
      </c>
    </row>
    <row r="14795" spans="8:9" x14ac:dyDescent="0.25">
      <c r="H14795">
        <v>2465.85</v>
      </c>
      <c r="I14795">
        <v>13.251234924004498</v>
      </c>
    </row>
    <row r="14796" spans="8:9" x14ac:dyDescent="0.25">
      <c r="H14796" t="s">
        <v>455</v>
      </c>
      <c r="I14796" t="s">
        <v>455</v>
      </c>
    </row>
    <row r="14797" spans="8:9" x14ac:dyDescent="0.25">
      <c r="H14797">
        <v>2466.85</v>
      </c>
      <c r="I14797">
        <v>12.28176071626498</v>
      </c>
    </row>
    <row r="14798" spans="8:9" x14ac:dyDescent="0.25">
      <c r="H14798">
        <v>2467.15</v>
      </c>
      <c r="I14798">
        <v>12.28176071626498</v>
      </c>
    </row>
    <row r="14799" spans="8:9" x14ac:dyDescent="0.25">
      <c r="H14799">
        <v>2467.15</v>
      </c>
      <c r="I14799">
        <v>15.601306935105619</v>
      </c>
    </row>
    <row r="14800" spans="8:9" x14ac:dyDescent="0.25">
      <c r="H14800">
        <v>2466.85</v>
      </c>
      <c r="I14800">
        <v>15.601306935105619</v>
      </c>
    </row>
    <row r="14801" spans="8:9" x14ac:dyDescent="0.25">
      <c r="H14801">
        <v>2466.85</v>
      </c>
      <c r="I14801">
        <v>12.28176071626498</v>
      </c>
    </row>
    <row r="14802" spans="8:9" x14ac:dyDescent="0.25">
      <c r="H14802" t="s">
        <v>455</v>
      </c>
      <c r="I14802" t="s">
        <v>455</v>
      </c>
    </row>
    <row r="14803" spans="8:9" x14ac:dyDescent="0.25">
      <c r="H14803">
        <v>2467.85</v>
      </c>
      <c r="I14803">
        <v>13.216692523750181</v>
      </c>
    </row>
    <row r="14804" spans="8:9" x14ac:dyDescent="0.25">
      <c r="H14804">
        <v>2468.15</v>
      </c>
      <c r="I14804">
        <v>13.216692523750181</v>
      </c>
    </row>
    <row r="14805" spans="8:9" x14ac:dyDescent="0.25">
      <c r="H14805">
        <v>2468.15</v>
      </c>
      <c r="I14805">
        <v>14.71011750877542</v>
      </c>
    </row>
    <row r="14806" spans="8:9" x14ac:dyDescent="0.25">
      <c r="H14806">
        <v>2467.85</v>
      </c>
      <c r="I14806">
        <v>14.71011750877542</v>
      </c>
    </row>
    <row r="14807" spans="8:9" x14ac:dyDescent="0.25">
      <c r="H14807">
        <v>2467.85</v>
      </c>
      <c r="I14807">
        <v>13.216692523750181</v>
      </c>
    </row>
    <row r="14808" spans="8:9" x14ac:dyDescent="0.25">
      <c r="H14808" t="s">
        <v>455</v>
      </c>
      <c r="I14808" t="s">
        <v>455</v>
      </c>
    </row>
    <row r="14809" spans="8:9" x14ac:dyDescent="0.25">
      <c r="H14809">
        <v>2468.85</v>
      </c>
      <c r="I14809">
        <v>13.368552225145478</v>
      </c>
    </row>
    <row r="14810" spans="8:9" x14ac:dyDescent="0.25">
      <c r="H14810">
        <v>2469.15</v>
      </c>
      <c r="I14810">
        <v>13.368552225145478</v>
      </c>
    </row>
    <row r="14811" spans="8:9" x14ac:dyDescent="0.25">
      <c r="H14811">
        <v>2469.15</v>
      </c>
      <c r="I14811">
        <v>14.905189970181521</v>
      </c>
    </row>
    <row r="14812" spans="8:9" x14ac:dyDescent="0.25">
      <c r="H14812">
        <v>2468.85</v>
      </c>
      <c r="I14812">
        <v>14.905189970181521</v>
      </c>
    </row>
    <row r="14813" spans="8:9" x14ac:dyDescent="0.25">
      <c r="H14813">
        <v>2468.85</v>
      </c>
      <c r="I14813">
        <v>13.368552225145478</v>
      </c>
    </row>
    <row r="14814" spans="8:9" x14ac:dyDescent="0.25">
      <c r="H14814" t="s">
        <v>455</v>
      </c>
      <c r="I14814" t="s">
        <v>455</v>
      </c>
    </row>
    <row r="14815" spans="8:9" x14ac:dyDescent="0.25">
      <c r="H14815">
        <v>2469.85</v>
      </c>
      <c r="I14815">
        <v>13.395300812517151</v>
      </c>
    </row>
    <row r="14816" spans="8:9" x14ac:dyDescent="0.25">
      <c r="H14816">
        <v>2470.15</v>
      </c>
      <c r="I14816">
        <v>13.395300812517151</v>
      </c>
    </row>
    <row r="14817" spans="8:9" x14ac:dyDescent="0.25">
      <c r="H14817">
        <v>2470.15</v>
      </c>
      <c r="I14817">
        <v>14.985719400634247</v>
      </c>
    </row>
    <row r="14818" spans="8:9" x14ac:dyDescent="0.25">
      <c r="H14818">
        <v>2469.85</v>
      </c>
      <c r="I14818">
        <v>14.985719400634247</v>
      </c>
    </row>
    <row r="14819" spans="8:9" x14ac:dyDescent="0.25">
      <c r="H14819">
        <v>2469.85</v>
      </c>
      <c r="I14819">
        <v>13.395300812517151</v>
      </c>
    </row>
    <row r="14820" spans="8:9" x14ac:dyDescent="0.25">
      <c r="H14820" t="s">
        <v>455</v>
      </c>
      <c r="I14820" t="s">
        <v>455</v>
      </c>
    </row>
    <row r="14821" spans="8:9" x14ac:dyDescent="0.25">
      <c r="H14821">
        <v>2470.85</v>
      </c>
      <c r="I14821">
        <v>13.026905729954553</v>
      </c>
    </row>
    <row r="14822" spans="8:9" x14ac:dyDescent="0.25">
      <c r="H14822">
        <v>2471.15</v>
      </c>
      <c r="I14822">
        <v>13.026905729954553</v>
      </c>
    </row>
    <row r="14823" spans="8:9" x14ac:dyDescent="0.25">
      <c r="H14823">
        <v>2471.15</v>
      </c>
      <c r="I14823">
        <v>14.915496156674248</v>
      </c>
    </row>
    <row r="14824" spans="8:9" x14ac:dyDescent="0.25">
      <c r="H14824">
        <v>2470.85</v>
      </c>
      <c r="I14824">
        <v>14.915496156674248</v>
      </c>
    </row>
    <row r="14825" spans="8:9" x14ac:dyDescent="0.25">
      <c r="H14825">
        <v>2470.85</v>
      </c>
      <c r="I14825">
        <v>13.026905729954553</v>
      </c>
    </row>
    <row r="14826" spans="8:9" x14ac:dyDescent="0.25">
      <c r="H14826" t="s">
        <v>455</v>
      </c>
      <c r="I14826" t="s">
        <v>455</v>
      </c>
    </row>
    <row r="14827" spans="8:9" x14ac:dyDescent="0.25">
      <c r="H14827">
        <v>2471.85</v>
      </c>
      <c r="I14827">
        <v>13.440600822841811</v>
      </c>
    </row>
    <row r="14828" spans="8:9" x14ac:dyDescent="0.25">
      <c r="H14828">
        <v>2472.15</v>
      </c>
      <c r="I14828">
        <v>13.440600822841811</v>
      </c>
    </row>
    <row r="14829" spans="8:9" x14ac:dyDescent="0.25">
      <c r="H14829">
        <v>2472.15</v>
      </c>
      <c r="I14829">
        <v>14.99250748753879</v>
      </c>
    </row>
    <row r="14830" spans="8:9" x14ac:dyDescent="0.25">
      <c r="H14830">
        <v>2471.85</v>
      </c>
      <c r="I14830">
        <v>14.99250748753879</v>
      </c>
    </row>
    <row r="14831" spans="8:9" x14ac:dyDescent="0.25">
      <c r="H14831">
        <v>2471.85</v>
      </c>
      <c r="I14831">
        <v>13.440600822841811</v>
      </c>
    </row>
    <row r="14832" spans="8:9" x14ac:dyDescent="0.25">
      <c r="H14832" t="s">
        <v>455</v>
      </c>
      <c r="I14832" t="s">
        <v>455</v>
      </c>
    </row>
    <row r="14833" spans="8:9" x14ac:dyDescent="0.25">
      <c r="H14833">
        <v>2472.85</v>
      </c>
      <c r="I14833">
        <v>13.559209366613519</v>
      </c>
    </row>
    <row r="14834" spans="8:9" x14ac:dyDescent="0.25">
      <c r="H14834">
        <v>2473.15</v>
      </c>
      <c r="I14834">
        <v>13.559209366613519</v>
      </c>
    </row>
    <row r="14835" spans="8:9" x14ac:dyDescent="0.25">
      <c r="H14835">
        <v>2473.15</v>
      </c>
      <c r="I14835">
        <v>15.102679668620279</v>
      </c>
    </row>
    <row r="14836" spans="8:9" x14ac:dyDescent="0.25">
      <c r="H14836">
        <v>2472.85</v>
      </c>
      <c r="I14836">
        <v>15.102679668620279</v>
      </c>
    </row>
    <row r="14837" spans="8:9" x14ac:dyDescent="0.25">
      <c r="H14837">
        <v>2472.85</v>
      </c>
      <c r="I14837">
        <v>13.559209366613519</v>
      </c>
    </row>
    <row r="14838" spans="8:9" x14ac:dyDescent="0.25">
      <c r="H14838" t="s">
        <v>455</v>
      </c>
      <c r="I14838" t="s">
        <v>455</v>
      </c>
    </row>
    <row r="14839" spans="8:9" x14ac:dyDescent="0.25">
      <c r="H14839">
        <v>2473.85</v>
      </c>
      <c r="I14839">
        <v>13.104043202927393</v>
      </c>
    </row>
    <row r="14840" spans="8:9" x14ac:dyDescent="0.25">
      <c r="H14840">
        <v>2474.15</v>
      </c>
      <c r="I14840">
        <v>13.104043202927393</v>
      </c>
    </row>
    <row r="14841" spans="8:9" x14ac:dyDescent="0.25">
      <c r="H14841">
        <v>2474.15</v>
      </c>
      <c r="I14841">
        <v>15.467068626925606</v>
      </c>
    </row>
    <row r="14842" spans="8:9" x14ac:dyDescent="0.25">
      <c r="H14842">
        <v>2473.85</v>
      </c>
      <c r="I14842">
        <v>15.467068626925606</v>
      </c>
    </row>
    <row r="14843" spans="8:9" x14ac:dyDescent="0.25">
      <c r="H14843">
        <v>2473.85</v>
      </c>
      <c r="I14843">
        <v>13.104043202927393</v>
      </c>
    </row>
    <row r="14844" spans="8:9" x14ac:dyDescent="0.25">
      <c r="H14844" t="s">
        <v>455</v>
      </c>
      <c r="I14844" t="s">
        <v>455</v>
      </c>
    </row>
    <row r="14845" spans="8:9" x14ac:dyDescent="0.25">
      <c r="H14845">
        <v>2474.85</v>
      </c>
      <c r="I14845">
        <v>13.263726682607148</v>
      </c>
    </row>
    <row r="14846" spans="8:9" x14ac:dyDescent="0.25">
      <c r="H14846">
        <v>2475.15</v>
      </c>
      <c r="I14846">
        <v>13.263726682607148</v>
      </c>
    </row>
    <row r="14847" spans="8:9" x14ac:dyDescent="0.25">
      <c r="H14847">
        <v>2475.15</v>
      </c>
      <c r="I14847">
        <v>14.977172645481252</v>
      </c>
    </row>
    <row r="14848" spans="8:9" x14ac:dyDescent="0.25">
      <c r="H14848">
        <v>2474.85</v>
      </c>
      <c r="I14848">
        <v>14.977172645481252</v>
      </c>
    </row>
    <row r="14849" spans="8:9" x14ac:dyDescent="0.25">
      <c r="H14849">
        <v>2474.85</v>
      </c>
      <c r="I14849">
        <v>13.263726682607148</v>
      </c>
    </row>
    <row r="14850" spans="8:9" x14ac:dyDescent="0.25">
      <c r="H14850" t="s">
        <v>455</v>
      </c>
      <c r="I14850" t="s">
        <v>455</v>
      </c>
    </row>
    <row r="14851" spans="8:9" x14ac:dyDescent="0.25">
      <c r="H14851">
        <v>2475.85</v>
      </c>
      <c r="I14851">
        <v>13.14585948363259</v>
      </c>
    </row>
    <row r="14852" spans="8:9" x14ac:dyDescent="0.25">
      <c r="H14852">
        <v>2476.15</v>
      </c>
      <c r="I14852">
        <v>13.14585948363259</v>
      </c>
    </row>
    <row r="14853" spans="8:9" x14ac:dyDescent="0.25">
      <c r="H14853">
        <v>2476.15</v>
      </c>
      <c r="I14853">
        <v>14.703306528009611</v>
      </c>
    </row>
    <row r="14854" spans="8:9" x14ac:dyDescent="0.25">
      <c r="H14854">
        <v>2475.85</v>
      </c>
      <c r="I14854">
        <v>14.703306528009611</v>
      </c>
    </row>
    <row r="14855" spans="8:9" x14ac:dyDescent="0.25">
      <c r="H14855">
        <v>2475.85</v>
      </c>
      <c r="I14855">
        <v>13.14585948363259</v>
      </c>
    </row>
    <row r="14856" spans="8:9" x14ac:dyDescent="0.25">
      <c r="H14856" t="s">
        <v>455</v>
      </c>
      <c r="I14856" t="s">
        <v>455</v>
      </c>
    </row>
    <row r="14857" spans="8:9" x14ac:dyDescent="0.25">
      <c r="H14857">
        <v>2476.85</v>
      </c>
      <c r="I14857">
        <v>13.57698817047333</v>
      </c>
    </row>
    <row r="14858" spans="8:9" x14ac:dyDescent="0.25">
      <c r="H14858">
        <v>2477.15</v>
      </c>
      <c r="I14858">
        <v>13.57698817047333</v>
      </c>
    </row>
    <row r="14859" spans="8:9" x14ac:dyDescent="0.25">
      <c r="H14859">
        <v>2477.15</v>
      </c>
      <c r="I14859">
        <v>14.82820369301867</v>
      </c>
    </row>
    <row r="14860" spans="8:9" x14ac:dyDescent="0.25">
      <c r="H14860">
        <v>2476.85</v>
      </c>
      <c r="I14860">
        <v>14.82820369301867</v>
      </c>
    </row>
    <row r="14861" spans="8:9" x14ac:dyDescent="0.25">
      <c r="H14861">
        <v>2476.85</v>
      </c>
      <c r="I14861">
        <v>13.57698817047333</v>
      </c>
    </row>
    <row r="14862" spans="8:9" x14ac:dyDescent="0.25">
      <c r="H14862" t="s">
        <v>455</v>
      </c>
      <c r="I14862" t="s">
        <v>455</v>
      </c>
    </row>
    <row r="14863" spans="8:9" x14ac:dyDescent="0.25">
      <c r="H14863">
        <v>2477.85</v>
      </c>
      <c r="I14863">
        <v>13.216479694185733</v>
      </c>
    </row>
    <row r="14864" spans="8:9" x14ac:dyDescent="0.25">
      <c r="H14864">
        <v>2478.15</v>
      </c>
      <c r="I14864">
        <v>13.216479694185733</v>
      </c>
    </row>
    <row r="14865" spans="8:9" x14ac:dyDescent="0.25">
      <c r="H14865">
        <v>2478.15</v>
      </c>
      <c r="I14865">
        <v>15.172828427927069</v>
      </c>
    </row>
    <row r="14866" spans="8:9" x14ac:dyDescent="0.25">
      <c r="H14866">
        <v>2477.85</v>
      </c>
      <c r="I14866">
        <v>15.172828427927069</v>
      </c>
    </row>
    <row r="14867" spans="8:9" x14ac:dyDescent="0.25">
      <c r="H14867">
        <v>2477.85</v>
      </c>
      <c r="I14867">
        <v>13.216479694185733</v>
      </c>
    </row>
    <row r="14868" spans="8:9" x14ac:dyDescent="0.25">
      <c r="H14868" t="s">
        <v>455</v>
      </c>
      <c r="I14868" t="s">
        <v>455</v>
      </c>
    </row>
    <row r="14869" spans="8:9" x14ac:dyDescent="0.25">
      <c r="H14869">
        <v>2478.85</v>
      </c>
      <c r="I14869">
        <v>13.422102404955272</v>
      </c>
    </row>
    <row r="14870" spans="8:9" x14ac:dyDescent="0.25">
      <c r="H14870">
        <v>2479.15</v>
      </c>
      <c r="I14870">
        <v>13.422102404955272</v>
      </c>
    </row>
    <row r="14871" spans="8:9" x14ac:dyDescent="0.25">
      <c r="H14871">
        <v>2479.15</v>
      </c>
      <c r="I14871">
        <v>15.024270504305928</v>
      </c>
    </row>
    <row r="14872" spans="8:9" x14ac:dyDescent="0.25">
      <c r="H14872">
        <v>2478.85</v>
      </c>
      <c r="I14872">
        <v>15.024270504305928</v>
      </c>
    </row>
    <row r="14873" spans="8:9" x14ac:dyDescent="0.25">
      <c r="H14873">
        <v>2478.85</v>
      </c>
      <c r="I14873">
        <v>13.422102404955272</v>
      </c>
    </row>
    <row r="14874" spans="8:9" x14ac:dyDescent="0.25">
      <c r="H14874" t="s">
        <v>455</v>
      </c>
      <c r="I14874" t="s">
        <v>455</v>
      </c>
    </row>
    <row r="14875" spans="8:9" x14ac:dyDescent="0.25">
      <c r="H14875">
        <v>2479.85</v>
      </c>
      <c r="I14875">
        <v>13.45196948524881</v>
      </c>
    </row>
    <row r="14876" spans="8:9" x14ac:dyDescent="0.25">
      <c r="H14876">
        <v>2480.15</v>
      </c>
      <c r="I14876">
        <v>13.45196948524881</v>
      </c>
    </row>
    <row r="14877" spans="8:9" x14ac:dyDescent="0.25">
      <c r="H14877">
        <v>2480.15</v>
      </c>
      <c r="I14877">
        <v>14.958173035730791</v>
      </c>
    </row>
    <row r="14878" spans="8:9" x14ac:dyDescent="0.25">
      <c r="H14878">
        <v>2479.85</v>
      </c>
      <c r="I14878">
        <v>14.958173035730791</v>
      </c>
    </row>
    <row r="14879" spans="8:9" x14ac:dyDescent="0.25">
      <c r="H14879">
        <v>2479.85</v>
      </c>
      <c r="I14879">
        <v>13.45196948524881</v>
      </c>
    </row>
    <row r="14880" spans="8:9" x14ac:dyDescent="0.25">
      <c r="H14880" t="s">
        <v>455</v>
      </c>
      <c r="I14880" t="s">
        <v>455</v>
      </c>
    </row>
    <row r="14881" spans="8:9" x14ac:dyDescent="0.25">
      <c r="H14881">
        <v>2480.85</v>
      </c>
      <c r="I14881">
        <v>13.161895676452305</v>
      </c>
    </row>
    <row r="14882" spans="8:9" x14ac:dyDescent="0.25">
      <c r="H14882">
        <v>2481.15</v>
      </c>
      <c r="I14882">
        <v>13.161895676452305</v>
      </c>
    </row>
    <row r="14883" spans="8:9" x14ac:dyDescent="0.25">
      <c r="H14883">
        <v>2481.15</v>
      </c>
      <c r="I14883">
        <v>14.482038241623096</v>
      </c>
    </row>
    <row r="14884" spans="8:9" x14ac:dyDescent="0.25">
      <c r="H14884">
        <v>2480.85</v>
      </c>
      <c r="I14884">
        <v>14.482038241623096</v>
      </c>
    </row>
    <row r="14885" spans="8:9" x14ac:dyDescent="0.25">
      <c r="H14885">
        <v>2480.85</v>
      </c>
      <c r="I14885">
        <v>13.161895676452305</v>
      </c>
    </row>
    <row r="14886" spans="8:9" x14ac:dyDescent="0.25">
      <c r="H14886" t="s">
        <v>455</v>
      </c>
      <c r="I14886" t="s">
        <v>455</v>
      </c>
    </row>
    <row r="14887" spans="8:9" x14ac:dyDescent="0.25">
      <c r="H14887">
        <v>2481.85</v>
      </c>
      <c r="I14887">
        <v>13.269838556715548</v>
      </c>
    </row>
    <row r="14888" spans="8:9" x14ac:dyDescent="0.25">
      <c r="H14888">
        <v>2482.15</v>
      </c>
      <c r="I14888">
        <v>13.269838556715548</v>
      </c>
    </row>
    <row r="14889" spans="8:9" x14ac:dyDescent="0.25">
      <c r="H14889">
        <v>2482.15</v>
      </c>
      <c r="I14889">
        <v>14.424582774566453</v>
      </c>
    </row>
    <row r="14890" spans="8:9" x14ac:dyDescent="0.25">
      <c r="H14890">
        <v>2481.85</v>
      </c>
      <c r="I14890">
        <v>14.424582774566453</v>
      </c>
    </row>
    <row r="14891" spans="8:9" x14ac:dyDescent="0.25">
      <c r="H14891">
        <v>2481.85</v>
      </c>
      <c r="I14891">
        <v>13.269838556715548</v>
      </c>
    </row>
    <row r="14892" spans="8:9" x14ac:dyDescent="0.25">
      <c r="H14892" t="s">
        <v>455</v>
      </c>
      <c r="I14892" t="s">
        <v>455</v>
      </c>
    </row>
    <row r="14893" spans="8:9" x14ac:dyDescent="0.25">
      <c r="H14893">
        <v>2482.85</v>
      </c>
      <c r="I14893">
        <v>12.787201854527623</v>
      </c>
    </row>
    <row r="14894" spans="8:9" x14ac:dyDescent="0.25">
      <c r="H14894">
        <v>2483.15</v>
      </c>
      <c r="I14894">
        <v>12.787201854527623</v>
      </c>
    </row>
    <row r="14895" spans="8:9" x14ac:dyDescent="0.25">
      <c r="H14895">
        <v>2483.15</v>
      </c>
      <c r="I14895">
        <v>15.544560351102177</v>
      </c>
    </row>
    <row r="14896" spans="8:9" x14ac:dyDescent="0.25">
      <c r="H14896">
        <v>2482.85</v>
      </c>
      <c r="I14896">
        <v>15.544560351102177</v>
      </c>
    </row>
    <row r="14897" spans="8:9" x14ac:dyDescent="0.25">
      <c r="H14897">
        <v>2482.85</v>
      </c>
      <c r="I14897">
        <v>12.787201854527623</v>
      </c>
    </row>
    <row r="14898" spans="8:9" x14ac:dyDescent="0.25">
      <c r="H14898" t="s">
        <v>455</v>
      </c>
      <c r="I14898" t="s">
        <v>455</v>
      </c>
    </row>
    <row r="14899" spans="8:9" x14ac:dyDescent="0.25">
      <c r="H14899">
        <v>2483.85</v>
      </c>
      <c r="I14899">
        <v>13.376276745529765</v>
      </c>
    </row>
    <row r="14900" spans="8:9" x14ac:dyDescent="0.25">
      <c r="H14900">
        <v>2484.15</v>
      </c>
      <c r="I14900">
        <v>13.376276745529765</v>
      </c>
    </row>
    <row r="14901" spans="8:9" x14ac:dyDescent="0.25">
      <c r="H14901">
        <v>2484.15</v>
      </c>
      <c r="I14901">
        <v>15.041697861374235</v>
      </c>
    </row>
    <row r="14902" spans="8:9" x14ac:dyDescent="0.25">
      <c r="H14902">
        <v>2483.85</v>
      </c>
      <c r="I14902">
        <v>15.041697861374235</v>
      </c>
    </row>
    <row r="14903" spans="8:9" x14ac:dyDescent="0.25">
      <c r="H14903">
        <v>2483.85</v>
      </c>
      <c r="I14903">
        <v>13.376276745529765</v>
      </c>
    </row>
    <row r="14904" spans="8:9" x14ac:dyDescent="0.25">
      <c r="H14904" t="s">
        <v>455</v>
      </c>
      <c r="I14904" t="s">
        <v>455</v>
      </c>
    </row>
    <row r="14905" spans="8:9" x14ac:dyDescent="0.25">
      <c r="H14905">
        <v>2484.85</v>
      </c>
      <c r="I14905">
        <v>13.579356353218033</v>
      </c>
    </row>
    <row r="14906" spans="8:9" x14ac:dyDescent="0.25">
      <c r="H14906">
        <v>2485.15</v>
      </c>
      <c r="I14906">
        <v>13.579356353218033</v>
      </c>
    </row>
    <row r="14907" spans="8:9" x14ac:dyDescent="0.25">
      <c r="H14907">
        <v>2485.15</v>
      </c>
      <c r="I14907">
        <v>14.669691758842768</v>
      </c>
    </row>
    <row r="14908" spans="8:9" x14ac:dyDescent="0.25">
      <c r="H14908">
        <v>2484.85</v>
      </c>
      <c r="I14908">
        <v>14.669691758842768</v>
      </c>
    </row>
    <row r="14909" spans="8:9" x14ac:dyDescent="0.25">
      <c r="H14909">
        <v>2484.85</v>
      </c>
      <c r="I14909">
        <v>13.579356353218033</v>
      </c>
    </row>
    <row r="14910" spans="8:9" x14ac:dyDescent="0.25">
      <c r="H14910" t="s">
        <v>455</v>
      </c>
      <c r="I14910" t="s">
        <v>455</v>
      </c>
    </row>
    <row r="14911" spans="8:9" x14ac:dyDescent="0.25">
      <c r="H14911">
        <v>2485.85</v>
      </c>
      <c r="I14911">
        <v>13.490429500925924</v>
      </c>
    </row>
    <row r="14912" spans="8:9" x14ac:dyDescent="0.25">
      <c r="H14912">
        <v>2486.15</v>
      </c>
      <c r="I14912">
        <v>13.490429500925924</v>
      </c>
    </row>
    <row r="14913" spans="8:9" x14ac:dyDescent="0.25">
      <c r="H14913">
        <v>2486.15</v>
      </c>
      <c r="I14913">
        <v>15.044174037153475</v>
      </c>
    </row>
    <row r="14914" spans="8:9" x14ac:dyDescent="0.25">
      <c r="H14914">
        <v>2485.85</v>
      </c>
      <c r="I14914">
        <v>15.044174037153475</v>
      </c>
    </row>
    <row r="14915" spans="8:9" x14ac:dyDescent="0.25">
      <c r="H14915">
        <v>2485.85</v>
      </c>
      <c r="I14915">
        <v>13.490429500925924</v>
      </c>
    </row>
    <row r="14916" spans="8:9" x14ac:dyDescent="0.25">
      <c r="H14916" t="s">
        <v>455</v>
      </c>
      <c r="I14916" t="s">
        <v>455</v>
      </c>
    </row>
    <row r="14917" spans="8:9" x14ac:dyDescent="0.25">
      <c r="H14917">
        <v>2486.85</v>
      </c>
      <c r="I14917">
        <v>13.243535086063105</v>
      </c>
    </row>
    <row r="14918" spans="8:9" x14ac:dyDescent="0.25">
      <c r="H14918">
        <v>2487.15</v>
      </c>
      <c r="I14918">
        <v>13.243535086063105</v>
      </c>
    </row>
    <row r="14919" spans="8:9" x14ac:dyDescent="0.25">
      <c r="H14919">
        <v>2487.15</v>
      </c>
      <c r="I14919">
        <v>14.993952583502296</v>
      </c>
    </row>
    <row r="14920" spans="8:9" x14ac:dyDescent="0.25">
      <c r="H14920">
        <v>2486.85</v>
      </c>
      <c r="I14920">
        <v>14.993952583502296</v>
      </c>
    </row>
    <row r="14921" spans="8:9" x14ac:dyDescent="0.25">
      <c r="H14921">
        <v>2486.85</v>
      </c>
      <c r="I14921">
        <v>13.243535086063105</v>
      </c>
    </row>
    <row r="14922" spans="8:9" x14ac:dyDescent="0.25">
      <c r="H14922" t="s">
        <v>455</v>
      </c>
      <c r="I14922" t="s">
        <v>455</v>
      </c>
    </row>
    <row r="14923" spans="8:9" x14ac:dyDescent="0.25">
      <c r="H14923">
        <v>2487.85</v>
      </c>
      <c r="I14923">
        <v>13.087579977611252</v>
      </c>
    </row>
    <row r="14924" spans="8:9" x14ac:dyDescent="0.25">
      <c r="H14924">
        <v>2488.15</v>
      </c>
      <c r="I14924">
        <v>13.087579977611252</v>
      </c>
    </row>
    <row r="14925" spans="8:9" x14ac:dyDescent="0.25">
      <c r="H14925">
        <v>2488.15</v>
      </c>
      <c r="I14925">
        <v>14.641061135749347</v>
      </c>
    </row>
    <row r="14926" spans="8:9" x14ac:dyDescent="0.25">
      <c r="H14926">
        <v>2487.85</v>
      </c>
      <c r="I14926">
        <v>14.641061135749347</v>
      </c>
    </row>
    <row r="14927" spans="8:9" x14ac:dyDescent="0.25">
      <c r="H14927">
        <v>2487.85</v>
      </c>
      <c r="I14927">
        <v>13.087579977611252</v>
      </c>
    </row>
    <row r="14928" spans="8:9" x14ac:dyDescent="0.25">
      <c r="H14928" t="s">
        <v>455</v>
      </c>
      <c r="I14928" t="s">
        <v>455</v>
      </c>
    </row>
    <row r="14929" spans="8:9" x14ac:dyDescent="0.25">
      <c r="H14929">
        <v>2488.85</v>
      </c>
      <c r="I14929">
        <v>12.946688715298981</v>
      </c>
    </row>
    <row r="14930" spans="8:9" x14ac:dyDescent="0.25">
      <c r="H14930">
        <v>2489.15</v>
      </c>
      <c r="I14930">
        <v>12.946688715298981</v>
      </c>
    </row>
    <row r="14931" spans="8:9" x14ac:dyDescent="0.25">
      <c r="H14931">
        <v>2489.15</v>
      </c>
      <c r="I14931">
        <v>14.82851928016702</v>
      </c>
    </row>
    <row r="14932" spans="8:9" x14ac:dyDescent="0.25">
      <c r="H14932">
        <v>2488.85</v>
      </c>
      <c r="I14932">
        <v>14.82851928016702</v>
      </c>
    </row>
    <row r="14933" spans="8:9" x14ac:dyDescent="0.25">
      <c r="H14933">
        <v>2488.85</v>
      </c>
      <c r="I14933">
        <v>12.946688715298981</v>
      </c>
    </row>
    <row r="14934" spans="8:9" x14ac:dyDescent="0.25">
      <c r="H14934" t="s">
        <v>455</v>
      </c>
      <c r="I14934" t="s">
        <v>455</v>
      </c>
    </row>
    <row r="14935" spans="8:9" x14ac:dyDescent="0.25">
      <c r="H14935">
        <v>2489.85</v>
      </c>
      <c r="I14935">
        <v>13.282079922236115</v>
      </c>
    </row>
    <row r="14936" spans="8:9" x14ac:dyDescent="0.25">
      <c r="H14936">
        <v>2490.15</v>
      </c>
      <c r="I14936">
        <v>13.282079922236115</v>
      </c>
    </row>
    <row r="14937" spans="8:9" x14ac:dyDescent="0.25">
      <c r="H14937">
        <v>2490.15</v>
      </c>
      <c r="I14937">
        <v>14.726625240323287</v>
      </c>
    </row>
    <row r="14938" spans="8:9" x14ac:dyDescent="0.25">
      <c r="H14938">
        <v>2489.85</v>
      </c>
      <c r="I14938">
        <v>14.726625240323287</v>
      </c>
    </row>
    <row r="14939" spans="8:9" x14ac:dyDescent="0.25">
      <c r="H14939">
        <v>2489.85</v>
      </c>
      <c r="I14939">
        <v>13.282079922236115</v>
      </c>
    </row>
    <row r="14940" spans="8:9" x14ac:dyDescent="0.25">
      <c r="H14940" t="s">
        <v>455</v>
      </c>
      <c r="I14940" t="s">
        <v>455</v>
      </c>
    </row>
    <row r="14941" spans="8:9" x14ac:dyDescent="0.25">
      <c r="H14941">
        <v>2490.85</v>
      </c>
      <c r="I14941">
        <v>13.240470995611958</v>
      </c>
    </row>
    <row r="14942" spans="8:9" x14ac:dyDescent="0.25">
      <c r="H14942">
        <v>2491.15</v>
      </c>
      <c r="I14942">
        <v>13.240470995611958</v>
      </c>
    </row>
    <row r="14943" spans="8:9" x14ac:dyDescent="0.25">
      <c r="H14943">
        <v>2491.15</v>
      </c>
      <c r="I14943">
        <v>14.737045918597641</v>
      </c>
    </row>
    <row r="14944" spans="8:9" x14ac:dyDescent="0.25">
      <c r="H14944">
        <v>2490.85</v>
      </c>
      <c r="I14944">
        <v>14.737045918597641</v>
      </c>
    </row>
    <row r="14945" spans="8:9" x14ac:dyDescent="0.25">
      <c r="H14945">
        <v>2490.85</v>
      </c>
      <c r="I14945">
        <v>13.240470995611958</v>
      </c>
    </row>
    <row r="14946" spans="8:9" x14ac:dyDescent="0.25">
      <c r="H14946" t="s">
        <v>455</v>
      </c>
      <c r="I14946" t="s">
        <v>455</v>
      </c>
    </row>
    <row r="14947" spans="8:9" x14ac:dyDescent="0.25">
      <c r="H14947">
        <v>2491.85</v>
      </c>
      <c r="I14947">
        <v>13.162665247609759</v>
      </c>
    </row>
    <row r="14948" spans="8:9" x14ac:dyDescent="0.25">
      <c r="H14948">
        <v>2492.15</v>
      </c>
      <c r="I14948">
        <v>13.162665247609759</v>
      </c>
    </row>
    <row r="14949" spans="8:9" x14ac:dyDescent="0.25">
      <c r="H14949">
        <v>2492.15</v>
      </c>
      <c r="I14949">
        <v>15.26406772102284</v>
      </c>
    </row>
    <row r="14950" spans="8:9" x14ac:dyDescent="0.25">
      <c r="H14950">
        <v>2491.85</v>
      </c>
      <c r="I14950">
        <v>15.26406772102284</v>
      </c>
    </row>
    <row r="14951" spans="8:9" x14ac:dyDescent="0.25">
      <c r="H14951">
        <v>2491.85</v>
      </c>
      <c r="I14951">
        <v>13.162665247609759</v>
      </c>
    </row>
    <row r="14952" spans="8:9" x14ac:dyDescent="0.25">
      <c r="H14952" t="s">
        <v>455</v>
      </c>
      <c r="I14952" t="s">
        <v>455</v>
      </c>
    </row>
    <row r="14953" spans="8:9" x14ac:dyDescent="0.25">
      <c r="H14953">
        <v>2492.85</v>
      </c>
      <c r="I14953">
        <v>12.998341827678384</v>
      </c>
    </row>
    <row r="14954" spans="8:9" x14ac:dyDescent="0.25">
      <c r="H14954">
        <v>2493.15</v>
      </c>
      <c r="I14954">
        <v>12.998341827678384</v>
      </c>
    </row>
    <row r="14955" spans="8:9" x14ac:dyDescent="0.25">
      <c r="H14955">
        <v>2493.15</v>
      </c>
      <c r="I14955">
        <v>14.375979345262017</v>
      </c>
    </row>
    <row r="14956" spans="8:9" x14ac:dyDescent="0.25">
      <c r="H14956">
        <v>2492.85</v>
      </c>
      <c r="I14956">
        <v>14.375979345262017</v>
      </c>
    </row>
    <row r="14957" spans="8:9" x14ac:dyDescent="0.25">
      <c r="H14957">
        <v>2492.85</v>
      </c>
      <c r="I14957">
        <v>12.998341827678384</v>
      </c>
    </row>
    <row r="14958" spans="8:9" x14ac:dyDescent="0.25">
      <c r="H14958" t="s">
        <v>455</v>
      </c>
      <c r="I14958" t="s">
        <v>455</v>
      </c>
    </row>
    <row r="14959" spans="8:9" x14ac:dyDescent="0.25">
      <c r="H14959">
        <v>2493.85</v>
      </c>
      <c r="I14959">
        <v>12.944458669221639</v>
      </c>
    </row>
    <row r="14960" spans="8:9" x14ac:dyDescent="0.25">
      <c r="H14960">
        <v>2494.15</v>
      </c>
      <c r="I14960">
        <v>12.944458669221639</v>
      </c>
    </row>
    <row r="14961" spans="8:9" x14ac:dyDescent="0.25">
      <c r="H14961">
        <v>2494.15</v>
      </c>
      <c r="I14961">
        <v>14.33803560218076</v>
      </c>
    </row>
    <row r="14962" spans="8:9" x14ac:dyDescent="0.25">
      <c r="H14962">
        <v>2493.85</v>
      </c>
      <c r="I14962">
        <v>14.33803560218076</v>
      </c>
    </row>
    <row r="14963" spans="8:9" x14ac:dyDescent="0.25">
      <c r="H14963">
        <v>2493.85</v>
      </c>
      <c r="I14963">
        <v>12.944458669221639</v>
      </c>
    </row>
    <row r="14964" spans="8:9" x14ac:dyDescent="0.25">
      <c r="H14964" t="s">
        <v>455</v>
      </c>
      <c r="I14964" t="s">
        <v>455</v>
      </c>
    </row>
    <row r="14965" spans="8:9" x14ac:dyDescent="0.25">
      <c r="H14965">
        <v>2494.85</v>
      </c>
      <c r="I14965">
        <v>12.910254254938222</v>
      </c>
    </row>
    <row r="14966" spans="8:9" x14ac:dyDescent="0.25">
      <c r="H14966">
        <v>2495.15</v>
      </c>
      <c r="I14966">
        <v>12.910254254938222</v>
      </c>
    </row>
    <row r="14967" spans="8:9" x14ac:dyDescent="0.25">
      <c r="H14967">
        <v>2495.15</v>
      </c>
      <c r="I14967">
        <v>15.346876911029378</v>
      </c>
    </row>
    <row r="14968" spans="8:9" x14ac:dyDescent="0.25">
      <c r="H14968">
        <v>2494.85</v>
      </c>
      <c r="I14968">
        <v>15.346876911029378</v>
      </c>
    </row>
    <row r="14969" spans="8:9" x14ac:dyDescent="0.25">
      <c r="H14969">
        <v>2494.85</v>
      </c>
      <c r="I14969">
        <v>12.910254254938222</v>
      </c>
    </row>
    <row r="14970" spans="8:9" x14ac:dyDescent="0.25">
      <c r="H14970" t="s">
        <v>455</v>
      </c>
      <c r="I14970" t="s">
        <v>455</v>
      </c>
    </row>
    <row r="14971" spans="8:9" x14ac:dyDescent="0.25">
      <c r="H14971">
        <v>2495.85</v>
      </c>
      <c r="I14971">
        <v>12.986686510937007</v>
      </c>
    </row>
    <row r="14972" spans="8:9" x14ac:dyDescent="0.25">
      <c r="H14972">
        <v>2496.15</v>
      </c>
      <c r="I14972">
        <v>12.986686510937007</v>
      </c>
    </row>
    <row r="14973" spans="8:9" x14ac:dyDescent="0.25">
      <c r="H14973">
        <v>2496.15</v>
      </c>
      <c r="I14973">
        <v>14.866593515235392</v>
      </c>
    </row>
    <row r="14974" spans="8:9" x14ac:dyDescent="0.25">
      <c r="H14974">
        <v>2495.85</v>
      </c>
      <c r="I14974">
        <v>14.866593515235392</v>
      </c>
    </row>
    <row r="14975" spans="8:9" x14ac:dyDescent="0.25">
      <c r="H14975">
        <v>2495.85</v>
      </c>
      <c r="I14975">
        <v>12.986686510937007</v>
      </c>
    </row>
    <row r="14976" spans="8:9" x14ac:dyDescent="0.25">
      <c r="H14976" t="s">
        <v>455</v>
      </c>
      <c r="I14976" t="s">
        <v>455</v>
      </c>
    </row>
    <row r="14977" spans="8:9" x14ac:dyDescent="0.25">
      <c r="H14977">
        <v>2496.85</v>
      </c>
      <c r="I14977">
        <v>12.90827180299012</v>
      </c>
    </row>
    <row r="14978" spans="8:9" x14ac:dyDescent="0.25">
      <c r="H14978">
        <v>2497.15</v>
      </c>
      <c r="I14978">
        <v>12.90827180299012</v>
      </c>
    </row>
    <row r="14979" spans="8:9" x14ac:dyDescent="0.25">
      <c r="H14979">
        <v>2497.15</v>
      </c>
      <c r="I14979">
        <v>14.96962981914888</v>
      </c>
    </row>
    <row r="14980" spans="8:9" x14ac:dyDescent="0.25">
      <c r="H14980">
        <v>2496.85</v>
      </c>
      <c r="I14980">
        <v>14.96962981914888</v>
      </c>
    </row>
    <row r="14981" spans="8:9" x14ac:dyDescent="0.25">
      <c r="H14981">
        <v>2496.85</v>
      </c>
      <c r="I14981">
        <v>12.90827180299012</v>
      </c>
    </row>
    <row r="14982" spans="8:9" x14ac:dyDescent="0.25">
      <c r="H14982" t="s">
        <v>455</v>
      </c>
      <c r="I14982" t="s">
        <v>455</v>
      </c>
    </row>
    <row r="14983" spans="8:9" x14ac:dyDescent="0.25">
      <c r="H14983">
        <v>2497.85</v>
      </c>
      <c r="I14983">
        <v>13.405035959411752</v>
      </c>
    </row>
    <row r="14984" spans="8:9" x14ac:dyDescent="0.25">
      <c r="H14984">
        <v>2498.15</v>
      </c>
      <c r="I14984">
        <v>13.405035959411752</v>
      </c>
    </row>
    <row r="14985" spans="8:9" x14ac:dyDescent="0.25">
      <c r="H14985">
        <v>2498.15</v>
      </c>
      <c r="I14985">
        <v>14.646043580955048</v>
      </c>
    </row>
    <row r="14986" spans="8:9" x14ac:dyDescent="0.25">
      <c r="H14986">
        <v>2497.85</v>
      </c>
      <c r="I14986">
        <v>14.646043580955048</v>
      </c>
    </row>
    <row r="14987" spans="8:9" x14ac:dyDescent="0.25">
      <c r="H14987">
        <v>2497.85</v>
      </c>
      <c r="I14987">
        <v>13.405035959411752</v>
      </c>
    </row>
    <row r="14988" spans="8:9" x14ac:dyDescent="0.25">
      <c r="H14988" t="s">
        <v>455</v>
      </c>
      <c r="I14988" t="s">
        <v>455</v>
      </c>
    </row>
    <row r="14989" spans="8:9" x14ac:dyDescent="0.25">
      <c r="H14989">
        <v>2498.85</v>
      </c>
      <c r="I14989">
        <v>13.326451276434483</v>
      </c>
    </row>
    <row r="14990" spans="8:9" x14ac:dyDescent="0.25">
      <c r="H14990">
        <v>2499.15</v>
      </c>
      <c r="I14990">
        <v>13.326451276434483</v>
      </c>
    </row>
    <row r="14991" spans="8:9" x14ac:dyDescent="0.25">
      <c r="H14991">
        <v>2499.15</v>
      </c>
      <c r="I14991">
        <v>14.921201478438515</v>
      </c>
    </row>
    <row r="14992" spans="8:9" x14ac:dyDescent="0.25">
      <c r="H14992">
        <v>2498.85</v>
      </c>
      <c r="I14992">
        <v>14.921201478438515</v>
      </c>
    </row>
    <row r="14993" spans="8:9" x14ac:dyDescent="0.25">
      <c r="H14993">
        <v>2498.85</v>
      </c>
      <c r="I14993">
        <v>13.326451276434483</v>
      </c>
    </row>
    <row r="14994" spans="8:9" x14ac:dyDescent="0.25">
      <c r="H14994" t="s">
        <v>455</v>
      </c>
      <c r="I14994" t="s">
        <v>455</v>
      </c>
    </row>
    <row r="14995" spans="8:9" x14ac:dyDescent="0.25">
      <c r="H14995">
        <v>2499.85</v>
      </c>
      <c r="I14995">
        <v>13.339297611839175</v>
      </c>
    </row>
    <row r="14996" spans="8:9" x14ac:dyDescent="0.25">
      <c r="H14996">
        <v>2500.15</v>
      </c>
      <c r="I14996">
        <v>13.339297611839175</v>
      </c>
    </row>
    <row r="14997" spans="8:9" x14ac:dyDescent="0.25">
      <c r="H14997">
        <v>2500.15</v>
      </c>
      <c r="I14997">
        <v>14.522690514481024</v>
      </c>
    </row>
    <row r="14998" spans="8:9" x14ac:dyDescent="0.25">
      <c r="H14998">
        <v>2499.85</v>
      </c>
      <c r="I14998">
        <v>14.522690514481024</v>
      </c>
    </row>
    <row r="14999" spans="8:9" x14ac:dyDescent="0.25">
      <c r="H14999">
        <v>2499.85</v>
      </c>
      <c r="I14999">
        <v>13.339297611839175</v>
      </c>
    </row>
    <row r="15000" spans="8:9" x14ac:dyDescent="0.25">
      <c r="H15000" t="s">
        <v>455</v>
      </c>
      <c r="I15000" t="s">
        <v>455</v>
      </c>
    </row>
    <row r="15001" spans="8:9" x14ac:dyDescent="0.25">
      <c r="H15001">
        <v>2500.85</v>
      </c>
      <c r="I15001">
        <v>13.071707683316905</v>
      </c>
    </row>
    <row r="15002" spans="8:9" x14ac:dyDescent="0.25">
      <c r="H15002">
        <v>2501.15</v>
      </c>
      <c r="I15002">
        <v>13.071707683316905</v>
      </c>
    </row>
    <row r="15003" spans="8:9" x14ac:dyDescent="0.25">
      <c r="H15003">
        <v>2501.15</v>
      </c>
      <c r="I15003">
        <v>14.536754693990297</v>
      </c>
    </row>
    <row r="15004" spans="8:9" x14ac:dyDescent="0.25">
      <c r="H15004">
        <v>2500.85</v>
      </c>
      <c r="I15004">
        <v>14.536754693990297</v>
      </c>
    </row>
    <row r="15005" spans="8:9" x14ac:dyDescent="0.25">
      <c r="H15005">
        <v>2500.85</v>
      </c>
      <c r="I15005">
        <v>13.071707683316905</v>
      </c>
    </row>
    <row r="15006" spans="8:9" x14ac:dyDescent="0.25">
      <c r="H15006" t="s">
        <v>455</v>
      </c>
      <c r="I15006" t="s">
        <v>455</v>
      </c>
    </row>
    <row r="15007" spans="8:9" x14ac:dyDescent="0.25">
      <c r="H15007">
        <v>2501.85</v>
      </c>
      <c r="I15007">
        <v>12.995809753140982</v>
      </c>
    </row>
    <row r="15008" spans="8:9" x14ac:dyDescent="0.25">
      <c r="H15008">
        <v>2502.15</v>
      </c>
      <c r="I15008">
        <v>12.995809753140982</v>
      </c>
    </row>
    <row r="15009" spans="8:9" x14ac:dyDescent="0.25">
      <c r="H15009">
        <v>2502.15</v>
      </c>
      <c r="I15009">
        <v>15.283607732890818</v>
      </c>
    </row>
    <row r="15010" spans="8:9" x14ac:dyDescent="0.25">
      <c r="H15010">
        <v>2501.85</v>
      </c>
      <c r="I15010">
        <v>15.283607732890818</v>
      </c>
    </row>
    <row r="15011" spans="8:9" x14ac:dyDescent="0.25">
      <c r="H15011">
        <v>2501.85</v>
      </c>
      <c r="I15011">
        <v>12.995809753140982</v>
      </c>
    </row>
    <row r="15012" spans="8:9" x14ac:dyDescent="0.25">
      <c r="H15012" t="s">
        <v>455</v>
      </c>
      <c r="I15012" t="s">
        <v>455</v>
      </c>
    </row>
    <row r="15013" spans="8:9" x14ac:dyDescent="0.25">
      <c r="H15013">
        <v>2502.85</v>
      </c>
      <c r="I15013">
        <v>12.784848596813054</v>
      </c>
    </row>
    <row r="15014" spans="8:9" x14ac:dyDescent="0.25">
      <c r="H15014">
        <v>2503.15</v>
      </c>
      <c r="I15014">
        <v>12.784848596813054</v>
      </c>
    </row>
    <row r="15015" spans="8:9" x14ac:dyDescent="0.25">
      <c r="H15015">
        <v>2503.15</v>
      </c>
      <c r="I15015">
        <v>15.063854311705347</v>
      </c>
    </row>
    <row r="15016" spans="8:9" x14ac:dyDescent="0.25">
      <c r="H15016">
        <v>2502.85</v>
      </c>
      <c r="I15016">
        <v>15.063854311705347</v>
      </c>
    </row>
    <row r="15017" spans="8:9" x14ac:dyDescent="0.25">
      <c r="H15017">
        <v>2502.85</v>
      </c>
      <c r="I15017">
        <v>12.784848596813054</v>
      </c>
    </row>
    <row r="15018" spans="8:9" x14ac:dyDescent="0.25">
      <c r="H15018" t="s">
        <v>455</v>
      </c>
      <c r="I15018" t="s">
        <v>455</v>
      </c>
    </row>
    <row r="15019" spans="8:9" x14ac:dyDescent="0.25">
      <c r="H15019">
        <v>2503.85</v>
      </c>
      <c r="I15019">
        <v>13.300452592797228</v>
      </c>
    </row>
    <row r="15020" spans="8:9" x14ac:dyDescent="0.25">
      <c r="H15020">
        <v>2504.15</v>
      </c>
      <c r="I15020">
        <v>13.300452592797228</v>
      </c>
    </row>
    <row r="15021" spans="8:9" x14ac:dyDescent="0.25">
      <c r="H15021">
        <v>2504.15</v>
      </c>
      <c r="I15021">
        <v>15.024195034348772</v>
      </c>
    </row>
    <row r="15022" spans="8:9" x14ac:dyDescent="0.25">
      <c r="H15022">
        <v>2503.85</v>
      </c>
      <c r="I15022">
        <v>15.024195034348772</v>
      </c>
    </row>
    <row r="15023" spans="8:9" x14ac:dyDescent="0.25">
      <c r="H15023">
        <v>2503.85</v>
      </c>
      <c r="I15023">
        <v>13.300452592797228</v>
      </c>
    </row>
    <row r="15024" spans="8:9" x14ac:dyDescent="0.25">
      <c r="H15024" t="s">
        <v>455</v>
      </c>
      <c r="I15024" t="s">
        <v>455</v>
      </c>
    </row>
    <row r="15025" spans="8:9" x14ac:dyDescent="0.25">
      <c r="H15025">
        <v>2504.85</v>
      </c>
      <c r="I15025">
        <v>13.257338779625872</v>
      </c>
    </row>
    <row r="15026" spans="8:9" x14ac:dyDescent="0.25">
      <c r="H15026">
        <v>2505.15</v>
      </c>
      <c r="I15026">
        <v>13.257338779625872</v>
      </c>
    </row>
    <row r="15027" spans="8:9" x14ac:dyDescent="0.25">
      <c r="H15027">
        <v>2505.15</v>
      </c>
      <c r="I15027">
        <v>14.612733624792529</v>
      </c>
    </row>
    <row r="15028" spans="8:9" x14ac:dyDescent="0.25">
      <c r="H15028">
        <v>2504.85</v>
      </c>
      <c r="I15028">
        <v>14.612733624792529</v>
      </c>
    </row>
    <row r="15029" spans="8:9" x14ac:dyDescent="0.25">
      <c r="H15029">
        <v>2504.85</v>
      </c>
      <c r="I15029">
        <v>13.257338779625872</v>
      </c>
    </row>
    <row r="15030" spans="8:9" x14ac:dyDescent="0.25">
      <c r="H15030" t="s">
        <v>455</v>
      </c>
      <c r="I15030" t="s">
        <v>455</v>
      </c>
    </row>
    <row r="15031" spans="8:9" x14ac:dyDescent="0.25">
      <c r="H15031">
        <v>2505.85</v>
      </c>
      <c r="I15031">
        <v>13.219146848722229</v>
      </c>
    </row>
    <row r="15032" spans="8:9" x14ac:dyDescent="0.25">
      <c r="H15032">
        <v>2506.15</v>
      </c>
      <c r="I15032">
        <v>13.219146848722229</v>
      </c>
    </row>
    <row r="15033" spans="8:9" x14ac:dyDescent="0.25">
      <c r="H15033">
        <v>2506.15</v>
      </c>
      <c r="I15033">
        <v>14.88403234493757</v>
      </c>
    </row>
    <row r="15034" spans="8:9" x14ac:dyDescent="0.25">
      <c r="H15034">
        <v>2505.85</v>
      </c>
      <c r="I15034">
        <v>14.88403234493757</v>
      </c>
    </row>
    <row r="15035" spans="8:9" x14ac:dyDescent="0.25">
      <c r="H15035">
        <v>2505.85</v>
      </c>
      <c r="I15035">
        <v>13.219146848722229</v>
      </c>
    </row>
    <row r="15036" spans="8:9" x14ac:dyDescent="0.25">
      <c r="H15036" t="s">
        <v>455</v>
      </c>
      <c r="I15036" t="s">
        <v>455</v>
      </c>
    </row>
    <row r="15037" spans="8:9" x14ac:dyDescent="0.25">
      <c r="H15037">
        <v>2506.85</v>
      </c>
      <c r="I15037">
        <v>13.213352961189468</v>
      </c>
    </row>
    <row r="15038" spans="8:9" x14ac:dyDescent="0.25">
      <c r="H15038">
        <v>2507.15</v>
      </c>
      <c r="I15038">
        <v>13.213352961189468</v>
      </c>
    </row>
    <row r="15039" spans="8:9" x14ac:dyDescent="0.25">
      <c r="H15039">
        <v>2507.15</v>
      </c>
      <c r="I15039">
        <v>14.53830547173953</v>
      </c>
    </row>
    <row r="15040" spans="8:9" x14ac:dyDescent="0.25">
      <c r="H15040">
        <v>2506.85</v>
      </c>
      <c r="I15040">
        <v>14.53830547173953</v>
      </c>
    </row>
    <row r="15041" spans="8:9" x14ac:dyDescent="0.25">
      <c r="H15041">
        <v>2506.85</v>
      </c>
      <c r="I15041">
        <v>13.213352961189468</v>
      </c>
    </row>
    <row r="15042" spans="8:9" x14ac:dyDescent="0.25">
      <c r="H15042" t="s">
        <v>455</v>
      </c>
      <c r="I15042" t="s">
        <v>455</v>
      </c>
    </row>
    <row r="15043" spans="8:9" x14ac:dyDescent="0.25">
      <c r="H15043">
        <v>2507.85</v>
      </c>
      <c r="I15043">
        <v>13.153054819448538</v>
      </c>
    </row>
    <row r="15044" spans="8:9" x14ac:dyDescent="0.25">
      <c r="H15044">
        <v>2508.15</v>
      </c>
      <c r="I15044">
        <v>13.153054819448538</v>
      </c>
    </row>
    <row r="15045" spans="8:9" x14ac:dyDescent="0.25">
      <c r="H15045">
        <v>2508.15</v>
      </c>
      <c r="I15045">
        <v>14.957657942908863</v>
      </c>
    </row>
    <row r="15046" spans="8:9" x14ac:dyDescent="0.25">
      <c r="H15046">
        <v>2507.85</v>
      </c>
      <c r="I15046">
        <v>14.957657942908863</v>
      </c>
    </row>
    <row r="15047" spans="8:9" x14ac:dyDescent="0.25">
      <c r="H15047">
        <v>2507.85</v>
      </c>
      <c r="I15047">
        <v>13.153054819448538</v>
      </c>
    </row>
    <row r="15048" spans="8:9" x14ac:dyDescent="0.25">
      <c r="H15048" t="s">
        <v>455</v>
      </c>
      <c r="I15048" t="s">
        <v>455</v>
      </c>
    </row>
    <row r="15049" spans="8:9" x14ac:dyDescent="0.25">
      <c r="H15049">
        <v>2508.85</v>
      </c>
      <c r="I15049">
        <v>12.457514983556177</v>
      </c>
    </row>
    <row r="15050" spans="8:9" x14ac:dyDescent="0.25">
      <c r="H15050">
        <v>2509.15</v>
      </c>
      <c r="I15050">
        <v>12.457514983556177</v>
      </c>
    </row>
    <row r="15051" spans="8:9" x14ac:dyDescent="0.25">
      <c r="H15051">
        <v>2509.15</v>
      </c>
      <c r="I15051">
        <v>14.958293089862824</v>
      </c>
    </row>
    <row r="15052" spans="8:9" x14ac:dyDescent="0.25">
      <c r="H15052">
        <v>2508.85</v>
      </c>
      <c r="I15052">
        <v>14.958293089862824</v>
      </c>
    </row>
    <row r="15053" spans="8:9" x14ac:dyDescent="0.25">
      <c r="H15053">
        <v>2508.85</v>
      </c>
      <c r="I15053">
        <v>12.457514983556177</v>
      </c>
    </row>
    <row r="15054" spans="8:9" x14ac:dyDescent="0.25">
      <c r="H15054" t="s">
        <v>455</v>
      </c>
      <c r="I15054" t="s">
        <v>455</v>
      </c>
    </row>
    <row r="15055" spans="8:9" x14ac:dyDescent="0.25">
      <c r="H15055">
        <v>2509.85</v>
      </c>
      <c r="I15055">
        <v>12.937137150852299</v>
      </c>
    </row>
    <row r="15056" spans="8:9" x14ac:dyDescent="0.25">
      <c r="H15056">
        <v>2510.15</v>
      </c>
      <c r="I15056">
        <v>12.937137150852299</v>
      </c>
    </row>
    <row r="15057" spans="8:9" x14ac:dyDescent="0.25">
      <c r="H15057">
        <v>2510.15</v>
      </c>
      <c r="I15057">
        <v>14.589146385945901</v>
      </c>
    </row>
    <row r="15058" spans="8:9" x14ac:dyDescent="0.25">
      <c r="H15058">
        <v>2509.85</v>
      </c>
      <c r="I15058">
        <v>14.589146385945901</v>
      </c>
    </row>
    <row r="15059" spans="8:9" x14ac:dyDescent="0.25">
      <c r="H15059">
        <v>2509.85</v>
      </c>
      <c r="I15059">
        <v>12.937137150852299</v>
      </c>
    </row>
    <row r="15060" spans="8:9" x14ac:dyDescent="0.25">
      <c r="H15060" t="s">
        <v>455</v>
      </c>
      <c r="I15060" t="s">
        <v>455</v>
      </c>
    </row>
    <row r="15061" spans="8:9" x14ac:dyDescent="0.25">
      <c r="H15061">
        <v>2510.85</v>
      </c>
      <c r="I15061">
        <v>12.644130797633448</v>
      </c>
    </row>
    <row r="15062" spans="8:9" x14ac:dyDescent="0.25">
      <c r="H15062">
        <v>2511.15</v>
      </c>
      <c r="I15062">
        <v>12.644130797633448</v>
      </c>
    </row>
    <row r="15063" spans="8:9" x14ac:dyDescent="0.25">
      <c r="H15063">
        <v>2511.15</v>
      </c>
      <c r="I15063">
        <v>15.093223000715351</v>
      </c>
    </row>
    <row r="15064" spans="8:9" x14ac:dyDescent="0.25">
      <c r="H15064">
        <v>2510.85</v>
      </c>
      <c r="I15064">
        <v>15.093223000715351</v>
      </c>
    </row>
    <row r="15065" spans="8:9" x14ac:dyDescent="0.25">
      <c r="H15065">
        <v>2510.85</v>
      </c>
      <c r="I15065">
        <v>12.644130797633448</v>
      </c>
    </row>
    <row r="15066" spans="8:9" x14ac:dyDescent="0.25">
      <c r="H15066" t="s">
        <v>455</v>
      </c>
      <c r="I15066" t="s">
        <v>455</v>
      </c>
    </row>
    <row r="15067" spans="8:9" x14ac:dyDescent="0.25">
      <c r="H15067">
        <v>2511.85</v>
      </c>
      <c r="I15067">
        <v>12.933054359997424</v>
      </c>
    </row>
    <row r="15068" spans="8:9" x14ac:dyDescent="0.25">
      <c r="H15068">
        <v>2512.15</v>
      </c>
      <c r="I15068">
        <v>12.933054359997424</v>
      </c>
    </row>
    <row r="15069" spans="8:9" x14ac:dyDescent="0.25">
      <c r="H15069">
        <v>2512.15</v>
      </c>
      <c r="I15069">
        <v>14.979532813774977</v>
      </c>
    </row>
    <row r="15070" spans="8:9" x14ac:dyDescent="0.25">
      <c r="H15070">
        <v>2511.85</v>
      </c>
      <c r="I15070">
        <v>14.979532813774977</v>
      </c>
    </row>
    <row r="15071" spans="8:9" x14ac:dyDescent="0.25">
      <c r="H15071">
        <v>2511.85</v>
      </c>
      <c r="I15071">
        <v>12.933054359997424</v>
      </c>
    </row>
    <row r="15072" spans="8:9" x14ac:dyDescent="0.25">
      <c r="H15072" t="s">
        <v>455</v>
      </c>
      <c r="I15072" t="s">
        <v>455</v>
      </c>
    </row>
    <row r="15073" spans="8:9" x14ac:dyDescent="0.25">
      <c r="H15073">
        <v>2512.85</v>
      </c>
      <c r="I15073">
        <v>13.140393344782366</v>
      </c>
    </row>
    <row r="15074" spans="8:9" x14ac:dyDescent="0.25">
      <c r="H15074">
        <v>2513.15</v>
      </c>
      <c r="I15074">
        <v>13.140393344782366</v>
      </c>
    </row>
    <row r="15075" spans="8:9" x14ac:dyDescent="0.25">
      <c r="H15075">
        <v>2513.15</v>
      </c>
      <c r="I15075">
        <v>14.589374470915233</v>
      </c>
    </row>
    <row r="15076" spans="8:9" x14ac:dyDescent="0.25">
      <c r="H15076">
        <v>2512.85</v>
      </c>
      <c r="I15076">
        <v>14.589374470915233</v>
      </c>
    </row>
    <row r="15077" spans="8:9" x14ac:dyDescent="0.25">
      <c r="H15077">
        <v>2512.85</v>
      </c>
      <c r="I15077">
        <v>13.140393344782366</v>
      </c>
    </row>
    <row r="15078" spans="8:9" x14ac:dyDescent="0.25">
      <c r="H15078" t="s">
        <v>455</v>
      </c>
      <c r="I15078" t="s">
        <v>455</v>
      </c>
    </row>
    <row r="15079" spans="8:9" x14ac:dyDescent="0.25">
      <c r="H15079">
        <v>2513.85</v>
      </c>
      <c r="I15079">
        <v>13.368858536517035</v>
      </c>
    </row>
    <row r="15080" spans="8:9" x14ac:dyDescent="0.25">
      <c r="H15080">
        <v>2514.15</v>
      </c>
      <c r="I15080">
        <v>13.368858536517035</v>
      </c>
    </row>
    <row r="15081" spans="8:9" x14ac:dyDescent="0.25">
      <c r="H15081">
        <v>2514.15</v>
      </c>
      <c r="I15081">
        <v>14.555268540324164</v>
      </c>
    </row>
    <row r="15082" spans="8:9" x14ac:dyDescent="0.25">
      <c r="H15082">
        <v>2513.85</v>
      </c>
      <c r="I15082">
        <v>14.555268540324164</v>
      </c>
    </row>
    <row r="15083" spans="8:9" x14ac:dyDescent="0.25">
      <c r="H15083">
        <v>2513.85</v>
      </c>
      <c r="I15083">
        <v>13.368858536517035</v>
      </c>
    </row>
    <row r="15084" spans="8:9" x14ac:dyDescent="0.25">
      <c r="H15084" t="s">
        <v>455</v>
      </c>
      <c r="I15084" t="s">
        <v>455</v>
      </c>
    </row>
    <row r="15085" spans="8:9" x14ac:dyDescent="0.25">
      <c r="H15085">
        <v>2514.85</v>
      </c>
      <c r="I15085">
        <v>13.210567423288193</v>
      </c>
    </row>
    <row r="15086" spans="8:9" x14ac:dyDescent="0.25">
      <c r="H15086">
        <v>2515.15</v>
      </c>
      <c r="I15086">
        <v>13.210567423288193</v>
      </c>
    </row>
    <row r="15087" spans="8:9" x14ac:dyDescent="0.25">
      <c r="H15087">
        <v>2515.15</v>
      </c>
      <c r="I15087">
        <v>14.315275308682406</v>
      </c>
    </row>
    <row r="15088" spans="8:9" x14ac:dyDescent="0.25">
      <c r="H15088">
        <v>2514.85</v>
      </c>
      <c r="I15088">
        <v>14.315275308682406</v>
      </c>
    </row>
    <row r="15089" spans="8:9" x14ac:dyDescent="0.25">
      <c r="H15089">
        <v>2514.85</v>
      </c>
      <c r="I15089">
        <v>13.210567423288193</v>
      </c>
    </row>
    <row r="15090" spans="8:9" x14ac:dyDescent="0.25">
      <c r="H15090" t="s">
        <v>455</v>
      </c>
      <c r="I15090" t="s">
        <v>455</v>
      </c>
    </row>
    <row r="15091" spans="8:9" x14ac:dyDescent="0.25">
      <c r="H15091">
        <v>2515.85</v>
      </c>
      <c r="I15091">
        <v>12.937970872719507</v>
      </c>
    </row>
    <row r="15092" spans="8:9" x14ac:dyDescent="0.25">
      <c r="H15092">
        <v>2516.15</v>
      </c>
      <c r="I15092">
        <v>12.937970872719507</v>
      </c>
    </row>
    <row r="15093" spans="8:9" x14ac:dyDescent="0.25">
      <c r="H15093">
        <v>2516.15</v>
      </c>
      <c r="I15093">
        <v>14.936338435512692</v>
      </c>
    </row>
    <row r="15094" spans="8:9" x14ac:dyDescent="0.25">
      <c r="H15094">
        <v>2515.85</v>
      </c>
      <c r="I15094">
        <v>14.936338435512692</v>
      </c>
    </row>
    <row r="15095" spans="8:9" x14ac:dyDescent="0.25">
      <c r="H15095">
        <v>2515.85</v>
      </c>
      <c r="I15095">
        <v>12.937970872719507</v>
      </c>
    </row>
    <row r="15096" spans="8:9" x14ac:dyDescent="0.25">
      <c r="H15096" t="s">
        <v>455</v>
      </c>
      <c r="I15096" t="s">
        <v>455</v>
      </c>
    </row>
    <row r="15097" spans="8:9" x14ac:dyDescent="0.25">
      <c r="H15097">
        <v>2516.85</v>
      </c>
      <c r="I15097">
        <v>13.436076343458303</v>
      </c>
    </row>
    <row r="15098" spans="8:9" x14ac:dyDescent="0.25">
      <c r="H15098">
        <v>2517.15</v>
      </c>
      <c r="I15098">
        <v>13.436076343458303</v>
      </c>
    </row>
    <row r="15099" spans="8:9" x14ac:dyDescent="0.25">
      <c r="H15099">
        <v>2517.15</v>
      </c>
      <c r="I15099">
        <v>14.525093485784897</v>
      </c>
    </row>
    <row r="15100" spans="8:9" x14ac:dyDescent="0.25">
      <c r="H15100">
        <v>2516.85</v>
      </c>
      <c r="I15100">
        <v>14.525093485784897</v>
      </c>
    </row>
    <row r="15101" spans="8:9" x14ac:dyDescent="0.25">
      <c r="H15101">
        <v>2516.85</v>
      </c>
      <c r="I15101">
        <v>13.436076343458303</v>
      </c>
    </row>
    <row r="15102" spans="8:9" x14ac:dyDescent="0.25">
      <c r="H15102" t="s">
        <v>455</v>
      </c>
      <c r="I15102" t="s">
        <v>455</v>
      </c>
    </row>
    <row r="15103" spans="8:9" x14ac:dyDescent="0.25">
      <c r="H15103">
        <v>2517.85</v>
      </c>
      <c r="I15103">
        <v>12.974384759267284</v>
      </c>
    </row>
    <row r="15104" spans="8:9" x14ac:dyDescent="0.25">
      <c r="H15104">
        <v>2518.15</v>
      </c>
      <c r="I15104">
        <v>12.974384759267284</v>
      </c>
    </row>
    <row r="15105" spans="8:9" x14ac:dyDescent="0.25">
      <c r="H15105">
        <v>2518.15</v>
      </c>
      <c r="I15105">
        <v>14.780517740293117</v>
      </c>
    </row>
    <row r="15106" spans="8:9" x14ac:dyDescent="0.25">
      <c r="H15106">
        <v>2517.85</v>
      </c>
      <c r="I15106">
        <v>14.780517740293117</v>
      </c>
    </row>
    <row r="15107" spans="8:9" x14ac:dyDescent="0.25">
      <c r="H15107">
        <v>2517.85</v>
      </c>
      <c r="I15107">
        <v>12.974384759267284</v>
      </c>
    </row>
    <row r="15108" spans="8:9" x14ac:dyDescent="0.25">
      <c r="H15108" t="s">
        <v>455</v>
      </c>
      <c r="I15108" t="s">
        <v>455</v>
      </c>
    </row>
    <row r="15109" spans="8:9" x14ac:dyDescent="0.25">
      <c r="H15109">
        <v>2518.85</v>
      </c>
      <c r="I15109">
        <v>12.755804431867439</v>
      </c>
    </row>
    <row r="15110" spans="8:9" x14ac:dyDescent="0.25">
      <c r="H15110">
        <v>2519.15</v>
      </c>
      <c r="I15110">
        <v>12.755804431867439</v>
      </c>
    </row>
    <row r="15111" spans="8:9" x14ac:dyDescent="0.25">
      <c r="H15111">
        <v>2519.15</v>
      </c>
      <c r="I15111">
        <v>14.785650237214362</v>
      </c>
    </row>
    <row r="15112" spans="8:9" x14ac:dyDescent="0.25">
      <c r="H15112">
        <v>2518.85</v>
      </c>
      <c r="I15112">
        <v>14.785650237214362</v>
      </c>
    </row>
    <row r="15113" spans="8:9" x14ac:dyDescent="0.25">
      <c r="H15113">
        <v>2518.85</v>
      </c>
      <c r="I15113">
        <v>12.755804431867439</v>
      </c>
    </row>
    <row r="15114" spans="8:9" x14ac:dyDescent="0.25">
      <c r="H15114" t="s">
        <v>455</v>
      </c>
      <c r="I15114" t="s">
        <v>455</v>
      </c>
    </row>
    <row r="15115" spans="8:9" x14ac:dyDescent="0.25">
      <c r="H15115">
        <v>2519.85</v>
      </c>
      <c r="I15115">
        <v>13.027294415773115</v>
      </c>
    </row>
    <row r="15116" spans="8:9" x14ac:dyDescent="0.25">
      <c r="H15116">
        <v>2520.15</v>
      </c>
      <c r="I15116">
        <v>13.027294415773115</v>
      </c>
    </row>
    <row r="15117" spans="8:9" x14ac:dyDescent="0.25">
      <c r="H15117">
        <v>2520.15</v>
      </c>
      <c r="I15117">
        <v>14.780873275977283</v>
      </c>
    </row>
    <row r="15118" spans="8:9" x14ac:dyDescent="0.25">
      <c r="H15118">
        <v>2519.85</v>
      </c>
      <c r="I15118">
        <v>14.780873275977283</v>
      </c>
    </row>
    <row r="15119" spans="8:9" x14ac:dyDescent="0.25">
      <c r="H15119">
        <v>2519.85</v>
      </c>
      <c r="I15119">
        <v>13.027294415773115</v>
      </c>
    </row>
    <row r="15120" spans="8:9" x14ac:dyDescent="0.25">
      <c r="H15120" t="s">
        <v>455</v>
      </c>
      <c r="I15120" t="s">
        <v>455</v>
      </c>
    </row>
    <row r="15121" spans="8:9" x14ac:dyDescent="0.25">
      <c r="H15121">
        <v>2520.85</v>
      </c>
      <c r="I15121">
        <v>12.816198657569958</v>
      </c>
    </row>
    <row r="15122" spans="8:9" x14ac:dyDescent="0.25">
      <c r="H15122">
        <v>2521.15</v>
      </c>
      <c r="I15122">
        <v>12.816198657569958</v>
      </c>
    </row>
    <row r="15123" spans="8:9" x14ac:dyDescent="0.25">
      <c r="H15123">
        <v>2521.15</v>
      </c>
      <c r="I15123">
        <v>14.751270957791041</v>
      </c>
    </row>
    <row r="15124" spans="8:9" x14ac:dyDescent="0.25">
      <c r="H15124">
        <v>2520.85</v>
      </c>
      <c r="I15124">
        <v>14.751270957791041</v>
      </c>
    </row>
    <row r="15125" spans="8:9" x14ac:dyDescent="0.25">
      <c r="H15125">
        <v>2520.85</v>
      </c>
      <c r="I15125">
        <v>12.816198657569958</v>
      </c>
    </row>
    <row r="15126" spans="8:9" x14ac:dyDescent="0.25">
      <c r="H15126" t="s">
        <v>455</v>
      </c>
      <c r="I15126" t="s">
        <v>455</v>
      </c>
    </row>
    <row r="15127" spans="8:9" x14ac:dyDescent="0.25">
      <c r="H15127">
        <v>2521.85</v>
      </c>
      <c r="I15127">
        <v>12.969176682212254</v>
      </c>
    </row>
    <row r="15128" spans="8:9" x14ac:dyDescent="0.25">
      <c r="H15128">
        <v>2522.15</v>
      </c>
      <c r="I15128">
        <v>12.969176682212254</v>
      </c>
    </row>
    <row r="15129" spans="8:9" x14ac:dyDescent="0.25">
      <c r="H15129">
        <v>2522.15</v>
      </c>
      <c r="I15129">
        <v>14.800195164651544</v>
      </c>
    </row>
    <row r="15130" spans="8:9" x14ac:dyDescent="0.25">
      <c r="H15130">
        <v>2521.85</v>
      </c>
      <c r="I15130">
        <v>14.800195164651544</v>
      </c>
    </row>
    <row r="15131" spans="8:9" x14ac:dyDescent="0.25">
      <c r="H15131">
        <v>2521.85</v>
      </c>
      <c r="I15131">
        <v>12.969176682212254</v>
      </c>
    </row>
    <row r="15132" spans="8:9" x14ac:dyDescent="0.25">
      <c r="H15132" t="s">
        <v>455</v>
      </c>
      <c r="I15132" t="s">
        <v>455</v>
      </c>
    </row>
    <row r="15133" spans="8:9" x14ac:dyDescent="0.25">
      <c r="H15133">
        <v>2522.85</v>
      </c>
      <c r="I15133">
        <v>12.847030665281993</v>
      </c>
    </row>
    <row r="15134" spans="8:9" x14ac:dyDescent="0.25">
      <c r="H15134">
        <v>2523.15</v>
      </c>
      <c r="I15134">
        <v>12.847030665281993</v>
      </c>
    </row>
    <row r="15135" spans="8:9" x14ac:dyDescent="0.25">
      <c r="H15135">
        <v>2523.15</v>
      </c>
      <c r="I15135">
        <v>14.645459884059408</v>
      </c>
    </row>
    <row r="15136" spans="8:9" x14ac:dyDescent="0.25">
      <c r="H15136">
        <v>2522.85</v>
      </c>
      <c r="I15136">
        <v>14.645459884059408</v>
      </c>
    </row>
    <row r="15137" spans="8:9" x14ac:dyDescent="0.25">
      <c r="H15137">
        <v>2522.85</v>
      </c>
      <c r="I15137">
        <v>12.847030665281993</v>
      </c>
    </row>
    <row r="15138" spans="8:9" x14ac:dyDescent="0.25">
      <c r="H15138" t="s">
        <v>455</v>
      </c>
      <c r="I15138" t="s">
        <v>455</v>
      </c>
    </row>
    <row r="15139" spans="8:9" x14ac:dyDescent="0.25">
      <c r="H15139">
        <v>2523.85</v>
      </c>
      <c r="I15139">
        <v>12.896348506236651</v>
      </c>
    </row>
    <row r="15140" spans="8:9" x14ac:dyDescent="0.25">
      <c r="H15140">
        <v>2524.15</v>
      </c>
      <c r="I15140">
        <v>12.896348506236651</v>
      </c>
    </row>
    <row r="15141" spans="8:9" x14ac:dyDescent="0.25">
      <c r="H15141">
        <v>2524.15</v>
      </c>
      <c r="I15141">
        <v>14.711661295254748</v>
      </c>
    </row>
    <row r="15142" spans="8:9" x14ac:dyDescent="0.25">
      <c r="H15142">
        <v>2523.85</v>
      </c>
      <c r="I15142">
        <v>14.711661295254748</v>
      </c>
    </row>
    <row r="15143" spans="8:9" x14ac:dyDescent="0.25">
      <c r="H15143">
        <v>2523.85</v>
      </c>
      <c r="I15143">
        <v>12.896348506236651</v>
      </c>
    </row>
    <row r="15144" spans="8:9" x14ac:dyDescent="0.25">
      <c r="H15144" t="s">
        <v>455</v>
      </c>
      <c r="I15144" t="s">
        <v>455</v>
      </c>
    </row>
    <row r="15145" spans="8:9" x14ac:dyDescent="0.25">
      <c r="H15145">
        <v>2524.85</v>
      </c>
      <c r="I15145">
        <v>13.180325281444109</v>
      </c>
    </row>
    <row r="15146" spans="8:9" x14ac:dyDescent="0.25">
      <c r="H15146">
        <v>2525.15</v>
      </c>
      <c r="I15146">
        <v>13.180325281444109</v>
      </c>
    </row>
    <row r="15147" spans="8:9" x14ac:dyDescent="0.25">
      <c r="H15147">
        <v>2525.15</v>
      </c>
      <c r="I15147">
        <v>14.568510703829691</v>
      </c>
    </row>
    <row r="15148" spans="8:9" x14ac:dyDescent="0.25">
      <c r="H15148">
        <v>2524.85</v>
      </c>
      <c r="I15148">
        <v>14.568510703829691</v>
      </c>
    </row>
    <row r="15149" spans="8:9" x14ac:dyDescent="0.25">
      <c r="H15149">
        <v>2524.85</v>
      </c>
      <c r="I15149">
        <v>13.180325281444109</v>
      </c>
    </row>
    <row r="15150" spans="8:9" x14ac:dyDescent="0.25">
      <c r="H15150" t="s">
        <v>455</v>
      </c>
      <c r="I15150" t="s">
        <v>455</v>
      </c>
    </row>
    <row r="15151" spans="8:9" x14ac:dyDescent="0.25">
      <c r="H15151">
        <v>2525.85</v>
      </c>
      <c r="I15151">
        <v>13.490552618144573</v>
      </c>
    </row>
    <row r="15152" spans="8:9" x14ac:dyDescent="0.25">
      <c r="H15152">
        <v>2526.15</v>
      </c>
      <c r="I15152">
        <v>13.490552618144573</v>
      </c>
    </row>
    <row r="15153" spans="8:9" x14ac:dyDescent="0.25">
      <c r="H15153">
        <v>2526.15</v>
      </c>
      <c r="I15153">
        <v>14.431849296266428</v>
      </c>
    </row>
    <row r="15154" spans="8:9" x14ac:dyDescent="0.25">
      <c r="H15154">
        <v>2525.85</v>
      </c>
      <c r="I15154">
        <v>14.431849296266428</v>
      </c>
    </row>
    <row r="15155" spans="8:9" x14ac:dyDescent="0.25">
      <c r="H15155">
        <v>2525.85</v>
      </c>
      <c r="I15155">
        <v>13.490552618144573</v>
      </c>
    </row>
    <row r="15156" spans="8:9" x14ac:dyDescent="0.25">
      <c r="H15156" t="s">
        <v>455</v>
      </c>
      <c r="I15156" t="s">
        <v>455</v>
      </c>
    </row>
    <row r="15157" spans="8:9" x14ac:dyDescent="0.25">
      <c r="H15157">
        <v>2526.85</v>
      </c>
      <c r="I15157">
        <v>13.5524242548434</v>
      </c>
    </row>
    <row r="15158" spans="8:9" x14ac:dyDescent="0.25">
      <c r="H15158">
        <v>2527.15</v>
      </c>
      <c r="I15158">
        <v>13.5524242548434</v>
      </c>
    </row>
    <row r="15159" spans="8:9" x14ac:dyDescent="0.25">
      <c r="H15159">
        <v>2527.15</v>
      </c>
      <c r="I15159">
        <v>14.630052683514</v>
      </c>
    </row>
    <row r="15160" spans="8:9" x14ac:dyDescent="0.25">
      <c r="H15160">
        <v>2526.85</v>
      </c>
      <c r="I15160">
        <v>14.630052683514</v>
      </c>
    </row>
    <row r="15161" spans="8:9" x14ac:dyDescent="0.25">
      <c r="H15161">
        <v>2526.85</v>
      </c>
      <c r="I15161">
        <v>13.5524242548434</v>
      </c>
    </row>
    <row r="15162" spans="8:9" x14ac:dyDescent="0.25">
      <c r="H15162" t="s">
        <v>455</v>
      </c>
      <c r="I15162" t="s">
        <v>455</v>
      </c>
    </row>
    <row r="15163" spans="8:9" x14ac:dyDescent="0.25">
      <c r="H15163">
        <v>2527.85</v>
      </c>
      <c r="I15163">
        <v>13.601779278319899</v>
      </c>
    </row>
    <row r="15164" spans="8:9" x14ac:dyDescent="0.25">
      <c r="H15164">
        <v>2528.15</v>
      </c>
      <c r="I15164">
        <v>13.601779278319899</v>
      </c>
    </row>
    <row r="15165" spans="8:9" x14ac:dyDescent="0.25">
      <c r="H15165">
        <v>2528.15</v>
      </c>
      <c r="I15165">
        <v>14.598475977741902</v>
      </c>
    </row>
    <row r="15166" spans="8:9" x14ac:dyDescent="0.25">
      <c r="H15166">
        <v>2527.85</v>
      </c>
      <c r="I15166">
        <v>14.598475977741902</v>
      </c>
    </row>
    <row r="15167" spans="8:9" x14ac:dyDescent="0.25">
      <c r="H15167">
        <v>2527.85</v>
      </c>
      <c r="I15167">
        <v>13.601779278319899</v>
      </c>
    </row>
    <row r="15168" spans="8:9" x14ac:dyDescent="0.25">
      <c r="H15168" t="s">
        <v>455</v>
      </c>
      <c r="I15168" t="s">
        <v>455</v>
      </c>
    </row>
    <row r="15169" spans="8:9" x14ac:dyDescent="0.25">
      <c r="H15169">
        <v>2528.85</v>
      </c>
      <c r="I15169">
        <v>13.703786629513203</v>
      </c>
    </row>
    <row r="15170" spans="8:9" x14ac:dyDescent="0.25">
      <c r="H15170">
        <v>2529.15</v>
      </c>
      <c r="I15170">
        <v>13.703786629513203</v>
      </c>
    </row>
    <row r="15171" spans="8:9" x14ac:dyDescent="0.25">
      <c r="H15171">
        <v>2529.15</v>
      </c>
      <c r="I15171">
        <v>14.613649108369195</v>
      </c>
    </row>
    <row r="15172" spans="8:9" x14ac:dyDescent="0.25">
      <c r="H15172">
        <v>2528.85</v>
      </c>
      <c r="I15172">
        <v>14.613649108369195</v>
      </c>
    </row>
    <row r="15173" spans="8:9" x14ac:dyDescent="0.25">
      <c r="H15173">
        <v>2528.85</v>
      </c>
      <c r="I15173">
        <v>13.703786629513203</v>
      </c>
    </row>
    <row r="15174" spans="8:9" x14ac:dyDescent="0.25">
      <c r="H15174" t="s">
        <v>455</v>
      </c>
      <c r="I15174" t="s">
        <v>455</v>
      </c>
    </row>
    <row r="15175" spans="8:9" x14ac:dyDescent="0.25">
      <c r="H15175">
        <v>2529.85</v>
      </c>
      <c r="I15175">
        <v>13.692581475557498</v>
      </c>
    </row>
    <row r="15176" spans="8:9" x14ac:dyDescent="0.25">
      <c r="H15176">
        <v>2530.15</v>
      </c>
      <c r="I15176">
        <v>13.692581475557498</v>
      </c>
    </row>
    <row r="15177" spans="8:9" x14ac:dyDescent="0.25">
      <c r="H15177">
        <v>2530.15</v>
      </c>
      <c r="I15177">
        <v>14.416676883570501</v>
      </c>
    </row>
    <row r="15178" spans="8:9" x14ac:dyDescent="0.25">
      <c r="H15178">
        <v>2529.85</v>
      </c>
      <c r="I15178">
        <v>14.416676883570501</v>
      </c>
    </row>
    <row r="15179" spans="8:9" x14ac:dyDescent="0.25">
      <c r="H15179">
        <v>2529.85</v>
      </c>
      <c r="I15179">
        <v>13.692581475557498</v>
      </c>
    </row>
    <row r="15180" spans="8:9" x14ac:dyDescent="0.25">
      <c r="H15180" t="s">
        <v>455</v>
      </c>
      <c r="I15180" t="s">
        <v>455</v>
      </c>
    </row>
    <row r="15181" spans="8:9" x14ac:dyDescent="0.25">
      <c r="H15181">
        <v>2530.85</v>
      </c>
      <c r="I15181">
        <v>13.631402203243034</v>
      </c>
    </row>
    <row r="15182" spans="8:9" x14ac:dyDescent="0.25">
      <c r="H15182">
        <v>2531.15</v>
      </c>
      <c r="I15182">
        <v>13.631402203243034</v>
      </c>
    </row>
    <row r="15183" spans="8:9" x14ac:dyDescent="0.25">
      <c r="H15183">
        <v>2531.15</v>
      </c>
      <c r="I15183">
        <v>14.470890048843167</v>
      </c>
    </row>
    <row r="15184" spans="8:9" x14ac:dyDescent="0.25">
      <c r="H15184">
        <v>2530.85</v>
      </c>
      <c r="I15184">
        <v>14.470890048843167</v>
      </c>
    </row>
    <row r="15185" spans="8:9" x14ac:dyDescent="0.25">
      <c r="H15185">
        <v>2530.85</v>
      </c>
      <c r="I15185">
        <v>13.631402203243034</v>
      </c>
    </row>
    <row r="15186" spans="8:9" x14ac:dyDescent="0.25">
      <c r="H15186" t="s">
        <v>455</v>
      </c>
      <c r="I15186" t="s">
        <v>455</v>
      </c>
    </row>
    <row r="15187" spans="8:9" x14ac:dyDescent="0.25">
      <c r="H15187">
        <v>2531.85</v>
      </c>
      <c r="I15187">
        <v>13.422325534138432</v>
      </c>
    </row>
    <row r="15188" spans="8:9" x14ac:dyDescent="0.25">
      <c r="H15188">
        <v>2532.15</v>
      </c>
      <c r="I15188">
        <v>13.422325534138432</v>
      </c>
    </row>
    <row r="15189" spans="8:9" x14ac:dyDescent="0.25">
      <c r="H15189">
        <v>2532.15</v>
      </c>
      <c r="I15189">
        <v>14.514280429847568</v>
      </c>
    </row>
    <row r="15190" spans="8:9" x14ac:dyDescent="0.25">
      <c r="H15190">
        <v>2531.85</v>
      </c>
      <c r="I15190">
        <v>14.514280429847568</v>
      </c>
    </row>
    <row r="15191" spans="8:9" x14ac:dyDescent="0.25">
      <c r="H15191">
        <v>2531.85</v>
      </c>
      <c r="I15191">
        <v>13.422325534138432</v>
      </c>
    </row>
    <row r="15192" spans="8:9" x14ac:dyDescent="0.25">
      <c r="H15192" t="s">
        <v>455</v>
      </c>
      <c r="I15192" t="s">
        <v>455</v>
      </c>
    </row>
    <row r="15193" spans="8:9" x14ac:dyDescent="0.25">
      <c r="H15193">
        <v>2532.85</v>
      </c>
      <c r="I15193">
        <v>13.241194183299569</v>
      </c>
    </row>
    <row r="15194" spans="8:9" x14ac:dyDescent="0.25">
      <c r="H15194">
        <v>2533.15</v>
      </c>
      <c r="I15194">
        <v>13.241194183299569</v>
      </c>
    </row>
    <row r="15195" spans="8:9" x14ac:dyDescent="0.25">
      <c r="H15195">
        <v>2533.15</v>
      </c>
      <c r="I15195">
        <v>15.07116846285583</v>
      </c>
    </row>
    <row r="15196" spans="8:9" x14ac:dyDescent="0.25">
      <c r="H15196">
        <v>2532.85</v>
      </c>
      <c r="I15196">
        <v>15.07116846285583</v>
      </c>
    </row>
    <row r="15197" spans="8:9" x14ac:dyDescent="0.25">
      <c r="H15197">
        <v>2532.85</v>
      </c>
      <c r="I15197">
        <v>13.241194183299569</v>
      </c>
    </row>
    <row r="15198" spans="8:9" x14ac:dyDescent="0.25">
      <c r="H15198" t="s">
        <v>455</v>
      </c>
      <c r="I15198" t="s">
        <v>455</v>
      </c>
    </row>
    <row r="15199" spans="8:9" x14ac:dyDescent="0.25">
      <c r="H15199">
        <v>2533.85</v>
      </c>
      <c r="I15199">
        <v>13.45110843323339</v>
      </c>
    </row>
    <row r="15200" spans="8:9" x14ac:dyDescent="0.25">
      <c r="H15200">
        <v>2534.15</v>
      </c>
      <c r="I15200">
        <v>13.45110843323339</v>
      </c>
    </row>
    <row r="15201" spans="8:9" x14ac:dyDescent="0.25">
      <c r="H15201">
        <v>2534.15</v>
      </c>
      <c r="I15201">
        <v>14.586659828403612</v>
      </c>
    </row>
    <row r="15202" spans="8:9" x14ac:dyDescent="0.25">
      <c r="H15202">
        <v>2533.85</v>
      </c>
      <c r="I15202">
        <v>14.586659828403612</v>
      </c>
    </row>
    <row r="15203" spans="8:9" x14ac:dyDescent="0.25">
      <c r="H15203">
        <v>2533.85</v>
      </c>
      <c r="I15203">
        <v>13.45110843323339</v>
      </c>
    </row>
    <row r="15204" spans="8:9" x14ac:dyDescent="0.25">
      <c r="H15204" t="s">
        <v>455</v>
      </c>
      <c r="I15204" t="s">
        <v>455</v>
      </c>
    </row>
    <row r="15205" spans="8:9" x14ac:dyDescent="0.25">
      <c r="H15205">
        <v>2534.85</v>
      </c>
      <c r="I15205">
        <v>13.271719084103326</v>
      </c>
    </row>
    <row r="15206" spans="8:9" x14ac:dyDescent="0.25">
      <c r="H15206">
        <v>2535.15</v>
      </c>
      <c r="I15206">
        <v>13.271719084103326</v>
      </c>
    </row>
    <row r="15207" spans="8:9" x14ac:dyDescent="0.25">
      <c r="H15207">
        <v>2535.15</v>
      </c>
      <c r="I15207">
        <v>14.439427181891473</v>
      </c>
    </row>
    <row r="15208" spans="8:9" x14ac:dyDescent="0.25">
      <c r="H15208">
        <v>2534.85</v>
      </c>
      <c r="I15208">
        <v>14.439427181891473</v>
      </c>
    </row>
    <row r="15209" spans="8:9" x14ac:dyDescent="0.25">
      <c r="H15209">
        <v>2534.85</v>
      </c>
      <c r="I15209">
        <v>13.271719084103326</v>
      </c>
    </row>
    <row r="15210" spans="8:9" x14ac:dyDescent="0.25">
      <c r="H15210" t="s">
        <v>455</v>
      </c>
      <c r="I15210" t="s">
        <v>455</v>
      </c>
    </row>
    <row r="15211" spans="8:9" x14ac:dyDescent="0.25">
      <c r="H15211">
        <v>2535.85</v>
      </c>
      <c r="I15211">
        <v>13.034628258450491</v>
      </c>
    </row>
    <row r="15212" spans="8:9" x14ac:dyDescent="0.25">
      <c r="H15212">
        <v>2536.15</v>
      </c>
      <c r="I15212">
        <v>13.034628258450491</v>
      </c>
    </row>
    <row r="15213" spans="8:9" x14ac:dyDescent="0.25">
      <c r="H15213">
        <v>2536.15</v>
      </c>
      <c r="I15213">
        <v>14.968267064213309</v>
      </c>
    </row>
    <row r="15214" spans="8:9" x14ac:dyDescent="0.25">
      <c r="H15214">
        <v>2535.85</v>
      </c>
      <c r="I15214">
        <v>14.968267064213309</v>
      </c>
    </row>
    <row r="15215" spans="8:9" x14ac:dyDescent="0.25">
      <c r="H15215">
        <v>2535.85</v>
      </c>
      <c r="I15215">
        <v>13.034628258450491</v>
      </c>
    </row>
    <row r="15216" spans="8:9" x14ac:dyDescent="0.25">
      <c r="H15216" t="s">
        <v>455</v>
      </c>
      <c r="I15216" t="s">
        <v>455</v>
      </c>
    </row>
    <row r="15217" spans="8:9" x14ac:dyDescent="0.25">
      <c r="H15217">
        <v>2536.85</v>
      </c>
      <c r="I15217">
        <v>13.146618805046234</v>
      </c>
    </row>
    <row r="15218" spans="8:9" x14ac:dyDescent="0.25">
      <c r="H15218">
        <v>2537.15</v>
      </c>
      <c r="I15218">
        <v>13.146618805046234</v>
      </c>
    </row>
    <row r="15219" spans="8:9" x14ac:dyDescent="0.25">
      <c r="H15219">
        <v>2537.15</v>
      </c>
      <c r="I15219">
        <v>14.693880912222767</v>
      </c>
    </row>
    <row r="15220" spans="8:9" x14ac:dyDescent="0.25">
      <c r="H15220">
        <v>2536.85</v>
      </c>
      <c r="I15220">
        <v>14.693880912222767</v>
      </c>
    </row>
    <row r="15221" spans="8:9" x14ac:dyDescent="0.25">
      <c r="H15221">
        <v>2536.85</v>
      </c>
      <c r="I15221">
        <v>13.146618805046234</v>
      </c>
    </row>
    <row r="15222" spans="8:9" x14ac:dyDescent="0.25">
      <c r="H15222" t="s">
        <v>455</v>
      </c>
      <c r="I15222" t="s">
        <v>455</v>
      </c>
    </row>
    <row r="15223" spans="8:9" x14ac:dyDescent="0.25">
      <c r="H15223">
        <v>2537.85</v>
      </c>
      <c r="I15223">
        <v>13.465382629681006</v>
      </c>
    </row>
    <row r="15224" spans="8:9" x14ac:dyDescent="0.25">
      <c r="H15224">
        <v>2538.15</v>
      </c>
      <c r="I15224">
        <v>13.465382629681006</v>
      </c>
    </row>
    <row r="15225" spans="8:9" x14ac:dyDescent="0.25">
      <c r="H15225">
        <v>2538.15</v>
      </c>
      <c r="I15225">
        <v>14.730829136522395</v>
      </c>
    </row>
    <row r="15226" spans="8:9" x14ac:dyDescent="0.25">
      <c r="H15226">
        <v>2537.85</v>
      </c>
      <c r="I15226">
        <v>14.730829136522395</v>
      </c>
    </row>
    <row r="15227" spans="8:9" x14ac:dyDescent="0.25">
      <c r="H15227">
        <v>2537.85</v>
      </c>
      <c r="I15227">
        <v>13.465382629681006</v>
      </c>
    </row>
    <row r="15228" spans="8:9" x14ac:dyDescent="0.25">
      <c r="H15228" t="s">
        <v>455</v>
      </c>
      <c r="I15228" t="s">
        <v>455</v>
      </c>
    </row>
    <row r="15229" spans="8:9" x14ac:dyDescent="0.25">
      <c r="H15229">
        <v>2538.85</v>
      </c>
      <c r="I15229">
        <v>13.384477010600088</v>
      </c>
    </row>
    <row r="15230" spans="8:9" x14ac:dyDescent="0.25">
      <c r="H15230">
        <v>2539.15</v>
      </c>
      <c r="I15230">
        <v>13.384477010600088</v>
      </c>
    </row>
    <row r="15231" spans="8:9" x14ac:dyDescent="0.25">
      <c r="H15231">
        <v>2539.15</v>
      </c>
      <c r="I15231">
        <v>14.381498682111312</v>
      </c>
    </row>
    <row r="15232" spans="8:9" x14ac:dyDescent="0.25">
      <c r="H15232">
        <v>2538.85</v>
      </c>
      <c r="I15232">
        <v>14.381498682111312</v>
      </c>
    </row>
    <row r="15233" spans="8:9" x14ac:dyDescent="0.25">
      <c r="H15233">
        <v>2538.85</v>
      </c>
      <c r="I15233">
        <v>13.384477010600088</v>
      </c>
    </row>
    <row r="15234" spans="8:9" x14ac:dyDescent="0.25">
      <c r="H15234" t="s">
        <v>455</v>
      </c>
      <c r="I15234" t="s">
        <v>455</v>
      </c>
    </row>
    <row r="15235" spans="8:9" x14ac:dyDescent="0.25">
      <c r="H15235">
        <v>2539.85</v>
      </c>
      <c r="I15235">
        <v>13.172743239899358</v>
      </c>
    </row>
    <row r="15236" spans="8:9" x14ac:dyDescent="0.25">
      <c r="H15236">
        <v>2540.15</v>
      </c>
      <c r="I15236">
        <v>13.172743239899358</v>
      </c>
    </row>
    <row r="15237" spans="8:9" x14ac:dyDescent="0.25">
      <c r="H15237">
        <v>2540.15</v>
      </c>
      <c r="I15237">
        <v>14.500332191829042</v>
      </c>
    </row>
    <row r="15238" spans="8:9" x14ac:dyDescent="0.25">
      <c r="H15238">
        <v>2539.85</v>
      </c>
      <c r="I15238">
        <v>14.500332191829042</v>
      </c>
    </row>
    <row r="15239" spans="8:9" x14ac:dyDescent="0.25">
      <c r="H15239">
        <v>2539.85</v>
      </c>
      <c r="I15239">
        <v>13.172743239899358</v>
      </c>
    </row>
    <row r="15240" spans="8:9" x14ac:dyDescent="0.25">
      <c r="H15240" t="s">
        <v>455</v>
      </c>
      <c r="I15240" t="s">
        <v>455</v>
      </c>
    </row>
    <row r="15241" spans="8:9" x14ac:dyDescent="0.25">
      <c r="H15241">
        <v>2540.85</v>
      </c>
      <c r="I15241">
        <v>13.552430247045422</v>
      </c>
    </row>
    <row r="15242" spans="8:9" x14ac:dyDescent="0.25">
      <c r="H15242">
        <v>2541.15</v>
      </c>
      <c r="I15242">
        <v>13.552430247045422</v>
      </c>
    </row>
    <row r="15243" spans="8:9" x14ac:dyDescent="0.25">
      <c r="H15243">
        <v>2541.15</v>
      </c>
      <c r="I15243">
        <v>14.581261027156977</v>
      </c>
    </row>
    <row r="15244" spans="8:9" x14ac:dyDescent="0.25">
      <c r="H15244">
        <v>2540.85</v>
      </c>
      <c r="I15244">
        <v>14.581261027156977</v>
      </c>
    </row>
    <row r="15245" spans="8:9" x14ac:dyDescent="0.25">
      <c r="H15245">
        <v>2540.85</v>
      </c>
      <c r="I15245">
        <v>13.552430247045422</v>
      </c>
    </row>
    <row r="15246" spans="8:9" x14ac:dyDescent="0.25">
      <c r="H15246" t="s">
        <v>455</v>
      </c>
      <c r="I15246" t="s">
        <v>455</v>
      </c>
    </row>
    <row r="15247" spans="8:9" x14ac:dyDescent="0.25">
      <c r="H15247">
        <v>2541.85</v>
      </c>
      <c r="I15247">
        <v>13.79457771247046</v>
      </c>
    </row>
    <row r="15248" spans="8:9" x14ac:dyDescent="0.25">
      <c r="H15248">
        <v>2542.15</v>
      </c>
      <c r="I15248">
        <v>13.79457771247046</v>
      </c>
    </row>
    <row r="15249" spans="8:9" x14ac:dyDescent="0.25">
      <c r="H15249">
        <v>2542.15</v>
      </c>
      <c r="I15249">
        <v>14.42615639208314</v>
      </c>
    </row>
    <row r="15250" spans="8:9" x14ac:dyDescent="0.25">
      <c r="H15250">
        <v>2541.85</v>
      </c>
      <c r="I15250">
        <v>14.42615639208314</v>
      </c>
    </row>
    <row r="15251" spans="8:9" x14ac:dyDescent="0.25">
      <c r="H15251">
        <v>2541.85</v>
      </c>
      <c r="I15251">
        <v>13.79457771247046</v>
      </c>
    </row>
    <row r="15252" spans="8:9" x14ac:dyDescent="0.25">
      <c r="H15252" t="s">
        <v>455</v>
      </c>
      <c r="I15252" t="s">
        <v>455</v>
      </c>
    </row>
    <row r="15253" spans="8:9" x14ac:dyDescent="0.25">
      <c r="H15253">
        <v>2542.85</v>
      </c>
      <c r="I15253">
        <v>13.13376407010216</v>
      </c>
    </row>
    <row r="15254" spans="8:9" x14ac:dyDescent="0.25">
      <c r="H15254">
        <v>2543.15</v>
      </c>
      <c r="I15254">
        <v>13.13376407010216</v>
      </c>
    </row>
    <row r="15255" spans="8:9" x14ac:dyDescent="0.25">
      <c r="H15255">
        <v>2543.15</v>
      </c>
      <c r="I15255">
        <v>14.641311815269241</v>
      </c>
    </row>
    <row r="15256" spans="8:9" x14ac:dyDescent="0.25">
      <c r="H15256">
        <v>2542.85</v>
      </c>
      <c r="I15256">
        <v>14.641311815269241</v>
      </c>
    </row>
    <row r="15257" spans="8:9" x14ac:dyDescent="0.25">
      <c r="H15257">
        <v>2542.85</v>
      </c>
      <c r="I15257">
        <v>13.13376407010216</v>
      </c>
    </row>
    <row r="15258" spans="8:9" x14ac:dyDescent="0.25">
      <c r="H15258" t="s">
        <v>455</v>
      </c>
      <c r="I15258" t="s">
        <v>455</v>
      </c>
    </row>
    <row r="15259" spans="8:9" x14ac:dyDescent="0.25">
      <c r="H15259">
        <v>2543.85</v>
      </c>
      <c r="I15259">
        <v>13.242064359832733</v>
      </c>
    </row>
    <row r="15260" spans="8:9" x14ac:dyDescent="0.25">
      <c r="H15260">
        <v>2544.15</v>
      </c>
      <c r="I15260">
        <v>13.242064359832733</v>
      </c>
    </row>
    <row r="15261" spans="8:9" x14ac:dyDescent="0.25">
      <c r="H15261">
        <v>2544.15</v>
      </c>
      <c r="I15261">
        <v>14.651701771901065</v>
      </c>
    </row>
    <row r="15262" spans="8:9" x14ac:dyDescent="0.25">
      <c r="H15262">
        <v>2543.85</v>
      </c>
      <c r="I15262">
        <v>14.651701771901065</v>
      </c>
    </row>
    <row r="15263" spans="8:9" x14ac:dyDescent="0.25">
      <c r="H15263">
        <v>2543.85</v>
      </c>
      <c r="I15263">
        <v>13.242064359832733</v>
      </c>
    </row>
    <row r="15264" spans="8:9" x14ac:dyDescent="0.25">
      <c r="H15264" t="s">
        <v>455</v>
      </c>
      <c r="I15264" t="s">
        <v>455</v>
      </c>
    </row>
    <row r="15265" spans="8:9" x14ac:dyDescent="0.25">
      <c r="H15265">
        <v>2544.85</v>
      </c>
      <c r="I15265">
        <v>13.44532803383488</v>
      </c>
    </row>
    <row r="15266" spans="8:9" x14ac:dyDescent="0.25">
      <c r="H15266">
        <v>2545.15</v>
      </c>
      <c r="I15266">
        <v>13.44532803383488</v>
      </c>
    </row>
    <row r="15267" spans="8:9" x14ac:dyDescent="0.25">
      <c r="H15267">
        <v>2545.15</v>
      </c>
      <c r="I15267">
        <v>14.64491393789832</v>
      </c>
    </row>
    <row r="15268" spans="8:9" x14ac:dyDescent="0.25">
      <c r="H15268">
        <v>2544.85</v>
      </c>
      <c r="I15268">
        <v>14.64491393789832</v>
      </c>
    </row>
    <row r="15269" spans="8:9" x14ac:dyDescent="0.25">
      <c r="H15269">
        <v>2544.85</v>
      </c>
      <c r="I15269">
        <v>13.44532803383488</v>
      </c>
    </row>
    <row r="15270" spans="8:9" x14ac:dyDescent="0.25">
      <c r="H15270" t="s">
        <v>455</v>
      </c>
      <c r="I15270" t="s">
        <v>455</v>
      </c>
    </row>
    <row r="15271" spans="8:9" x14ac:dyDescent="0.25">
      <c r="H15271">
        <v>2545.85</v>
      </c>
      <c r="I15271">
        <v>13.373414023035879</v>
      </c>
    </row>
    <row r="15272" spans="8:9" x14ac:dyDescent="0.25">
      <c r="H15272">
        <v>2546.15</v>
      </c>
      <c r="I15272">
        <v>13.373414023035879</v>
      </c>
    </row>
    <row r="15273" spans="8:9" x14ac:dyDescent="0.25">
      <c r="H15273">
        <v>2546.15</v>
      </c>
      <c r="I15273">
        <v>14.401022084878322</v>
      </c>
    </row>
    <row r="15274" spans="8:9" x14ac:dyDescent="0.25">
      <c r="H15274">
        <v>2545.85</v>
      </c>
      <c r="I15274">
        <v>14.401022084878322</v>
      </c>
    </row>
    <row r="15275" spans="8:9" x14ac:dyDescent="0.25">
      <c r="H15275">
        <v>2545.85</v>
      </c>
      <c r="I15275">
        <v>13.373414023035879</v>
      </c>
    </row>
    <row r="15276" spans="8:9" x14ac:dyDescent="0.25">
      <c r="H15276" t="s">
        <v>455</v>
      </c>
      <c r="I15276" t="s">
        <v>455</v>
      </c>
    </row>
    <row r="15277" spans="8:9" x14ac:dyDescent="0.25">
      <c r="H15277">
        <v>2546.85</v>
      </c>
      <c r="I15277">
        <v>13.448436719744752</v>
      </c>
    </row>
    <row r="15278" spans="8:9" x14ac:dyDescent="0.25">
      <c r="H15278">
        <v>2547.15</v>
      </c>
      <c r="I15278">
        <v>13.448436719744752</v>
      </c>
    </row>
    <row r="15279" spans="8:9" x14ac:dyDescent="0.25">
      <c r="H15279">
        <v>2547.15</v>
      </c>
      <c r="I15279">
        <v>14.386530283684248</v>
      </c>
    </row>
    <row r="15280" spans="8:9" x14ac:dyDescent="0.25">
      <c r="H15280">
        <v>2546.85</v>
      </c>
      <c r="I15280">
        <v>14.386530283684248</v>
      </c>
    </row>
    <row r="15281" spans="8:9" x14ac:dyDescent="0.25">
      <c r="H15281">
        <v>2546.85</v>
      </c>
      <c r="I15281">
        <v>13.448436719744752</v>
      </c>
    </row>
    <row r="15282" spans="8:9" x14ac:dyDescent="0.25">
      <c r="H15282" t="s">
        <v>455</v>
      </c>
      <c r="I15282" t="s">
        <v>455</v>
      </c>
    </row>
    <row r="15283" spans="8:9" x14ac:dyDescent="0.25">
      <c r="H15283">
        <v>2547.85</v>
      </c>
      <c r="I15283">
        <v>13.45829527131299</v>
      </c>
    </row>
    <row r="15284" spans="8:9" x14ac:dyDescent="0.25">
      <c r="H15284">
        <v>2548.15</v>
      </c>
      <c r="I15284">
        <v>13.45829527131299</v>
      </c>
    </row>
    <row r="15285" spans="8:9" x14ac:dyDescent="0.25">
      <c r="H15285">
        <v>2548.15</v>
      </c>
      <c r="I15285">
        <v>14.772276956147012</v>
      </c>
    </row>
    <row r="15286" spans="8:9" x14ac:dyDescent="0.25">
      <c r="H15286">
        <v>2547.85</v>
      </c>
      <c r="I15286">
        <v>14.772276956147012</v>
      </c>
    </row>
    <row r="15287" spans="8:9" x14ac:dyDescent="0.25">
      <c r="H15287">
        <v>2547.85</v>
      </c>
      <c r="I15287">
        <v>13.45829527131299</v>
      </c>
    </row>
    <row r="15288" spans="8:9" x14ac:dyDescent="0.25">
      <c r="H15288" t="s">
        <v>455</v>
      </c>
      <c r="I15288" t="s">
        <v>455</v>
      </c>
    </row>
    <row r="15289" spans="8:9" x14ac:dyDescent="0.25">
      <c r="H15289">
        <v>2548.85</v>
      </c>
      <c r="I15289">
        <v>13.614602257650729</v>
      </c>
    </row>
    <row r="15290" spans="8:9" x14ac:dyDescent="0.25">
      <c r="H15290">
        <v>2549.15</v>
      </c>
      <c r="I15290">
        <v>13.614602257650729</v>
      </c>
    </row>
    <row r="15291" spans="8:9" x14ac:dyDescent="0.25">
      <c r="H15291">
        <v>2549.15</v>
      </c>
      <c r="I15291">
        <v>14.76612411353207</v>
      </c>
    </row>
    <row r="15292" spans="8:9" x14ac:dyDescent="0.25">
      <c r="H15292">
        <v>2548.85</v>
      </c>
      <c r="I15292">
        <v>14.76612411353207</v>
      </c>
    </row>
    <row r="15293" spans="8:9" x14ac:dyDescent="0.25">
      <c r="H15293">
        <v>2548.85</v>
      </c>
      <c r="I15293">
        <v>13.614602257650729</v>
      </c>
    </row>
    <row r="15294" spans="8:9" x14ac:dyDescent="0.25">
      <c r="H15294" t="s">
        <v>455</v>
      </c>
      <c r="I15294" t="s">
        <v>455</v>
      </c>
    </row>
    <row r="15295" spans="8:9" x14ac:dyDescent="0.25">
      <c r="H15295">
        <v>2549.85</v>
      </c>
      <c r="I15295">
        <v>13.668536679738134</v>
      </c>
    </row>
    <row r="15296" spans="8:9" x14ac:dyDescent="0.25">
      <c r="H15296">
        <v>2550.15</v>
      </c>
      <c r="I15296">
        <v>13.668536679738134</v>
      </c>
    </row>
    <row r="15297" spans="8:9" x14ac:dyDescent="0.25">
      <c r="H15297">
        <v>2550.15</v>
      </c>
      <c r="I15297">
        <v>14.463036766501267</v>
      </c>
    </row>
    <row r="15298" spans="8:9" x14ac:dyDescent="0.25">
      <c r="H15298">
        <v>2549.85</v>
      </c>
      <c r="I15298">
        <v>14.463036766501267</v>
      </c>
    </row>
    <row r="15299" spans="8:9" x14ac:dyDescent="0.25">
      <c r="H15299">
        <v>2549.85</v>
      </c>
      <c r="I15299">
        <v>13.668536679738134</v>
      </c>
    </row>
    <row r="15300" spans="8:9" x14ac:dyDescent="0.25">
      <c r="H15300" t="s">
        <v>455</v>
      </c>
      <c r="I15300" t="s">
        <v>455</v>
      </c>
    </row>
    <row r="15301" spans="8:9" x14ac:dyDescent="0.25">
      <c r="H15301">
        <v>2550.85</v>
      </c>
      <c r="I15301">
        <v>13.342794113953172</v>
      </c>
    </row>
    <row r="15302" spans="8:9" x14ac:dyDescent="0.25">
      <c r="H15302">
        <v>2551.15</v>
      </c>
      <c r="I15302">
        <v>13.342794113953172</v>
      </c>
    </row>
    <row r="15303" spans="8:9" x14ac:dyDescent="0.25">
      <c r="H15303">
        <v>2551.15</v>
      </c>
      <c r="I15303">
        <v>14.887599606940828</v>
      </c>
    </row>
    <row r="15304" spans="8:9" x14ac:dyDescent="0.25">
      <c r="H15304">
        <v>2550.85</v>
      </c>
      <c r="I15304">
        <v>14.887599606940828</v>
      </c>
    </row>
    <row r="15305" spans="8:9" x14ac:dyDescent="0.25">
      <c r="H15305">
        <v>2550.85</v>
      </c>
      <c r="I15305">
        <v>13.342794113953172</v>
      </c>
    </row>
    <row r="15306" spans="8:9" x14ac:dyDescent="0.25">
      <c r="H15306" t="s">
        <v>455</v>
      </c>
      <c r="I15306" t="s">
        <v>455</v>
      </c>
    </row>
    <row r="15307" spans="8:9" x14ac:dyDescent="0.25">
      <c r="H15307">
        <v>2551.85</v>
      </c>
      <c r="I15307">
        <v>13.440080967252973</v>
      </c>
    </row>
    <row r="15308" spans="8:9" x14ac:dyDescent="0.25">
      <c r="H15308">
        <v>2552.15</v>
      </c>
      <c r="I15308">
        <v>13.440080967252973</v>
      </c>
    </row>
    <row r="15309" spans="8:9" x14ac:dyDescent="0.25">
      <c r="H15309">
        <v>2552.15</v>
      </c>
      <c r="I15309">
        <v>14.617804840101629</v>
      </c>
    </row>
    <row r="15310" spans="8:9" x14ac:dyDescent="0.25">
      <c r="H15310">
        <v>2551.85</v>
      </c>
      <c r="I15310">
        <v>14.617804840101629</v>
      </c>
    </row>
    <row r="15311" spans="8:9" x14ac:dyDescent="0.25">
      <c r="H15311">
        <v>2551.85</v>
      </c>
      <c r="I15311">
        <v>13.440080967252973</v>
      </c>
    </row>
    <row r="15312" spans="8:9" x14ac:dyDescent="0.25">
      <c r="H15312" t="s">
        <v>455</v>
      </c>
      <c r="I15312" t="s">
        <v>455</v>
      </c>
    </row>
    <row r="15313" spans="8:9" x14ac:dyDescent="0.25">
      <c r="H15313">
        <v>2552.85</v>
      </c>
      <c r="I15313">
        <v>13.458019642835099</v>
      </c>
    </row>
    <row r="15314" spans="8:9" x14ac:dyDescent="0.25">
      <c r="H15314">
        <v>2553.15</v>
      </c>
      <c r="I15314">
        <v>13.458019642835099</v>
      </c>
    </row>
    <row r="15315" spans="8:9" x14ac:dyDescent="0.25">
      <c r="H15315">
        <v>2553.15</v>
      </c>
      <c r="I15315">
        <v>14.8596957312381</v>
      </c>
    </row>
    <row r="15316" spans="8:9" x14ac:dyDescent="0.25">
      <c r="H15316">
        <v>2552.85</v>
      </c>
      <c r="I15316">
        <v>14.8596957312381</v>
      </c>
    </row>
    <row r="15317" spans="8:9" x14ac:dyDescent="0.25">
      <c r="H15317">
        <v>2552.85</v>
      </c>
      <c r="I15317">
        <v>13.458019642835099</v>
      </c>
    </row>
    <row r="15318" spans="8:9" x14ac:dyDescent="0.25">
      <c r="H15318" t="s">
        <v>455</v>
      </c>
      <c r="I15318" t="s">
        <v>455</v>
      </c>
    </row>
    <row r="15319" spans="8:9" x14ac:dyDescent="0.25">
      <c r="H15319">
        <v>2553.85</v>
      </c>
      <c r="I15319">
        <v>13.644252356960259</v>
      </c>
    </row>
    <row r="15320" spans="8:9" x14ac:dyDescent="0.25">
      <c r="H15320">
        <v>2554.15</v>
      </c>
      <c r="I15320">
        <v>13.644252356960259</v>
      </c>
    </row>
    <row r="15321" spans="8:9" x14ac:dyDescent="0.25">
      <c r="H15321">
        <v>2554.15</v>
      </c>
      <c r="I15321">
        <v>14.398803975001943</v>
      </c>
    </row>
    <row r="15322" spans="8:9" x14ac:dyDescent="0.25">
      <c r="H15322">
        <v>2553.85</v>
      </c>
      <c r="I15322">
        <v>14.398803975001943</v>
      </c>
    </row>
    <row r="15323" spans="8:9" x14ac:dyDescent="0.25">
      <c r="H15323">
        <v>2553.85</v>
      </c>
      <c r="I15323">
        <v>13.644252356960259</v>
      </c>
    </row>
    <row r="15324" spans="8:9" x14ac:dyDescent="0.25">
      <c r="H15324" t="s">
        <v>455</v>
      </c>
      <c r="I15324" t="s">
        <v>455</v>
      </c>
    </row>
    <row r="15325" spans="8:9" x14ac:dyDescent="0.25">
      <c r="H15325">
        <v>2554.85</v>
      </c>
      <c r="I15325">
        <v>13.307751344280867</v>
      </c>
    </row>
    <row r="15326" spans="8:9" x14ac:dyDescent="0.25">
      <c r="H15326">
        <v>2555.15</v>
      </c>
      <c r="I15326">
        <v>13.307751344280867</v>
      </c>
    </row>
    <row r="15327" spans="8:9" x14ac:dyDescent="0.25">
      <c r="H15327">
        <v>2555.15</v>
      </c>
      <c r="I15327">
        <v>15.131725545069333</v>
      </c>
    </row>
    <row r="15328" spans="8:9" x14ac:dyDescent="0.25">
      <c r="H15328">
        <v>2554.85</v>
      </c>
      <c r="I15328">
        <v>15.131725545069333</v>
      </c>
    </row>
    <row r="15329" spans="8:9" x14ac:dyDescent="0.25">
      <c r="H15329">
        <v>2554.85</v>
      </c>
      <c r="I15329">
        <v>13.307751344280867</v>
      </c>
    </row>
    <row r="15330" spans="8:9" x14ac:dyDescent="0.25">
      <c r="H15330" t="s">
        <v>455</v>
      </c>
      <c r="I15330" t="s">
        <v>455</v>
      </c>
    </row>
    <row r="15331" spans="8:9" x14ac:dyDescent="0.25">
      <c r="H15331">
        <v>2555.85</v>
      </c>
      <c r="I15331">
        <v>13.437931291304603</v>
      </c>
    </row>
    <row r="15332" spans="8:9" x14ac:dyDescent="0.25">
      <c r="H15332">
        <v>2556.15</v>
      </c>
      <c r="I15332">
        <v>13.437931291304603</v>
      </c>
    </row>
    <row r="15333" spans="8:9" x14ac:dyDescent="0.25">
      <c r="H15333">
        <v>2556.15</v>
      </c>
      <c r="I15333">
        <v>14.972550254949597</v>
      </c>
    </row>
    <row r="15334" spans="8:9" x14ac:dyDescent="0.25">
      <c r="H15334">
        <v>2555.85</v>
      </c>
      <c r="I15334">
        <v>14.972550254949597</v>
      </c>
    </row>
    <row r="15335" spans="8:9" x14ac:dyDescent="0.25">
      <c r="H15335">
        <v>2555.85</v>
      </c>
      <c r="I15335">
        <v>13.437931291304603</v>
      </c>
    </row>
    <row r="15336" spans="8:9" x14ac:dyDescent="0.25">
      <c r="H15336" t="s">
        <v>455</v>
      </c>
      <c r="I15336" t="s">
        <v>455</v>
      </c>
    </row>
    <row r="15337" spans="8:9" x14ac:dyDescent="0.25">
      <c r="H15337">
        <v>2556.85</v>
      </c>
      <c r="I15337">
        <v>13.754997503375805</v>
      </c>
    </row>
    <row r="15338" spans="8:9" x14ac:dyDescent="0.25">
      <c r="H15338">
        <v>2557.15</v>
      </c>
      <c r="I15338">
        <v>13.754997503375805</v>
      </c>
    </row>
    <row r="15339" spans="8:9" x14ac:dyDescent="0.25">
      <c r="H15339">
        <v>2557.15</v>
      </c>
      <c r="I15339">
        <v>14.666331601064996</v>
      </c>
    </row>
    <row r="15340" spans="8:9" x14ac:dyDescent="0.25">
      <c r="H15340">
        <v>2556.85</v>
      </c>
      <c r="I15340">
        <v>14.666331601064996</v>
      </c>
    </row>
    <row r="15341" spans="8:9" x14ac:dyDescent="0.25">
      <c r="H15341">
        <v>2556.85</v>
      </c>
      <c r="I15341">
        <v>13.754997503375805</v>
      </c>
    </row>
    <row r="15342" spans="8:9" x14ac:dyDescent="0.25">
      <c r="H15342" t="s">
        <v>455</v>
      </c>
      <c r="I15342" t="s">
        <v>455</v>
      </c>
    </row>
    <row r="15343" spans="8:9" x14ac:dyDescent="0.25">
      <c r="H15343">
        <v>2557.85</v>
      </c>
      <c r="I15343">
        <v>13.452361324110429</v>
      </c>
    </row>
    <row r="15344" spans="8:9" x14ac:dyDescent="0.25">
      <c r="H15344">
        <v>2558.15</v>
      </c>
      <c r="I15344">
        <v>13.452361324110429</v>
      </c>
    </row>
    <row r="15345" spans="8:9" x14ac:dyDescent="0.25">
      <c r="H15345">
        <v>2558.15</v>
      </c>
      <c r="I15345">
        <v>14.72484923810857</v>
      </c>
    </row>
    <row r="15346" spans="8:9" x14ac:dyDescent="0.25">
      <c r="H15346">
        <v>2557.85</v>
      </c>
      <c r="I15346">
        <v>14.72484923810857</v>
      </c>
    </row>
    <row r="15347" spans="8:9" x14ac:dyDescent="0.25">
      <c r="H15347">
        <v>2557.85</v>
      </c>
      <c r="I15347">
        <v>13.452361324110429</v>
      </c>
    </row>
    <row r="15348" spans="8:9" x14ac:dyDescent="0.25">
      <c r="H15348" t="s">
        <v>455</v>
      </c>
      <c r="I15348" t="s">
        <v>455</v>
      </c>
    </row>
    <row r="15349" spans="8:9" x14ac:dyDescent="0.25">
      <c r="H15349">
        <v>2558.85</v>
      </c>
      <c r="I15349">
        <v>13.511205702993786</v>
      </c>
    </row>
    <row r="15350" spans="8:9" x14ac:dyDescent="0.25">
      <c r="H15350">
        <v>2559.15</v>
      </c>
      <c r="I15350">
        <v>13.511205702993786</v>
      </c>
    </row>
    <row r="15351" spans="8:9" x14ac:dyDescent="0.25">
      <c r="H15351">
        <v>2559.15</v>
      </c>
      <c r="I15351">
        <v>14.426905270820614</v>
      </c>
    </row>
    <row r="15352" spans="8:9" x14ac:dyDescent="0.25">
      <c r="H15352">
        <v>2558.85</v>
      </c>
      <c r="I15352">
        <v>14.426905270820614</v>
      </c>
    </row>
    <row r="15353" spans="8:9" x14ac:dyDescent="0.25">
      <c r="H15353">
        <v>2558.85</v>
      </c>
      <c r="I15353">
        <v>13.511205702993786</v>
      </c>
    </row>
    <row r="15354" spans="8:9" x14ac:dyDescent="0.25">
      <c r="H15354" t="s">
        <v>455</v>
      </c>
      <c r="I15354" t="s">
        <v>455</v>
      </c>
    </row>
    <row r="15355" spans="8:9" x14ac:dyDescent="0.25">
      <c r="H15355">
        <v>2559.85</v>
      </c>
      <c r="I15355">
        <v>13.785704860838136</v>
      </c>
    </row>
    <row r="15356" spans="8:9" x14ac:dyDescent="0.25">
      <c r="H15356">
        <v>2560.15</v>
      </c>
      <c r="I15356">
        <v>13.785704860838136</v>
      </c>
    </row>
    <row r="15357" spans="8:9" x14ac:dyDescent="0.25">
      <c r="H15357">
        <v>2560.15</v>
      </c>
      <c r="I15357">
        <v>14.437485760980065</v>
      </c>
    </row>
    <row r="15358" spans="8:9" x14ac:dyDescent="0.25">
      <c r="H15358">
        <v>2559.85</v>
      </c>
      <c r="I15358">
        <v>14.437485760980065</v>
      </c>
    </row>
    <row r="15359" spans="8:9" x14ac:dyDescent="0.25">
      <c r="H15359">
        <v>2559.85</v>
      </c>
      <c r="I15359">
        <v>13.785704860838136</v>
      </c>
    </row>
    <row r="15360" spans="8:9" x14ac:dyDescent="0.25">
      <c r="H15360" t="s">
        <v>455</v>
      </c>
      <c r="I15360" t="s">
        <v>455</v>
      </c>
    </row>
    <row r="15361" spans="8:9" x14ac:dyDescent="0.25">
      <c r="H15361">
        <v>2560.85</v>
      </c>
      <c r="I15361">
        <v>13.495884040501364</v>
      </c>
    </row>
    <row r="15362" spans="8:9" x14ac:dyDescent="0.25">
      <c r="H15362">
        <v>2561.15</v>
      </c>
      <c r="I15362">
        <v>13.495884040501364</v>
      </c>
    </row>
    <row r="15363" spans="8:9" x14ac:dyDescent="0.25">
      <c r="H15363">
        <v>2561.15</v>
      </c>
      <c r="I15363">
        <v>14.486364115346435</v>
      </c>
    </row>
    <row r="15364" spans="8:9" x14ac:dyDescent="0.25">
      <c r="H15364">
        <v>2560.85</v>
      </c>
      <c r="I15364">
        <v>14.486364115346435</v>
      </c>
    </row>
    <row r="15365" spans="8:9" x14ac:dyDescent="0.25">
      <c r="H15365">
        <v>2560.85</v>
      </c>
      <c r="I15365">
        <v>13.495884040501364</v>
      </c>
    </row>
    <row r="15366" spans="8:9" x14ac:dyDescent="0.25">
      <c r="H15366" t="s">
        <v>455</v>
      </c>
      <c r="I15366" t="s">
        <v>455</v>
      </c>
    </row>
    <row r="15367" spans="8:9" x14ac:dyDescent="0.25">
      <c r="H15367">
        <v>2561.85</v>
      </c>
      <c r="I15367">
        <v>13.498766072973261</v>
      </c>
    </row>
    <row r="15368" spans="8:9" x14ac:dyDescent="0.25">
      <c r="H15368">
        <v>2562.15</v>
      </c>
      <c r="I15368">
        <v>13.498766072973261</v>
      </c>
    </row>
    <row r="15369" spans="8:9" x14ac:dyDescent="0.25">
      <c r="H15369">
        <v>2562.15</v>
      </c>
      <c r="I15369">
        <v>14.580084464737737</v>
      </c>
    </row>
    <row r="15370" spans="8:9" x14ac:dyDescent="0.25">
      <c r="H15370">
        <v>2561.85</v>
      </c>
      <c r="I15370">
        <v>14.580084464737737</v>
      </c>
    </row>
    <row r="15371" spans="8:9" x14ac:dyDescent="0.25">
      <c r="H15371">
        <v>2561.85</v>
      </c>
      <c r="I15371">
        <v>13.498766072973261</v>
      </c>
    </row>
    <row r="15372" spans="8:9" x14ac:dyDescent="0.25">
      <c r="H15372" t="s">
        <v>455</v>
      </c>
      <c r="I15372" t="s">
        <v>455</v>
      </c>
    </row>
    <row r="15373" spans="8:9" x14ac:dyDescent="0.25">
      <c r="H15373">
        <v>2562.85</v>
      </c>
      <c r="I15373">
        <v>13.144917354528312</v>
      </c>
    </row>
    <row r="15374" spans="8:9" x14ac:dyDescent="0.25">
      <c r="H15374">
        <v>2563.15</v>
      </c>
      <c r="I15374">
        <v>13.144917354528312</v>
      </c>
    </row>
    <row r="15375" spans="8:9" x14ac:dyDescent="0.25">
      <c r="H15375">
        <v>2563.15</v>
      </c>
      <c r="I15375">
        <v>15.034804706440687</v>
      </c>
    </row>
    <row r="15376" spans="8:9" x14ac:dyDescent="0.25">
      <c r="H15376">
        <v>2562.85</v>
      </c>
      <c r="I15376">
        <v>15.034804706440687</v>
      </c>
    </row>
    <row r="15377" spans="8:9" x14ac:dyDescent="0.25">
      <c r="H15377">
        <v>2562.85</v>
      </c>
      <c r="I15377">
        <v>13.144917354528312</v>
      </c>
    </row>
    <row r="15378" spans="8:9" x14ac:dyDescent="0.25">
      <c r="H15378" t="s">
        <v>455</v>
      </c>
      <c r="I15378" t="s">
        <v>455</v>
      </c>
    </row>
    <row r="15379" spans="8:9" x14ac:dyDescent="0.25">
      <c r="H15379">
        <v>2563.85</v>
      </c>
      <c r="I15379">
        <v>13.630461430921399</v>
      </c>
    </row>
    <row r="15380" spans="8:9" x14ac:dyDescent="0.25">
      <c r="H15380">
        <v>2564.15</v>
      </c>
      <c r="I15380">
        <v>13.630461430921399</v>
      </c>
    </row>
    <row r="15381" spans="8:9" x14ac:dyDescent="0.25">
      <c r="H15381">
        <v>2564.15</v>
      </c>
      <c r="I15381">
        <v>14.840687608798602</v>
      </c>
    </row>
    <row r="15382" spans="8:9" x14ac:dyDescent="0.25">
      <c r="H15382">
        <v>2563.85</v>
      </c>
      <c r="I15382">
        <v>14.840687608798602</v>
      </c>
    </row>
    <row r="15383" spans="8:9" x14ac:dyDescent="0.25">
      <c r="H15383">
        <v>2563.85</v>
      </c>
      <c r="I15383">
        <v>13.630461430921399</v>
      </c>
    </row>
    <row r="15384" spans="8:9" x14ac:dyDescent="0.25">
      <c r="H15384" t="s">
        <v>455</v>
      </c>
      <c r="I15384" t="s">
        <v>455</v>
      </c>
    </row>
    <row r="15385" spans="8:9" x14ac:dyDescent="0.25">
      <c r="H15385">
        <v>2564.85</v>
      </c>
      <c r="I15385">
        <v>13.549543283365473</v>
      </c>
    </row>
    <row r="15386" spans="8:9" x14ac:dyDescent="0.25">
      <c r="H15386">
        <v>2565.15</v>
      </c>
      <c r="I15386">
        <v>13.549543283365473</v>
      </c>
    </row>
    <row r="15387" spans="8:9" x14ac:dyDescent="0.25">
      <c r="H15387">
        <v>2565.15</v>
      </c>
      <c r="I15387">
        <v>14.525874575896726</v>
      </c>
    </row>
    <row r="15388" spans="8:9" x14ac:dyDescent="0.25">
      <c r="H15388">
        <v>2564.85</v>
      </c>
      <c r="I15388">
        <v>14.525874575896726</v>
      </c>
    </row>
    <row r="15389" spans="8:9" x14ac:dyDescent="0.25">
      <c r="H15389">
        <v>2564.85</v>
      </c>
      <c r="I15389">
        <v>13.549543283365473</v>
      </c>
    </row>
    <row r="15390" spans="8:9" x14ac:dyDescent="0.25">
      <c r="H15390" t="s">
        <v>455</v>
      </c>
      <c r="I15390" t="s">
        <v>455</v>
      </c>
    </row>
    <row r="15391" spans="8:9" x14ac:dyDescent="0.25">
      <c r="H15391">
        <v>2565.85</v>
      </c>
      <c r="I15391">
        <v>13.64675728482718</v>
      </c>
    </row>
    <row r="15392" spans="8:9" x14ac:dyDescent="0.25">
      <c r="H15392">
        <v>2566.15</v>
      </c>
      <c r="I15392">
        <v>13.64675728482718</v>
      </c>
    </row>
    <row r="15393" spans="8:9" x14ac:dyDescent="0.25">
      <c r="H15393">
        <v>2566.15</v>
      </c>
      <c r="I15393">
        <v>14.64336747875682</v>
      </c>
    </row>
    <row r="15394" spans="8:9" x14ac:dyDescent="0.25">
      <c r="H15394">
        <v>2565.85</v>
      </c>
      <c r="I15394">
        <v>14.64336747875682</v>
      </c>
    </row>
    <row r="15395" spans="8:9" x14ac:dyDescent="0.25">
      <c r="H15395">
        <v>2565.85</v>
      </c>
      <c r="I15395">
        <v>13.64675728482718</v>
      </c>
    </row>
    <row r="15396" spans="8:9" x14ac:dyDescent="0.25">
      <c r="H15396" t="s">
        <v>455</v>
      </c>
      <c r="I15396" t="s">
        <v>455</v>
      </c>
    </row>
    <row r="15397" spans="8:9" x14ac:dyDescent="0.25">
      <c r="H15397">
        <v>2566.85</v>
      </c>
      <c r="I15397">
        <v>13.545954774762597</v>
      </c>
    </row>
    <row r="15398" spans="8:9" x14ac:dyDescent="0.25">
      <c r="H15398">
        <v>2567.15</v>
      </c>
      <c r="I15398">
        <v>13.545954774762597</v>
      </c>
    </row>
    <row r="15399" spans="8:9" x14ac:dyDescent="0.25">
      <c r="H15399">
        <v>2567.15</v>
      </c>
      <c r="I15399">
        <v>14.539786973328004</v>
      </c>
    </row>
    <row r="15400" spans="8:9" x14ac:dyDescent="0.25">
      <c r="H15400">
        <v>2566.85</v>
      </c>
      <c r="I15400">
        <v>14.539786973328004</v>
      </c>
    </row>
    <row r="15401" spans="8:9" x14ac:dyDescent="0.25">
      <c r="H15401">
        <v>2566.85</v>
      </c>
      <c r="I15401">
        <v>13.545954774762597</v>
      </c>
    </row>
    <row r="15402" spans="8:9" x14ac:dyDescent="0.25">
      <c r="H15402" t="s">
        <v>455</v>
      </c>
      <c r="I15402" t="s">
        <v>455</v>
      </c>
    </row>
    <row r="15403" spans="8:9" x14ac:dyDescent="0.25">
      <c r="H15403">
        <v>2567.85</v>
      </c>
      <c r="I15403">
        <v>13.419214209145842</v>
      </c>
    </row>
    <row r="15404" spans="8:9" x14ac:dyDescent="0.25">
      <c r="H15404">
        <v>2568.15</v>
      </c>
      <c r="I15404">
        <v>13.419214209145842</v>
      </c>
    </row>
    <row r="15405" spans="8:9" x14ac:dyDescent="0.25">
      <c r="H15405">
        <v>2568.15</v>
      </c>
      <c r="I15405">
        <v>14.540276508130759</v>
      </c>
    </row>
    <row r="15406" spans="8:9" x14ac:dyDescent="0.25">
      <c r="H15406">
        <v>2567.85</v>
      </c>
      <c r="I15406">
        <v>14.540276508130759</v>
      </c>
    </row>
    <row r="15407" spans="8:9" x14ac:dyDescent="0.25">
      <c r="H15407">
        <v>2567.85</v>
      </c>
      <c r="I15407">
        <v>13.419214209145842</v>
      </c>
    </row>
    <row r="15408" spans="8:9" x14ac:dyDescent="0.25">
      <c r="H15408" t="s">
        <v>455</v>
      </c>
      <c r="I15408" t="s">
        <v>455</v>
      </c>
    </row>
    <row r="15409" spans="8:9" x14ac:dyDescent="0.25">
      <c r="H15409">
        <v>2568.85</v>
      </c>
      <c r="I15409">
        <v>13.223222832260021</v>
      </c>
    </row>
    <row r="15410" spans="8:9" x14ac:dyDescent="0.25">
      <c r="H15410">
        <v>2569.15</v>
      </c>
      <c r="I15410">
        <v>13.223222832260021</v>
      </c>
    </row>
    <row r="15411" spans="8:9" x14ac:dyDescent="0.25">
      <c r="H15411">
        <v>2569.15</v>
      </c>
      <c r="I15411">
        <v>14.503032789654778</v>
      </c>
    </row>
    <row r="15412" spans="8:9" x14ac:dyDescent="0.25">
      <c r="H15412">
        <v>2568.85</v>
      </c>
      <c r="I15412">
        <v>14.503032789654778</v>
      </c>
    </row>
    <row r="15413" spans="8:9" x14ac:dyDescent="0.25">
      <c r="H15413">
        <v>2568.85</v>
      </c>
      <c r="I15413">
        <v>13.223222832260021</v>
      </c>
    </row>
    <row r="15414" spans="8:9" x14ac:dyDescent="0.25">
      <c r="H15414" t="s">
        <v>455</v>
      </c>
      <c r="I15414" t="s">
        <v>455</v>
      </c>
    </row>
    <row r="15415" spans="8:9" x14ac:dyDescent="0.25">
      <c r="H15415">
        <v>2569.85</v>
      </c>
      <c r="I15415">
        <v>12.996781903417361</v>
      </c>
    </row>
    <row r="15416" spans="8:9" x14ac:dyDescent="0.25">
      <c r="H15416">
        <v>2570.15</v>
      </c>
      <c r="I15416">
        <v>12.996781903417361</v>
      </c>
    </row>
    <row r="15417" spans="8:9" x14ac:dyDescent="0.25">
      <c r="H15417">
        <v>2570.15</v>
      </c>
      <c r="I15417">
        <v>14.905406884293438</v>
      </c>
    </row>
    <row r="15418" spans="8:9" x14ac:dyDescent="0.25">
      <c r="H15418">
        <v>2569.85</v>
      </c>
      <c r="I15418">
        <v>14.905406884293438</v>
      </c>
    </row>
    <row r="15419" spans="8:9" x14ac:dyDescent="0.25">
      <c r="H15419">
        <v>2569.85</v>
      </c>
      <c r="I15419">
        <v>12.996781903417361</v>
      </c>
    </row>
    <row r="15420" spans="8:9" x14ac:dyDescent="0.25">
      <c r="H15420" t="s">
        <v>455</v>
      </c>
      <c r="I15420" t="s">
        <v>455</v>
      </c>
    </row>
    <row r="15421" spans="8:9" x14ac:dyDescent="0.25">
      <c r="H15421">
        <v>2570.85</v>
      </c>
      <c r="I15421">
        <v>13.440104051538359</v>
      </c>
    </row>
    <row r="15422" spans="8:9" x14ac:dyDescent="0.25">
      <c r="H15422">
        <v>2571.15</v>
      </c>
      <c r="I15422">
        <v>13.440104051538359</v>
      </c>
    </row>
    <row r="15423" spans="8:9" x14ac:dyDescent="0.25">
      <c r="H15423">
        <v>2571.15</v>
      </c>
      <c r="I15423">
        <v>14.74105783151084</v>
      </c>
    </row>
    <row r="15424" spans="8:9" x14ac:dyDescent="0.25">
      <c r="H15424">
        <v>2570.85</v>
      </c>
      <c r="I15424">
        <v>14.74105783151084</v>
      </c>
    </row>
    <row r="15425" spans="8:9" x14ac:dyDescent="0.25">
      <c r="H15425">
        <v>2570.85</v>
      </c>
      <c r="I15425">
        <v>13.440104051538359</v>
      </c>
    </row>
    <row r="15426" spans="8:9" x14ac:dyDescent="0.25">
      <c r="H15426" t="s">
        <v>455</v>
      </c>
      <c r="I15426" t="s">
        <v>455</v>
      </c>
    </row>
    <row r="15427" spans="8:9" x14ac:dyDescent="0.25">
      <c r="H15427">
        <v>2571.85</v>
      </c>
      <c r="I15427">
        <v>13.712431148226964</v>
      </c>
    </row>
    <row r="15428" spans="8:9" x14ac:dyDescent="0.25">
      <c r="H15428">
        <v>2572.15</v>
      </c>
      <c r="I15428">
        <v>13.712431148226964</v>
      </c>
    </row>
    <row r="15429" spans="8:9" x14ac:dyDescent="0.25">
      <c r="H15429">
        <v>2572.15</v>
      </c>
      <c r="I15429">
        <v>14.840265940047038</v>
      </c>
    </row>
    <row r="15430" spans="8:9" x14ac:dyDescent="0.25">
      <c r="H15430">
        <v>2571.85</v>
      </c>
      <c r="I15430">
        <v>14.840265940047038</v>
      </c>
    </row>
    <row r="15431" spans="8:9" x14ac:dyDescent="0.25">
      <c r="H15431">
        <v>2571.85</v>
      </c>
      <c r="I15431">
        <v>13.712431148226964</v>
      </c>
    </row>
    <row r="15432" spans="8:9" x14ac:dyDescent="0.25">
      <c r="H15432" t="s">
        <v>455</v>
      </c>
      <c r="I15432" t="s">
        <v>455</v>
      </c>
    </row>
    <row r="15433" spans="8:9" x14ac:dyDescent="0.25">
      <c r="H15433">
        <v>2572.85</v>
      </c>
      <c r="I15433">
        <v>13.178482367244863</v>
      </c>
    </row>
    <row r="15434" spans="8:9" x14ac:dyDescent="0.25">
      <c r="H15434">
        <v>2573.15</v>
      </c>
      <c r="I15434">
        <v>13.178482367244863</v>
      </c>
    </row>
    <row r="15435" spans="8:9" x14ac:dyDescent="0.25">
      <c r="H15435">
        <v>2573.15</v>
      </c>
      <c r="I15435">
        <v>14.667970933598339</v>
      </c>
    </row>
    <row r="15436" spans="8:9" x14ac:dyDescent="0.25">
      <c r="H15436">
        <v>2572.85</v>
      </c>
      <c r="I15436">
        <v>14.667970933598339</v>
      </c>
    </row>
    <row r="15437" spans="8:9" x14ac:dyDescent="0.25">
      <c r="H15437">
        <v>2572.85</v>
      </c>
      <c r="I15437">
        <v>13.178482367244863</v>
      </c>
    </row>
    <row r="15438" spans="8:9" x14ac:dyDescent="0.25">
      <c r="H15438" t="s">
        <v>455</v>
      </c>
      <c r="I15438" t="s">
        <v>455</v>
      </c>
    </row>
    <row r="15439" spans="8:9" x14ac:dyDescent="0.25">
      <c r="H15439">
        <v>2573.85</v>
      </c>
      <c r="I15439">
        <v>13.276270430754691</v>
      </c>
    </row>
    <row r="15440" spans="8:9" x14ac:dyDescent="0.25">
      <c r="H15440">
        <v>2574.15</v>
      </c>
      <c r="I15440">
        <v>13.276270430754691</v>
      </c>
    </row>
    <row r="15441" spans="8:9" x14ac:dyDescent="0.25">
      <c r="H15441">
        <v>2574.15</v>
      </c>
      <c r="I15441">
        <v>14.68025050679851</v>
      </c>
    </row>
    <row r="15442" spans="8:9" x14ac:dyDescent="0.25">
      <c r="H15442">
        <v>2573.85</v>
      </c>
      <c r="I15442">
        <v>14.68025050679851</v>
      </c>
    </row>
    <row r="15443" spans="8:9" x14ac:dyDescent="0.25">
      <c r="H15443">
        <v>2573.85</v>
      </c>
      <c r="I15443">
        <v>13.276270430754691</v>
      </c>
    </row>
    <row r="15444" spans="8:9" x14ac:dyDescent="0.25">
      <c r="H15444" t="s">
        <v>455</v>
      </c>
      <c r="I15444" t="s">
        <v>455</v>
      </c>
    </row>
    <row r="15445" spans="8:9" x14ac:dyDescent="0.25">
      <c r="H15445">
        <v>2574.85</v>
      </c>
      <c r="I15445">
        <v>13.36685372479354</v>
      </c>
    </row>
    <row r="15446" spans="8:9" x14ac:dyDescent="0.25">
      <c r="H15446">
        <v>2575.15</v>
      </c>
      <c r="I15446">
        <v>13.36685372479354</v>
      </c>
    </row>
    <row r="15447" spans="8:9" x14ac:dyDescent="0.25">
      <c r="H15447">
        <v>2575.15</v>
      </c>
      <c r="I15447">
        <v>14.66188426698206</v>
      </c>
    </row>
    <row r="15448" spans="8:9" x14ac:dyDescent="0.25">
      <c r="H15448">
        <v>2574.85</v>
      </c>
      <c r="I15448">
        <v>14.66188426698206</v>
      </c>
    </row>
    <row r="15449" spans="8:9" x14ac:dyDescent="0.25">
      <c r="H15449">
        <v>2574.85</v>
      </c>
      <c r="I15449">
        <v>13.36685372479354</v>
      </c>
    </row>
    <row r="15450" spans="8:9" x14ac:dyDescent="0.25">
      <c r="H15450" t="s">
        <v>455</v>
      </c>
      <c r="I15450" t="s">
        <v>455</v>
      </c>
    </row>
    <row r="15451" spans="8:9" x14ac:dyDescent="0.25">
      <c r="H15451">
        <v>2575.85</v>
      </c>
      <c r="I15451">
        <v>13.651478367637409</v>
      </c>
    </row>
    <row r="15452" spans="8:9" x14ac:dyDescent="0.25">
      <c r="H15452">
        <v>2576.15</v>
      </c>
      <c r="I15452">
        <v>13.651478367637409</v>
      </c>
    </row>
    <row r="15453" spans="8:9" x14ac:dyDescent="0.25">
      <c r="H15453">
        <v>2576.15</v>
      </c>
      <c r="I15453">
        <v>14.16663848601339</v>
      </c>
    </row>
    <row r="15454" spans="8:9" x14ac:dyDescent="0.25">
      <c r="H15454">
        <v>2575.85</v>
      </c>
      <c r="I15454">
        <v>14.16663848601339</v>
      </c>
    </row>
    <row r="15455" spans="8:9" x14ac:dyDescent="0.25">
      <c r="H15455">
        <v>2575.85</v>
      </c>
      <c r="I15455">
        <v>13.651478367637409</v>
      </c>
    </row>
    <row r="15456" spans="8:9" x14ac:dyDescent="0.25">
      <c r="H15456" t="s">
        <v>455</v>
      </c>
      <c r="I15456" t="s">
        <v>455</v>
      </c>
    </row>
    <row r="15457" spans="8:9" x14ac:dyDescent="0.25">
      <c r="H15457">
        <v>2576.85</v>
      </c>
      <c r="I15457">
        <v>13.30602748018152</v>
      </c>
    </row>
    <row r="15458" spans="8:9" x14ac:dyDescent="0.25">
      <c r="H15458">
        <v>2577.15</v>
      </c>
      <c r="I15458">
        <v>13.30602748018152</v>
      </c>
    </row>
    <row r="15459" spans="8:9" x14ac:dyDescent="0.25">
      <c r="H15459">
        <v>2577.15</v>
      </c>
      <c r="I15459">
        <v>14.786264203967679</v>
      </c>
    </row>
    <row r="15460" spans="8:9" x14ac:dyDescent="0.25">
      <c r="H15460">
        <v>2576.85</v>
      </c>
      <c r="I15460">
        <v>14.786264203967679</v>
      </c>
    </row>
    <row r="15461" spans="8:9" x14ac:dyDescent="0.25">
      <c r="H15461">
        <v>2576.85</v>
      </c>
      <c r="I15461">
        <v>13.30602748018152</v>
      </c>
    </row>
    <row r="15462" spans="8:9" x14ac:dyDescent="0.25">
      <c r="H15462" t="s">
        <v>455</v>
      </c>
      <c r="I15462" t="s">
        <v>455</v>
      </c>
    </row>
    <row r="15463" spans="8:9" x14ac:dyDescent="0.25">
      <c r="H15463">
        <v>2577.85</v>
      </c>
      <c r="I15463">
        <v>13.227844148174604</v>
      </c>
    </row>
    <row r="15464" spans="8:9" x14ac:dyDescent="0.25">
      <c r="H15464">
        <v>2578.15</v>
      </c>
      <c r="I15464">
        <v>13.227844148174604</v>
      </c>
    </row>
    <row r="15465" spans="8:9" x14ac:dyDescent="0.25">
      <c r="H15465">
        <v>2578.15</v>
      </c>
      <c r="I15465">
        <v>14.591132008139795</v>
      </c>
    </row>
    <row r="15466" spans="8:9" x14ac:dyDescent="0.25">
      <c r="H15466">
        <v>2577.85</v>
      </c>
      <c r="I15466">
        <v>14.591132008139795</v>
      </c>
    </row>
    <row r="15467" spans="8:9" x14ac:dyDescent="0.25">
      <c r="H15467">
        <v>2577.85</v>
      </c>
      <c r="I15467">
        <v>13.227844148174604</v>
      </c>
    </row>
    <row r="15468" spans="8:9" x14ac:dyDescent="0.25">
      <c r="H15468" t="s">
        <v>455</v>
      </c>
      <c r="I15468" t="s">
        <v>455</v>
      </c>
    </row>
    <row r="15469" spans="8:9" x14ac:dyDescent="0.25">
      <c r="H15469">
        <v>2578.85</v>
      </c>
      <c r="I15469">
        <v>12.892842603930015</v>
      </c>
    </row>
    <row r="15470" spans="8:9" x14ac:dyDescent="0.25">
      <c r="H15470">
        <v>2579.15</v>
      </c>
      <c r="I15470">
        <v>12.892842603930015</v>
      </c>
    </row>
    <row r="15471" spans="8:9" x14ac:dyDescent="0.25">
      <c r="H15471">
        <v>2579.15</v>
      </c>
      <c r="I15471">
        <v>15.179667613998786</v>
      </c>
    </row>
    <row r="15472" spans="8:9" x14ac:dyDescent="0.25">
      <c r="H15472">
        <v>2578.85</v>
      </c>
      <c r="I15472">
        <v>15.179667613998786</v>
      </c>
    </row>
    <row r="15473" spans="8:9" x14ac:dyDescent="0.25">
      <c r="H15473">
        <v>2578.85</v>
      </c>
      <c r="I15473">
        <v>12.892842603930015</v>
      </c>
    </row>
    <row r="15474" spans="8:9" x14ac:dyDescent="0.25">
      <c r="H15474" t="s">
        <v>455</v>
      </c>
      <c r="I15474" t="s">
        <v>455</v>
      </c>
    </row>
    <row r="15475" spans="8:9" x14ac:dyDescent="0.25">
      <c r="H15475">
        <v>2579.85</v>
      </c>
      <c r="I15475">
        <v>13.465444444623428</v>
      </c>
    </row>
    <row r="15476" spans="8:9" x14ac:dyDescent="0.25">
      <c r="H15476">
        <v>2580.15</v>
      </c>
      <c r="I15476">
        <v>13.465444444623428</v>
      </c>
    </row>
    <row r="15477" spans="8:9" x14ac:dyDescent="0.25">
      <c r="H15477">
        <v>2580.15</v>
      </c>
      <c r="I15477">
        <v>14.878858839962371</v>
      </c>
    </row>
    <row r="15478" spans="8:9" x14ac:dyDescent="0.25">
      <c r="H15478">
        <v>2579.85</v>
      </c>
      <c r="I15478">
        <v>14.878858839962371</v>
      </c>
    </row>
    <row r="15479" spans="8:9" x14ac:dyDescent="0.25">
      <c r="H15479">
        <v>2579.85</v>
      </c>
      <c r="I15479">
        <v>13.465444444623428</v>
      </c>
    </row>
    <row r="15480" spans="8:9" x14ac:dyDescent="0.25">
      <c r="H15480" t="s">
        <v>455</v>
      </c>
      <c r="I15480" t="s">
        <v>455</v>
      </c>
    </row>
    <row r="15481" spans="8:9" x14ac:dyDescent="0.25">
      <c r="H15481">
        <v>2580.85</v>
      </c>
      <c r="I15481">
        <v>13.545741351213586</v>
      </c>
    </row>
    <row r="15482" spans="8:9" x14ac:dyDescent="0.25">
      <c r="H15482">
        <v>2581.15</v>
      </c>
      <c r="I15482">
        <v>13.545741351213586</v>
      </c>
    </row>
    <row r="15483" spans="8:9" x14ac:dyDescent="0.25">
      <c r="H15483">
        <v>2581.15</v>
      </c>
      <c r="I15483">
        <v>14.715802185232413</v>
      </c>
    </row>
    <row r="15484" spans="8:9" x14ac:dyDescent="0.25">
      <c r="H15484">
        <v>2580.85</v>
      </c>
      <c r="I15484">
        <v>14.715802185232413</v>
      </c>
    </row>
    <row r="15485" spans="8:9" x14ac:dyDescent="0.25">
      <c r="H15485">
        <v>2580.85</v>
      </c>
      <c r="I15485">
        <v>13.545741351213586</v>
      </c>
    </row>
    <row r="15486" spans="8:9" x14ac:dyDescent="0.25">
      <c r="H15486" t="s">
        <v>455</v>
      </c>
      <c r="I15486" t="s">
        <v>455</v>
      </c>
    </row>
    <row r="15487" spans="8:9" x14ac:dyDescent="0.25">
      <c r="H15487">
        <v>2581.85</v>
      </c>
      <c r="I15487">
        <v>13.54931395224116</v>
      </c>
    </row>
    <row r="15488" spans="8:9" x14ac:dyDescent="0.25">
      <c r="H15488">
        <v>2582.15</v>
      </c>
      <c r="I15488">
        <v>13.54931395224116</v>
      </c>
    </row>
    <row r="15489" spans="8:9" x14ac:dyDescent="0.25">
      <c r="H15489">
        <v>2582.15</v>
      </c>
      <c r="I15489">
        <v>14.958876120373041</v>
      </c>
    </row>
    <row r="15490" spans="8:9" x14ac:dyDescent="0.25">
      <c r="H15490">
        <v>2581.85</v>
      </c>
      <c r="I15490">
        <v>14.958876120373041</v>
      </c>
    </row>
    <row r="15491" spans="8:9" x14ac:dyDescent="0.25">
      <c r="H15491">
        <v>2581.85</v>
      </c>
      <c r="I15491">
        <v>13.54931395224116</v>
      </c>
    </row>
    <row r="15492" spans="8:9" x14ac:dyDescent="0.25">
      <c r="H15492" t="s">
        <v>455</v>
      </c>
      <c r="I15492" t="s">
        <v>455</v>
      </c>
    </row>
    <row r="15493" spans="8:9" x14ac:dyDescent="0.25">
      <c r="H15493">
        <v>2582.85</v>
      </c>
      <c r="I15493">
        <v>12.988291817750355</v>
      </c>
    </row>
    <row r="15494" spans="8:9" x14ac:dyDescent="0.25">
      <c r="H15494">
        <v>2583.15</v>
      </c>
      <c r="I15494">
        <v>12.988291817750355</v>
      </c>
    </row>
    <row r="15495" spans="8:9" x14ac:dyDescent="0.25">
      <c r="H15495">
        <v>2583.15</v>
      </c>
      <c r="I15495">
        <v>14.824943342489846</v>
      </c>
    </row>
    <row r="15496" spans="8:9" x14ac:dyDescent="0.25">
      <c r="H15496">
        <v>2582.85</v>
      </c>
      <c r="I15496">
        <v>14.824943342489846</v>
      </c>
    </row>
    <row r="15497" spans="8:9" x14ac:dyDescent="0.25">
      <c r="H15497">
        <v>2582.85</v>
      </c>
      <c r="I15497">
        <v>12.988291817750355</v>
      </c>
    </row>
    <row r="15498" spans="8:9" x14ac:dyDescent="0.25">
      <c r="H15498" t="s">
        <v>455</v>
      </c>
      <c r="I15498" t="s">
        <v>455</v>
      </c>
    </row>
    <row r="15499" spans="8:9" x14ac:dyDescent="0.25">
      <c r="H15499">
        <v>2583.85</v>
      </c>
      <c r="I15499">
        <v>13.532178804520447</v>
      </c>
    </row>
    <row r="15500" spans="8:9" x14ac:dyDescent="0.25">
      <c r="H15500">
        <v>2584.15</v>
      </c>
      <c r="I15500">
        <v>13.532178804520447</v>
      </c>
    </row>
    <row r="15501" spans="8:9" x14ac:dyDescent="0.25">
      <c r="H15501">
        <v>2584.15</v>
      </c>
      <c r="I15501">
        <v>14.244066674668554</v>
      </c>
    </row>
    <row r="15502" spans="8:9" x14ac:dyDescent="0.25">
      <c r="H15502">
        <v>2583.85</v>
      </c>
      <c r="I15502">
        <v>14.244066674668554</v>
      </c>
    </row>
    <row r="15503" spans="8:9" x14ac:dyDescent="0.25">
      <c r="H15503">
        <v>2583.85</v>
      </c>
      <c r="I15503">
        <v>13.532178804520447</v>
      </c>
    </row>
    <row r="15504" spans="8:9" x14ac:dyDescent="0.25">
      <c r="H15504" t="s">
        <v>455</v>
      </c>
      <c r="I15504" t="s">
        <v>455</v>
      </c>
    </row>
    <row r="15505" spans="8:9" x14ac:dyDescent="0.25">
      <c r="H15505">
        <v>2584.85</v>
      </c>
      <c r="I15505">
        <v>13.572983443700533</v>
      </c>
    </row>
    <row r="15506" spans="8:9" x14ac:dyDescent="0.25">
      <c r="H15506">
        <v>2585.15</v>
      </c>
      <c r="I15506">
        <v>13.572983443700533</v>
      </c>
    </row>
    <row r="15507" spans="8:9" x14ac:dyDescent="0.25">
      <c r="H15507">
        <v>2585.15</v>
      </c>
      <c r="I15507">
        <v>14.474110058563266</v>
      </c>
    </row>
    <row r="15508" spans="8:9" x14ac:dyDescent="0.25">
      <c r="H15508">
        <v>2584.85</v>
      </c>
      <c r="I15508">
        <v>14.474110058563266</v>
      </c>
    </row>
    <row r="15509" spans="8:9" x14ac:dyDescent="0.25">
      <c r="H15509">
        <v>2584.85</v>
      </c>
      <c r="I15509">
        <v>13.572983443700533</v>
      </c>
    </row>
    <row r="15510" spans="8:9" x14ac:dyDescent="0.25">
      <c r="H15510" t="s">
        <v>455</v>
      </c>
      <c r="I15510" t="s">
        <v>455</v>
      </c>
    </row>
    <row r="15511" spans="8:9" x14ac:dyDescent="0.25">
      <c r="H15511">
        <v>2585.85</v>
      </c>
      <c r="I15511">
        <v>13.683945887148523</v>
      </c>
    </row>
    <row r="15512" spans="8:9" x14ac:dyDescent="0.25">
      <c r="H15512">
        <v>2586.15</v>
      </c>
      <c r="I15512">
        <v>13.683945887148523</v>
      </c>
    </row>
    <row r="15513" spans="8:9" x14ac:dyDescent="0.25">
      <c r="H15513">
        <v>2586.15</v>
      </c>
      <c r="I15513">
        <v>14.820843674173476</v>
      </c>
    </row>
    <row r="15514" spans="8:9" x14ac:dyDescent="0.25">
      <c r="H15514">
        <v>2585.85</v>
      </c>
      <c r="I15514">
        <v>14.820843674173476</v>
      </c>
    </row>
    <row r="15515" spans="8:9" x14ac:dyDescent="0.25">
      <c r="H15515">
        <v>2585.85</v>
      </c>
      <c r="I15515">
        <v>13.683945887148523</v>
      </c>
    </row>
    <row r="15516" spans="8:9" x14ac:dyDescent="0.25">
      <c r="H15516" t="s">
        <v>455</v>
      </c>
      <c r="I15516" t="s">
        <v>455</v>
      </c>
    </row>
    <row r="15517" spans="8:9" x14ac:dyDescent="0.25">
      <c r="H15517">
        <v>2586.85</v>
      </c>
      <c r="I15517">
        <v>13.399420766542343</v>
      </c>
    </row>
    <row r="15518" spans="8:9" x14ac:dyDescent="0.25">
      <c r="H15518">
        <v>2587.15</v>
      </c>
      <c r="I15518">
        <v>13.399420766542343</v>
      </c>
    </row>
    <row r="15519" spans="8:9" x14ac:dyDescent="0.25">
      <c r="H15519">
        <v>2587.15</v>
      </c>
      <c r="I15519">
        <v>14.902847615027655</v>
      </c>
    </row>
    <row r="15520" spans="8:9" x14ac:dyDescent="0.25">
      <c r="H15520">
        <v>2586.85</v>
      </c>
      <c r="I15520">
        <v>14.902847615027655</v>
      </c>
    </row>
    <row r="15521" spans="8:9" x14ac:dyDescent="0.25">
      <c r="H15521">
        <v>2586.85</v>
      </c>
      <c r="I15521">
        <v>13.399420766542343</v>
      </c>
    </row>
    <row r="15522" spans="8:9" x14ac:dyDescent="0.25">
      <c r="H15522" t="s">
        <v>455</v>
      </c>
      <c r="I15522" t="s">
        <v>455</v>
      </c>
    </row>
    <row r="15523" spans="8:9" x14ac:dyDescent="0.25">
      <c r="H15523">
        <v>2587.85</v>
      </c>
      <c r="I15523">
        <v>13.697091165194205</v>
      </c>
    </row>
    <row r="15524" spans="8:9" x14ac:dyDescent="0.25">
      <c r="H15524">
        <v>2588.15</v>
      </c>
      <c r="I15524">
        <v>13.697091165194205</v>
      </c>
    </row>
    <row r="15525" spans="8:9" x14ac:dyDescent="0.25">
      <c r="H15525">
        <v>2588.15</v>
      </c>
      <c r="I15525">
        <v>14.732197641662193</v>
      </c>
    </row>
    <row r="15526" spans="8:9" x14ac:dyDescent="0.25">
      <c r="H15526">
        <v>2587.85</v>
      </c>
      <c r="I15526">
        <v>14.732197641662193</v>
      </c>
    </row>
    <row r="15527" spans="8:9" x14ac:dyDescent="0.25">
      <c r="H15527">
        <v>2587.85</v>
      </c>
      <c r="I15527">
        <v>13.697091165194205</v>
      </c>
    </row>
    <row r="15528" spans="8:9" x14ac:dyDescent="0.25">
      <c r="H15528" t="s">
        <v>455</v>
      </c>
      <c r="I15528" t="s">
        <v>455</v>
      </c>
    </row>
    <row r="15529" spans="8:9" x14ac:dyDescent="0.25">
      <c r="H15529">
        <v>2588.85</v>
      </c>
      <c r="I15529">
        <v>13.582943588927288</v>
      </c>
    </row>
    <row r="15530" spans="8:9" x14ac:dyDescent="0.25">
      <c r="H15530">
        <v>2589.15</v>
      </c>
      <c r="I15530">
        <v>13.582943588927288</v>
      </c>
    </row>
    <row r="15531" spans="8:9" x14ac:dyDescent="0.25">
      <c r="H15531">
        <v>2589.15</v>
      </c>
      <c r="I15531">
        <v>14.455079463597711</v>
      </c>
    </row>
    <row r="15532" spans="8:9" x14ac:dyDescent="0.25">
      <c r="H15532">
        <v>2588.85</v>
      </c>
      <c r="I15532">
        <v>14.455079463597711</v>
      </c>
    </row>
    <row r="15533" spans="8:9" x14ac:dyDescent="0.25">
      <c r="H15533">
        <v>2588.85</v>
      </c>
      <c r="I15533">
        <v>13.582943588927288</v>
      </c>
    </row>
    <row r="15534" spans="8:9" x14ac:dyDescent="0.25">
      <c r="H15534" t="s">
        <v>455</v>
      </c>
      <c r="I15534" t="s">
        <v>455</v>
      </c>
    </row>
    <row r="15535" spans="8:9" x14ac:dyDescent="0.25">
      <c r="H15535">
        <v>2589.85</v>
      </c>
      <c r="I15535">
        <v>13.905755304537493</v>
      </c>
    </row>
    <row r="15536" spans="8:9" x14ac:dyDescent="0.25">
      <c r="H15536">
        <v>2590.15</v>
      </c>
      <c r="I15536">
        <v>13.905755304537493</v>
      </c>
    </row>
    <row r="15537" spans="8:9" x14ac:dyDescent="0.25">
      <c r="H15537">
        <v>2590.15</v>
      </c>
      <c r="I15537">
        <v>14.335547663051308</v>
      </c>
    </row>
    <row r="15538" spans="8:9" x14ac:dyDescent="0.25">
      <c r="H15538">
        <v>2589.85</v>
      </c>
      <c r="I15538">
        <v>14.335547663051308</v>
      </c>
    </row>
    <row r="15539" spans="8:9" x14ac:dyDescent="0.25">
      <c r="H15539">
        <v>2589.85</v>
      </c>
      <c r="I15539">
        <v>13.905755304537493</v>
      </c>
    </row>
    <row r="15540" spans="8:9" x14ac:dyDescent="0.25">
      <c r="H15540" t="s">
        <v>455</v>
      </c>
      <c r="I15540" t="s">
        <v>455</v>
      </c>
    </row>
    <row r="15541" spans="8:9" x14ac:dyDescent="0.25">
      <c r="H15541">
        <v>2590.85</v>
      </c>
      <c r="I15541">
        <v>14.043559893875274</v>
      </c>
    </row>
    <row r="15542" spans="8:9" x14ac:dyDescent="0.25">
      <c r="H15542">
        <v>2591.15</v>
      </c>
      <c r="I15542">
        <v>14.043559893875274</v>
      </c>
    </row>
    <row r="15543" spans="8:9" x14ac:dyDescent="0.25">
      <c r="H15543">
        <v>2591.15</v>
      </c>
      <c r="I15543">
        <v>14.464718161824125</v>
      </c>
    </row>
    <row r="15544" spans="8:9" x14ac:dyDescent="0.25">
      <c r="H15544">
        <v>2590.85</v>
      </c>
      <c r="I15544">
        <v>14.464718161824125</v>
      </c>
    </row>
    <row r="15545" spans="8:9" x14ac:dyDescent="0.25">
      <c r="H15545">
        <v>2590.85</v>
      </c>
      <c r="I15545">
        <v>14.043559893875274</v>
      </c>
    </row>
    <row r="15546" spans="8:9" x14ac:dyDescent="0.25">
      <c r="H15546" t="s">
        <v>455</v>
      </c>
      <c r="I15546" t="s">
        <v>455</v>
      </c>
    </row>
    <row r="15547" spans="8:9" x14ac:dyDescent="0.25">
      <c r="H15547">
        <v>2591.85</v>
      </c>
      <c r="I15547">
        <v>13.988900488438357</v>
      </c>
    </row>
    <row r="15548" spans="8:9" x14ac:dyDescent="0.25">
      <c r="H15548">
        <v>2592.15</v>
      </c>
      <c r="I15548">
        <v>13.988900488438357</v>
      </c>
    </row>
    <row r="15549" spans="8:9" x14ac:dyDescent="0.25">
      <c r="H15549">
        <v>2592.15</v>
      </c>
      <c r="I15549">
        <v>14.396854014670442</v>
      </c>
    </row>
    <row r="15550" spans="8:9" x14ac:dyDescent="0.25">
      <c r="H15550">
        <v>2591.85</v>
      </c>
      <c r="I15550">
        <v>14.396854014670442</v>
      </c>
    </row>
    <row r="15551" spans="8:9" x14ac:dyDescent="0.25">
      <c r="H15551">
        <v>2591.85</v>
      </c>
      <c r="I15551">
        <v>13.988900488438357</v>
      </c>
    </row>
    <row r="15552" spans="8:9" x14ac:dyDescent="0.25">
      <c r="H15552" t="s">
        <v>455</v>
      </c>
      <c r="I15552" t="s">
        <v>455</v>
      </c>
    </row>
    <row r="15553" spans="8:9" x14ac:dyDescent="0.25">
      <c r="H15553">
        <v>2592.85</v>
      </c>
      <c r="I15553">
        <v>14.154795229304604</v>
      </c>
    </row>
    <row r="15554" spans="8:9" x14ac:dyDescent="0.25">
      <c r="H15554">
        <v>2593.15</v>
      </c>
      <c r="I15554">
        <v>14.154795229304604</v>
      </c>
    </row>
    <row r="15555" spans="8:9" x14ac:dyDescent="0.25">
      <c r="H15555">
        <v>2593.15</v>
      </c>
      <c r="I15555">
        <v>14.503570698944795</v>
      </c>
    </row>
    <row r="15556" spans="8:9" x14ac:dyDescent="0.25">
      <c r="H15556">
        <v>2592.85</v>
      </c>
      <c r="I15556">
        <v>14.503570698944795</v>
      </c>
    </row>
    <row r="15557" spans="8:9" x14ac:dyDescent="0.25">
      <c r="H15557">
        <v>2592.85</v>
      </c>
      <c r="I15557">
        <v>14.154795229304604</v>
      </c>
    </row>
    <row r="15558" spans="8:9" x14ac:dyDescent="0.25">
      <c r="H15558" t="s">
        <v>455</v>
      </c>
      <c r="I15558" t="s">
        <v>455</v>
      </c>
    </row>
    <row r="15559" spans="8:9" x14ac:dyDescent="0.25">
      <c r="H15559">
        <v>2593.85</v>
      </c>
      <c r="I15559">
        <v>13.926710639546341</v>
      </c>
    </row>
    <row r="15560" spans="8:9" x14ac:dyDescent="0.25">
      <c r="H15560">
        <v>2594.15</v>
      </c>
      <c r="I15560">
        <v>13.926710639546341</v>
      </c>
    </row>
    <row r="15561" spans="8:9" x14ac:dyDescent="0.25">
      <c r="H15561">
        <v>2594.15</v>
      </c>
      <c r="I15561">
        <v>14.481954304819459</v>
      </c>
    </row>
    <row r="15562" spans="8:9" x14ac:dyDescent="0.25">
      <c r="H15562">
        <v>2593.85</v>
      </c>
      <c r="I15562">
        <v>14.481954304819459</v>
      </c>
    </row>
    <row r="15563" spans="8:9" x14ac:dyDescent="0.25">
      <c r="H15563">
        <v>2593.85</v>
      </c>
      <c r="I15563">
        <v>13.926710639546341</v>
      </c>
    </row>
    <row r="15564" spans="8:9" x14ac:dyDescent="0.25">
      <c r="H15564" t="s">
        <v>455</v>
      </c>
      <c r="I15564" t="s">
        <v>455</v>
      </c>
    </row>
    <row r="15565" spans="8:9" x14ac:dyDescent="0.25">
      <c r="H15565">
        <v>2594.85</v>
      </c>
      <c r="I15565">
        <v>14.058589455726016</v>
      </c>
    </row>
    <row r="15566" spans="8:9" x14ac:dyDescent="0.25">
      <c r="H15566">
        <v>2595.15</v>
      </c>
      <c r="I15566">
        <v>14.058589455726016</v>
      </c>
    </row>
    <row r="15567" spans="8:9" x14ac:dyDescent="0.25">
      <c r="H15567">
        <v>2595.15</v>
      </c>
      <c r="I15567">
        <v>14.526961153628983</v>
      </c>
    </row>
    <row r="15568" spans="8:9" x14ac:dyDescent="0.25">
      <c r="H15568">
        <v>2594.85</v>
      </c>
      <c r="I15568">
        <v>14.526961153628983</v>
      </c>
    </row>
    <row r="15569" spans="8:9" x14ac:dyDescent="0.25">
      <c r="H15569">
        <v>2594.85</v>
      </c>
      <c r="I15569">
        <v>14.058589455726016</v>
      </c>
    </row>
    <row r="15570" spans="8:9" x14ac:dyDescent="0.25">
      <c r="H15570" t="s">
        <v>455</v>
      </c>
      <c r="I15570" t="s">
        <v>455</v>
      </c>
    </row>
    <row r="15571" spans="8:9" x14ac:dyDescent="0.25">
      <c r="H15571">
        <v>2595.85</v>
      </c>
      <c r="I15571">
        <v>14.16296902764414</v>
      </c>
    </row>
    <row r="15572" spans="8:9" x14ac:dyDescent="0.25">
      <c r="H15572">
        <v>2596.15</v>
      </c>
      <c r="I15572">
        <v>14.16296902764414</v>
      </c>
    </row>
    <row r="15573" spans="8:9" x14ac:dyDescent="0.25">
      <c r="H15573">
        <v>2596.15</v>
      </c>
      <c r="I15573">
        <v>14.543747519237661</v>
      </c>
    </row>
    <row r="15574" spans="8:9" x14ac:dyDescent="0.25">
      <c r="H15574">
        <v>2595.85</v>
      </c>
      <c r="I15574">
        <v>14.543747519237661</v>
      </c>
    </row>
    <row r="15575" spans="8:9" x14ac:dyDescent="0.25">
      <c r="H15575">
        <v>2595.85</v>
      </c>
      <c r="I15575">
        <v>14.16296902764414</v>
      </c>
    </row>
    <row r="15576" spans="8:9" x14ac:dyDescent="0.25">
      <c r="H15576" t="s">
        <v>455</v>
      </c>
      <c r="I15576" t="s">
        <v>455</v>
      </c>
    </row>
    <row r="15577" spans="8:9" x14ac:dyDescent="0.25">
      <c r="H15577">
        <v>2596.85</v>
      </c>
      <c r="I15577">
        <v>13.925585020646848</v>
      </c>
    </row>
    <row r="15578" spans="8:9" x14ac:dyDescent="0.25">
      <c r="H15578">
        <v>2597.15</v>
      </c>
      <c r="I15578">
        <v>13.925585020646848</v>
      </c>
    </row>
    <row r="15579" spans="8:9" x14ac:dyDescent="0.25">
      <c r="H15579">
        <v>2597.15</v>
      </c>
      <c r="I15579">
        <v>14.506375588047353</v>
      </c>
    </row>
    <row r="15580" spans="8:9" x14ac:dyDescent="0.25">
      <c r="H15580">
        <v>2596.85</v>
      </c>
      <c r="I15580">
        <v>14.506375588047353</v>
      </c>
    </row>
    <row r="15581" spans="8:9" x14ac:dyDescent="0.25">
      <c r="H15581">
        <v>2596.85</v>
      </c>
      <c r="I15581">
        <v>13.925585020646848</v>
      </c>
    </row>
    <row r="15582" spans="8:9" x14ac:dyDescent="0.25">
      <c r="H15582" t="s">
        <v>455</v>
      </c>
      <c r="I15582" t="s">
        <v>455</v>
      </c>
    </row>
    <row r="15583" spans="8:9" x14ac:dyDescent="0.25">
      <c r="H15583">
        <v>2597.85</v>
      </c>
      <c r="I15583">
        <v>13.894783590090793</v>
      </c>
    </row>
    <row r="15584" spans="8:9" x14ac:dyDescent="0.25">
      <c r="H15584">
        <v>2598.15</v>
      </c>
      <c r="I15584">
        <v>13.894783590090793</v>
      </c>
    </row>
    <row r="15585" spans="8:9" x14ac:dyDescent="0.25">
      <c r="H15585">
        <v>2598.15</v>
      </c>
      <c r="I15585">
        <v>14.537341820445807</v>
      </c>
    </row>
    <row r="15586" spans="8:9" x14ac:dyDescent="0.25">
      <c r="H15586">
        <v>2597.85</v>
      </c>
      <c r="I15586">
        <v>14.537341820445807</v>
      </c>
    </row>
    <row r="15587" spans="8:9" x14ac:dyDescent="0.25">
      <c r="H15587">
        <v>2597.85</v>
      </c>
      <c r="I15587">
        <v>13.894783590090793</v>
      </c>
    </row>
    <row r="15588" spans="8:9" x14ac:dyDescent="0.25">
      <c r="H15588" t="s">
        <v>455</v>
      </c>
      <c r="I15588" t="s">
        <v>455</v>
      </c>
    </row>
    <row r="15589" spans="8:9" x14ac:dyDescent="0.25">
      <c r="H15589">
        <v>2598.85</v>
      </c>
      <c r="I15589">
        <v>14.05569495298278</v>
      </c>
    </row>
    <row r="15590" spans="8:9" x14ac:dyDescent="0.25">
      <c r="H15590">
        <v>2599.15</v>
      </c>
      <c r="I15590">
        <v>14.05569495298278</v>
      </c>
    </row>
    <row r="15591" spans="8:9" x14ac:dyDescent="0.25">
      <c r="H15591">
        <v>2599.15</v>
      </c>
      <c r="I15591">
        <v>14.656483509961621</v>
      </c>
    </row>
    <row r="15592" spans="8:9" x14ac:dyDescent="0.25">
      <c r="H15592">
        <v>2598.85</v>
      </c>
      <c r="I15592">
        <v>14.656483509961621</v>
      </c>
    </row>
    <row r="15593" spans="8:9" x14ac:dyDescent="0.25">
      <c r="H15593">
        <v>2598.85</v>
      </c>
      <c r="I15593">
        <v>14.05569495298278</v>
      </c>
    </row>
    <row r="15594" spans="8:9" x14ac:dyDescent="0.25">
      <c r="H15594" t="s">
        <v>455</v>
      </c>
      <c r="I15594" t="s">
        <v>455</v>
      </c>
    </row>
    <row r="15595" spans="8:9" x14ac:dyDescent="0.25">
      <c r="H15595">
        <v>2599.85</v>
      </c>
      <c r="I15595">
        <v>14.067134993162766</v>
      </c>
    </row>
    <row r="15596" spans="8:9" x14ac:dyDescent="0.25">
      <c r="H15596">
        <v>2600.15</v>
      </c>
      <c r="I15596">
        <v>14.067134993162766</v>
      </c>
    </row>
    <row r="15597" spans="8:9" x14ac:dyDescent="0.25">
      <c r="H15597">
        <v>2600.15</v>
      </c>
      <c r="I15597">
        <v>14.608183120687633</v>
      </c>
    </row>
    <row r="15598" spans="8:9" x14ac:dyDescent="0.25">
      <c r="H15598">
        <v>2599.85</v>
      </c>
      <c r="I15598">
        <v>14.608183120687633</v>
      </c>
    </row>
    <row r="15599" spans="8:9" x14ac:dyDescent="0.25">
      <c r="H15599">
        <v>2599.85</v>
      </c>
      <c r="I15599">
        <v>14.067134993162766</v>
      </c>
    </row>
    <row r="15600" spans="8:9" x14ac:dyDescent="0.25">
      <c r="H15600" t="s">
        <v>455</v>
      </c>
      <c r="I15600" t="s">
        <v>455</v>
      </c>
    </row>
    <row r="15601" spans="8:9" x14ac:dyDescent="0.25">
      <c r="H15601">
        <v>2600.85</v>
      </c>
      <c r="I15601">
        <v>14.090864742854711</v>
      </c>
    </row>
    <row r="15602" spans="8:9" x14ac:dyDescent="0.25">
      <c r="H15602">
        <v>2601.15</v>
      </c>
      <c r="I15602">
        <v>14.090864742854711</v>
      </c>
    </row>
    <row r="15603" spans="8:9" x14ac:dyDescent="0.25">
      <c r="H15603">
        <v>2601.15</v>
      </c>
      <c r="I15603">
        <v>14.627005881586088</v>
      </c>
    </row>
    <row r="15604" spans="8:9" x14ac:dyDescent="0.25">
      <c r="H15604">
        <v>2600.85</v>
      </c>
      <c r="I15604">
        <v>14.627005881586088</v>
      </c>
    </row>
    <row r="15605" spans="8:9" x14ac:dyDescent="0.25">
      <c r="H15605">
        <v>2600.85</v>
      </c>
      <c r="I15605">
        <v>14.090864742854711</v>
      </c>
    </row>
    <row r="15606" spans="8:9" x14ac:dyDescent="0.25">
      <c r="H15606" t="s">
        <v>455</v>
      </c>
      <c r="I15606" t="s">
        <v>455</v>
      </c>
    </row>
    <row r="15607" spans="8:9" x14ac:dyDescent="0.25">
      <c r="H15607">
        <v>2601.85</v>
      </c>
      <c r="I15607">
        <v>14.13644898566219</v>
      </c>
    </row>
    <row r="15608" spans="8:9" x14ac:dyDescent="0.25">
      <c r="H15608">
        <v>2602.15</v>
      </c>
      <c r="I15608">
        <v>14.13644898566219</v>
      </c>
    </row>
    <row r="15609" spans="8:9" x14ac:dyDescent="0.25">
      <c r="H15609">
        <v>2602.15</v>
      </c>
      <c r="I15609">
        <v>14.609955574263209</v>
      </c>
    </row>
    <row r="15610" spans="8:9" x14ac:dyDescent="0.25">
      <c r="H15610">
        <v>2601.85</v>
      </c>
      <c r="I15610">
        <v>14.609955574263209</v>
      </c>
    </row>
    <row r="15611" spans="8:9" x14ac:dyDescent="0.25">
      <c r="H15611">
        <v>2601.85</v>
      </c>
      <c r="I15611">
        <v>14.13644898566219</v>
      </c>
    </row>
    <row r="15612" spans="8:9" x14ac:dyDescent="0.25">
      <c r="H15612" t="s">
        <v>455</v>
      </c>
      <c r="I15612" t="s">
        <v>455</v>
      </c>
    </row>
    <row r="15613" spans="8:9" x14ac:dyDescent="0.25">
      <c r="H15613">
        <v>2602.85</v>
      </c>
      <c r="I15613">
        <v>14.140532335226791</v>
      </c>
    </row>
    <row r="15614" spans="8:9" x14ac:dyDescent="0.25">
      <c r="H15614">
        <v>2603.15</v>
      </c>
      <c r="I15614">
        <v>14.140532335226791</v>
      </c>
    </row>
    <row r="15615" spans="8:9" x14ac:dyDescent="0.25">
      <c r="H15615">
        <v>2603.15</v>
      </c>
      <c r="I15615">
        <v>14.531862112055208</v>
      </c>
    </row>
    <row r="15616" spans="8:9" x14ac:dyDescent="0.25">
      <c r="H15616">
        <v>2602.85</v>
      </c>
      <c r="I15616">
        <v>14.531862112055208</v>
      </c>
    </row>
    <row r="15617" spans="8:9" x14ac:dyDescent="0.25">
      <c r="H15617">
        <v>2602.85</v>
      </c>
      <c r="I15617">
        <v>14.140532335226791</v>
      </c>
    </row>
    <row r="15618" spans="8:9" x14ac:dyDescent="0.25">
      <c r="H15618" t="s">
        <v>455</v>
      </c>
      <c r="I15618" t="s">
        <v>455</v>
      </c>
    </row>
    <row r="15619" spans="8:9" x14ac:dyDescent="0.25">
      <c r="H15619">
        <v>2603.85</v>
      </c>
      <c r="I15619">
        <v>14.004456781067487</v>
      </c>
    </row>
    <row r="15620" spans="8:9" x14ac:dyDescent="0.25">
      <c r="H15620">
        <v>2604.15</v>
      </c>
      <c r="I15620">
        <v>14.004456781067487</v>
      </c>
    </row>
    <row r="15621" spans="8:9" x14ac:dyDescent="0.25">
      <c r="H15621">
        <v>2604.15</v>
      </c>
      <c r="I15621">
        <v>14.454123411933713</v>
      </c>
    </row>
    <row r="15622" spans="8:9" x14ac:dyDescent="0.25">
      <c r="H15622">
        <v>2603.85</v>
      </c>
      <c r="I15622">
        <v>14.454123411933713</v>
      </c>
    </row>
    <row r="15623" spans="8:9" x14ac:dyDescent="0.25">
      <c r="H15623">
        <v>2603.85</v>
      </c>
      <c r="I15623">
        <v>14.004456781067487</v>
      </c>
    </row>
    <row r="15624" spans="8:9" x14ac:dyDescent="0.25">
      <c r="H15624" t="s">
        <v>455</v>
      </c>
      <c r="I15624" t="s">
        <v>455</v>
      </c>
    </row>
    <row r="15625" spans="8:9" x14ac:dyDescent="0.25">
      <c r="H15625">
        <v>2604.85</v>
      </c>
      <c r="I15625">
        <v>13.979457114036206</v>
      </c>
    </row>
    <row r="15626" spans="8:9" x14ac:dyDescent="0.25">
      <c r="H15626">
        <v>2605.15</v>
      </c>
      <c r="I15626">
        <v>13.979457114036206</v>
      </c>
    </row>
    <row r="15627" spans="8:9" x14ac:dyDescent="0.25">
      <c r="H15627">
        <v>2605.15</v>
      </c>
      <c r="I15627">
        <v>14.395526170321594</v>
      </c>
    </row>
    <row r="15628" spans="8:9" x14ac:dyDescent="0.25">
      <c r="H15628">
        <v>2604.85</v>
      </c>
      <c r="I15628">
        <v>14.395526170321594</v>
      </c>
    </row>
    <row r="15629" spans="8:9" x14ac:dyDescent="0.25">
      <c r="H15629">
        <v>2604.85</v>
      </c>
      <c r="I15629">
        <v>13.979457114036206</v>
      </c>
    </row>
    <row r="15630" spans="8:9" x14ac:dyDescent="0.25">
      <c r="H15630" t="s">
        <v>455</v>
      </c>
      <c r="I15630" t="s">
        <v>455</v>
      </c>
    </row>
    <row r="15631" spans="8:9" x14ac:dyDescent="0.25">
      <c r="H15631">
        <v>2605.85</v>
      </c>
      <c r="I15631">
        <v>14.018413830447853</v>
      </c>
    </row>
    <row r="15632" spans="8:9" x14ac:dyDescent="0.25">
      <c r="H15632">
        <v>2606.15</v>
      </c>
      <c r="I15632">
        <v>14.018413830447853</v>
      </c>
    </row>
    <row r="15633" spans="8:9" x14ac:dyDescent="0.25">
      <c r="H15633">
        <v>2606.15</v>
      </c>
      <c r="I15633">
        <v>14.496131681611148</v>
      </c>
    </row>
    <row r="15634" spans="8:9" x14ac:dyDescent="0.25">
      <c r="H15634">
        <v>2605.85</v>
      </c>
      <c r="I15634">
        <v>14.496131681611148</v>
      </c>
    </row>
    <row r="15635" spans="8:9" x14ac:dyDescent="0.25">
      <c r="H15635">
        <v>2605.85</v>
      </c>
      <c r="I15635">
        <v>14.018413830447853</v>
      </c>
    </row>
    <row r="15636" spans="8:9" x14ac:dyDescent="0.25">
      <c r="H15636" t="s">
        <v>455</v>
      </c>
      <c r="I15636" t="s">
        <v>455</v>
      </c>
    </row>
    <row r="15637" spans="8:9" x14ac:dyDescent="0.25">
      <c r="H15637">
        <v>2606.85</v>
      </c>
      <c r="I15637">
        <v>14.111458402291939</v>
      </c>
    </row>
    <row r="15638" spans="8:9" x14ac:dyDescent="0.25">
      <c r="H15638">
        <v>2607.15</v>
      </c>
      <c r="I15638">
        <v>14.111458402291939</v>
      </c>
    </row>
    <row r="15639" spans="8:9" x14ac:dyDescent="0.25">
      <c r="H15639">
        <v>2607.15</v>
      </c>
      <c r="I15639">
        <v>14.46760918805546</v>
      </c>
    </row>
    <row r="15640" spans="8:9" x14ac:dyDescent="0.25">
      <c r="H15640">
        <v>2606.85</v>
      </c>
      <c r="I15640">
        <v>14.46760918805546</v>
      </c>
    </row>
    <row r="15641" spans="8:9" x14ac:dyDescent="0.25">
      <c r="H15641">
        <v>2606.85</v>
      </c>
      <c r="I15641">
        <v>14.111458402291939</v>
      </c>
    </row>
    <row r="15642" spans="8:9" x14ac:dyDescent="0.25">
      <c r="H15642" t="s">
        <v>455</v>
      </c>
      <c r="I15642" t="s">
        <v>455</v>
      </c>
    </row>
    <row r="15643" spans="8:9" x14ac:dyDescent="0.25">
      <c r="H15643">
        <v>2607.85</v>
      </c>
      <c r="I15643">
        <v>14.13493751781073</v>
      </c>
    </row>
    <row r="15644" spans="8:9" x14ac:dyDescent="0.25">
      <c r="H15644">
        <v>2608.15</v>
      </c>
      <c r="I15644">
        <v>14.13493751781073</v>
      </c>
    </row>
    <row r="15645" spans="8:9" x14ac:dyDescent="0.25">
      <c r="H15645">
        <v>2608.15</v>
      </c>
      <c r="I15645">
        <v>14.465950941328469</v>
      </c>
    </row>
    <row r="15646" spans="8:9" x14ac:dyDescent="0.25">
      <c r="H15646">
        <v>2607.85</v>
      </c>
      <c r="I15646">
        <v>14.465950941328469</v>
      </c>
    </row>
    <row r="15647" spans="8:9" x14ac:dyDescent="0.25">
      <c r="H15647">
        <v>2607.85</v>
      </c>
      <c r="I15647">
        <v>14.13493751781073</v>
      </c>
    </row>
    <row r="15648" spans="8:9" x14ac:dyDescent="0.25">
      <c r="H15648" t="s">
        <v>455</v>
      </c>
      <c r="I15648" t="s">
        <v>455</v>
      </c>
    </row>
    <row r="15649" spans="8:9" x14ac:dyDescent="0.25">
      <c r="H15649">
        <v>2608.85</v>
      </c>
      <c r="I15649">
        <v>14.113590637670105</v>
      </c>
    </row>
    <row r="15650" spans="8:9" x14ac:dyDescent="0.25">
      <c r="H15650">
        <v>2609.15</v>
      </c>
      <c r="I15650">
        <v>14.113590637670105</v>
      </c>
    </row>
    <row r="15651" spans="8:9" x14ac:dyDescent="0.25">
      <c r="H15651">
        <v>2609.15</v>
      </c>
      <c r="I15651">
        <v>14.468279031969894</v>
      </c>
    </row>
    <row r="15652" spans="8:9" x14ac:dyDescent="0.25">
      <c r="H15652">
        <v>2608.85</v>
      </c>
      <c r="I15652">
        <v>14.468279031969894</v>
      </c>
    </row>
    <row r="15653" spans="8:9" x14ac:dyDescent="0.25">
      <c r="H15653">
        <v>2608.85</v>
      </c>
      <c r="I15653">
        <v>14.113590637670105</v>
      </c>
    </row>
    <row r="15654" spans="8:9" x14ac:dyDescent="0.25">
      <c r="H15654" t="s">
        <v>455</v>
      </c>
      <c r="I15654" t="s">
        <v>455</v>
      </c>
    </row>
    <row r="15655" spans="8:9" x14ac:dyDescent="0.25">
      <c r="H15655">
        <v>2609.85</v>
      </c>
      <c r="I15655">
        <v>14.158758334223725</v>
      </c>
    </row>
    <row r="15656" spans="8:9" x14ac:dyDescent="0.25">
      <c r="H15656">
        <v>2610.15</v>
      </c>
      <c r="I15656">
        <v>14.158758334223725</v>
      </c>
    </row>
    <row r="15657" spans="8:9" x14ac:dyDescent="0.25">
      <c r="H15657">
        <v>2610.15</v>
      </c>
      <c r="I15657">
        <v>14.566306555270677</v>
      </c>
    </row>
    <row r="15658" spans="8:9" x14ac:dyDescent="0.25">
      <c r="H15658">
        <v>2609.85</v>
      </c>
      <c r="I15658">
        <v>14.566306555270677</v>
      </c>
    </row>
    <row r="15659" spans="8:9" x14ac:dyDescent="0.25">
      <c r="H15659">
        <v>2609.85</v>
      </c>
      <c r="I15659">
        <v>14.158758334223725</v>
      </c>
    </row>
    <row r="15660" spans="8:9" x14ac:dyDescent="0.25">
      <c r="H15660" t="s">
        <v>455</v>
      </c>
      <c r="I15660" t="s">
        <v>455</v>
      </c>
    </row>
    <row r="15661" spans="8:9" x14ac:dyDescent="0.25">
      <c r="H15661">
        <v>2610.85</v>
      </c>
      <c r="I15661">
        <v>14.149522167021894</v>
      </c>
    </row>
    <row r="15662" spans="8:9" x14ac:dyDescent="0.25">
      <c r="H15662">
        <v>2611.15</v>
      </c>
      <c r="I15662">
        <v>14.149522167021894</v>
      </c>
    </row>
    <row r="15663" spans="8:9" x14ac:dyDescent="0.25">
      <c r="H15663">
        <v>2611.15</v>
      </c>
      <c r="I15663">
        <v>14.575327611937906</v>
      </c>
    </row>
    <row r="15664" spans="8:9" x14ac:dyDescent="0.25">
      <c r="H15664">
        <v>2610.85</v>
      </c>
      <c r="I15664">
        <v>14.575327611937906</v>
      </c>
    </row>
    <row r="15665" spans="8:9" x14ac:dyDescent="0.25">
      <c r="H15665">
        <v>2610.85</v>
      </c>
      <c r="I15665">
        <v>14.149522167021894</v>
      </c>
    </row>
    <row r="15666" spans="8:9" x14ac:dyDescent="0.25">
      <c r="H15666" t="s">
        <v>455</v>
      </c>
      <c r="I15666" t="s">
        <v>455</v>
      </c>
    </row>
    <row r="15667" spans="8:9" x14ac:dyDescent="0.25">
      <c r="H15667">
        <v>2611.85</v>
      </c>
      <c r="I15667">
        <v>13.9417635972552</v>
      </c>
    </row>
    <row r="15668" spans="8:9" x14ac:dyDescent="0.25">
      <c r="H15668">
        <v>2612.15</v>
      </c>
      <c r="I15668">
        <v>13.9417635972552</v>
      </c>
    </row>
    <row r="15669" spans="8:9" x14ac:dyDescent="0.25">
      <c r="H15669">
        <v>2612.15</v>
      </c>
      <c r="I15669">
        <v>14.465402368219799</v>
      </c>
    </row>
    <row r="15670" spans="8:9" x14ac:dyDescent="0.25">
      <c r="H15670">
        <v>2611.85</v>
      </c>
      <c r="I15670">
        <v>14.465402368219799</v>
      </c>
    </row>
    <row r="15671" spans="8:9" x14ac:dyDescent="0.25">
      <c r="H15671">
        <v>2611.85</v>
      </c>
      <c r="I15671">
        <v>13.9417635972552</v>
      </c>
    </row>
    <row r="15672" spans="8:9" x14ac:dyDescent="0.25">
      <c r="H15672" t="s">
        <v>455</v>
      </c>
      <c r="I15672" t="s">
        <v>455</v>
      </c>
    </row>
    <row r="15673" spans="8:9" x14ac:dyDescent="0.25">
      <c r="H15673">
        <v>2612.85</v>
      </c>
      <c r="I15673">
        <v>14.060305939369103</v>
      </c>
    </row>
    <row r="15674" spans="8:9" x14ac:dyDescent="0.25">
      <c r="H15674">
        <v>2613.15</v>
      </c>
      <c r="I15674">
        <v>14.060305939369103</v>
      </c>
    </row>
    <row r="15675" spans="8:9" x14ac:dyDescent="0.25">
      <c r="H15675">
        <v>2613.15</v>
      </c>
      <c r="I15675">
        <v>14.571929973830896</v>
      </c>
    </row>
    <row r="15676" spans="8:9" x14ac:dyDescent="0.25">
      <c r="H15676">
        <v>2612.85</v>
      </c>
      <c r="I15676">
        <v>14.571929973830896</v>
      </c>
    </row>
    <row r="15677" spans="8:9" x14ac:dyDescent="0.25">
      <c r="H15677">
        <v>2612.85</v>
      </c>
      <c r="I15677">
        <v>14.060305939369103</v>
      </c>
    </row>
    <row r="15678" spans="8:9" x14ac:dyDescent="0.25">
      <c r="H15678" t="s">
        <v>455</v>
      </c>
      <c r="I15678" t="s">
        <v>455</v>
      </c>
    </row>
    <row r="15679" spans="8:9" x14ac:dyDescent="0.25">
      <c r="H15679">
        <v>2613.85</v>
      </c>
      <c r="I15679">
        <v>14.124949703167303</v>
      </c>
    </row>
    <row r="15680" spans="8:9" x14ac:dyDescent="0.25">
      <c r="H15680">
        <v>2614.15</v>
      </c>
      <c r="I15680">
        <v>14.124949703167303</v>
      </c>
    </row>
    <row r="15681" spans="8:9" x14ac:dyDescent="0.25">
      <c r="H15681">
        <v>2614.15</v>
      </c>
      <c r="I15681">
        <v>14.626891276142697</v>
      </c>
    </row>
    <row r="15682" spans="8:9" x14ac:dyDescent="0.25">
      <c r="H15682">
        <v>2613.85</v>
      </c>
      <c r="I15682">
        <v>14.626891276142697</v>
      </c>
    </row>
    <row r="15683" spans="8:9" x14ac:dyDescent="0.25">
      <c r="H15683">
        <v>2613.85</v>
      </c>
      <c r="I15683">
        <v>14.124949703167303</v>
      </c>
    </row>
    <row r="15684" spans="8:9" x14ac:dyDescent="0.25">
      <c r="H15684" t="s">
        <v>455</v>
      </c>
      <c r="I15684" t="s">
        <v>455</v>
      </c>
    </row>
    <row r="15685" spans="8:9" x14ac:dyDescent="0.25">
      <c r="H15685">
        <v>2614.85</v>
      </c>
      <c r="I15685">
        <v>14.019094934739586</v>
      </c>
    </row>
    <row r="15686" spans="8:9" x14ac:dyDescent="0.25">
      <c r="H15686">
        <v>2615.15</v>
      </c>
      <c r="I15686">
        <v>14.019094934739586</v>
      </c>
    </row>
    <row r="15687" spans="8:9" x14ac:dyDescent="0.25">
      <c r="H15687">
        <v>2615.15</v>
      </c>
      <c r="I15687">
        <v>14.395973758870413</v>
      </c>
    </row>
    <row r="15688" spans="8:9" x14ac:dyDescent="0.25">
      <c r="H15688">
        <v>2614.85</v>
      </c>
      <c r="I15688">
        <v>14.395973758870413</v>
      </c>
    </row>
    <row r="15689" spans="8:9" x14ac:dyDescent="0.25">
      <c r="H15689">
        <v>2614.85</v>
      </c>
      <c r="I15689">
        <v>14.019094934739586</v>
      </c>
    </row>
    <row r="15690" spans="8:9" x14ac:dyDescent="0.25">
      <c r="H15690" t="s">
        <v>455</v>
      </c>
      <c r="I15690" t="s">
        <v>455</v>
      </c>
    </row>
    <row r="15691" spans="8:9" x14ac:dyDescent="0.25">
      <c r="H15691">
        <v>2615.85</v>
      </c>
      <c r="I15691">
        <v>13.993238258600913</v>
      </c>
    </row>
    <row r="15692" spans="8:9" x14ac:dyDescent="0.25">
      <c r="H15692">
        <v>2616.15</v>
      </c>
      <c r="I15692">
        <v>13.993238258600913</v>
      </c>
    </row>
    <row r="15693" spans="8:9" x14ac:dyDescent="0.25">
      <c r="H15693">
        <v>2616.15</v>
      </c>
      <c r="I15693">
        <v>14.333190993598889</v>
      </c>
    </row>
    <row r="15694" spans="8:9" x14ac:dyDescent="0.25">
      <c r="H15694">
        <v>2615.85</v>
      </c>
      <c r="I15694">
        <v>14.333190993598889</v>
      </c>
    </row>
    <row r="15695" spans="8:9" x14ac:dyDescent="0.25">
      <c r="H15695">
        <v>2615.85</v>
      </c>
      <c r="I15695">
        <v>13.993238258600913</v>
      </c>
    </row>
    <row r="15696" spans="8:9" x14ac:dyDescent="0.25">
      <c r="H15696" t="s">
        <v>455</v>
      </c>
      <c r="I15696" t="s">
        <v>455</v>
      </c>
    </row>
    <row r="15697" spans="8:9" x14ac:dyDescent="0.25">
      <c r="H15697">
        <v>2616.85</v>
      </c>
      <c r="I15697">
        <v>14.10067227170069</v>
      </c>
    </row>
    <row r="15698" spans="8:9" x14ac:dyDescent="0.25">
      <c r="H15698">
        <v>2617.15</v>
      </c>
      <c r="I15698">
        <v>14.10067227170069</v>
      </c>
    </row>
    <row r="15699" spans="8:9" x14ac:dyDescent="0.25">
      <c r="H15699">
        <v>2617.15</v>
      </c>
      <c r="I15699">
        <v>14.499771939215909</v>
      </c>
    </row>
    <row r="15700" spans="8:9" x14ac:dyDescent="0.25">
      <c r="H15700">
        <v>2616.85</v>
      </c>
      <c r="I15700">
        <v>14.499771939215909</v>
      </c>
    </row>
    <row r="15701" spans="8:9" x14ac:dyDescent="0.25">
      <c r="H15701">
        <v>2616.85</v>
      </c>
      <c r="I15701">
        <v>14.10067227170069</v>
      </c>
    </row>
    <row r="15702" spans="8:9" x14ac:dyDescent="0.25">
      <c r="H15702" t="s">
        <v>455</v>
      </c>
      <c r="I15702" t="s">
        <v>455</v>
      </c>
    </row>
    <row r="15703" spans="8:9" x14ac:dyDescent="0.25">
      <c r="H15703">
        <v>2617.85</v>
      </c>
      <c r="I15703">
        <v>14.009138994803591</v>
      </c>
    </row>
    <row r="15704" spans="8:9" x14ac:dyDescent="0.25">
      <c r="H15704">
        <v>2618.15</v>
      </c>
      <c r="I15704">
        <v>14.009138994803591</v>
      </c>
    </row>
    <row r="15705" spans="8:9" x14ac:dyDescent="0.25">
      <c r="H15705">
        <v>2618.15</v>
      </c>
      <c r="I15705">
        <v>14.594190222646409</v>
      </c>
    </row>
    <row r="15706" spans="8:9" x14ac:dyDescent="0.25">
      <c r="H15706">
        <v>2617.85</v>
      </c>
      <c r="I15706">
        <v>14.594190222646409</v>
      </c>
    </row>
    <row r="15707" spans="8:9" x14ac:dyDescent="0.25">
      <c r="H15707">
        <v>2617.85</v>
      </c>
      <c r="I15707">
        <v>14.009138994803591</v>
      </c>
    </row>
    <row r="15708" spans="8:9" x14ac:dyDescent="0.25">
      <c r="H15708" t="s">
        <v>455</v>
      </c>
      <c r="I15708" t="s">
        <v>455</v>
      </c>
    </row>
    <row r="15709" spans="8:9" x14ac:dyDescent="0.25">
      <c r="H15709">
        <v>2618.85</v>
      </c>
      <c r="I15709">
        <v>14.013544652491346</v>
      </c>
    </row>
    <row r="15710" spans="8:9" x14ac:dyDescent="0.25">
      <c r="H15710">
        <v>2619.15</v>
      </c>
      <c r="I15710">
        <v>14.013544652491346</v>
      </c>
    </row>
    <row r="15711" spans="8:9" x14ac:dyDescent="0.25">
      <c r="H15711">
        <v>2619.15</v>
      </c>
      <c r="I15711">
        <v>14.414060708005055</v>
      </c>
    </row>
    <row r="15712" spans="8:9" x14ac:dyDescent="0.25">
      <c r="H15712">
        <v>2618.85</v>
      </c>
      <c r="I15712">
        <v>14.414060708005055</v>
      </c>
    </row>
    <row r="15713" spans="8:9" x14ac:dyDescent="0.25">
      <c r="H15713">
        <v>2618.85</v>
      </c>
      <c r="I15713">
        <v>14.013544652491346</v>
      </c>
    </row>
    <row r="15714" spans="8:9" x14ac:dyDescent="0.25">
      <c r="H15714" t="s">
        <v>455</v>
      </c>
      <c r="I15714" t="s">
        <v>455</v>
      </c>
    </row>
    <row r="15715" spans="8:9" x14ac:dyDescent="0.25">
      <c r="H15715">
        <v>2619.85</v>
      </c>
      <c r="I15715">
        <v>14.10061708743128</v>
      </c>
    </row>
    <row r="15716" spans="8:9" x14ac:dyDescent="0.25">
      <c r="H15716">
        <v>2620.15</v>
      </c>
      <c r="I15716">
        <v>14.10061708743128</v>
      </c>
    </row>
    <row r="15717" spans="8:9" x14ac:dyDescent="0.25">
      <c r="H15717">
        <v>2620.15</v>
      </c>
      <c r="I15717">
        <v>14.426012492755321</v>
      </c>
    </row>
    <row r="15718" spans="8:9" x14ac:dyDescent="0.25">
      <c r="H15718">
        <v>2619.85</v>
      </c>
      <c r="I15718">
        <v>14.426012492755321</v>
      </c>
    </row>
    <row r="15719" spans="8:9" x14ac:dyDescent="0.25">
      <c r="H15719">
        <v>2619.85</v>
      </c>
      <c r="I15719">
        <v>14.10061708743128</v>
      </c>
    </row>
    <row r="15720" spans="8:9" x14ac:dyDescent="0.25">
      <c r="H15720" t="s">
        <v>455</v>
      </c>
      <c r="I15720" t="s">
        <v>455</v>
      </c>
    </row>
    <row r="15721" spans="8:9" x14ac:dyDescent="0.25">
      <c r="H15721">
        <v>2620.85</v>
      </c>
      <c r="I15721">
        <v>13.901676361884432</v>
      </c>
    </row>
    <row r="15722" spans="8:9" x14ac:dyDescent="0.25">
      <c r="H15722">
        <v>2621.15</v>
      </c>
      <c r="I15722">
        <v>13.901676361884432</v>
      </c>
    </row>
    <row r="15723" spans="8:9" x14ac:dyDescent="0.25">
      <c r="H15723">
        <v>2621.15</v>
      </c>
      <c r="I15723">
        <v>14.534030026539769</v>
      </c>
    </row>
    <row r="15724" spans="8:9" x14ac:dyDescent="0.25">
      <c r="H15724">
        <v>2620.85</v>
      </c>
      <c r="I15724">
        <v>14.534030026539769</v>
      </c>
    </row>
    <row r="15725" spans="8:9" x14ac:dyDescent="0.25">
      <c r="H15725">
        <v>2620.85</v>
      </c>
      <c r="I15725">
        <v>13.901676361884432</v>
      </c>
    </row>
    <row r="15726" spans="8:9" x14ac:dyDescent="0.25">
      <c r="H15726" t="s">
        <v>455</v>
      </c>
      <c r="I15726" t="s">
        <v>455</v>
      </c>
    </row>
    <row r="15727" spans="8:9" x14ac:dyDescent="0.25">
      <c r="H15727">
        <v>2621.85</v>
      </c>
      <c r="I15727">
        <v>13.92187826093337</v>
      </c>
    </row>
    <row r="15728" spans="8:9" x14ac:dyDescent="0.25">
      <c r="H15728">
        <v>2622.15</v>
      </c>
      <c r="I15728">
        <v>13.92187826093337</v>
      </c>
    </row>
    <row r="15729" spans="8:9" x14ac:dyDescent="0.25">
      <c r="H15729">
        <v>2622.15</v>
      </c>
      <c r="I15729">
        <v>14.44526928630283</v>
      </c>
    </row>
    <row r="15730" spans="8:9" x14ac:dyDescent="0.25">
      <c r="H15730">
        <v>2621.85</v>
      </c>
      <c r="I15730">
        <v>14.44526928630283</v>
      </c>
    </row>
    <row r="15731" spans="8:9" x14ac:dyDescent="0.25">
      <c r="H15731">
        <v>2621.85</v>
      </c>
      <c r="I15731">
        <v>13.92187826093337</v>
      </c>
    </row>
    <row r="15732" spans="8:9" x14ac:dyDescent="0.25">
      <c r="H15732" t="s">
        <v>455</v>
      </c>
      <c r="I15732" t="s">
        <v>455</v>
      </c>
    </row>
    <row r="15733" spans="8:9" x14ac:dyDescent="0.25">
      <c r="H15733">
        <v>2622.85</v>
      </c>
      <c r="I15733">
        <v>13.978113399344632</v>
      </c>
    </row>
    <row r="15734" spans="8:9" x14ac:dyDescent="0.25">
      <c r="H15734">
        <v>2623.15</v>
      </c>
      <c r="I15734">
        <v>13.978113399344632</v>
      </c>
    </row>
    <row r="15735" spans="8:9" x14ac:dyDescent="0.25">
      <c r="H15735">
        <v>2623.15</v>
      </c>
      <c r="I15735">
        <v>14.432355699892767</v>
      </c>
    </row>
    <row r="15736" spans="8:9" x14ac:dyDescent="0.25">
      <c r="H15736">
        <v>2622.85</v>
      </c>
      <c r="I15736">
        <v>14.432355699892767</v>
      </c>
    </row>
    <row r="15737" spans="8:9" x14ac:dyDescent="0.25">
      <c r="H15737">
        <v>2622.85</v>
      </c>
      <c r="I15737">
        <v>13.978113399344632</v>
      </c>
    </row>
    <row r="15738" spans="8:9" x14ac:dyDescent="0.25">
      <c r="H15738" t="s">
        <v>455</v>
      </c>
      <c r="I15738" t="s">
        <v>455</v>
      </c>
    </row>
    <row r="15739" spans="8:9" x14ac:dyDescent="0.25">
      <c r="H15739">
        <v>2623.85</v>
      </c>
      <c r="I15739">
        <v>13.989067060703707</v>
      </c>
    </row>
    <row r="15740" spans="8:9" x14ac:dyDescent="0.25">
      <c r="H15740">
        <v>2624.15</v>
      </c>
      <c r="I15740">
        <v>13.989067060703707</v>
      </c>
    </row>
    <row r="15741" spans="8:9" x14ac:dyDescent="0.25">
      <c r="H15741">
        <v>2624.15</v>
      </c>
      <c r="I15741">
        <v>14.384065472239492</v>
      </c>
    </row>
    <row r="15742" spans="8:9" x14ac:dyDescent="0.25">
      <c r="H15742">
        <v>2623.85</v>
      </c>
      <c r="I15742">
        <v>14.384065472239492</v>
      </c>
    </row>
    <row r="15743" spans="8:9" x14ac:dyDescent="0.25">
      <c r="H15743">
        <v>2623.85</v>
      </c>
      <c r="I15743">
        <v>13.989067060703707</v>
      </c>
    </row>
    <row r="15744" spans="8:9" x14ac:dyDescent="0.25">
      <c r="H15744" t="s">
        <v>455</v>
      </c>
      <c r="I15744" t="s">
        <v>455</v>
      </c>
    </row>
    <row r="15745" spans="8:9" x14ac:dyDescent="0.25">
      <c r="H15745">
        <v>2624.85</v>
      </c>
      <c r="I15745">
        <v>13.857760796574766</v>
      </c>
    </row>
    <row r="15746" spans="8:9" x14ac:dyDescent="0.25">
      <c r="H15746">
        <v>2625.15</v>
      </c>
      <c r="I15746">
        <v>13.857760796574766</v>
      </c>
    </row>
    <row r="15747" spans="8:9" x14ac:dyDescent="0.25">
      <c r="H15747">
        <v>2625.15</v>
      </c>
      <c r="I15747">
        <v>14.326837205756433</v>
      </c>
    </row>
    <row r="15748" spans="8:9" x14ac:dyDescent="0.25">
      <c r="H15748">
        <v>2624.85</v>
      </c>
      <c r="I15748">
        <v>14.326837205756433</v>
      </c>
    </row>
    <row r="15749" spans="8:9" x14ac:dyDescent="0.25">
      <c r="H15749">
        <v>2624.85</v>
      </c>
      <c r="I15749">
        <v>13.857760796574766</v>
      </c>
    </row>
    <row r="15750" spans="8:9" x14ac:dyDescent="0.25">
      <c r="H15750" t="s">
        <v>455</v>
      </c>
      <c r="I15750" t="s">
        <v>455</v>
      </c>
    </row>
    <row r="15751" spans="8:9" x14ac:dyDescent="0.25">
      <c r="H15751">
        <v>2625.85</v>
      </c>
      <c r="I15751">
        <v>13.894937987473492</v>
      </c>
    </row>
    <row r="15752" spans="8:9" x14ac:dyDescent="0.25">
      <c r="H15752">
        <v>2626.15</v>
      </c>
      <c r="I15752">
        <v>13.894937987473492</v>
      </c>
    </row>
    <row r="15753" spans="8:9" x14ac:dyDescent="0.25">
      <c r="H15753">
        <v>2626.15</v>
      </c>
      <c r="I15753">
        <v>14.254186486875509</v>
      </c>
    </row>
    <row r="15754" spans="8:9" x14ac:dyDescent="0.25">
      <c r="H15754">
        <v>2625.85</v>
      </c>
      <c r="I15754">
        <v>14.254186486875509</v>
      </c>
    </row>
    <row r="15755" spans="8:9" x14ac:dyDescent="0.25">
      <c r="H15755">
        <v>2625.85</v>
      </c>
      <c r="I15755">
        <v>13.894937987473492</v>
      </c>
    </row>
    <row r="15756" spans="8:9" x14ac:dyDescent="0.25">
      <c r="H15756" t="s">
        <v>455</v>
      </c>
      <c r="I15756" t="s">
        <v>455</v>
      </c>
    </row>
    <row r="15757" spans="8:9" x14ac:dyDescent="0.25">
      <c r="H15757">
        <v>2626.85</v>
      </c>
      <c r="I15757">
        <v>14.030570593529792</v>
      </c>
    </row>
    <row r="15758" spans="8:9" x14ac:dyDescent="0.25">
      <c r="H15758">
        <v>2627.15</v>
      </c>
      <c r="I15758">
        <v>14.030570593529792</v>
      </c>
    </row>
    <row r="15759" spans="8:9" x14ac:dyDescent="0.25">
      <c r="H15759">
        <v>2627.15</v>
      </c>
      <c r="I15759">
        <v>14.513907127776807</v>
      </c>
    </row>
    <row r="15760" spans="8:9" x14ac:dyDescent="0.25">
      <c r="H15760">
        <v>2626.85</v>
      </c>
      <c r="I15760">
        <v>14.513907127776807</v>
      </c>
    </row>
    <row r="15761" spans="8:9" x14ac:dyDescent="0.25">
      <c r="H15761">
        <v>2626.85</v>
      </c>
      <c r="I15761">
        <v>14.030570593529792</v>
      </c>
    </row>
    <row r="15762" spans="8:9" x14ac:dyDescent="0.25">
      <c r="H15762" t="s">
        <v>455</v>
      </c>
      <c r="I15762" t="s">
        <v>455</v>
      </c>
    </row>
    <row r="15763" spans="8:9" x14ac:dyDescent="0.25">
      <c r="H15763">
        <v>2627.85</v>
      </c>
      <c r="I15763">
        <v>13.658053171285516</v>
      </c>
    </row>
    <row r="15764" spans="8:9" x14ac:dyDescent="0.25">
      <c r="H15764">
        <v>2628.15</v>
      </c>
      <c r="I15764">
        <v>13.658053171285516</v>
      </c>
    </row>
    <row r="15765" spans="8:9" x14ac:dyDescent="0.25">
      <c r="H15765">
        <v>2628.15</v>
      </c>
      <c r="I15765">
        <v>14.074163151484886</v>
      </c>
    </row>
    <row r="15766" spans="8:9" x14ac:dyDescent="0.25">
      <c r="H15766">
        <v>2627.85</v>
      </c>
      <c r="I15766">
        <v>14.074163151484886</v>
      </c>
    </row>
    <row r="15767" spans="8:9" x14ac:dyDescent="0.25">
      <c r="H15767">
        <v>2627.85</v>
      </c>
      <c r="I15767">
        <v>13.658053171285516</v>
      </c>
    </row>
    <row r="15768" spans="8:9" x14ac:dyDescent="0.25">
      <c r="H15768" t="s">
        <v>455</v>
      </c>
      <c r="I15768" t="s">
        <v>455</v>
      </c>
    </row>
    <row r="15769" spans="8:9" x14ac:dyDescent="0.25">
      <c r="H15769">
        <v>2628.85</v>
      </c>
      <c r="I15769">
        <v>13.796851057691679</v>
      </c>
    </row>
    <row r="15770" spans="8:9" x14ac:dyDescent="0.25">
      <c r="H15770">
        <v>2629.15</v>
      </c>
      <c r="I15770">
        <v>13.796851057691679</v>
      </c>
    </row>
    <row r="15771" spans="8:9" x14ac:dyDescent="0.25">
      <c r="H15771">
        <v>2629.15</v>
      </c>
      <c r="I15771">
        <v>14.287428871470521</v>
      </c>
    </row>
    <row r="15772" spans="8:9" x14ac:dyDescent="0.25">
      <c r="H15772">
        <v>2628.85</v>
      </c>
      <c r="I15772">
        <v>14.287428871470521</v>
      </c>
    </row>
    <row r="15773" spans="8:9" x14ac:dyDescent="0.25">
      <c r="H15773">
        <v>2628.85</v>
      </c>
      <c r="I15773">
        <v>13.796851057691679</v>
      </c>
    </row>
    <row r="15774" spans="8:9" x14ac:dyDescent="0.25">
      <c r="H15774" t="s">
        <v>455</v>
      </c>
      <c r="I15774" t="s">
        <v>455</v>
      </c>
    </row>
    <row r="15775" spans="8:9" x14ac:dyDescent="0.25">
      <c r="H15775">
        <v>2629.85</v>
      </c>
      <c r="I15775">
        <v>13.664779665425907</v>
      </c>
    </row>
    <row r="15776" spans="8:9" x14ac:dyDescent="0.25">
      <c r="H15776">
        <v>2630.15</v>
      </c>
      <c r="I15776">
        <v>13.664779665425907</v>
      </c>
    </row>
    <row r="15777" spans="8:9" x14ac:dyDescent="0.25">
      <c r="H15777">
        <v>2630.15</v>
      </c>
      <c r="I15777">
        <v>14.181839239149493</v>
      </c>
    </row>
    <row r="15778" spans="8:9" x14ac:dyDescent="0.25">
      <c r="H15778">
        <v>2629.85</v>
      </c>
      <c r="I15778">
        <v>14.181839239149493</v>
      </c>
    </row>
    <row r="15779" spans="8:9" x14ac:dyDescent="0.25">
      <c r="H15779">
        <v>2629.85</v>
      </c>
      <c r="I15779">
        <v>13.664779665425907</v>
      </c>
    </row>
    <row r="15780" spans="8:9" x14ac:dyDescent="0.25">
      <c r="H15780" t="s">
        <v>455</v>
      </c>
      <c r="I15780" t="s">
        <v>455</v>
      </c>
    </row>
    <row r="15781" spans="8:9" x14ac:dyDescent="0.25">
      <c r="H15781">
        <v>2630.85</v>
      </c>
      <c r="I15781">
        <v>13.602416913860377</v>
      </c>
    </row>
    <row r="15782" spans="8:9" x14ac:dyDescent="0.25">
      <c r="H15782">
        <v>2631.15</v>
      </c>
      <c r="I15782">
        <v>13.602416913860377</v>
      </c>
    </row>
    <row r="15783" spans="8:9" x14ac:dyDescent="0.25">
      <c r="H15783">
        <v>2631.15</v>
      </c>
      <c r="I15783">
        <v>14.100784269169022</v>
      </c>
    </row>
    <row r="15784" spans="8:9" x14ac:dyDescent="0.25">
      <c r="H15784">
        <v>2630.85</v>
      </c>
      <c r="I15784">
        <v>14.100784269169022</v>
      </c>
    </row>
    <row r="15785" spans="8:9" x14ac:dyDescent="0.25">
      <c r="H15785">
        <v>2630.85</v>
      </c>
      <c r="I15785">
        <v>13.602416913860377</v>
      </c>
    </row>
    <row r="15786" spans="8:9" x14ac:dyDescent="0.25">
      <c r="H15786" t="s">
        <v>455</v>
      </c>
      <c r="I15786" t="s">
        <v>455</v>
      </c>
    </row>
    <row r="15787" spans="8:9" x14ac:dyDescent="0.25">
      <c r="H15787">
        <v>2631.85</v>
      </c>
      <c r="I15787">
        <v>13.71866795305853</v>
      </c>
    </row>
    <row r="15788" spans="8:9" x14ac:dyDescent="0.25">
      <c r="H15788">
        <v>2632.15</v>
      </c>
      <c r="I15788">
        <v>13.71866795305853</v>
      </c>
    </row>
    <row r="15789" spans="8:9" x14ac:dyDescent="0.25">
      <c r="H15789">
        <v>2632.15</v>
      </c>
      <c r="I15789">
        <v>14.132819351415071</v>
      </c>
    </row>
    <row r="15790" spans="8:9" x14ac:dyDescent="0.25">
      <c r="H15790">
        <v>2631.85</v>
      </c>
      <c r="I15790">
        <v>14.132819351415071</v>
      </c>
    </row>
    <row r="15791" spans="8:9" x14ac:dyDescent="0.25">
      <c r="H15791">
        <v>2631.85</v>
      </c>
      <c r="I15791">
        <v>13.71866795305853</v>
      </c>
    </row>
    <row r="15792" spans="8:9" x14ac:dyDescent="0.25">
      <c r="H15792" t="s">
        <v>455</v>
      </c>
      <c r="I15792" t="s">
        <v>455</v>
      </c>
    </row>
    <row r="15793" spans="8:9" x14ac:dyDescent="0.25">
      <c r="H15793">
        <v>2632.85</v>
      </c>
      <c r="I15793">
        <v>13.404660091117506</v>
      </c>
    </row>
    <row r="15794" spans="8:9" x14ac:dyDescent="0.25">
      <c r="H15794">
        <v>2633.15</v>
      </c>
      <c r="I15794">
        <v>13.404660091117506</v>
      </c>
    </row>
    <row r="15795" spans="8:9" x14ac:dyDescent="0.25">
      <c r="H15795">
        <v>2633.15</v>
      </c>
      <c r="I15795">
        <v>14.205989968946295</v>
      </c>
    </row>
    <row r="15796" spans="8:9" x14ac:dyDescent="0.25">
      <c r="H15796">
        <v>2632.85</v>
      </c>
      <c r="I15796">
        <v>14.205989968946295</v>
      </c>
    </row>
    <row r="15797" spans="8:9" x14ac:dyDescent="0.25">
      <c r="H15797">
        <v>2632.85</v>
      </c>
      <c r="I15797">
        <v>13.404660091117506</v>
      </c>
    </row>
    <row r="15798" spans="8:9" x14ac:dyDescent="0.25">
      <c r="H15798" t="s">
        <v>455</v>
      </c>
      <c r="I15798" t="s">
        <v>455</v>
      </c>
    </row>
    <row r="15799" spans="8:9" x14ac:dyDescent="0.25">
      <c r="H15799">
        <v>2633.85</v>
      </c>
      <c r="I15799">
        <v>13.466951299298474</v>
      </c>
    </row>
    <row r="15800" spans="8:9" x14ac:dyDescent="0.25">
      <c r="H15800">
        <v>2634.15</v>
      </c>
      <c r="I15800">
        <v>13.466951299298474</v>
      </c>
    </row>
    <row r="15801" spans="8:9" x14ac:dyDescent="0.25">
      <c r="H15801">
        <v>2634.15</v>
      </c>
      <c r="I15801">
        <v>14.103005699590325</v>
      </c>
    </row>
    <row r="15802" spans="8:9" x14ac:dyDescent="0.25">
      <c r="H15802">
        <v>2633.85</v>
      </c>
      <c r="I15802">
        <v>14.103005699590325</v>
      </c>
    </row>
    <row r="15803" spans="8:9" x14ac:dyDescent="0.25">
      <c r="H15803">
        <v>2633.85</v>
      </c>
      <c r="I15803">
        <v>13.466951299298474</v>
      </c>
    </row>
    <row r="15804" spans="8:9" x14ac:dyDescent="0.25">
      <c r="H15804" t="s">
        <v>455</v>
      </c>
      <c r="I15804" t="s">
        <v>455</v>
      </c>
    </row>
    <row r="15805" spans="8:9" x14ac:dyDescent="0.25">
      <c r="H15805">
        <v>2634.85</v>
      </c>
      <c r="I15805">
        <v>13.603027537377496</v>
      </c>
    </row>
    <row r="15806" spans="8:9" x14ac:dyDescent="0.25">
      <c r="H15806">
        <v>2635.15</v>
      </c>
      <c r="I15806">
        <v>13.603027537377496</v>
      </c>
    </row>
    <row r="15807" spans="8:9" x14ac:dyDescent="0.25">
      <c r="H15807">
        <v>2635.15</v>
      </c>
      <c r="I15807">
        <v>14.037261171709705</v>
      </c>
    </row>
    <row r="15808" spans="8:9" x14ac:dyDescent="0.25">
      <c r="H15808">
        <v>2634.85</v>
      </c>
      <c r="I15808">
        <v>14.037261171709705</v>
      </c>
    </row>
    <row r="15809" spans="8:9" x14ac:dyDescent="0.25">
      <c r="H15809">
        <v>2634.85</v>
      </c>
      <c r="I15809">
        <v>13.603027537377496</v>
      </c>
    </row>
    <row r="15810" spans="8:9" x14ac:dyDescent="0.25">
      <c r="H15810" t="s">
        <v>455</v>
      </c>
      <c r="I15810" t="s">
        <v>455</v>
      </c>
    </row>
    <row r="15811" spans="8:9" x14ac:dyDescent="0.25">
      <c r="H15811">
        <v>2635.85</v>
      </c>
      <c r="I15811">
        <v>13.740640719836248</v>
      </c>
    </row>
    <row r="15812" spans="8:9" x14ac:dyDescent="0.25">
      <c r="H15812">
        <v>2636.15</v>
      </c>
      <c r="I15812">
        <v>13.740640719836248</v>
      </c>
    </row>
    <row r="15813" spans="8:9" x14ac:dyDescent="0.25">
      <c r="H15813">
        <v>2636.15</v>
      </c>
      <c r="I15813">
        <v>14.229992365513153</v>
      </c>
    </row>
    <row r="15814" spans="8:9" x14ac:dyDescent="0.25">
      <c r="H15814">
        <v>2635.85</v>
      </c>
      <c r="I15814">
        <v>14.229992365513153</v>
      </c>
    </row>
    <row r="15815" spans="8:9" x14ac:dyDescent="0.25">
      <c r="H15815">
        <v>2635.85</v>
      </c>
      <c r="I15815">
        <v>13.740640719836248</v>
      </c>
    </row>
    <row r="15816" spans="8:9" x14ac:dyDescent="0.25">
      <c r="H15816" t="s">
        <v>455</v>
      </c>
      <c r="I15816" t="s">
        <v>455</v>
      </c>
    </row>
    <row r="15817" spans="8:9" x14ac:dyDescent="0.25">
      <c r="H15817">
        <v>2636.85</v>
      </c>
      <c r="I15817">
        <v>13.720876072891164</v>
      </c>
    </row>
    <row r="15818" spans="8:9" x14ac:dyDescent="0.25">
      <c r="H15818">
        <v>2637.15</v>
      </c>
      <c r="I15818">
        <v>13.720876072891164</v>
      </c>
    </row>
    <row r="15819" spans="8:9" x14ac:dyDescent="0.25">
      <c r="H15819">
        <v>2637.15</v>
      </c>
      <c r="I15819">
        <v>14.163236920181836</v>
      </c>
    </row>
    <row r="15820" spans="8:9" x14ac:dyDescent="0.25">
      <c r="H15820">
        <v>2636.85</v>
      </c>
      <c r="I15820">
        <v>14.163236920181836</v>
      </c>
    </row>
    <row r="15821" spans="8:9" x14ac:dyDescent="0.25">
      <c r="H15821">
        <v>2636.85</v>
      </c>
      <c r="I15821">
        <v>13.720876072891164</v>
      </c>
    </row>
    <row r="15822" spans="8:9" x14ac:dyDescent="0.25">
      <c r="H15822" t="s">
        <v>455</v>
      </c>
      <c r="I15822" t="s">
        <v>455</v>
      </c>
    </row>
    <row r="15823" spans="8:9" x14ac:dyDescent="0.25">
      <c r="H15823">
        <v>2637.85</v>
      </c>
      <c r="I15823">
        <v>13.691255778724559</v>
      </c>
    </row>
    <row r="15824" spans="8:9" x14ac:dyDescent="0.25">
      <c r="H15824">
        <v>2638.15</v>
      </c>
      <c r="I15824">
        <v>13.691255778724559</v>
      </c>
    </row>
    <row r="15825" spans="8:9" x14ac:dyDescent="0.25">
      <c r="H15825">
        <v>2638.15</v>
      </c>
      <c r="I15825">
        <v>14.23196910988524</v>
      </c>
    </row>
    <row r="15826" spans="8:9" x14ac:dyDescent="0.25">
      <c r="H15826">
        <v>2637.85</v>
      </c>
      <c r="I15826">
        <v>14.23196910988524</v>
      </c>
    </row>
    <row r="15827" spans="8:9" x14ac:dyDescent="0.25">
      <c r="H15827">
        <v>2637.85</v>
      </c>
      <c r="I15827">
        <v>13.691255778724559</v>
      </c>
    </row>
    <row r="15828" spans="8:9" x14ac:dyDescent="0.25">
      <c r="H15828" t="s">
        <v>455</v>
      </c>
      <c r="I15828" t="s">
        <v>455</v>
      </c>
    </row>
    <row r="15829" spans="8:9" x14ac:dyDescent="0.25">
      <c r="H15829">
        <v>2638.85</v>
      </c>
      <c r="I15829">
        <v>13.617821690403256</v>
      </c>
    </row>
    <row r="15830" spans="8:9" x14ac:dyDescent="0.25">
      <c r="H15830">
        <v>2639.15</v>
      </c>
      <c r="I15830">
        <v>13.617821690403256</v>
      </c>
    </row>
    <row r="15831" spans="8:9" x14ac:dyDescent="0.25">
      <c r="H15831">
        <v>2639.15</v>
      </c>
      <c r="I15831">
        <v>14.217298949441544</v>
      </c>
    </row>
    <row r="15832" spans="8:9" x14ac:dyDescent="0.25">
      <c r="H15832">
        <v>2638.85</v>
      </c>
      <c r="I15832">
        <v>14.217298949441544</v>
      </c>
    </row>
    <row r="15833" spans="8:9" x14ac:dyDescent="0.25">
      <c r="H15833">
        <v>2638.85</v>
      </c>
      <c r="I15833">
        <v>13.617821690403256</v>
      </c>
    </row>
    <row r="15834" spans="8:9" x14ac:dyDescent="0.25">
      <c r="H15834" t="s">
        <v>455</v>
      </c>
      <c r="I15834" t="s">
        <v>455</v>
      </c>
    </row>
    <row r="15835" spans="8:9" x14ac:dyDescent="0.25">
      <c r="H15835">
        <v>2639.85</v>
      </c>
      <c r="I15835">
        <v>13.64025939961018</v>
      </c>
    </row>
    <row r="15836" spans="8:9" x14ac:dyDescent="0.25">
      <c r="H15836">
        <v>2640.15</v>
      </c>
      <c r="I15836">
        <v>13.64025939961018</v>
      </c>
    </row>
    <row r="15837" spans="8:9" x14ac:dyDescent="0.25">
      <c r="H15837">
        <v>2640.15</v>
      </c>
      <c r="I15837">
        <v>14.12902213800902</v>
      </c>
    </row>
    <row r="15838" spans="8:9" x14ac:dyDescent="0.25">
      <c r="H15838">
        <v>2639.85</v>
      </c>
      <c r="I15838">
        <v>14.12902213800902</v>
      </c>
    </row>
    <row r="15839" spans="8:9" x14ac:dyDescent="0.25">
      <c r="H15839">
        <v>2639.85</v>
      </c>
      <c r="I15839">
        <v>13.64025939961018</v>
      </c>
    </row>
    <row r="15840" spans="8:9" x14ac:dyDescent="0.25">
      <c r="H15840" t="s">
        <v>455</v>
      </c>
      <c r="I15840" t="s">
        <v>455</v>
      </c>
    </row>
    <row r="15841" spans="8:9" x14ac:dyDescent="0.25">
      <c r="H15841">
        <v>2640.85</v>
      </c>
      <c r="I15841">
        <v>13.707332005462249</v>
      </c>
    </row>
    <row r="15842" spans="8:9" x14ac:dyDescent="0.25">
      <c r="H15842">
        <v>2641.15</v>
      </c>
      <c r="I15842">
        <v>13.707332005462249</v>
      </c>
    </row>
    <row r="15843" spans="8:9" x14ac:dyDescent="0.25">
      <c r="H15843">
        <v>2641.15</v>
      </c>
      <c r="I15843">
        <v>14.269264782630952</v>
      </c>
    </row>
    <row r="15844" spans="8:9" x14ac:dyDescent="0.25">
      <c r="H15844">
        <v>2640.85</v>
      </c>
      <c r="I15844">
        <v>14.269264782630952</v>
      </c>
    </row>
    <row r="15845" spans="8:9" x14ac:dyDescent="0.25">
      <c r="H15845">
        <v>2640.85</v>
      </c>
      <c r="I15845">
        <v>13.707332005462249</v>
      </c>
    </row>
    <row r="15846" spans="8:9" x14ac:dyDescent="0.25">
      <c r="H15846" t="s">
        <v>455</v>
      </c>
      <c r="I15846" t="s">
        <v>455</v>
      </c>
    </row>
    <row r="15847" spans="8:9" x14ac:dyDescent="0.25">
      <c r="H15847">
        <v>2641.85</v>
      </c>
      <c r="I15847">
        <v>13.830459929019488</v>
      </c>
    </row>
    <row r="15848" spans="8:9" x14ac:dyDescent="0.25">
      <c r="H15848">
        <v>2642.15</v>
      </c>
      <c r="I15848">
        <v>13.830459929019488</v>
      </c>
    </row>
    <row r="15849" spans="8:9" x14ac:dyDescent="0.25">
      <c r="H15849">
        <v>2642.15</v>
      </c>
      <c r="I15849">
        <v>14.322524435185111</v>
      </c>
    </row>
    <row r="15850" spans="8:9" x14ac:dyDescent="0.25">
      <c r="H15850">
        <v>2641.85</v>
      </c>
      <c r="I15850">
        <v>14.322524435185111</v>
      </c>
    </row>
    <row r="15851" spans="8:9" x14ac:dyDescent="0.25">
      <c r="H15851">
        <v>2641.85</v>
      </c>
      <c r="I15851">
        <v>13.830459929019488</v>
      </c>
    </row>
    <row r="15852" spans="8:9" x14ac:dyDescent="0.25">
      <c r="H15852" t="s">
        <v>455</v>
      </c>
      <c r="I15852" t="s">
        <v>455</v>
      </c>
    </row>
    <row r="15853" spans="8:9" x14ac:dyDescent="0.25">
      <c r="H15853">
        <v>2642.85</v>
      </c>
      <c r="I15853">
        <v>13.674417868205175</v>
      </c>
    </row>
    <row r="15854" spans="8:9" x14ac:dyDescent="0.25">
      <c r="H15854">
        <v>2643.15</v>
      </c>
      <c r="I15854">
        <v>13.674417868205175</v>
      </c>
    </row>
    <row r="15855" spans="8:9" x14ac:dyDescent="0.25">
      <c r="H15855">
        <v>2643.15</v>
      </c>
      <c r="I15855">
        <v>14.293549361374826</v>
      </c>
    </row>
    <row r="15856" spans="8:9" x14ac:dyDescent="0.25">
      <c r="H15856">
        <v>2642.85</v>
      </c>
      <c r="I15856">
        <v>14.293549361374826</v>
      </c>
    </row>
    <row r="15857" spans="8:9" x14ac:dyDescent="0.25">
      <c r="H15857">
        <v>2642.85</v>
      </c>
      <c r="I15857">
        <v>13.674417868205175</v>
      </c>
    </row>
    <row r="15858" spans="8:9" x14ac:dyDescent="0.25">
      <c r="H15858" t="s">
        <v>455</v>
      </c>
      <c r="I15858" t="s">
        <v>455</v>
      </c>
    </row>
    <row r="15859" spans="8:9" x14ac:dyDescent="0.25">
      <c r="H15859">
        <v>2643.85</v>
      </c>
      <c r="I15859">
        <v>13.791947829841826</v>
      </c>
    </row>
    <row r="15860" spans="8:9" x14ac:dyDescent="0.25">
      <c r="H15860">
        <v>2644.15</v>
      </c>
      <c r="I15860">
        <v>13.791947829841826</v>
      </c>
    </row>
    <row r="15861" spans="8:9" x14ac:dyDescent="0.25">
      <c r="H15861">
        <v>2644.15</v>
      </c>
      <c r="I15861">
        <v>14.203993994381774</v>
      </c>
    </row>
    <row r="15862" spans="8:9" x14ac:dyDescent="0.25">
      <c r="H15862">
        <v>2643.85</v>
      </c>
      <c r="I15862">
        <v>14.203993994381774</v>
      </c>
    </row>
    <row r="15863" spans="8:9" x14ac:dyDescent="0.25">
      <c r="H15863">
        <v>2643.85</v>
      </c>
      <c r="I15863">
        <v>13.791947829841826</v>
      </c>
    </row>
    <row r="15864" spans="8:9" x14ac:dyDescent="0.25">
      <c r="H15864" t="s">
        <v>455</v>
      </c>
      <c r="I15864" t="s">
        <v>455</v>
      </c>
    </row>
    <row r="15865" spans="8:9" x14ac:dyDescent="0.25">
      <c r="H15865">
        <v>2644.85</v>
      </c>
      <c r="I15865">
        <v>13.724598050908089</v>
      </c>
    </row>
    <row r="15866" spans="8:9" x14ac:dyDescent="0.25">
      <c r="H15866">
        <v>2645.15</v>
      </c>
      <c r="I15866">
        <v>13.724598050908089</v>
      </c>
    </row>
    <row r="15867" spans="8:9" x14ac:dyDescent="0.25">
      <c r="H15867">
        <v>2645.15</v>
      </c>
      <c r="I15867">
        <v>14.271124116558912</v>
      </c>
    </row>
    <row r="15868" spans="8:9" x14ac:dyDescent="0.25">
      <c r="H15868">
        <v>2644.85</v>
      </c>
      <c r="I15868">
        <v>14.271124116558912</v>
      </c>
    </row>
    <row r="15869" spans="8:9" x14ac:dyDescent="0.25">
      <c r="H15869">
        <v>2644.85</v>
      </c>
      <c r="I15869">
        <v>13.724598050908089</v>
      </c>
    </row>
    <row r="15870" spans="8:9" x14ac:dyDescent="0.25">
      <c r="H15870" t="s">
        <v>455</v>
      </c>
      <c r="I15870" t="s">
        <v>455</v>
      </c>
    </row>
    <row r="15871" spans="8:9" x14ac:dyDescent="0.25">
      <c r="H15871">
        <v>2645.85</v>
      </c>
      <c r="I15871">
        <v>13.763496381705108</v>
      </c>
    </row>
    <row r="15872" spans="8:9" x14ac:dyDescent="0.25">
      <c r="H15872">
        <v>2646.15</v>
      </c>
      <c r="I15872">
        <v>13.763496381705108</v>
      </c>
    </row>
    <row r="15873" spans="8:9" x14ac:dyDescent="0.25">
      <c r="H15873">
        <v>2646.15</v>
      </c>
      <c r="I15873">
        <v>14.226601079299892</v>
      </c>
    </row>
    <row r="15874" spans="8:9" x14ac:dyDescent="0.25">
      <c r="H15874">
        <v>2645.85</v>
      </c>
      <c r="I15874">
        <v>14.226601079299892</v>
      </c>
    </row>
    <row r="15875" spans="8:9" x14ac:dyDescent="0.25">
      <c r="H15875">
        <v>2645.85</v>
      </c>
      <c r="I15875">
        <v>13.763496381705108</v>
      </c>
    </row>
    <row r="15876" spans="8:9" x14ac:dyDescent="0.25">
      <c r="H15876" t="s">
        <v>455</v>
      </c>
      <c r="I15876" t="s">
        <v>455</v>
      </c>
    </row>
    <row r="15877" spans="8:9" x14ac:dyDescent="0.25">
      <c r="H15877">
        <v>2646.85</v>
      </c>
      <c r="I15877">
        <v>13.698624129538112</v>
      </c>
    </row>
    <row r="15878" spans="8:9" x14ac:dyDescent="0.25">
      <c r="H15878">
        <v>2647.15</v>
      </c>
      <c r="I15878">
        <v>13.698624129538112</v>
      </c>
    </row>
    <row r="15879" spans="8:9" x14ac:dyDescent="0.25">
      <c r="H15879">
        <v>2647.15</v>
      </c>
      <c r="I15879">
        <v>14.201779008034888</v>
      </c>
    </row>
    <row r="15880" spans="8:9" x14ac:dyDescent="0.25">
      <c r="H15880">
        <v>2646.85</v>
      </c>
      <c r="I15880">
        <v>14.201779008034888</v>
      </c>
    </row>
    <row r="15881" spans="8:9" x14ac:dyDescent="0.25">
      <c r="H15881">
        <v>2646.85</v>
      </c>
      <c r="I15881">
        <v>13.698624129538112</v>
      </c>
    </row>
    <row r="15882" spans="8:9" x14ac:dyDescent="0.25">
      <c r="H15882" t="s">
        <v>455</v>
      </c>
      <c r="I15882" t="s">
        <v>455</v>
      </c>
    </row>
    <row r="15883" spans="8:9" x14ac:dyDescent="0.25">
      <c r="H15883">
        <v>2647.85</v>
      </c>
      <c r="I15883">
        <v>13.760859882655192</v>
      </c>
    </row>
    <row r="15884" spans="8:9" x14ac:dyDescent="0.25">
      <c r="H15884">
        <v>2648.15</v>
      </c>
      <c r="I15884">
        <v>13.760859882655192</v>
      </c>
    </row>
    <row r="15885" spans="8:9" x14ac:dyDescent="0.25">
      <c r="H15885">
        <v>2648.15</v>
      </c>
      <c r="I15885">
        <v>14.191607571953609</v>
      </c>
    </row>
    <row r="15886" spans="8:9" x14ac:dyDescent="0.25">
      <c r="H15886">
        <v>2647.85</v>
      </c>
      <c r="I15886">
        <v>14.191607571953609</v>
      </c>
    </row>
    <row r="15887" spans="8:9" x14ac:dyDescent="0.25">
      <c r="H15887">
        <v>2647.85</v>
      </c>
      <c r="I15887">
        <v>13.760859882655192</v>
      </c>
    </row>
    <row r="15888" spans="8:9" x14ac:dyDescent="0.25">
      <c r="H15888" t="s">
        <v>455</v>
      </c>
      <c r="I15888" t="s">
        <v>455</v>
      </c>
    </row>
    <row r="15889" spans="8:9" x14ac:dyDescent="0.25">
      <c r="H15889">
        <v>2648.85</v>
      </c>
      <c r="I15889">
        <v>13.577226475228782</v>
      </c>
    </row>
    <row r="15890" spans="8:9" x14ac:dyDescent="0.25">
      <c r="H15890">
        <v>2649.15</v>
      </c>
      <c r="I15890">
        <v>13.577226475228782</v>
      </c>
    </row>
    <row r="15891" spans="8:9" x14ac:dyDescent="0.25">
      <c r="H15891">
        <v>2649.15</v>
      </c>
      <c r="I15891">
        <v>14.307482735387419</v>
      </c>
    </row>
    <row r="15892" spans="8:9" x14ac:dyDescent="0.25">
      <c r="H15892">
        <v>2648.85</v>
      </c>
      <c r="I15892">
        <v>14.307482735387419</v>
      </c>
    </row>
    <row r="15893" spans="8:9" x14ac:dyDescent="0.25">
      <c r="H15893">
        <v>2648.85</v>
      </c>
      <c r="I15893">
        <v>13.577226475228782</v>
      </c>
    </row>
    <row r="15894" spans="8:9" x14ac:dyDescent="0.25">
      <c r="H15894" t="s">
        <v>455</v>
      </c>
      <c r="I15894" t="s">
        <v>455</v>
      </c>
    </row>
    <row r="15895" spans="8:9" x14ac:dyDescent="0.25">
      <c r="H15895">
        <v>2649.85</v>
      </c>
      <c r="I15895">
        <v>13.805179756374434</v>
      </c>
    </row>
    <row r="15896" spans="8:9" x14ac:dyDescent="0.25">
      <c r="H15896">
        <v>2650.15</v>
      </c>
      <c r="I15896">
        <v>13.805179756374434</v>
      </c>
    </row>
    <row r="15897" spans="8:9" x14ac:dyDescent="0.25">
      <c r="H15897">
        <v>2650.15</v>
      </c>
      <c r="I15897">
        <v>14.268056990952966</v>
      </c>
    </row>
    <row r="15898" spans="8:9" x14ac:dyDescent="0.25">
      <c r="H15898">
        <v>2649.85</v>
      </c>
      <c r="I15898">
        <v>14.268056990952966</v>
      </c>
    </row>
    <row r="15899" spans="8:9" x14ac:dyDescent="0.25">
      <c r="H15899">
        <v>2649.85</v>
      </c>
      <c r="I15899">
        <v>13.805179756374434</v>
      </c>
    </row>
    <row r="15900" spans="8:9" x14ac:dyDescent="0.25">
      <c r="H15900" t="s">
        <v>455</v>
      </c>
      <c r="I15900" t="s">
        <v>455</v>
      </c>
    </row>
    <row r="15901" spans="8:9" x14ac:dyDescent="0.25">
      <c r="H15901">
        <v>2650.85</v>
      </c>
      <c r="I15901">
        <v>13.721812968649321</v>
      </c>
    </row>
    <row r="15902" spans="8:9" x14ac:dyDescent="0.25">
      <c r="H15902">
        <v>2651.15</v>
      </c>
      <c r="I15902">
        <v>13.721812968649321</v>
      </c>
    </row>
    <row r="15903" spans="8:9" x14ac:dyDescent="0.25">
      <c r="H15903">
        <v>2651.15</v>
      </c>
      <c r="I15903">
        <v>14.155268735512678</v>
      </c>
    </row>
    <row r="15904" spans="8:9" x14ac:dyDescent="0.25">
      <c r="H15904">
        <v>2650.85</v>
      </c>
      <c r="I15904">
        <v>14.155268735512678</v>
      </c>
    </row>
    <row r="15905" spans="8:9" x14ac:dyDescent="0.25">
      <c r="H15905">
        <v>2650.85</v>
      </c>
      <c r="I15905">
        <v>13.721812968649321</v>
      </c>
    </row>
    <row r="15906" spans="8:9" x14ac:dyDescent="0.25">
      <c r="H15906" t="s">
        <v>455</v>
      </c>
      <c r="I15906" t="s">
        <v>455</v>
      </c>
    </row>
    <row r="15907" spans="8:9" x14ac:dyDescent="0.25">
      <c r="H15907">
        <v>2651.85</v>
      </c>
      <c r="I15907">
        <v>13.553578711127711</v>
      </c>
    </row>
    <row r="15908" spans="8:9" x14ac:dyDescent="0.25">
      <c r="H15908">
        <v>2652.15</v>
      </c>
      <c r="I15908">
        <v>13.553578711127711</v>
      </c>
    </row>
    <row r="15909" spans="8:9" x14ac:dyDescent="0.25">
      <c r="H15909">
        <v>2652.15</v>
      </c>
      <c r="I15909">
        <v>14.29828052046229</v>
      </c>
    </row>
    <row r="15910" spans="8:9" x14ac:dyDescent="0.25">
      <c r="H15910">
        <v>2651.85</v>
      </c>
      <c r="I15910">
        <v>14.29828052046229</v>
      </c>
    </row>
    <row r="15911" spans="8:9" x14ac:dyDescent="0.25">
      <c r="H15911">
        <v>2651.85</v>
      </c>
      <c r="I15911">
        <v>13.553578711127711</v>
      </c>
    </row>
    <row r="15912" spans="8:9" x14ac:dyDescent="0.25">
      <c r="H15912" t="s">
        <v>455</v>
      </c>
      <c r="I15912" t="s">
        <v>455</v>
      </c>
    </row>
    <row r="15913" spans="8:9" x14ac:dyDescent="0.25">
      <c r="H15913">
        <v>2652.85</v>
      </c>
      <c r="I15913">
        <v>13.754505102938413</v>
      </c>
    </row>
    <row r="15914" spans="8:9" x14ac:dyDescent="0.25">
      <c r="H15914">
        <v>2653.15</v>
      </c>
      <c r="I15914">
        <v>13.754505102938413</v>
      </c>
    </row>
    <row r="15915" spans="8:9" x14ac:dyDescent="0.25">
      <c r="H15915">
        <v>2653.15</v>
      </c>
      <c r="I15915">
        <v>14.231319838332986</v>
      </c>
    </row>
    <row r="15916" spans="8:9" x14ac:dyDescent="0.25">
      <c r="H15916">
        <v>2652.85</v>
      </c>
      <c r="I15916">
        <v>14.231319838332986</v>
      </c>
    </row>
    <row r="15917" spans="8:9" x14ac:dyDescent="0.25">
      <c r="H15917">
        <v>2652.85</v>
      </c>
      <c r="I15917">
        <v>13.754505102938413</v>
      </c>
    </row>
    <row r="15918" spans="8:9" x14ac:dyDescent="0.25">
      <c r="H15918" t="s">
        <v>455</v>
      </c>
      <c r="I15918" t="s">
        <v>455</v>
      </c>
    </row>
    <row r="15919" spans="8:9" x14ac:dyDescent="0.25">
      <c r="H15919">
        <v>2653.85</v>
      </c>
      <c r="I15919">
        <v>13.672571072936277</v>
      </c>
    </row>
    <row r="15920" spans="8:9" x14ac:dyDescent="0.25">
      <c r="H15920">
        <v>2654.15</v>
      </c>
      <c r="I15920">
        <v>13.672571072936277</v>
      </c>
    </row>
    <row r="15921" spans="8:9" x14ac:dyDescent="0.25">
      <c r="H15921">
        <v>2654.15</v>
      </c>
      <c r="I15921">
        <v>14.134458430977721</v>
      </c>
    </row>
    <row r="15922" spans="8:9" x14ac:dyDescent="0.25">
      <c r="H15922">
        <v>2653.85</v>
      </c>
      <c r="I15922">
        <v>14.134458430977721</v>
      </c>
    </row>
    <row r="15923" spans="8:9" x14ac:dyDescent="0.25">
      <c r="H15923">
        <v>2653.85</v>
      </c>
      <c r="I15923">
        <v>13.672571072936277</v>
      </c>
    </row>
    <row r="15924" spans="8:9" x14ac:dyDescent="0.25">
      <c r="H15924" t="s">
        <v>455</v>
      </c>
      <c r="I15924" t="s">
        <v>455</v>
      </c>
    </row>
    <row r="15925" spans="8:9" x14ac:dyDescent="0.25">
      <c r="H15925">
        <v>2654.85</v>
      </c>
      <c r="I15925">
        <v>13.501547703848416</v>
      </c>
    </row>
    <row r="15926" spans="8:9" x14ac:dyDescent="0.25">
      <c r="H15926">
        <v>2655.15</v>
      </c>
      <c r="I15926">
        <v>13.501547703848416</v>
      </c>
    </row>
    <row r="15927" spans="8:9" x14ac:dyDescent="0.25">
      <c r="H15927">
        <v>2655.15</v>
      </c>
      <c r="I15927">
        <v>14.146356367323982</v>
      </c>
    </row>
    <row r="15928" spans="8:9" x14ac:dyDescent="0.25">
      <c r="H15928">
        <v>2654.85</v>
      </c>
      <c r="I15928">
        <v>14.146356367323982</v>
      </c>
    </row>
    <row r="15929" spans="8:9" x14ac:dyDescent="0.25">
      <c r="H15929">
        <v>2654.85</v>
      </c>
      <c r="I15929">
        <v>13.501547703848416</v>
      </c>
    </row>
    <row r="15930" spans="8:9" x14ac:dyDescent="0.25">
      <c r="H15930" t="s">
        <v>455</v>
      </c>
      <c r="I15930" t="s">
        <v>455</v>
      </c>
    </row>
    <row r="15931" spans="8:9" x14ac:dyDescent="0.25">
      <c r="H15931">
        <v>2655.85</v>
      </c>
      <c r="I15931">
        <v>13.616727270223976</v>
      </c>
    </row>
    <row r="15932" spans="8:9" x14ac:dyDescent="0.25">
      <c r="H15932">
        <v>2656.15</v>
      </c>
      <c r="I15932">
        <v>13.616727270223976</v>
      </c>
    </row>
    <row r="15933" spans="8:9" x14ac:dyDescent="0.25">
      <c r="H15933">
        <v>2656.15</v>
      </c>
      <c r="I15933">
        <v>14.371951479321826</v>
      </c>
    </row>
    <row r="15934" spans="8:9" x14ac:dyDescent="0.25">
      <c r="H15934">
        <v>2655.85</v>
      </c>
      <c r="I15934">
        <v>14.371951479321826</v>
      </c>
    </row>
    <row r="15935" spans="8:9" x14ac:dyDescent="0.25">
      <c r="H15935">
        <v>2655.85</v>
      </c>
      <c r="I15935">
        <v>13.616727270223976</v>
      </c>
    </row>
    <row r="15936" spans="8:9" x14ac:dyDescent="0.25">
      <c r="H15936" t="s">
        <v>455</v>
      </c>
      <c r="I15936" t="s">
        <v>455</v>
      </c>
    </row>
    <row r="15937" spans="8:9" x14ac:dyDescent="0.25">
      <c r="H15937">
        <v>2656.85</v>
      </c>
      <c r="I15937">
        <v>13.570856703439343</v>
      </c>
    </row>
    <row r="15938" spans="8:9" x14ac:dyDescent="0.25">
      <c r="H15938">
        <v>2657.15</v>
      </c>
      <c r="I15938">
        <v>13.570856703439343</v>
      </c>
    </row>
    <row r="15939" spans="8:9" x14ac:dyDescent="0.25">
      <c r="H15939">
        <v>2657.15</v>
      </c>
      <c r="I15939">
        <v>14.193227949374457</v>
      </c>
    </row>
    <row r="15940" spans="8:9" x14ac:dyDescent="0.25">
      <c r="H15940">
        <v>2656.85</v>
      </c>
      <c r="I15940">
        <v>14.193227949374457</v>
      </c>
    </row>
    <row r="15941" spans="8:9" x14ac:dyDescent="0.25">
      <c r="H15941">
        <v>2656.85</v>
      </c>
      <c r="I15941">
        <v>13.570856703439343</v>
      </c>
    </row>
    <row r="15942" spans="8:9" x14ac:dyDescent="0.25">
      <c r="H15942" t="s">
        <v>455</v>
      </c>
      <c r="I15942" t="s">
        <v>455</v>
      </c>
    </row>
    <row r="15943" spans="8:9" x14ac:dyDescent="0.25">
      <c r="H15943">
        <v>2657.85</v>
      </c>
      <c r="I15943">
        <v>13.752838181572848</v>
      </c>
    </row>
    <row r="15944" spans="8:9" x14ac:dyDescent="0.25">
      <c r="H15944">
        <v>2658.15</v>
      </c>
      <c r="I15944">
        <v>13.752838181572848</v>
      </c>
    </row>
    <row r="15945" spans="8:9" x14ac:dyDescent="0.25">
      <c r="H15945">
        <v>2658.15</v>
      </c>
      <c r="I15945">
        <v>14.098654902767951</v>
      </c>
    </row>
    <row r="15946" spans="8:9" x14ac:dyDescent="0.25">
      <c r="H15946">
        <v>2657.85</v>
      </c>
      <c r="I15946">
        <v>14.098654902767951</v>
      </c>
    </row>
    <row r="15947" spans="8:9" x14ac:dyDescent="0.25">
      <c r="H15947">
        <v>2657.85</v>
      </c>
      <c r="I15947">
        <v>13.752838181572848</v>
      </c>
    </row>
    <row r="15948" spans="8:9" x14ac:dyDescent="0.25">
      <c r="H15948" t="s">
        <v>455</v>
      </c>
      <c r="I15948" t="s">
        <v>455</v>
      </c>
    </row>
    <row r="15949" spans="8:9" x14ac:dyDescent="0.25">
      <c r="H15949">
        <v>2658.85</v>
      </c>
      <c r="I15949">
        <v>13.769220164904022</v>
      </c>
    </row>
    <row r="15950" spans="8:9" x14ac:dyDescent="0.25">
      <c r="H15950">
        <v>2659.15</v>
      </c>
      <c r="I15950">
        <v>13.769220164904022</v>
      </c>
    </row>
    <row r="15951" spans="8:9" x14ac:dyDescent="0.25">
      <c r="H15951">
        <v>2659.15</v>
      </c>
      <c r="I15951">
        <v>14.134132545887178</v>
      </c>
    </row>
    <row r="15952" spans="8:9" x14ac:dyDescent="0.25">
      <c r="H15952">
        <v>2658.85</v>
      </c>
      <c r="I15952">
        <v>14.134132545887178</v>
      </c>
    </row>
    <row r="15953" spans="8:9" x14ac:dyDescent="0.25">
      <c r="H15953">
        <v>2658.85</v>
      </c>
      <c r="I15953">
        <v>13.769220164904022</v>
      </c>
    </row>
    <row r="15954" spans="8:9" x14ac:dyDescent="0.25">
      <c r="H15954" t="s">
        <v>455</v>
      </c>
      <c r="I15954" t="s">
        <v>455</v>
      </c>
    </row>
    <row r="15955" spans="8:9" x14ac:dyDescent="0.25">
      <c r="H15955">
        <v>2659.85</v>
      </c>
      <c r="I15955">
        <v>13.52358871150761</v>
      </c>
    </row>
    <row r="15956" spans="8:9" x14ac:dyDescent="0.25">
      <c r="H15956">
        <v>2660.15</v>
      </c>
      <c r="I15956">
        <v>13.52358871150761</v>
      </c>
    </row>
    <row r="15957" spans="8:9" x14ac:dyDescent="0.25">
      <c r="H15957">
        <v>2660.15</v>
      </c>
      <c r="I15957">
        <v>14.207221913565789</v>
      </c>
    </row>
    <row r="15958" spans="8:9" x14ac:dyDescent="0.25">
      <c r="H15958">
        <v>2659.85</v>
      </c>
      <c r="I15958">
        <v>14.207221913565789</v>
      </c>
    </row>
    <row r="15959" spans="8:9" x14ac:dyDescent="0.25">
      <c r="H15959">
        <v>2659.85</v>
      </c>
      <c r="I15959">
        <v>13.52358871150761</v>
      </c>
    </row>
    <row r="15960" spans="8:9" x14ac:dyDescent="0.25">
      <c r="H15960" t="s">
        <v>455</v>
      </c>
      <c r="I15960" t="s">
        <v>455</v>
      </c>
    </row>
    <row r="15961" spans="8:9" x14ac:dyDescent="0.25">
      <c r="H15961">
        <v>2660.85</v>
      </c>
      <c r="I15961">
        <v>13.632102160119242</v>
      </c>
    </row>
    <row r="15962" spans="8:9" x14ac:dyDescent="0.25">
      <c r="H15962">
        <v>2661.15</v>
      </c>
      <c r="I15962">
        <v>13.632102160119242</v>
      </c>
    </row>
    <row r="15963" spans="8:9" x14ac:dyDescent="0.25">
      <c r="H15963">
        <v>2661.15</v>
      </c>
      <c r="I15963">
        <v>14.063976013850557</v>
      </c>
    </row>
    <row r="15964" spans="8:9" x14ac:dyDescent="0.25">
      <c r="H15964">
        <v>2660.85</v>
      </c>
      <c r="I15964">
        <v>14.063976013850557</v>
      </c>
    </row>
    <row r="15965" spans="8:9" x14ac:dyDescent="0.25">
      <c r="H15965">
        <v>2660.85</v>
      </c>
      <c r="I15965">
        <v>13.632102160119242</v>
      </c>
    </row>
    <row r="15966" spans="8:9" x14ac:dyDescent="0.25">
      <c r="H15966" t="s">
        <v>455</v>
      </c>
      <c r="I15966" t="s">
        <v>455</v>
      </c>
    </row>
    <row r="15967" spans="8:9" x14ac:dyDescent="0.25">
      <c r="H15967">
        <v>2661.85</v>
      </c>
      <c r="I15967">
        <v>13.744529889123413</v>
      </c>
    </row>
    <row r="15968" spans="8:9" x14ac:dyDescent="0.25">
      <c r="H15968">
        <v>2662.15</v>
      </c>
      <c r="I15968">
        <v>13.744529889123413</v>
      </c>
    </row>
    <row r="15969" spans="8:9" x14ac:dyDescent="0.25">
      <c r="H15969">
        <v>2662.15</v>
      </c>
      <c r="I15969">
        <v>13.980571159208786</v>
      </c>
    </row>
    <row r="15970" spans="8:9" x14ac:dyDescent="0.25">
      <c r="H15970">
        <v>2661.85</v>
      </c>
      <c r="I15970">
        <v>13.980571159208786</v>
      </c>
    </row>
    <row r="15971" spans="8:9" x14ac:dyDescent="0.25">
      <c r="H15971">
        <v>2661.85</v>
      </c>
      <c r="I15971">
        <v>13.744529889123413</v>
      </c>
    </row>
    <row r="15972" spans="8:9" x14ac:dyDescent="0.25">
      <c r="H15972" t="s">
        <v>455</v>
      </c>
      <c r="I15972" t="s">
        <v>455</v>
      </c>
    </row>
    <row r="15973" spans="8:9" x14ac:dyDescent="0.25">
      <c r="H15973">
        <v>2662.85</v>
      </c>
      <c r="I15973">
        <v>13.716677399304089</v>
      </c>
    </row>
    <row r="15974" spans="8:9" x14ac:dyDescent="0.25">
      <c r="H15974">
        <v>2663.15</v>
      </c>
      <c r="I15974">
        <v>13.716677399304089</v>
      </c>
    </row>
    <row r="15975" spans="8:9" x14ac:dyDescent="0.25">
      <c r="H15975">
        <v>2663.15</v>
      </c>
      <c r="I15975">
        <v>14.06581730020671</v>
      </c>
    </row>
    <row r="15976" spans="8:9" x14ac:dyDescent="0.25">
      <c r="H15976">
        <v>2662.85</v>
      </c>
      <c r="I15976">
        <v>14.06581730020671</v>
      </c>
    </row>
    <row r="15977" spans="8:9" x14ac:dyDescent="0.25">
      <c r="H15977">
        <v>2662.85</v>
      </c>
      <c r="I15977">
        <v>13.716677399304089</v>
      </c>
    </row>
    <row r="15978" spans="8:9" x14ac:dyDescent="0.25">
      <c r="H15978" t="s">
        <v>455</v>
      </c>
      <c r="I15978" t="s">
        <v>455</v>
      </c>
    </row>
    <row r="15979" spans="8:9" x14ac:dyDescent="0.25">
      <c r="H15979">
        <v>2663.85</v>
      </c>
      <c r="I15979">
        <v>13.591963803926747</v>
      </c>
    </row>
    <row r="15980" spans="8:9" x14ac:dyDescent="0.25">
      <c r="H15980">
        <v>2664.15</v>
      </c>
      <c r="I15980">
        <v>13.591963803926747</v>
      </c>
    </row>
    <row r="15981" spans="8:9" x14ac:dyDescent="0.25">
      <c r="H15981">
        <v>2664.15</v>
      </c>
      <c r="I15981">
        <v>13.958331863951853</v>
      </c>
    </row>
    <row r="15982" spans="8:9" x14ac:dyDescent="0.25">
      <c r="H15982">
        <v>2663.85</v>
      </c>
      <c r="I15982">
        <v>13.958331863951853</v>
      </c>
    </row>
    <row r="15983" spans="8:9" x14ac:dyDescent="0.25">
      <c r="H15983">
        <v>2663.85</v>
      </c>
      <c r="I15983">
        <v>13.591963803926747</v>
      </c>
    </row>
    <row r="15984" spans="8:9" x14ac:dyDescent="0.25">
      <c r="H15984" t="s">
        <v>455</v>
      </c>
      <c r="I15984" t="s">
        <v>455</v>
      </c>
    </row>
    <row r="15985" spans="8:9" x14ac:dyDescent="0.25">
      <c r="H15985">
        <v>2664.85</v>
      </c>
      <c r="I15985">
        <v>13.613172367221601</v>
      </c>
    </row>
    <row r="15986" spans="8:9" x14ac:dyDescent="0.25">
      <c r="H15986">
        <v>2665.15</v>
      </c>
      <c r="I15986">
        <v>13.613172367221601</v>
      </c>
    </row>
    <row r="15987" spans="8:9" x14ac:dyDescent="0.25">
      <c r="H15987">
        <v>2665.15</v>
      </c>
      <c r="I15987">
        <v>14.125910434868</v>
      </c>
    </row>
    <row r="15988" spans="8:9" x14ac:dyDescent="0.25">
      <c r="H15988">
        <v>2664.85</v>
      </c>
      <c r="I15988">
        <v>14.125910434868</v>
      </c>
    </row>
    <row r="15989" spans="8:9" x14ac:dyDescent="0.25">
      <c r="H15989">
        <v>2664.85</v>
      </c>
      <c r="I15989">
        <v>13.613172367221601</v>
      </c>
    </row>
    <row r="15990" spans="8:9" x14ac:dyDescent="0.25">
      <c r="H15990" t="s">
        <v>455</v>
      </c>
      <c r="I15990" t="s">
        <v>455</v>
      </c>
    </row>
    <row r="15991" spans="8:9" x14ac:dyDescent="0.25">
      <c r="H15991">
        <v>2665.85</v>
      </c>
      <c r="I15991">
        <v>13.792427300828985</v>
      </c>
    </row>
    <row r="15992" spans="8:9" x14ac:dyDescent="0.25">
      <c r="H15992">
        <v>2666.15</v>
      </c>
      <c r="I15992">
        <v>13.792427300828985</v>
      </c>
    </row>
    <row r="15993" spans="8:9" x14ac:dyDescent="0.25">
      <c r="H15993">
        <v>2666.15</v>
      </c>
      <c r="I15993">
        <v>14.100287211465014</v>
      </c>
    </row>
    <row r="15994" spans="8:9" x14ac:dyDescent="0.25">
      <c r="H15994">
        <v>2665.85</v>
      </c>
      <c r="I15994">
        <v>14.100287211465014</v>
      </c>
    </row>
    <row r="15995" spans="8:9" x14ac:dyDescent="0.25">
      <c r="H15995">
        <v>2665.85</v>
      </c>
      <c r="I15995">
        <v>13.792427300828985</v>
      </c>
    </row>
    <row r="15996" spans="8:9" x14ac:dyDescent="0.25">
      <c r="H15996" t="s">
        <v>455</v>
      </c>
      <c r="I15996" t="s">
        <v>455</v>
      </c>
    </row>
    <row r="15997" spans="8:9" x14ac:dyDescent="0.25">
      <c r="H15997">
        <v>2666.85</v>
      </c>
      <c r="I15997">
        <v>13.499900852565927</v>
      </c>
    </row>
    <row r="15998" spans="8:9" x14ac:dyDescent="0.25">
      <c r="H15998">
        <v>2667.15</v>
      </c>
      <c r="I15998">
        <v>13.499900852565927</v>
      </c>
    </row>
    <row r="15999" spans="8:9" x14ac:dyDescent="0.25">
      <c r="H15999">
        <v>2667.15</v>
      </c>
      <c r="I15999">
        <v>14.118549889335872</v>
      </c>
    </row>
    <row r="16000" spans="8:9" x14ac:dyDescent="0.25">
      <c r="H16000">
        <v>2666.85</v>
      </c>
      <c r="I16000">
        <v>14.118549889335872</v>
      </c>
    </row>
    <row r="16001" spans="8:9" x14ac:dyDescent="0.25">
      <c r="H16001">
        <v>2666.85</v>
      </c>
      <c r="I16001">
        <v>13.499900852565927</v>
      </c>
    </row>
    <row r="16002" spans="8:9" x14ac:dyDescent="0.25">
      <c r="H16002" t="s">
        <v>455</v>
      </c>
      <c r="I16002" t="s">
        <v>455</v>
      </c>
    </row>
    <row r="16003" spans="8:9" x14ac:dyDescent="0.25">
      <c r="H16003">
        <v>2667.85</v>
      </c>
      <c r="I16003">
        <v>13.56478254031426</v>
      </c>
    </row>
    <row r="16004" spans="8:9" x14ac:dyDescent="0.25">
      <c r="H16004">
        <v>2668.15</v>
      </c>
      <c r="I16004">
        <v>13.56478254031426</v>
      </c>
    </row>
    <row r="16005" spans="8:9" x14ac:dyDescent="0.25">
      <c r="H16005">
        <v>2668.15</v>
      </c>
      <c r="I16005">
        <v>14.368876132482539</v>
      </c>
    </row>
    <row r="16006" spans="8:9" x14ac:dyDescent="0.25">
      <c r="H16006">
        <v>2667.85</v>
      </c>
      <c r="I16006">
        <v>14.368876132482539</v>
      </c>
    </row>
    <row r="16007" spans="8:9" x14ac:dyDescent="0.25">
      <c r="H16007">
        <v>2667.85</v>
      </c>
      <c r="I16007">
        <v>13.56478254031426</v>
      </c>
    </row>
    <row r="16008" spans="8:9" x14ac:dyDescent="0.25">
      <c r="H16008" t="s">
        <v>455</v>
      </c>
      <c r="I16008" t="s">
        <v>455</v>
      </c>
    </row>
    <row r="16009" spans="8:9" x14ac:dyDescent="0.25">
      <c r="H16009">
        <v>2668.85</v>
      </c>
      <c r="I16009">
        <v>13.676162038613747</v>
      </c>
    </row>
    <row r="16010" spans="8:9" x14ac:dyDescent="0.25">
      <c r="H16010">
        <v>2669.15</v>
      </c>
      <c r="I16010">
        <v>13.676162038613747</v>
      </c>
    </row>
    <row r="16011" spans="8:9" x14ac:dyDescent="0.25">
      <c r="H16011">
        <v>2669.15</v>
      </c>
      <c r="I16011">
        <v>14.025008637723055</v>
      </c>
    </row>
    <row r="16012" spans="8:9" x14ac:dyDescent="0.25">
      <c r="H16012">
        <v>2668.85</v>
      </c>
      <c r="I16012">
        <v>14.025008637723055</v>
      </c>
    </row>
    <row r="16013" spans="8:9" x14ac:dyDescent="0.25">
      <c r="H16013">
        <v>2668.85</v>
      </c>
      <c r="I16013">
        <v>13.676162038613747</v>
      </c>
    </row>
    <row r="16014" spans="8:9" x14ac:dyDescent="0.25">
      <c r="H16014" t="s">
        <v>455</v>
      </c>
      <c r="I16014" t="s">
        <v>455</v>
      </c>
    </row>
    <row r="16015" spans="8:9" x14ac:dyDescent="0.25">
      <c r="H16015">
        <v>2669.85</v>
      </c>
      <c r="I16015">
        <v>13.72712075710395</v>
      </c>
    </row>
    <row r="16016" spans="8:9" x14ac:dyDescent="0.25">
      <c r="H16016">
        <v>2670.15</v>
      </c>
      <c r="I16016">
        <v>13.72712075710395</v>
      </c>
    </row>
    <row r="16017" spans="8:9" x14ac:dyDescent="0.25">
      <c r="H16017">
        <v>2670.15</v>
      </c>
      <c r="I16017">
        <v>14.095658385559048</v>
      </c>
    </row>
    <row r="16018" spans="8:9" x14ac:dyDescent="0.25">
      <c r="H16018">
        <v>2669.85</v>
      </c>
      <c r="I16018">
        <v>14.095658385559048</v>
      </c>
    </row>
    <row r="16019" spans="8:9" x14ac:dyDescent="0.25">
      <c r="H16019">
        <v>2669.85</v>
      </c>
      <c r="I16019">
        <v>13.72712075710395</v>
      </c>
    </row>
    <row r="16020" spans="8:9" x14ac:dyDescent="0.25">
      <c r="H16020" t="s">
        <v>455</v>
      </c>
      <c r="I16020" t="s">
        <v>455</v>
      </c>
    </row>
    <row r="16021" spans="8:9" x14ac:dyDescent="0.25">
      <c r="H16021">
        <v>2670.85</v>
      </c>
      <c r="I16021">
        <v>13.739978595166535</v>
      </c>
    </row>
    <row r="16022" spans="8:9" x14ac:dyDescent="0.25">
      <c r="H16022">
        <v>2671.15</v>
      </c>
      <c r="I16022">
        <v>13.739978595166535</v>
      </c>
    </row>
    <row r="16023" spans="8:9" x14ac:dyDescent="0.25">
      <c r="H16023">
        <v>2671.15</v>
      </c>
      <c r="I16023">
        <v>14.210117803170464</v>
      </c>
    </row>
    <row r="16024" spans="8:9" x14ac:dyDescent="0.25">
      <c r="H16024">
        <v>2670.85</v>
      </c>
      <c r="I16024">
        <v>14.210117803170464</v>
      </c>
    </row>
    <row r="16025" spans="8:9" x14ac:dyDescent="0.25">
      <c r="H16025">
        <v>2670.85</v>
      </c>
      <c r="I16025">
        <v>13.739978595166535</v>
      </c>
    </row>
    <row r="16026" spans="8:9" x14ac:dyDescent="0.25">
      <c r="H16026" t="s">
        <v>455</v>
      </c>
      <c r="I16026" t="s">
        <v>455</v>
      </c>
    </row>
    <row r="16027" spans="8:9" x14ac:dyDescent="0.25">
      <c r="H16027">
        <v>2671.85</v>
      </c>
      <c r="I16027">
        <v>13.672474844345956</v>
      </c>
    </row>
    <row r="16028" spans="8:9" x14ac:dyDescent="0.25">
      <c r="H16028">
        <v>2672.15</v>
      </c>
      <c r="I16028">
        <v>13.672474844345956</v>
      </c>
    </row>
    <row r="16029" spans="8:9" x14ac:dyDescent="0.25">
      <c r="H16029">
        <v>2672.15</v>
      </c>
      <c r="I16029">
        <v>14.089978815816043</v>
      </c>
    </row>
    <row r="16030" spans="8:9" x14ac:dyDescent="0.25">
      <c r="H16030">
        <v>2671.85</v>
      </c>
      <c r="I16030">
        <v>14.089978815816043</v>
      </c>
    </row>
    <row r="16031" spans="8:9" x14ac:dyDescent="0.25">
      <c r="H16031">
        <v>2671.85</v>
      </c>
      <c r="I16031">
        <v>13.672474844345956</v>
      </c>
    </row>
    <row r="16032" spans="8:9" x14ac:dyDescent="0.25">
      <c r="H16032" t="s">
        <v>455</v>
      </c>
      <c r="I16032" t="s">
        <v>455</v>
      </c>
    </row>
    <row r="16033" spans="8:9" x14ac:dyDescent="0.25">
      <c r="H16033">
        <v>2672.85</v>
      </c>
      <c r="I16033">
        <v>13.562719543193086</v>
      </c>
    </row>
    <row r="16034" spans="8:9" x14ac:dyDescent="0.25">
      <c r="H16034">
        <v>2673.15</v>
      </c>
      <c r="I16034">
        <v>13.562719543193086</v>
      </c>
    </row>
    <row r="16035" spans="8:9" x14ac:dyDescent="0.25">
      <c r="H16035">
        <v>2673.15</v>
      </c>
      <c r="I16035">
        <v>14.139163463021113</v>
      </c>
    </row>
    <row r="16036" spans="8:9" x14ac:dyDescent="0.25">
      <c r="H16036">
        <v>2672.85</v>
      </c>
      <c r="I16036">
        <v>14.139163463021113</v>
      </c>
    </row>
    <row r="16037" spans="8:9" x14ac:dyDescent="0.25">
      <c r="H16037">
        <v>2672.85</v>
      </c>
      <c r="I16037">
        <v>13.562719543193086</v>
      </c>
    </row>
    <row r="16038" spans="8:9" x14ac:dyDescent="0.25">
      <c r="H16038" t="s">
        <v>455</v>
      </c>
      <c r="I16038" t="s">
        <v>455</v>
      </c>
    </row>
    <row r="16039" spans="8:9" x14ac:dyDescent="0.25">
      <c r="H16039">
        <v>2673.85</v>
      </c>
      <c r="I16039">
        <v>13.663364972301938</v>
      </c>
    </row>
    <row r="16040" spans="8:9" x14ac:dyDescent="0.25">
      <c r="H16040">
        <v>2674.15</v>
      </c>
      <c r="I16040">
        <v>13.663364972301938</v>
      </c>
    </row>
    <row r="16041" spans="8:9" x14ac:dyDescent="0.25">
      <c r="H16041">
        <v>2674.15</v>
      </c>
      <c r="I16041">
        <v>14.054125333402862</v>
      </c>
    </row>
    <row r="16042" spans="8:9" x14ac:dyDescent="0.25">
      <c r="H16042">
        <v>2673.85</v>
      </c>
      <c r="I16042">
        <v>14.054125333402862</v>
      </c>
    </row>
    <row r="16043" spans="8:9" x14ac:dyDescent="0.25">
      <c r="H16043">
        <v>2673.85</v>
      </c>
      <c r="I16043">
        <v>13.663364972301938</v>
      </c>
    </row>
    <row r="16044" spans="8:9" x14ac:dyDescent="0.25">
      <c r="H16044" t="s">
        <v>455</v>
      </c>
      <c r="I16044" t="s">
        <v>455</v>
      </c>
    </row>
    <row r="16045" spans="8:9" x14ac:dyDescent="0.25">
      <c r="H16045">
        <v>2674.85</v>
      </c>
      <c r="I16045">
        <v>13.804674348184601</v>
      </c>
    </row>
    <row r="16046" spans="8:9" x14ac:dyDescent="0.25">
      <c r="H16046">
        <v>2675.15</v>
      </c>
      <c r="I16046">
        <v>13.804674348184601</v>
      </c>
    </row>
    <row r="16047" spans="8:9" x14ac:dyDescent="0.25">
      <c r="H16047">
        <v>2675.15</v>
      </c>
      <c r="I16047">
        <v>14.0031824167962</v>
      </c>
    </row>
    <row r="16048" spans="8:9" x14ac:dyDescent="0.25">
      <c r="H16048">
        <v>2674.85</v>
      </c>
      <c r="I16048">
        <v>14.0031824167962</v>
      </c>
    </row>
    <row r="16049" spans="8:9" x14ac:dyDescent="0.25">
      <c r="H16049">
        <v>2674.85</v>
      </c>
      <c r="I16049">
        <v>13.804674348184601</v>
      </c>
    </row>
    <row r="16050" spans="8:9" x14ac:dyDescent="0.25">
      <c r="H16050" t="s">
        <v>455</v>
      </c>
      <c r="I16050" t="s">
        <v>455</v>
      </c>
    </row>
    <row r="16051" spans="8:9" x14ac:dyDescent="0.25">
      <c r="H16051">
        <v>2675.85</v>
      </c>
      <c r="I16051">
        <v>13.837620775364257</v>
      </c>
    </row>
    <row r="16052" spans="8:9" x14ac:dyDescent="0.25">
      <c r="H16052">
        <v>2676.15</v>
      </c>
      <c r="I16052">
        <v>13.837620775364257</v>
      </c>
    </row>
    <row r="16053" spans="8:9" x14ac:dyDescent="0.25">
      <c r="H16053">
        <v>2676.15</v>
      </c>
      <c r="I16053">
        <v>14.093489975592341</v>
      </c>
    </row>
    <row r="16054" spans="8:9" x14ac:dyDescent="0.25">
      <c r="H16054">
        <v>2675.85</v>
      </c>
      <c r="I16054">
        <v>14.093489975592341</v>
      </c>
    </row>
    <row r="16055" spans="8:9" x14ac:dyDescent="0.25">
      <c r="H16055">
        <v>2675.85</v>
      </c>
      <c r="I16055">
        <v>13.837620775364257</v>
      </c>
    </row>
    <row r="16056" spans="8:9" x14ac:dyDescent="0.25">
      <c r="H16056" t="s">
        <v>455</v>
      </c>
      <c r="I16056" t="s">
        <v>455</v>
      </c>
    </row>
    <row r="16057" spans="8:9" x14ac:dyDescent="0.25">
      <c r="H16057">
        <v>2676.85</v>
      </c>
      <c r="I16057">
        <v>13.818051103031275</v>
      </c>
    </row>
    <row r="16058" spans="8:9" x14ac:dyDescent="0.25">
      <c r="H16058">
        <v>2677.15</v>
      </c>
      <c r="I16058">
        <v>13.818051103031275</v>
      </c>
    </row>
    <row r="16059" spans="8:9" x14ac:dyDescent="0.25">
      <c r="H16059">
        <v>2677.15</v>
      </c>
      <c r="I16059">
        <v>14.101243832157726</v>
      </c>
    </row>
    <row r="16060" spans="8:9" x14ac:dyDescent="0.25">
      <c r="H16060">
        <v>2676.85</v>
      </c>
      <c r="I16060">
        <v>14.101243832157726</v>
      </c>
    </row>
    <row r="16061" spans="8:9" x14ac:dyDescent="0.25">
      <c r="H16061">
        <v>2676.85</v>
      </c>
      <c r="I16061">
        <v>13.818051103031275</v>
      </c>
    </row>
    <row r="16062" spans="8:9" x14ac:dyDescent="0.25">
      <c r="H16062" t="s">
        <v>455</v>
      </c>
      <c r="I16062" t="s">
        <v>455</v>
      </c>
    </row>
    <row r="16063" spans="8:9" x14ac:dyDescent="0.25">
      <c r="H16063">
        <v>2677.85</v>
      </c>
      <c r="I16063">
        <v>13.719468495285144</v>
      </c>
    </row>
    <row r="16064" spans="8:9" x14ac:dyDescent="0.25">
      <c r="H16064">
        <v>2678.15</v>
      </c>
      <c r="I16064">
        <v>13.719468495285144</v>
      </c>
    </row>
    <row r="16065" spans="8:9" x14ac:dyDescent="0.25">
      <c r="H16065">
        <v>2678.15</v>
      </c>
      <c r="I16065">
        <v>14.092420650975457</v>
      </c>
    </row>
    <row r="16066" spans="8:9" x14ac:dyDescent="0.25">
      <c r="H16066">
        <v>2677.85</v>
      </c>
      <c r="I16066">
        <v>14.092420650975457</v>
      </c>
    </row>
    <row r="16067" spans="8:9" x14ac:dyDescent="0.25">
      <c r="H16067">
        <v>2677.85</v>
      </c>
      <c r="I16067">
        <v>13.719468495285144</v>
      </c>
    </row>
    <row r="16068" spans="8:9" x14ac:dyDescent="0.25">
      <c r="H16068" t="s">
        <v>455</v>
      </c>
      <c r="I16068" t="s">
        <v>455</v>
      </c>
    </row>
    <row r="16069" spans="8:9" x14ac:dyDescent="0.25">
      <c r="H16069">
        <v>2678.85</v>
      </c>
      <c r="I16069">
        <v>13.656367700987625</v>
      </c>
    </row>
    <row r="16070" spans="8:9" x14ac:dyDescent="0.25">
      <c r="H16070">
        <v>2679.15</v>
      </c>
      <c r="I16070">
        <v>13.656367700987625</v>
      </c>
    </row>
    <row r="16071" spans="8:9" x14ac:dyDescent="0.25">
      <c r="H16071">
        <v>2679.15</v>
      </c>
      <c r="I16071">
        <v>14.303833979534376</v>
      </c>
    </row>
    <row r="16072" spans="8:9" x14ac:dyDescent="0.25">
      <c r="H16072">
        <v>2678.85</v>
      </c>
      <c r="I16072">
        <v>14.303833979534376</v>
      </c>
    </row>
    <row r="16073" spans="8:9" x14ac:dyDescent="0.25">
      <c r="H16073">
        <v>2678.85</v>
      </c>
      <c r="I16073">
        <v>13.656367700987625</v>
      </c>
    </row>
    <row r="16074" spans="8:9" x14ac:dyDescent="0.25">
      <c r="H16074" t="s">
        <v>455</v>
      </c>
      <c r="I16074" t="s">
        <v>455</v>
      </c>
    </row>
    <row r="16075" spans="8:9" x14ac:dyDescent="0.25">
      <c r="H16075">
        <v>2679.85</v>
      </c>
      <c r="I16075">
        <v>13.676449725063888</v>
      </c>
    </row>
    <row r="16076" spans="8:9" x14ac:dyDescent="0.25">
      <c r="H16076">
        <v>2680.15</v>
      </c>
      <c r="I16076">
        <v>13.676449725063888</v>
      </c>
    </row>
    <row r="16077" spans="8:9" x14ac:dyDescent="0.25">
      <c r="H16077">
        <v>2680.15</v>
      </c>
      <c r="I16077">
        <v>14.288504023629111</v>
      </c>
    </row>
    <row r="16078" spans="8:9" x14ac:dyDescent="0.25">
      <c r="H16078">
        <v>2679.85</v>
      </c>
      <c r="I16078">
        <v>14.288504023629111</v>
      </c>
    </row>
    <row r="16079" spans="8:9" x14ac:dyDescent="0.25">
      <c r="H16079">
        <v>2679.85</v>
      </c>
      <c r="I16079">
        <v>13.676449725063888</v>
      </c>
    </row>
    <row r="16080" spans="8:9" x14ac:dyDescent="0.25">
      <c r="H16080" t="s">
        <v>455</v>
      </c>
      <c r="I16080" t="s">
        <v>455</v>
      </c>
    </row>
    <row r="16081" spans="8:9" x14ac:dyDescent="0.25">
      <c r="H16081">
        <v>2680.85</v>
      </c>
      <c r="I16081">
        <v>13.883300174208729</v>
      </c>
    </row>
    <row r="16082" spans="8:9" x14ac:dyDescent="0.25">
      <c r="H16082">
        <v>2681.15</v>
      </c>
      <c r="I16082">
        <v>13.883300174208729</v>
      </c>
    </row>
    <row r="16083" spans="8:9" x14ac:dyDescent="0.25">
      <c r="H16083">
        <v>2681.15</v>
      </c>
      <c r="I16083">
        <v>14.11977922521667</v>
      </c>
    </row>
    <row r="16084" spans="8:9" x14ac:dyDescent="0.25">
      <c r="H16084">
        <v>2680.85</v>
      </c>
      <c r="I16084">
        <v>14.11977922521667</v>
      </c>
    </row>
    <row r="16085" spans="8:9" x14ac:dyDescent="0.25">
      <c r="H16085">
        <v>2680.85</v>
      </c>
      <c r="I16085">
        <v>13.883300174208729</v>
      </c>
    </row>
    <row r="16086" spans="8:9" x14ac:dyDescent="0.25">
      <c r="H16086" t="s">
        <v>455</v>
      </c>
      <c r="I16086" t="s">
        <v>455</v>
      </c>
    </row>
    <row r="16087" spans="8:9" x14ac:dyDescent="0.25">
      <c r="H16087">
        <v>2681.85</v>
      </c>
      <c r="I16087">
        <v>13.759327239684737</v>
      </c>
    </row>
    <row r="16088" spans="8:9" x14ac:dyDescent="0.25">
      <c r="H16088">
        <v>2682.15</v>
      </c>
      <c r="I16088">
        <v>13.759327239684737</v>
      </c>
    </row>
    <row r="16089" spans="8:9" x14ac:dyDescent="0.25">
      <c r="H16089">
        <v>2682.15</v>
      </c>
      <c r="I16089">
        <v>14.254596773608263</v>
      </c>
    </row>
    <row r="16090" spans="8:9" x14ac:dyDescent="0.25">
      <c r="H16090">
        <v>2681.85</v>
      </c>
      <c r="I16090">
        <v>14.254596773608263</v>
      </c>
    </row>
    <row r="16091" spans="8:9" x14ac:dyDescent="0.25">
      <c r="H16091">
        <v>2681.85</v>
      </c>
      <c r="I16091">
        <v>13.759327239684737</v>
      </c>
    </row>
    <row r="16092" spans="8:9" x14ac:dyDescent="0.25">
      <c r="H16092" t="s">
        <v>455</v>
      </c>
      <c r="I16092" t="s">
        <v>455</v>
      </c>
    </row>
    <row r="16093" spans="8:9" x14ac:dyDescent="0.25">
      <c r="H16093">
        <v>2682.85</v>
      </c>
      <c r="I16093">
        <v>13.784948968628441</v>
      </c>
    </row>
    <row r="16094" spans="8:9" x14ac:dyDescent="0.25">
      <c r="H16094">
        <v>2683.15</v>
      </c>
      <c r="I16094">
        <v>13.784948968628441</v>
      </c>
    </row>
    <row r="16095" spans="8:9" x14ac:dyDescent="0.25">
      <c r="H16095">
        <v>2683.15</v>
      </c>
      <c r="I16095">
        <v>14.10963005753036</v>
      </c>
    </row>
    <row r="16096" spans="8:9" x14ac:dyDescent="0.25">
      <c r="H16096">
        <v>2682.85</v>
      </c>
      <c r="I16096">
        <v>14.10963005753036</v>
      </c>
    </row>
    <row r="16097" spans="8:9" x14ac:dyDescent="0.25">
      <c r="H16097">
        <v>2682.85</v>
      </c>
      <c r="I16097">
        <v>13.784948968628441</v>
      </c>
    </row>
    <row r="16098" spans="8:9" x14ac:dyDescent="0.25">
      <c r="H16098" t="s">
        <v>455</v>
      </c>
      <c r="I16098" t="s">
        <v>455</v>
      </c>
    </row>
    <row r="16099" spans="8:9" x14ac:dyDescent="0.25">
      <c r="H16099">
        <v>2683.85</v>
      </c>
      <c r="I16099">
        <v>13.85249987948786</v>
      </c>
    </row>
    <row r="16100" spans="8:9" x14ac:dyDescent="0.25">
      <c r="H16100">
        <v>2684.15</v>
      </c>
      <c r="I16100">
        <v>13.85249987948786</v>
      </c>
    </row>
    <row r="16101" spans="8:9" x14ac:dyDescent="0.25">
      <c r="H16101">
        <v>2684.15</v>
      </c>
      <c r="I16101">
        <v>14.17197162470894</v>
      </c>
    </row>
    <row r="16102" spans="8:9" x14ac:dyDescent="0.25">
      <c r="H16102">
        <v>2683.85</v>
      </c>
      <c r="I16102">
        <v>14.17197162470894</v>
      </c>
    </row>
    <row r="16103" spans="8:9" x14ac:dyDescent="0.25">
      <c r="H16103">
        <v>2683.85</v>
      </c>
      <c r="I16103">
        <v>13.85249987948786</v>
      </c>
    </row>
    <row r="16104" spans="8:9" x14ac:dyDescent="0.25">
      <c r="H16104" t="s">
        <v>455</v>
      </c>
      <c r="I16104" t="s">
        <v>455</v>
      </c>
    </row>
    <row r="16105" spans="8:9" x14ac:dyDescent="0.25">
      <c r="H16105">
        <v>2684.85</v>
      </c>
      <c r="I16105">
        <v>13.881594063458298</v>
      </c>
    </row>
    <row r="16106" spans="8:9" x14ac:dyDescent="0.25">
      <c r="H16106">
        <v>2685.15</v>
      </c>
      <c r="I16106">
        <v>13.881594063458298</v>
      </c>
    </row>
    <row r="16107" spans="8:9" x14ac:dyDescent="0.25">
      <c r="H16107">
        <v>2685.15</v>
      </c>
      <c r="I16107">
        <v>14.188051218217101</v>
      </c>
    </row>
    <row r="16108" spans="8:9" x14ac:dyDescent="0.25">
      <c r="H16108">
        <v>2684.85</v>
      </c>
      <c r="I16108">
        <v>14.188051218217101</v>
      </c>
    </row>
    <row r="16109" spans="8:9" x14ac:dyDescent="0.25">
      <c r="H16109">
        <v>2684.85</v>
      </c>
      <c r="I16109">
        <v>13.881594063458298</v>
      </c>
    </row>
    <row r="16110" spans="8:9" x14ac:dyDescent="0.25">
      <c r="H16110" t="s">
        <v>455</v>
      </c>
      <c r="I16110" t="s">
        <v>455</v>
      </c>
    </row>
    <row r="16111" spans="8:9" x14ac:dyDescent="0.25">
      <c r="H16111">
        <v>2685.85</v>
      </c>
      <c r="I16111">
        <v>13.817333912250701</v>
      </c>
    </row>
    <row r="16112" spans="8:9" x14ac:dyDescent="0.25">
      <c r="H16112">
        <v>2686.15</v>
      </c>
      <c r="I16112">
        <v>13.817333912250701</v>
      </c>
    </row>
    <row r="16113" spans="8:9" x14ac:dyDescent="0.25">
      <c r="H16113">
        <v>2686.15</v>
      </c>
      <c r="I16113">
        <v>14.2213345158219</v>
      </c>
    </row>
    <row r="16114" spans="8:9" x14ac:dyDescent="0.25">
      <c r="H16114">
        <v>2685.85</v>
      </c>
      <c r="I16114">
        <v>14.2213345158219</v>
      </c>
    </row>
    <row r="16115" spans="8:9" x14ac:dyDescent="0.25">
      <c r="H16115">
        <v>2685.85</v>
      </c>
      <c r="I16115">
        <v>13.817333912250701</v>
      </c>
    </row>
    <row r="16116" spans="8:9" x14ac:dyDescent="0.25">
      <c r="H16116" t="s">
        <v>455</v>
      </c>
      <c r="I16116" t="s">
        <v>455</v>
      </c>
    </row>
    <row r="16117" spans="8:9" x14ac:dyDescent="0.25">
      <c r="H16117">
        <v>2686.85</v>
      </c>
      <c r="I16117">
        <v>13.944950513216485</v>
      </c>
    </row>
    <row r="16118" spans="8:9" x14ac:dyDescent="0.25">
      <c r="H16118">
        <v>2687.15</v>
      </c>
      <c r="I16118">
        <v>13.944950513216485</v>
      </c>
    </row>
    <row r="16119" spans="8:9" x14ac:dyDescent="0.25">
      <c r="H16119">
        <v>2687.15</v>
      </c>
      <c r="I16119">
        <v>14.226209135952717</v>
      </c>
    </row>
    <row r="16120" spans="8:9" x14ac:dyDescent="0.25">
      <c r="H16120">
        <v>2686.85</v>
      </c>
      <c r="I16120">
        <v>14.226209135952717</v>
      </c>
    </row>
    <row r="16121" spans="8:9" x14ac:dyDescent="0.25">
      <c r="H16121">
        <v>2686.85</v>
      </c>
      <c r="I16121">
        <v>13.944950513216485</v>
      </c>
    </row>
    <row r="16122" spans="8:9" x14ac:dyDescent="0.25">
      <c r="H16122" t="s">
        <v>455</v>
      </c>
      <c r="I16122" t="s">
        <v>455</v>
      </c>
    </row>
    <row r="16123" spans="8:9" x14ac:dyDescent="0.25">
      <c r="H16123">
        <v>2687.85</v>
      </c>
      <c r="I16123">
        <v>13.848559877366759</v>
      </c>
    </row>
    <row r="16124" spans="8:9" x14ac:dyDescent="0.25">
      <c r="H16124">
        <v>2688.15</v>
      </c>
      <c r="I16124">
        <v>13.848559877366759</v>
      </c>
    </row>
    <row r="16125" spans="8:9" x14ac:dyDescent="0.25">
      <c r="H16125">
        <v>2688.15</v>
      </c>
      <c r="I16125">
        <v>14.13995514116584</v>
      </c>
    </row>
    <row r="16126" spans="8:9" x14ac:dyDescent="0.25">
      <c r="H16126">
        <v>2687.85</v>
      </c>
      <c r="I16126">
        <v>14.13995514116584</v>
      </c>
    </row>
    <row r="16127" spans="8:9" x14ac:dyDescent="0.25">
      <c r="H16127">
        <v>2687.85</v>
      </c>
      <c r="I16127">
        <v>13.848559877366759</v>
      </c>
    </row>
    <row r="16128" spans="8:9" x14ac:dyDescent="0.25">
      <c r="H16128" t="s">
        <v>455</v>
      </c>
      <c r="I16128" t="s">
        <v>455</v>
      </c>
    </row>
    <row r="16129" spans="8:9" x14ac:dyDescent="0.25">
      <c r="H16129">
        <v>2688.85</v>
      </c>
      <c r="I16129">
        <v>13.831197404886629</v>
      </c>
    </row>
    <row r="16130" spans="8:9" x14ac:dyDescent="0.25">
      <c r="H16130">
        <v>2689.15</v>
      </c>
      <c r="I16130">
        <v>13.831197404886629</v>
      </c>
    </row>
    <row r="16131" spans="8:9" x14ac:dyDescent="0.25">
      <c r="H16131">
        <v>2689.15</v>
      </c>
      <c r="I16131">
        <v>14.186886695189573</v>
      </c>
    </row>
    <row r="16132" spans="8:9" x14ac:dyDescent="0.25">
      <c r="H16132">
        <v>2688.85</v>
      </c>
      <c r="I16132">
        <v>14.186886695189573</v>
      </c>
    </row>
    <row r="16133" spans="8:9" x14ac:dyDescent="0.25">
      <c r="H16133">
        <v>2688.85</v>
      </c>
      <c r="I16133">
        <v>13.831197404886629</v>
      </c>
    </row>
    <row r="16134" spans="8:9" x14ac:dyDescent="0.25">
      <c r="H16134" t="s">
        <v>455</v>
      </c>
      <c r="I16134" t="s">
        <v>455</v>
      </c>
    </row>
    <row r="16135" spans="8:9" x14ac:dyDescent="0.25">
      <c r="H16135">
        <v>2689.85</v>
      </c>
      <c r="I16135">
        <v>13.86360949430826</v>
      </c>
    </row>
    <row r="16136" spans="8:9" x14ac:dyDescent="0.25">
      <c r="H16136">
        <v>2690.15</v>
      </c>
      <c r="I16136">
        <v>13.86360949430826</v>
      </c>
    </row>
    <row r="16137" spans="8:9" x14ac:dyDescent="0.25">
      <c r="H16137">
        <v>2690.15</v>
      </c>
      <c r="I16137">
        <v>14.300094956952339</v>
      </c>
    </row>
    <row r="16138" spans="8:9" x14ac:dyDescent="0.25">
      <c r="H16138">
        <v>2689.85</v>
      </c>
      <c r="I16138">
        <v>14.300094956952339</v>
      </c>
    </row>
    <row r="16139" spans="8:9" x14ac:dyDescent="0.25">
      <c r="H16139">
        <v>2689.85</v>
      </c>
      <c r="I16139">
        <v>13.86360949430826</v>
      </c>
    </row>
    <row r="16140" spans="8:9" x14ac:dyDescent="0.25">
      <c r="H16140" t="s">
        <v>455</v>
      </c>
      <c r="I16140" t="s">
        <v>455</v>
      </c>
    </row>
    <row r="16141" spans="8:9" x14ac:dyDescent="0.25">
      <c r="H16141">
        <v>2690.85</v>
      </c>
      <c r="I16141">
        <v>13.855193122454565</v>
      </c>
    </row>
    <row r="16142" spans="8:9" x14ac:dyDescent="0.25">
      <c r="H16142">
        <v>2691.15</v>
      </c>
      <c r="I16142">
        <v>13.855193122454565</v>
      </c>
    </row>
    <row r="16143" spans="8:9" x14ac:dyDescent="0.25">
      <c r="H16143">
        <v>2691.15</v>
      </c>
      <c r="I16143">
        <v>14.224482803351435</v>
      </c>
    </row>
    <row r="16144" spans="8:9" x14ac:dyDescent="0.25">
      <c r="H16144">
        <v>2690.85</v>
      </c>
      <c r="I16144">
        <v>14.224482803351435</v>
      </c>
    </row>
    <row r="16145" spans="8:9" x14ac:dyDescent="0.25">
      <c r="H16145">
        <v>2690.85</v>
      </c>
      <c r="I16145">
        <v>13.855193122454565</v>
      </c>
    </row>
    <row r="16146" spans="8:9" x14ac:dyDescent="0.25">
      <c r="H16146" t="s">
        <v>455</v>
      </c>
      <c r="I16146" t="s">
        <v>455</v>
      </c>
    </row>
    <row r="16147" spans="8:9" x14ac:dyDescent="0.25">
      <c r="H16147">
        <v>2691.85</v>
      </c>
      <c r="I16147">
        <v>13.902103285349211</v>
      </c>
    </row>
    <row r="16148" spans="8:9" x14ac:dyDescent="0.25">
      <c r="H16148">
        <v>2692.15</v>
      </c>
      <c r="I16148">
        <v>13.902103285349211</v>
      </c>
    </row>
    <row r="16149" spans="8:9" x14ac:dyDescent="0.25">
      <c r="H16149">
        <v>2692.15</v>
      </c>
      <c r="I16149">
        <v>14.275227180780989</v>
      </c>
    </row>
    <row r="16150" spans="8:9" x14ac:dyDescent="0.25">
      <c r="H16150">
        <v>2691.85</v>
      </c>
      <c r="I16150">
        <v>14.275227180780989</v>
      </c>
    </row>
    <row r="16151" spans="8:9" x14ac:dyDescent="0.25">
      <c r="H16151">
        <v>2691.85</v>
      </c>
      <c r="I16151">
        <v>13.902103285349211</v>
      </c>
    </row>
    <row r="16152" spans="8:9" x14ac:dyDescent="0.25">
      <c r="H16152" t="s">
        <v>455</v>
      </c>
      <c r="I16152" t="s">
        <v>455</v>
      </c>
    </row>
    <row r="16153" spans="8:9" x14ac:dyDescent="0.25">
      <c r="H16153">
        <v>2692.85</v>
      </c>
      <c r="I16153">
        <v>13.920426823077948</v>
      </c>
    </row>
    <row r="16154" spans="8:9" x14ac:dyDescent="0.25">
      <c r="H16154">
        <v>2693.15</v>
      </c>
      <c r="I16154">
        <v>13.920426823077948</v>
      </c>
    </row>
    <row r="16155" spans="8:9" x14ac:dyDescent="0.25">
      <c r="H16155">
        <v>2693.15</v>
      </c>
      <c r="I16155">
        <v>14.232651303713252</v>
      </c>
    </row>
    <row r="16156" spans="8:9" x14ac:dyDescent="0.25">
      <c r="H16156">
        <v>2692.85</v>
      </c>
      <c r="I16156">
        <v>14.232651303713252</v>
      </c>
    </row>
    <row r="16157" spans="8:9" x14ac:dyDescent="0.25">
      <c r="H16157">
        <v>2692.85</v>
      </c>
      <c r="I16157">
        <v>13.920426823077948</v>
      </c>
    </row>
    <row r="16158" spans="8:9" x14ac:dyDescent="0.25">
      <c r="H16158" t="s">
        <v>455</v>
      </c>
      <c r="I16158" t="s">
        <v>455</v>
      </c>
    </row>
    <row r="16159" spans="8:9" x14ac:dyDescent="0.25">
      <c r="H16159">
        <v>2693.85</v>
      </c>
      <c r="I16159">
        <v>13.804110997287205</v>
      </c>
    </row>
    <row r="16160" spans="8:9" x14ac:dyDescent="0.25">
      <c r="H16160">
        <v>2694.15</v>
      </c>
      <c r="I16160">
        <v>13.804110997287205</v>
      </c>
    </row>
    <row r="16161" spans="8:9" x14ac:dyDescent="0.25">
      <c r="H16161">
        <v>2694.15</v>
      </c>
      <c r="I16161">
        <v>14.323357234585595</v>
      </c>
    </row>
    <row r="16162" spans="8:9" x14ac:dyDescent="0.25">
      <c r="H16162">
        <v>2693.85</v>
      </c>
      <c r="I16162">
        <v>14.323357234585595</v>
      </c>
    </row>
    <row r="16163" spans="8:9" x14ac:dyDescent="0.25">
      <c r="H16163">
        <v>2693.85</v>
      </c>
      <c r="I16163">
        <v>13.804110997287205</v>
      </c>
    </row>
    <row r="16164" spans="8:9" x14ac:dyDescent="0.25">
      <c r="H16164" t="s">
        <v>455</v>
      </c>
      <c r="I16164" t="s">
        <v>455</v>
      </c>
    </row>
    <row r="16165" spans="8:9" x14ac:dyDescent="0.25">
      <c r="H16165">
        <v>2694.85</v>
      </c>
      <c r="I16165">
        <v>13.737168428423598</v>
      </c>
    </row>
    <row r="16166" spans="8:9" x14ac:dyDescent="0.25">
      <c r="H16166">
        <v>2695.15</v>
      </c>
      <c r="I16166">
        <v>13.737168428423598</v>
      </c>
    </row>
    <row r="16167" spans="8:9" x14ac:dyDescent="0.25">
      <c r="H16167">
        <v>2695.15</v>
      </c>
      <c r="I16167">
        <v>14.221197038874404</v>
      </c>
    </row>
    <row r="16168" spans="8:9" x14ac:dyDescent="0.25">
      <c r="H16168">
        <v>2694.85</v>
      </c>
      <c r="I16168">
        <v>14.221197038874404</v>
      </c>
    </row>
    <row r="16169" spans="8:9" x14ac:dyDescent="0.25">
      <c r="H16169">
        <v>2694.85</v>
      </c>
      <c r="I16169">
        <v>13.737168428423598</v>
      </c>
    </row>
    <row r="16170" spans="8:9" x14ac:dyDescent="0.25">
      <c r="H16170" t="s">
        <v>455</v>
      </c>
      <c r="I16170" t="s">
        <v>455</v>
      </c>
    </row>
    <row r="16171" spans="8:9" x14ac:dyDescent="0.25">
      <c r="H16171">
        <v>2695.85</v>
      </c>
      <c r="I16171">
        <v>13.720304152686296</v>
      </c>
    </row>
    <row r="16172" spans="8:9" x14ac:dyDescent="0.25">
      <c r="H16172">
        <v>2696.15</v>
      </c>
      <c r="I16172">
        <v>13.720304152686296</v>
      </c>
    </row>
    <row r="16173" spans="8:9" x14ac:dyDescent="0.25">
      <c r="H16173">
        <v>2696.15</v>
      </c>
      <c r="I16173">
        <v>14.146927978977903</v>
      </c>
    </row>
    <row r="16174" spans="8:9" x14ac:dyDescent="0.25">
      <c r="H16174">
        <v>2695.85</v>
      </c>
      <c r="I16174">
        <v>14.146927978977903</v>
      </c>
    </row>
    <row r="16175" spans="8:9" x14ac:dyDescent="0.25">
      <c r="H16175">
        <v>2695.85</v>
      </c>
      <c r="I16175">
        <v>13.720304152686296</v>
      </c>
    </row>
    <row r="16176" spans="8:9" x14ac:dyDescent="0.25">
      <c r="H16176" t="s">
        <v>455</v>
      </c>
      <c r="I16176" t="s">
        <v>455</v>
      </c>
    </row>
    <row r="16177" spans="8:9" x14ac:dyDescent="0.25">
      <c r="H16177">
        <v>2696.85</v>
      </c>
      <c r="I16177">
        <v>13.818646113096104</v>
      </c>
    </row>
    <row r="16178" spans="8:9" x14ac:dyDescent="0.25">
      <c r="H16178">
        <v>2697.15</v>
      </c>
      <c r="I16178">
        <v>13.818646113096104</v>
      </c>
    </row>
    <row r="16179" spans="8:9" x14ac:dyDescent="0.25">
      <c r="H16179">
        <v>2697.15</v>
      </c>
      <c r="I16179">
        <v>14.221923158981696</v>
      </c>
    </row>
    <row r="16180" spans="8:9" x14ac:dyDescent="0.25">
      <c r="H16180">
        <v>2696.85</v>
      </c>
      <c r="I16180">
        <v>14.221923158981696</v>
      </c>
    </row>
    <row r="16181" spans="8:9" x14ac:dyDescent="0.25">
      <c r="H16181">
        <v>2696.85</v>
      </c>
      <c r="I16181">
        <v>13.818646113096104</v>
      </c>
    </row>
    <row r="16182" spans="8:9" x14ac:dyDescent="0.25">
      <c r="H16182" t="s">
        <v>455</v>
      </c>
      <c r="I16182" t="s">
        <v>455</v>
      </c>
    </row>
    <row r="16183" spans="8:9" x14ac:dyDescent="0.25">
      <c r="H16183">
        <v>2697.85</v>
      </c>
      <c r="I16183">
        <v>13.748706617393106</v>
      </c>
    </row>
    <row r="16184" spans="8:9" x14ac:dyDescent="0.25">
      <c r="H16184">
        <v>2698.15</v>
      </c>
      <c r="I16184">
        <v>13.748706617393106</v>
      </c>
    </row>
    <row r="16185" spans="8:9" x14ac:dyDescent="0.25">
      <c r="H16185">
        <v>2698.15</v>
      </c>
      <c r="I16185">
        <v>14.156856979258494</v>
      </c>
    </row>
    <row r="16186" spans="8:9" x14ac:dyDescent="0.25">
      <c r="H16186">
        <v>2697.85</v>
      </c>
      <c r="I16186">
        <v>14.156856979258494</v>
      </c>
    </row>
    <row r="16187" spans="8:9" x14ac:dyDescent="0.25">
      <c r="H16187">
        <v>2697.85</v>
      </c>
      <c r="I16187">
        <v>13.748706617393106</v>
      </c>
    </row>
    <row r="16188" spans="8:9" x14ac:dyDescent="0.25">
      <c r="H16188" t="s">
        <v>455</v>
      </c>
      <c r="I16188" t="s">
        <v>455</v>
      </c>
    </row>
    <row r="16189" spans="8:9" x14ac:dyDescent="0.25">
      <c r="H16189">
        <v>2698.85</v>
      </c>
      <c r="I16189">
        <v>13.792126542801606</v>
      </c>
    </row>
    <row r="16190" spans="8:9" x14ac:dyDescent="0.25">
      <c r="H16190">
        <v>2699.15</v>
      </c>
      <c r="I16190">
        <v>13.792126542801606</v>
      </c>
    </row>
    <row r="16191" spans="8:9" x14ac:dyDescent="0.25">
      <c r="H16191">
        <v>2699.15</v>
      </c>
      <c r="I16191">
        <v>14.168853431180596</v>
      </c>
    </row>
    <row r="16192" spans="8:9" x14ac:dyDescent="0.25">
      <c r="H16192">
        <v>2698.85</v>
      </c>
      <c r="I16192">
        <v>14.168853431180596</v>
      </c>
    </row>
    <row r="16193" spans="8:9" x14ac:dyDescent="0.25">
      <c r="H16193">
        <v>2698.85</v>
      </c>
      <c r="I16193">
        <v>13.792126542801606</v>
      </c>
    </row>
    <row r="16194" spans="8:9" x14ac:dyDescent="0.25">
      <c r="H16194" t="s">
        <v>455</v>
      </c>
      <c r="I16194" t="s">
        <v>455</v>
      </c>
    </row>
    <row r="16195" spans="8:9" x14ac:dyDescent="0.25">
      <c r="H16195">
        <v>2699.85</v>
      </c>
      <c r="I16195">
        <v>13.643567426228987</v>
      </c>
    </row>
    <row r="16196" spans="8:9" x14ac:dyDescent="0.25">
      <c r="H16196">
        <v>2700.15</v>
      </c>
      <c r="I16196">
        <v>13.643567426228987</v>
      </c>
    </row>
    <row r="16197" spans="8:9" x14ac:dyDescent="0.25">
      <c r="H16197">
        <v>2700.15</v>
      </c>
      <c r="I16197">
        <v>14.100477214378014</v>
      </c>
    </row>
    <row r="16198" spans="8:9" x14ac:dyDescent="0.25">
      <c r="H16198">
        <v>2699.85</v>
      </c>
      <c r="I16198">
        <v>14.100477214378014</v>
      </c>
    </row>
    <row r="16199" spans="8:9" x14ac:dyDescent="0.25">
      <c r="H16199">
        <v>2699.85</v>
      </c>
      <c r="I16199">
        <v>13.643567426228987</v>
      </c>
    </row>
    <row r="16200" spans="8:9" x14ac:dyDescent="0.25">
      <c r="H16200" t="s">
        <v>455</v>
      </c>
      <c r="I16200" t="s">
        <v>455</v>
      </c>
    </row>
    <row r="16201" spans="8:9" x14ac:dyDescent="0.25">
      <c r="H16201">
        <v>2700.85</v>
      </c>
      <c r="I16201">
        <v>13.785661089616521</v>
      </c>
    </row>
    <row r="16202" spans="8:9" x14ac:dyDescent="0.25">
      <c r="H16202">
        <v>2701.15</v>
      </c>
      <c r="I16202">
        <v>13.785661089616521</v>
      </c>
    </row>
    <row r="16203" spans="8:9" x14ac:dyDescent="0.25">
      <c r="H16203">
        <v>2701.15</v>
      </c>
      <c r="I16203">
        <v>14.17036986034028</v>
      </c>
    </row>
    <row r="16204" spans="8:9" x14ac:dyDescent="0.25">
      <c r="H16204">
        <v>2700.85</v>
      </c>
      <c r="I16204">
        <v>14.17036986034028</v>
      </c>
    </row>
    <row r="16205" spans="8:9" x14ac:dyDescent="0.25">
      <c r="H16205">
        <v>2700.85</v>
      </c>
      <c r="I16205">
        <v>13.785661089616521</v>
      </c>
    </row>
    <row r="16206" spans="8:9" x14ac:dyDescent="0.25">
      <c r="H16206" t="s">
        <v>455</v>
      </c>
      <c r="I16206" t="s">
        <v>455</v>
      </c>
    </row>
    <row r="16207" spans="8:9" x14ac:dyDescent="0.25">
      <c r="H16207">
        <v>2701.85</v>
      </c>
      <c r="I16207">
        <v>13.772720247277189</v>
      </c>
    </row>
    <row r="16208" spans="8:9" x14ac:dyDescent="0.25">
      <c r="H16208">
        <v>2702.15</v>
      </c>
      <c r="I16208">
        <v>13.772720247277189</v>
      </c>
    </row>
    <row r="16209" spans="8:9" x14ac:dyDescent="0.25">
      <c r="H16209">
        <v>2702.15</v>
      </c>
      <c r="I16209">
        <v>14.18947542710881</v>
      </c>
    </row>
    <row r="16210" spans="8:9" x14ac:dyDescent="0.25">
      <c r="H16210">
        <v>2701.85</v>
      </c>
      <c r="I16210">
        <v>14.18947542710881</v>
      </c>
    </row>
    <row r="16211" spans="8:9" x14ac:dyDescent="0.25">
      <c r="H16211">
        <v>2701.85</v>
      </c>
      <c r="I16211">
        <v>13.772720247277189</v>
      </c>
    </row>
    <row r="16212" spans="8:9" x14ac:dyDescent="0.25">
      <c r="H16212" t="s">
        <v>455</v>
      </c>
      <c r="I16212" t="s">
        <v>455</v>
      </c>
    </row>
    <row r="16213" spans="8:9" x14ac:dyDescent="0.25">
      <c r="H16213">
        <v>2702.85</v>
      </c>
      <c r="I16213">
        <v>13.835810328688325</v>
      </c>
    </row>
    <row r="16214" spans="8:9" x14ac:dyDescent="0.25">
      <c r="H16214">
        <v>2703.15</v>
      </c>
      <c r="I16214">
        <v>13.835810328688325</v>
      </c>
    </row>
    <row r="16215" spans="8:9" x14ac:dyDescent="0.25">
      <c r="H16215">
        <v>2703.15</v>
      </c>
      <c r="I16215">
        <v>14.225766443239475</v>
      </c>
    </row>
    <row r="16216" spans="8:9" x14ac:dyDescent="0.25">
      <c r="H16216">
        <v>2702.85</v>
      </c>
      <c r="I16216">
        <v>14.225766443239475</v>
      </c>
    </row>
    <row r="16217" spans="8:9" x14ac:dyDescent="0.25">
      <c r="H16217">
        <v>2702.85</v>
      </c>
      <c r="I16217">
        <v>13.835810328688325</v>
      </c>
    </row>
    <row r="16218" spans="8:9" x14ac:dyDescent="0.25">
      <c r="H16218" t="s">
        <v>455</v>
      </c>
      <c r="I16218" t="s">
        <v>455</v>
      </c>
    </row>
    <row r="16219" spans="8:9" x14ac:dyDescent="0.25">
      <c r="H16219">
        <v>2703.85</v>
      </c>
      <c r="I16219">
        <v>13.68993544751801</v>
      </c>
    </row>
    <row r="16220" spans="8:9" x14ac:dyDescent="0.25">
      <c r="H16220">
        <v>2704.15</v>
      </c>
      <c r="I16220">
        <v>13.68993544751801</v>
      </c>
    </row>
    <row r="16221" spans="8:9" x14ac:dyDescent="0.25">
      <c r="H16221">
        <v>2704.15</v>
      </c>
      <c r="I16221">
        <v>14.13798828178939</v>
      </c>
    </row>
    <row r="16222" spans="8:9" x14ac:dyDescent="0.25">
      <c r="H16222">
        <v>2703.85</v>
      </c>
      <c r="I16222">
        <v>14.13798828178939</v>
      </c>
    </row>
    <row r="16223" spans="8:9" x14ac:dyDescent="0.25">
      <c r="H16223">
        <v>2703.85</v>
      </c>
      <c r="I16223">
        <v>13.68993544751801</v>
      </c>
    </row>
    <row r="16224" spans="8:9" x14ac:dyDescent="0.25">
      <c r="H16224" t="s">
        <v>455</v>
      </c>
      <c r="I16224" t="s">
        <v>455</v>
      </c>
    </row>
    <row r="16225" spans="8:9" x14ac:dyDescent="0.25">
      <c r="H16225">
        <v>2704.85</v>
      </c>
      <c r="I16225">
        <v>13.539402862105504</v>
      </c>
    </row>
    <row r="16226" spans="8:9" x14ac:dyDescent="0.25">
      <c r="H16226">
        <v>2705.15</v>
      </c>
      <c r="I16226">
        <v>13.539402862105504</v>
      </c>
    </row>
    <row r="16227" spans="8:9" x14ac:dyDescent="0.25">
      <c r="H16227">
        <v>2705.15</v>
      </c>
      <c r="I16227">
        <v>14.388787671679697</v>
      </c>
    </row>
    <row r="16228" spans="8:9" x14ac:dyDescent="0.25">
      <c r="H16228">
        <v>2704.85</v>
      </c>
      <c r="I16228">
        <v>14.388787671679697</v>
      </c>
    </row>
    <row r="16229" spans="8:9" x14ac:dyDescent="0.25">
      <c r="H16229">
        <v>2704.85</v>
      </c>
      <c r="I16229">
        <v>13.539402862105504</v>
      </c>
    </row>
    <row r="16230" spans="8:9" x14ac:dyDescent="0.25">
      <c r="H16230" t="s">
        <v>455</v>
      </c>
      <c r="I16230" t="s">
        <v>455</v>
      </c>
    </row>
    <row r="16231" spans="8:9" x14ac:dyDescent="0.25">
      <c r="H16231">
        <v>2705.85</v>
      </c>
      <c r="I16231">
        <v>13.705816884106463</v>
      </c>
    </row>
    <row r="16232" spans="8:9" x14ac:dyDescent="0.25">
      <c r="H16232">
        <v>2706.15</v>
      </c>
      <c r="I16232">
        <v>13.705816884106463</v>
      </c>
    </row>
    <row r="16233" spans="8:9" x14ac:dyDescent="0.25">
      <c r="H16233">
        <v>2706.15</v>
      </c>
      <c r="I16233">
        <v>14.169193688247939</v>
      </c>
    </row>
    <row r="16234" spans="8:9" x14ac:dyDescent="0.25">
      <c r="H16234">
        <v>2705.85</v>
      </c>
      <c r="I16234">
        <v>14.169193688247939</v>
      </c>
    </row>
    <row r="16235" spans="8:9" x14ac:dyDescent="0.25">
      <c r="H16235">
        <v>2705.85</v>
      </c>
      <c r="I16235">
        <v>13.705816884106463</v>
      </c>
    </row>
    <row r="16236" spans="8:9" x14ac:dyDescent="0.25">
      <c r="H16236" t="s">
        <v>455</v>
      </c>
      <c r="I16236" t="s">
        <v>455</v>
      </c>
    </row>
    <row r="16237" spans="8:9" x14ac:dyDescent="0.25">
      <c r="H16237">
        <v>2706.85</v>
      </c>
      <c r="I16237">
        <v>13.668452593680987</v>
      </c>
    </row>
    <row r="16238" spans="8:9" x14ac:dyDescent="0.25">
      <c r="H16238">
        <v>2707.15</v>
      </c>
      <c r="I16238">
        <v>13.668452593680987</v>
      </c>
    </row>
    <row r="16239" spans="8:9" x14ac:dyDescent="0.25">
      <c r="H16239">
        <v>2707.15</v>
      </c>
      <c r="I16239">
        <v>14.071021101543414</v>
      </c>
    </row>
    <row r="16240" spans="8:9" x14ac:dyDescent="0.25">
      <c r="H16240">
        <v>2706.85</v>
      </c>
      <c r="I16240">
        <v>14.071021101543414</v>
      </c>
    </row>
    <row r="16241" spans="8:9" x14ac:dyDescent="0.25">
      <c r="H16241">
        <v>2706.85</v>
      </c>
      <c r="I16241">
        <v>13.668452593680987</v>
      </c>
    </row>
    <row r="16242" spans="8:9" x14ac:dyDescent="0.25">
      <c r="H16242" t="s">
        <v>455</v>
      </c>
      <c r="I16242" t="s">
        <v>455</v>
      </c>
    </row>
    <row r="16243" spans="8:9" x14ac:dyDescent="0.25">
      <c r="H16243">
        <v>2707.85</v>
      </c>
      <c r="I16243">
        <v>13.596529600546202</v>
      </c>
    </row>
    <row r="16244" spans="8:9" x14ac:dyDescent="0.25">
      <c r="H16244">
        <v>2708.15</v>
      </c>
      <c r="I16244">
        <v>13.596529600546202</v>
      </c>
    </row>
    <row r="16245" spans="8:9" x14ac:dyDescent="0.25">
      <c r="H16245">
        <v>2708.15</v>
      </c>
      <c r="I16245">
        <v>14.113257920260398</v>
      </c>
    </row>
    <row r="16246" spans="8:9" x14ac:dyDescent="0.25">
      <c r="H16246">
        <v>2707.85</v>
      </c>
      <c r="I16246">
        <v>14.113257920260398</v>
      </c>
    </row>
    <row r="16247" spans="8:9" x14ac:dyDescent="0.25">
      <c r="H16247">
        <v>2707.85</v>
      </c>
      <c r="I16247">
        <v>13.596529600546202</v>
      </c>
    </row>
    <row r="16248" spans="8:9" x14ac:dyDescent="0.25">
      <c r="H16248" t="s">
        <v>455</v>
      </c>
      <c r="I16248" t="s">
        <v>455</v>
      </c>
    </row>
    <row r="16249" spans="8:9" x14ac:dyDescent="0.25">
      <c r="H16249">
        <v>2708.85</v>
      </c>
      <c r="I16249">
        <v>13.557339611788557</v>
      </c>
    </row>
    <row r="16250" spans="8:9" x14ac:dyDescent="0.25">
      <c r="H16250">
        <v>2709.15</v>
      </c>
      <c r="I16250">
        <v>13.557339611788557</v>
      </c>
    </row>
    <row r="16251" spans="8:9" x14ac:dyDescent="0.25">
      <c r="H16251">
        <v>2709.15</v>
      </c>
      <c r="I16251">
        <v>14.082087163486442</v>
      </c>
    </row>
    <row r="16252" spans="8:9" x14ac:dyDescent="0.25">
      <c r="H16252">
        <v>2708.85</v>
      </c>
      <c r="I16252">
        <v>14.082087163486442</v>
      </c>
    </row>
    <row r="16253" spans="8:9" x14ac:dyDescent="0.25">
      <c r="H16253">
        <v>2708.85</v>
      </c>
      <c r="I16253">
        <v>13.557339611788557</v>
      </c>
    </row>
    <row r="16254" spans="8:9" x14ac:dyDescent="0.25">
      <c r="H16254" t="s">
        <v>455</v>
      </c>
      <c r="I16254" t="s">
        <v>455</v>
      </c>
    </row>
    <row r="16255" spans="8:9" x14ac:dyDescent="0.25">
      <c r="H16255">
        <v>2709.85</v>
      </c>
      <c r="I16255">
        <v>13.657166399570054</v>
      </c>
    </row>
    <row r="16256" spans="8:9" x14ac:dyDescent="0.25">
      <c r="H16256">
        <v>2710.15</v>
      </c>
      <c r="I16256">
        <v>13.657166399570054</v>
      </c>
    </row>
    <row r="16257" spans="8:9" x14ac:dyDescent="0.25">
      <c r="H16257">
        <v>2710.15</v>
      </c>
      <c r="I16257">
        <v>14.015523270394747</v>
      </c>
    </row>
    <row r="16258" spans="8:9" x14ac:dyDescent="0.25">
      <c r="H16258">
        <v>2709.85</v>
      </c>
      <c r="I16258">
        <v>14.015523270394747</v>
      </c>
    </row>
    <row r="16259" spans="8:9" x14ac:dyDescent="0.25">
      <c r="H16259">
        <v>2709.85</v>
      </c>
      <c r="I16259">
        <v>13.657166399570054</v>
      </c>
    </row>
    <row r="16260" spans="8:9" x14ac:dyDescent="0.25">
      <c r="H16260" t="s">
        <v>455</v>
      </c>
      <c r="I16260" t="s">
        <v>455</v>
      </c>
    </row>
    <row r="16261" spans="8:9" x14ac:dyDescent="0.25">
      <c r="H16261">
        <v>2710.85</v>
      </c>
      <c r="I16261">
        <v>13.804881505023923</v>
      </c>
    </row>
    <row r="16262" spans="8:9" x14ac:dyDescent="0.25">
      <c r="H16262">
        <v>2711.15</v>
      </c>
      <c r="I16262">
        <v>13.804881505023923</v>
      </c>
    </row>
    <row r="16263" spans="8:9" x14ac:dyDescent="0.25">
      <c r="H16263">
        <v>2711.15</v>
      </c>
      <c r="I16263">
        <v>14.115658588060677</v>
      </c>
    </row>
    <row r="16264" spans="8:9" x14ac:dyDescent="0.25">
      <c r="H16264">
        <v>2710.85</v>
      </c>
      <c r="I16264">
        <v>14.115658588060677</v>
      </c>
    </row>
    <row r="16265" spans="8:9" x14ac:dyDescent="0.25">
      <c r="H16265">
        <v>2710.85</v>
      </c>
      <c r="I16265">
        <v>13.804881505023923</v>
      </c>
    </row>
    <row r="16266" spans="8:9" x14ac:dyDescent="0.25">
      <c r="H16266" t="s">
        <v>455</v>
      </c>
      <c r="I16266" t="s">
        <v>455</v>
      </c>
    </row>
    <row r="16267" spans="8:9" x14ac:dyDescent="0.25">
      <c r="H16267">
        <v>2711.85</v>
      </c>
      <c r="I16267">
        <v>13.726832548184129</v>
      </c>
    </row>
    <row r="16268" spans="8:9" x14ac:dyDescent="0.25">
      <c r="H16268">
        <v>2712.15</v>
      </c>
      <c r="I16268">
        <v>13.726832548184129</v>
      </c>
    </row>
    <row r="16269" spans="8:9" x14ac:dyDescent="0.25">
      <c r="H16269">
        <v>2712.15</v>
      </c>
      <c r="I16269">
        <v>14.14940202584687</v>
      </c>
    </row>
    <row r="16270" spans="8:9" x14ac:dyDescent="0.25">
      <c r="H16270">
        <v>2711.85</v>
      </c>
      <c r="I16270">
        <v>14.14940202584687</v>
      </c>
    </row>
    <row r="16271" spans="8:9" x14ac:dyDescent="0.25">
      <c r="H16271">
        <v>2711.85</v>
      </c>
      <c r="I16271">
        <v>13.726832548184129</v>
      </c>
    </row>
    <row r="16272" spans="8:9" x14ac:dyDescent="0.25">
      <c r="H16272" t="s">
        <v>455</v>
      </c>
      <c r="I16272" t="s">
        <v>455</v>
      </c>
    </row>
    <row r="16273" spans="8:9" x14ac:dyDescent="0.25">
      <c r="H16273">
        <v>2712.85</v>
      </c>
      <c r="I16273">
        <v>13.734537931904852</v>
      </c>
    </row>
    <row r="16274" spans="8:9" x14ac:dyDescent="0.25">
      <c r="H16274">
        <v>2713.15</v>
      </c>
      <c r="I16274">
        <v>13.734537931904852</v>
      </c>
    </row>
    <row r="16275" spans="8:9" x14ac:dyDescent="0.25">
      <c r="H16275">
        <v>2713.15</v>
      </c>
      <c r="I16275">
        <v>14.155923830881148</v>
      </c>
    </row>
    <row r="16276" spans="8:9" x14ac:dyDescent="0.25">
      <c r="H16276">
        <v>2712.85</v>
      </c>
      <c r="I16276">
        <v>14.155923830881148</v>
      </c>
    </row>
    <row r="16277" spans="8:9" x14ac:dyDescent="0.25">
      <c r="H16277">
        <v>2712.85</v>
      </c>
      <c r="I16277">
        <v>13.734537931904852</v>
      </c>
    </row>
    <row r="16278" spans="8:9" x14ac:dyDescent="0.25">
      <c r="H16278" t="s">
        <v>455</v>
      </c>
      <c r="I16278" t="s">
        <v>455</v>
      </c>
    </row>
    <row r="16279" spans="8:9" x14ac:dyDescent="0.25">
      <c r="H16279">
        <v>2713.85</v>
      </c>
      <c r="I16279">
        <v>13.833711024471805</v>
      </c>
    </row>
    <row r="16280" spans="8:9" x14ac:dyDescent="0.25">
      <c r="H16280">
        <v>2714.15</v>
      </c>
      <c r="I16280">
        <v>13.833711024471805</v>
      </c>
    </row>
    <row r="16281" spans="8:9" x14ac:dyDescent="0.25">
      <c r="H16281">
        <v>2714.15</v>
      </c>
      <c r="I16281">
        <v>14.156173279106595</v>
      </c>
    </row>
    <row r="16282" spans="8:9" x14ac:dyDescent="0.25">
      <c r="H16282">
        <v>2713.85</v>
      </c>
      <c r="I16282">
        <v>14.156173279106595</v>
      </c>
    </row>
    <row r="16283" spans="8:9" x14ac:dyDescent="0.25">
      <c r="H16283">
        <v>2713.85</v>
      </c>
      <c r="I16283">
        <v>13.833711024471805</v>
      </c>
    </row>
    <row r="16284" spans="8:9" x14ac:dyDescent="0.25">
      <c r="H16284" t="s">
        <v>455</v>
      </c>
      <c r="I16284" t="s">
        <v>455</v>
      </c>
    </row>
    <row r="16285" spans="8:9" x14ac:dyDescent="0.25">
      <c r="H16285">
        <v>2714.85</v>
      </c>
      <c r="I16285">
        <v>13.65623059771646</v>
      </c>
    </row>
    <row r="16286" spans="8:9" x14ac:dyDescent="0.25">
      <c r="H16286">
        <v>2715.15</v>
      </c>
      <c r="I16286">
        <v>13.65623059771646</v>
      </c>
    </row>
    <row r="16287" spans="8:9" x14ac:dyDescent="0.25">
      <c r="H16287">
        <v>2715.15</v>
      </c>
      <c r="I16287">
        <v>14.039090324209139</v>
      </c>
    </row>
    <row r="16288" spans="8:9" x14ac:dyDescent="0.25">
      <c r="H16288">
        <v>2714.85</v>
      </c>
      <c r="I16288">
        <v>14.039090324209139</v>
      </c>
    </row>
    <row r="16289" spans="8:9" x14ac:dyDescent="0.25">
      <c r="H16289">
        <v>2714.85</v>
      </c>
      <c r="I16289">
        <v>13.65623059771646</v>
      </c>
    </row>
    <row r="16290" spans="8:9" x14ac:dyDescent="0.25">
      <c r="H16290" t="s">
        <v>455</v>
      </c>
      <c r="I16290" t="s">
        <v>455</v>
      </c>
    </row>
    <row r="16291" spans="8:9" x14ac:dyDescent="0.25">
      <c r="H16291">
        <v>2715.85</v>
      </c>
      <c r="I16291">
        <v>13.723313145994329</v>
      </c>
    </row>
    <row r="16292" spans="8:9" x14ac:dyDescent="0.25">
      <c r="H16292">
        <v>2716.15</v>
      </c>
      <c r="I16292">
        <v>13.723313145994329</v>
      </c>
    </row>
    <row r="16293" spans="8:9" x14ac:dyDescent="0.25">
      <c r="H16293">
        <v>2716.15</v>
      </c>
      <c r="I16293">
        <v>14.18030910177767</v>
      </c>
    </row>
    <row r="16294" spans="8:9" x14ac:dyDescent="0.25">
      <c r="H16294">
        <v>2715.85</v>
      </c>
      <c r="I16294">
        <v>14.18030910177767</v>
      </c>
    </row>
    <row r="16295" spans="8:9" x14ac:dyDescent="0.25">
      <c r="H16295">
        <v>2715.85</v>
      </c>
      <c r="I16295">
        <v>13.723313145994329</v>
      </c>
    </row>
    <row r="16296" spans="8:9" x14ac:dyDescent="0.25">
      <c r="H16296" t="s">
        <v>455</v>
      </c>
      <c r="I16296" t="s">
        <v>455</v>
      </c>
    </row>
    <row r="16297" spans="8:9" x14ac:dyDescent="0.25">
      <c r="H16297">
        <v>2716.85</v>
      </c>
      <c r="I16297">
        <v>13.733139593604067</v>
      </c>
    </row>
    <row r="16298" spans="8:9" x14ac:dyDescent="0.25">
      <c r="H16298">
        <v>2717.15</v>
      </c>
      <c r="I16298">
        <v>13.733139593604067</v>
      </c>
    </row>
    <row r="16299" spans="8:9" x14ac:dyDescent="0.25">
      <c r="H16299">
        <v>2717.15</v>
      </c>
      <c r="I16299">
        <v>14.241413115001935</v>
      </c>
    </row>
    <row r="16300" spans="8:9" x14ac:dyDescent="0.25">
      <c r="H16300">
        <v>2716.85</v>
      </c>
      <c r="I16300">
        <v>14.241413115001935</v>
      </c>
    </row>
    <row r="16301" spans="8:9" x14ac:dyDescent="0.25">
      <c r="H16301">
        <v>2716.85</v>
      </c>
      <c r="I16301">
        <v>13.733139593604067</v>
      </c>
    </row>
    <row r="16302" spans="8:9" x14ac:dyDescent="0.25">
      <c r="H16302" t="s">
        <v>455</v>
      </c>
      <c r="I16302" t="s">
        <v>455</v>
      </c>
    </row>
    <row r="16303" spans="8:9" x14ac:dyDescent="0.25">
      <c r="H16303">
        <v>2717.85</v>
      </c>
      <c r="I16303">
        <v>13.704590328992689</v>
      </c>
    </row>
    <row r="16304" spans="8:9" x14ac:dyDescent="0.25">
      <c r="H16304">
        <v>2718.15</v>
      </c>
      <c r="I16304">
        <v>13.704590328992689</v>
      </c>
    </row>
    <row r="16305" spans="8:9" x14ac:dyDescent="0.25">
      <c r="H16305">
        <v>2718.15</v>
      </c>
      <c r="I16305">
        <v>14.122688277827711</v>
      </c>
    </row>
    <row r="16306" spans="8:9" x14ac:dyDescent="0.25">
      <c r="H16306">
        <v>2717.85</v>
      </c>
      <c r="I16306">
        <v>14.122688277827711</v>
      </c>
    </row>
    <row r="16307" spans="8:9" x14ac:dyDescent="0.25">
      <c r="H16307">
        <v>2717.85</v>
      </c>
      <c r="I16307">
        <v>13.704590328992689</v>
      </c>
    </row>
    <row r="16308" spans="8:9" x14ac:dyDescent="0.25">
      <c r="H16308" t="s">
        <v>455</v>
      </c>
      <c r="I16308" t="s">
        <v>455</v>
      </c>
    </row>
    <row r="16309" spans="8:9" x14ac:dyDescent="0.25">
      <c r="H16309">
        <v>2718.85</v>
      </c>
      <c r="I16309">
        <v>13.776901431573704</v>
      </c>
    </row>
    <row r="16310" spans="8:9" x14ac:dyDescent="0.25">
      <c r="H16310">
        <v>2719.15</v>
      </c>
      <c r="I16310">
        <v>13.776901431573704</v>
      </c>
    </row>
    <row r="16311" spans="8:9" x14ac:dyDescent="0.25">
      <c r="H16311">
        <v>2719.15</v>
      </c>
      <c r="I16311">
        <v>14.184345981416298</v>
      </c>
    </row>
    <row r="16312" spans="8:9" x14ac:dyDescent="0.25">
      <c r="H16312">
        <v>2718.85</v>
      </c>
      <c r="I16312">
        <v>14.184345981416298</v>
      </c>
    </row>
    <row r="16313" spans="8:9" x14ac:dyDescent="0.25">
      <c r="H16313">
        <v>2718.85</v>
      </c>
      <c r="I16313">
        <v>13.776901431573704</v>
      </c>
    </row>
    <row r="16314" spans="8:9" x14ac:dyDescent="0.25">
      <c r="H16314" t="s">
        <v>455</v>
      </c>
      <c r="I16314" t="s">
        <v>455</v>
      </c>
    </row>
    <row r="16315" spans="8:9" x14ac:dyDescent="0.25">
      <c r="H16315">
        <v>2719.85</v>
      </c>
      <c r="I16315">
        <v>13.641343264975957</v>
      </c>
    </row>
    <row r="16316" spans="8:9" x14ac:dyDescent="0.25">
      <c r="H16316">
        <v>2720.15</v>
      </c>
      <c r="I16316">
        <v>13.641343264975957</v>
      </c>
    </row>
    <row r="16317" spans="8:9" x14ac:dyDescent="0.25">
      <c r="H16317">
        <v>2720.15</v>
      </c>
      <c r="I16317">
        <v>14.097329398417644</v>
      </c>
    </row>
    <row r="16318" spans="8:9" x14ac:dyDescent="0.25">
      <c r="H16318">
        <v>2719.85</v>
      </c>
      <c r="I16318">
        <v>14.097329398417644</v>
      </c>
    </row>
    <row r="16319" spans="8:9" x14ac:dyDescent="0.25">
      <c r="H16319">
        <v>2719.85</v>
      </c>
      <c r="I16319">
        <v>13.641343264975957</v>
      </c>
    </row>
    <row r="16320" spans="8:9" x14ac:dyDescent="0.25">
      <c r="H16320" t="s">
        <v>455</v>
      </c>
      <c r="I16320" t="s">
        <v>455</v>
      </c>
    </row>
    <row r="16321" spans="8:9" x14ac:dyDescent="0.25">
      <c r="H16321">
        <v>2720.85</v>
      </c>
      <c r="I16321">
        <v>13.844885056820729</v>
      </c>
    </row>
    <row r="16322" spans="8:9" x14ac:dyDescent="0.25">
      <c r="H16322">
        <v>2721.15</v>
      </c>
      <c r="I16322">
        <v>13.844885056820729</v>
      </c>
    </row>
    <row r="16323" spans="8:9" x14ac:dyDescent="0.25">
      <c r="H16323">
        <v>2721.15</v>
      </c>
      <c r="I16323">
        <v>14.24608904615927</v>
      </c>
    </row>
    <row r="16324" spans="8:9" x14ac:dyDescent="0.25">
      <c r="H16324">
        <v>2720.85</v>
      </c>
      <c r="I16324">
        <v>14.24608904615927</v>
      </c>
    </row>
    <row r="16325" spans="8:9" x14ac:dyDescent="0.25">
      <c r="H16325">
        <v>2720.85</v>
      </c>
      <c r="I16325">
        <v>13.844885056820729</v>
      </c>
    </row>
    <row r="16326" spans="8:9" x14ac:dyDescent="0.25">
      <c r="H16326" t="s">
        <v>455</v>
      </c>
      <c r="I16326" t="s">
        <v>455</v>
      </c>
    </row>
    <row r="16327" spans="8:9" x14ac:dyDescent="0.25">
      <c r="H16327">
        <v>2721.85</v>
      </c>
      <c r="I16327">
        <v>13.792632900717397</v>
      </c>
    </row>
    <row r="16328" spans="8:9" x14ac:dyDescent="0.25">
      <c r="H16328">
        <v>2722.15</v>
      </c>
      <c r="I16328">
        <v>13.792632900717397</v>
      </c>
    </row>
    <row r="16329" spans="8:9" x14ac:dyDescent="0.25">
      <c r="H16329">
        <v>2722.15</v>
      </c>
      <c r="I16329">
        <v>14.153443629590402</v>
      </c>
    </row>
    <row r="16330" spans="8:9" x14ac:dyDescent="0.25">
      <c r="H16330">
        <v>2721.85</v>
      </c>
      <c r="I16330">
        <v>14.153443629590402</v>
      </c>
    </row>
    <row r="16331" spans="8:9" x14ac:dyDescent="0.25">
      <c r="H16331">
        <v>2721.85</v>
      </c>
      <c r="I16331">
        <v>13.792632900717397</v>
      </c>
    </row>
    <row r="16332" spans="8:9" x14ac:dyDescent="0.25">
      <c r="H16332" t="s">
        <v>455</v>
      </c>
      <c r="I16332" t="s">
        <v>455</v>
      </c>
    </row>
    <row r="16333" spans="8:9" x14ac:dyDescent="0.25">
      <c r="H16333">
        <v>2722.85</v>
      </c>
      <c r="I16333">
        <v>13.6301011541896</v>
      </c>
    </row>
    <row r="16334" spans="8:9" x14ac:dyDescent="0.25">
      <c r="H16334">
        <v>2723.15</v>
      </c>
      <c r="I16334">
        <v>13.6301011541896</v>
      </c>
    </row>
    <row r="16335" spans="8:9" x14ac:dyDescent="0.25">
      <c r="H16335">
        <v>2723.15</v>
      </c>
      <c r="I16335">
        <v>14.251540009033199</v>
      </c>
    </row>
    <row r="16336" spans="8:9" x14ac:dyDescent="0.25">
      <c r="H16336">
        <v>2722.85</v>
      </c>
      <c r="I16336">
        <v>14.251540009033199</v>
      </c>
    </row>
    <row r="16337" spans="8:9" x14ac:dyDescent="0.25">
      <c r="H16337">
        <v>2722.85</v>
      </c>
      <c r="I16337">
        <v>13.6301011541896</v>
      </c>
    </row>
    <row r="16338" spans="8:9" x14ac:dyDescent="0.25">
      <c r="H16338" t="s">
        <v>455</v>
      </c>
      <c r="I16338" t="s">
        <v>455</v>
      </c>
    </row>
    <row r="16339" spans="8:9" x14ac:dyDescent="0.25">
      <c r="H16339">
        <v>2723.85</v>
      </c>
      <c r="I16339">
        <v>13.763217832428857</v>
      </c>
    </row>
    <row r="16340" spans="8:9" x14ac:dyDescent="0.25">
      <c r="H16340">
        <v>2724.15</v>
      </c>
      <c r="I16340">
        <v>13.763217832428857</v>
      </c>
    </row>
    <row r="16341" spans="8:9" x14ac:dyDescent="0.25">
      <c r="H16341">
        <v>2724.15</v>
      </c>
      <c r="I16341">
        <v>14.205055180784942</v>
      </c>
    </row>
    <row r="16342" spans="8:9" x14ac:dyDescent="0.25">
      <c r="H16342">
        <v>2723.85</v>
      </c>
      <c r="I16342">
        <v>14.205055180784942</v>
      </c>
    </row>
    <row r="16343" spans="8:9" x14ac:dyDescent="0.25">
      <c r="H16343">
        <v>2723.85</v>
      </c>
      <c r="I16343">
        <v>13.763217832428857</v>
      </c>
    </row>
    <row r="16344" spans="8:9" x14ac:dyDescent="0.25">
      <c r="H16344" t="s">
        <v>455</v>
      </c>
      <c r="I16344" t="s">
        <v>455</v>
      </c>
    </row>
    <row r="16345" spans="8:9" x14ac:dyDescent="0.25">
      <c r="H16345">
        <v>2724.85</v>
      </c>
      <c r="I16345">
        <v>13.856094471772748</v>
      </c>
    </row>
    <row r="16346" spans="8:9" x14ac:dyDescent="0.25">
      <c r="H16346">
        <v>2725.15</v>
      </c>
      <c r="I16346">
        <v>13.856094471772748</v>
      </c>
    </row>
    <row r="16347" spans="8:9" x14ac:dyDescent="0.25">
      <c r="H16347">
        <v>2725.15</v>
      </c>
      <c r="I16347">
        <v>14.197297710625252</v>
      </c>
    </row>
    <row r="16348" spans="8:9" x14ac:dyDescent="0.25">
      <c r="H16348">
        <v>2724.85</v>
      </c>
      <c r="I16348">
        <v>14.197297710625252</v>
      </c>
    </row>
    <row r="16349" spans="8:9" x14ac:dyDescent="0.25">
      <c r="H16349">
        <v>2724.85</v>
      </c>
      <c r="I16349">
        <v>13.856094471772748</v>
      </c>
    </row>
    <row r="16350" spans="8:9" x14ac:dyDescent="0.25">
      <c r="H16350" t="s">
        <v>455</v>
      </c>
      <c r="I16350" t="s">
        <v>455</v>
      </c>
    </row>
    <row r="16351" spans="8:9" x14ac:dyDescent="0.25">
      <c r="H16351">
        <v>2725.85</v>
      </c>
      <c r="I16351">
        <v>13.764452794038021</v>
      </c>
    </row>
    <row r="16352" spans="8:9" x14ac:dyDescent="0.25">
      <c r="H16352">
        <v>2726.15</v>
      </c>
      <c r="I16352">
        <v>13.764452794038021</v>
      </c>
    </row>
    <row r="16353" spans="8:9" x14ac:dyDescent="0.25">
      <c r="H16353">
        <v>2726.15</v>
      </c>
      <c r="I16353">
        <v>14.155225845158377</v>
      </c>
    </row>
    <row r="16354" spans="8:9" x14ac:dyDescent="0.25">
      <c r="H16354">
        <v>2725.85</v>
      </c>
      <c r="I16354">
        <v>14.155225845158377</v>
      </c>
    </row>
    <row r="16355" spans="8:9" x14ac:dyDescent="0.25">
      <c r="H16355">
        <v>2725.85</v>
      </c>
      <c r="I16355">
        <v>13.764452794038021</v>
      </c>
    </row>
    <row r="16356" spans="8:9" x14ac:dyDescent="0.25">
      <c r="H16356" t="s">
        <v>455</v>
      </c>
      <c r="I16356" t="s">
        <v>455</v>
      </c>
    </row>
    <row r="16357" spans="8:9" x14ac:dyDescent="0.25">
      <c r="H16357">
        <v>2726.85</v>
      </c>
      <c r="I16357">
        <v>13.700740694743734</v>
      </c>
    </row>
    <row r="16358" spans="8:9" x14ac:dyDescent="0.25">
      <c r="H16358">
        <v>2727.15</v>
      </c>
      <c r="I16358">
        <v>13.700740694743734</v>
      </c>
    </row>
    <row r="16359" spans="8:9" x14ac:dyDescent="0.25">
      <c r="H16359">
        <v>2727.15</v>
      </c>
      <c r="I16359">
        <v>14.107010622812465</v>
      </c>
    </row>
    <row r="16360" spans="8:9" x14ac:dyDescent="0.25">
      <c r="H16360">
        <v>2726.85</v>
      </c>
      <c r="I16360">
        <v>14.107010622812465</v>
      </c>
    </row>
    <row r="16361" spans="8:9" x14ac:dyDescent="0.25">
      <c r="H16361">
        <v>2726.85</v>
      </c>
      <c r="I16361">
        <v>13.700740694743734</v>
      </c>
    </row>
    <row r="16362" spans="8:9" x14ac:dyDescent="0.25">
      <c r="H16362" t="s">
        <v>455</v>
      </c>
      <c r="I16362" t="s">
        <v>455</v>
      </c>
    </row>
    <row r="16363" spans="8:9" x14ac:dyDescent="0.25">
      <c r="H16363">
        <v>2727.85</v>
      </c>
      <c r="I16363">
        <v>13.706868624381045</v>
      </c>
    </row>
    <row r="16364" spans="8:9" x14ac:dyDescent="0.25">
      <c r="H16364">
        <v>2728.15</v>
      </c>
      <c r="I16364">
        <v>13.706868624381045</v>
      </c>
    </row>
    <row r="16365" spans="8:9" x14ac:dyDescent="0.25">
      <c r="H16365">
        <v>2728.15</v>
      </c>
      <c r="I16365">
        <v>14.069990195263955</v>
      </c>
    </row>
    <row r="16366" spans="8:9" x14ac:dyDescent="0.25">
      <c r="H16366">
        <v>2727.85</v>
      </c>
      <c r="I16366">
        <v>14.069990195263955</v>
      </c>
    </row>
    <row r="16367" spans="8:9" x14ac:dyDescent="0.25">
      <c r="H16367">
        <v>2727.85</v>
      </c>
      <c r="I16367">
        <v>13.706868624381045</v>
      </c>
    </row>
    <row r="16368" spans="8:9" x14ac:dyDescent="0.25">
      <c r="H16368" t="s">
        <v>455</v>
      </c>
      <c r="I16368" t="s">
        <v>455</v>
      </c>
    </row>
    <row r="16369" spans="8:9" x14ac:dyDescent="0.25">
      <c r="H16369">
        <v>2728.85</v>
      </c>
      <c r="I16369">
        <v>13.76080334151583</v>
      </c>
    </row>
    <row r="16370" spans="8:9" x14ac:dyDescent="0.25">
      <c r="H16370">
        <v>2729.15</v>
      </c>
      <c r="I16370">
        <v>13.76080334151583</v>
      </c>
    </row>
    <row r="16371" spans="8:9" x14ac:dyDescent="0.25">
      <c r="H16371">
        <v>2729.15</v>
      </c>
      <c r="I16371">
        <v>14.11361212876117</v>
      </c>
    </row>
    <row r="16372" spans="8:9" x14ac:dyDescent="0.25">
      <c r="H16372">
        <v>2728.85</v>
      </c>
      <c r="I16372">
        <v>14.11361212876117</v>
      </c>
    </row>
    <row r="16373" spans="8:9" x14ac:dyDescent="0.25">
      <c r="H16373">
        <v>2728.85</v>
      </c>
      <c r="I16373">
        <v>13.76080334151583</v>
      </c>
    </row>
    <row r="16374" spans="8:9" x14ac:dyDescent="0.25">
      <c r="H16374" t="s">
        <v>455</v>
      </c>
      <c r="I16374" t="s">
        <v>455</v>
      </c>
    </row>
    <row r="16375" spans="8:9" x14ac:dyDescent="0.25">
      <c r="H16375">
        <v>2729.85</v>
      </c>
      <c r="I16375">
        <v>13.765743684885118</v>
      </c>
    </row>
    <row r="16376" spans="8:9" x14ac:dyDescent="0.25">
      <c r="H16376">
        <v>2730.15</v>
      </c>
      <c r="I16376">
        <v>13.765743684885118</v>
      </c>
    </row>
    <row r="16377" spans="8:9" x14ac:dyDescent="0.25">
      <c r="H16377">
        <v>2730.15</v>
      </c>
      <c r="I16377">
        <v>14.140214948742882</v>
      </c>
    </row>
    <row r="16378" spans="8:9" x14ac:dyDescent="0.25">
      <c r="H16378">
        <v>2729.85</v>
      </c>
      <c r="I16378">
        <v>14.140214948742882</v>
      </c>
    </row>
    <row r="16379" spans="8:9" x14ac:dyDescent="0.25">
      <c r="H16379">
        <v>2729.85</v>
      </c>
      <c r="I16379">
        <v>13.765743684885118</v>
      </c>
    </row>
    <row r="16380" spans="8:9" x14ac:dyDescent="0.25">
      <c r="H16380" t="s">
        <v>455</v>
      </c>
      <c r="I16380" t="s">
        <v>455</v>
      </c>
    </row>
    <row r="16381" spans="8:9" x14ac:dyDescent="0.25">
      <c r="H16381">
        <v>2730.85</v>
      </c>
      <c r="I16381">
        <v>13.753441736347908</v>
      </c>
    </row>
    <row r="16382" spans="8:9" x14ac:dyDescent="0.25">
      <c r="H16382">
        <v>2731.15</v>
      </c>
      <c r="I16382">
        <v>13.753441736347908</v>
      </c>
    </row>
    <row r="16383" spans="8:9" x14ac:dyDescent="0.25">
      <c r="H16383">
        <v>2731.15</v>
      </c>
      <c r="I16383">
        <v>14.089783149753492</v>
      </c>
    </row>
    <row r="16384" spans="8:9" x14ac:dyDescent="0.25">
      <c r="H16384">
        <v>2730.85</v>
      </c>
      <c r="I16384">
        <v>14.089783149753492</v>
      </c>
    </row>
    <row r="16385" spans="8:9" x14ac:dyDescent="0.25">
      <c r="H16385">
        <v>2730.85</v>
      </c>
      <c r="I16385">
        <v>13.753441736347908</v>
      </c>
    </row>
    <row r="16386" spans="8:9" x14ac:dyDescent="0.25">
      <c r="H16386" t="s">
        <v>455</v>
      </c>
      <c r="I16386" t="s">
        <v>455</v>
      </c>
    </row>
    <row r="16387" spans="8:9" x14ac:dyDescent="0.25">
      <c r="H16387">
        <v>2731.85</v>
      </c>
      <c r="I16387">
        <v>13.781959603756599</v>
      </c>
    </row>
    <row r="16388" spans="8:9" x14ac:dyDescent="0.25">
      <c r="H16388">
        <v>2732.15</v>
      </c>
      <c r="I16388">
        <v>13.781959603756599</v>
      </c>
    </row>
    <row r="16389" spans="8:9" x14ac:dyDescent="0.25">
      <c r="H16389">
        <v>2732.15</v>
      </c>
      <c r="I16389">
        <v>14.113033694944599</v>
      </c>
    </row>
    <row r="16390" spans="8:9" x14ac:dyDescent="0.25">
      <c r="H16390">
        <v>2731.85</v>
      </c>
      <c r="I16390">
        <v>14.113033694944599</v>
      </c>
    </row>
    <row r="16391" spans="8:9" x14ac:dyDescent="0.25">
      <c r="H16391">
        <v>2731.85</v>
      </c>
      <c r="I16391">
        <v>13.781959603756599</v>
      </c>
    </row>
    <row r="16392" spans="8:9" x14ac:dyDescent="0.25">
      <c r="H16392" t="s">
        <v>455</v>
      </c>
      <c r="I16392" t="s">
        <v>455</v>
      </c>
    </row>
    <row r="16393" spans="8:9" x14ac:dyDescent="0.25">
      <c r="H16393">
        <v>2732.85</v>
      </c>
      <c r="I16393">
        <v>13.606819560112456</v>
      </c>
    </row>
    <row r="16394" spans="8:9" x14ac:dyDescent="0.25">
      <c r="H16394">
        <v>2733.15</v>
      </c>
      <c r="I16394">
        <v>13.606819560112456</v>
      </c>
    </row>
    <row r="16395" spans="8:9" x14ac:dyDescent="0.25">
      <c r="H16395">
        <v>2733.15</v>
      </c>
      <c r="I16395">
        <v>14.059833562559344</v>
      </c>
    </row>
    <row r="16396" spans="8:9" x14ac:dyDescent="0.25">
      <c r="H16396">
        <v>2732.85</v>
      </c>
      <c r="I16396">
        <v>14.059833562559344</v>
      </c>
    </row>
    <row r="16397" spans="8:9" x14ac:dyDescent="0.25">
      <c r="H16397">
        <v>2732.85</v>
      </c>
      <c r="I16397">
        <v>13.606819560112456</v>
      </c>
    </row>
    <row r="16398" spans="8:9" x14ac:dyDescent="0.25">
      <c r="H16398" t="s">
        <v>455</v>
      </c>
      <c r="I16398" t="s">
        <v>455</v>
      </c>
    </row>
    <row r="16399" spans="8:9" x14ac:dyDescent="0.25">
      <c r="H16399">
        <v>2733.85</v>
      </c>
      <c r="I16399">
        <v>13.603691108723826</v>
      </c>
    </row>
    <row r="16400" spans="8:9" x14ac:dyDescent="0.25">
      <c r="H16400">
        <v>2734.15</v>
      </c>
      <c r="I16400">
        <v>13.603691108723826</v>
      </c>
    </row>
    <row r="16401" spans="8:9" x14ac:dyDescent="0.25">
      <c r="H16401">
        <v>2734.15</v>
      </c>
      <c r="I16401">
        <v>14.106647864981774</v>
      </c>
    </row>
    <row r="16402" spans="8:9" x14ac:dyDescent="0.25">
      <c r="H16402">
        <v>2733.85</v>
      </c>
      <c r="I16402">
        <v>14.106647864981774</v>
      </c>
    </row>
    <row r="16403" spans="8:9" x14ac:dyDescent="0.25">
      <c r="H16403">
        <v>2733.85</v>
      </c>
      <c r="I16403">
        <v>13.603691108723826</v>
      </c>
    </row>
    <row r="16404" spans="8:9" x14ac:dyDescent="0.25">
      <c r="H16404" t="s">
        <v>455</v>
      </c>
      <c r="I16404" t="s">
        <v>455</v>
      </c>
    </row>
    <row r="16405" spans="8:9" x14ac:dyDescent="0.25">
      <c r="H16405">
        <v>2734.85</v>
      </c>
      <c r="I16405">
        <v>13.784990878982665</v>
      </c>
    </row>
    <row r="16406" spans="8:9" x14ac:dyDescent="0.25">
      <c r="H16406">
        <v>2735.15</v>
      </c>
      <c r="I16406">
        <v>13.784990878982665</v>
      </c>
    </row>
    <row r="16407" spans="8:9" x14ac:dyDescent="0.25">
      <c r="H16407">
        <v>2735.15</v>
      </c>
      <c r="I16407">
        <v>14.207656745119536</v>
      </c>
    </row>
    <row r="16408" spans="8:9" x14ac:dyDescent="0.25">
      <c r="H16408">
        <v>2734.85</v>
      </c>
      <c r="I16408">
        <v>14.207656745119536</v>
      </c>
    </row>
    <row r="16409" spans="8:9" x14ac:dyDescent="0.25">
      <c r="H16409">
        <v>2734.85</v>
      </c>
      <c r="I16409">
        <v>13.784990878982665</v>
      </c>
    </row>
    <row r="16410" spans="8:9" x14ac:dyDescent="0.25">
      <c r="H16410" t="s">
        <v>455</v>
      </c>
      <c r="I16410" t="s">
        <v>455</v>
      </c>
    </row>
    <row r="16411" spans="8:9" x14ac:dyDescent="0.25">
      <c r="H16411">
        <v>2735.85</v>
      </c>
      <c r="I16411">
        <v>13.633920656971512</v>
      </c>
    </row>
    <row r="16412" spans="8:9" x14ac:dyDescent="0.25">
      <c r="H16412">
        <v>2736.15</v>
      </c>
      <c r="I16412">
        <v>13.633920656971512</v>
      </c>
    </row>
    <row r="16413" spans="8:9" x14ac:dyDescent="0.25">
      <c r="H16413">
        <v>2736.15</v>
      </c>
      <c r="I16413">
        <v>14.132414982687688</v>
      </c>
    </row>
    <row r="16414" spans="8:9" x14ac:dyDescent="0.25">
      <c r="H16414">
        <v>2735.85</v>
      </c>
      <c r="I16414">
        <v>14.132414982687688</v>
      </c>
    </row>
    <row r="16415" spans="8:9" x14ac:dyDescent="0.25">
      <c r="H16415">
        <v>2735.85</v>
      </c>
      <c r="I16415">
        <v>13.633920656971512</v>
      </c>
    </row>
    <row r="16416" spans="8:9" x14ac:dyDescent="0.25">
      <c r="H16416" t="s">
        <v>455</v>
      </c>
      <c r="I16416" t="s">
        <v>455</v>
      </c>
    </row>
    <row r="16417" spans="8:9" x14ac:dyDescent="0.25">
      <c r="H16417">
        <v>2736.85</v>
      </c>
      <c r="I16417">
        <v>13.704019423446816</v>
      </c>
    </row>
    <row r="16418" spans="8:9" x14ac:dyDescent="0.25">
      <c r="H16418">
        <v>2737.15</v>
      </c>
      <c r="I16418">
        <v>13.704019423446816</v>
      </c>
    </row>
    <row r="16419" spans="8:9" x14ac:dyDescent="0.25">
      <c r="H16419">
        <v>2737.15</v>
      </c>
      <c r="I16419">
        <v>14.056230610158984</v>
      </c>
    </row>
    <row r="16420" spans="8:9" x14ac:dyDescent="0.25">
      <c r="H16420">
        <v>2736.85</v>
      </c>
      <c r="I16420">
        <v>14.056230610158984</v>
      </c>
    </row>
    <row r="16421" spans="8:9" x14ac:dyDescent="0.25">
      <c r="H16421">
        <v>2736.85</v>
      </c>
      <c r="I16421">
        <v>13.704019423446816</v>
      </c>
    </row>
    <row r="16422" spans="8:9" x14ac:dyDescent="0.25">
      <c r="H16422" t="s">
        <v>455</v>
      </c>
      <c r="I16422" t="s">
        <v>455</v>
      </c>
    </row>
    <row r="16423" spans="8:9" x14ac:dyDescent="0.25">
      <c r="H16423">
        <v>2737.85</v>
      </c>
      <c r="I16423">
        <v>13.633640391963926</v>
      </c>
    </row>
    <row r="16424" spans="8:9" x14ac:dyDescent="0.25">
      <c r="H16424">
        <v>2738.15</v>
      </c>
      <c r="I16424">
        <v>13.633640391963926</v>
      </c>
    </row>
    <row r="16425" spans="8:9" x14ac:dyDescent="0.25">
      <c r="H16425">
        <v>2738.15</v>
      </c>
      <c r="I16425">
        <v>13.995589200991674</v>
      </c>
    </row>
    <row r="16426" spans="8:9" x14ac:dyDescent="0.25">
      <c r="H16426">
        <v>2737.85</v>
      </c>
      <c r="I16426">
        <v>13.995589200991674</v>
      </c>
    </row>
    <row r="16427" spans="8:9" x14ac:dyDescent="0.25">
      <c r="H16427">
        <v>2737.85</v>
      </c>
      <c r="I16427">
        <v>13.633640391963926</v>
      </c>
    </row>
    <row r="16428" spans="8:9" x14ac:dyDescent="0.25">
      <c r="H16428" t="s">
        <v>455</v>
      </c>
      <c r="I16428" t="s">
        <v>455</v>
      </c>
    </row>
    <row r="16429" spans="8:9" x14ac:dyDescent="0.25">
      <c r="H16429">
        <v>2738.85</v>
      </c>
      <c r="I16429">
        <v>13.769287013712207</v>
      </c>
    </row>
    <row r="16430" spans="8:9" x14ac:dyDescent="0.25">
      <c r="H16430">
        <v>2739.15</v>
      </c>
      <c r="I16430">
        <v>13.769287013712207</v>
      </c>
    </row>
    <row r="16431" spans="8:9" x14ac:dyDescent="0.25">
      <c r="H16431">
        <v>2739.15</v>
      </c>
      <c r="I16431">
        <v>14.131844647695194</v>
      </c>
    </row>
    <row r="16432" spans="8:9" x14ac:dyDescent="0.25">
      <c r="H16432">
        <v>2738.85</v>
      </c>
      <c r="I16432">
        <v>14.131844647695194</v>
      </c>
    </row>
    <row r="16433" spans="8:9" x14ac:dyDescent="0.25">
      <c r="H16433">
        <v>2738.85</v>
      </c>
      <c r="I16433">
        <v>13.769287013712207</v>
      </c>
    </row>
    <row r="16434" spans="8:9" x14ac:dyDescent="0.25">
      <c r="H16434" t="s">
        <v>455</v>
      </c>
      <c r="I16434" t="s">
        <v>455</v>
      </c>
    </row>
    <row r="16435" spans="8:9" x14ac:dyDescent="0.25">
      <c r="H16435">
        <v>2739.85</v>
      </c>
      <c r="I16435">
        <v>13.622319709010414</v>
      </c>
    </row>
    <row r="16436" spans="8:9" x14ac:dyDescent="0.25">
      <c r="H16436">
        <v>2740.15</v>
      </c>
      <c r="I16436">
        <v>13.622319709010414</v>
      </c>
    </row>
    <row r="16437" spans="8:9" x14ac:dyDescent="0.25">
      <c r="H16437">
        <v>2740.15</v>
      </c>
      <c r="I16437">
        <v>14.037008720957784</v>
      </c>
    </row>
    <row r="16438" spans="8:9" x14ac:dyDescent="0.25">
      <c r="H16438">
        <v>2739.85</v>
      </c>
      <c r="I16438">
        <v>14.037008720957784</v>
      </c>
    </row>
    <row r="16439" spans="8:9" x14ac:dyDescent="0.25">
      <c r="H16439">
        <v>2739.85</v>
      </c>
      <c r="I16439">
        <v>13.622319709010414</v>
      </c>
    </row>
    <row r="16440" spans="8:9" x14ac:dyDescent="0.25">
      <c r="H16440" t="s">
        <v>455</v>
      </c>
      <c r="I16440" t="s">
        <v>455</v>
      </c>
    </row>
    <row r="16441" spans="8:9" x14ac:dyDescent="0.25">
      <c r="H16441">
        <v>2740.85</v>
      </c>
      <c r="I16441">
        <v>13.765027380568112</v>
      </c>
    </row>
    <row r="16442" spans="8:9" x14ac:dyDescent="0.25">
      <c r="H16442">
        <v>2741.15</v>
      </c>
      <c r="I16442">
        <v>13.765027380568112</v>
      </c>
    </row>
    <row r="16443" spans="8:9" x14ac:dyDescent="0.25">
      <c r="H16443">
        <v>2741.15</v>
      </c>
      <c r="I16443">
        <v>14.093125784940087</v>
      </c>
    </row>
    <row r="16444" spans="8:9" x14ac:dyDescent="0.25">
      <c r="H16444">
        <v>2740.85</v>
      </c>
      <c r="I16444">
        <v>14.093125784940087</v>
      </c>
    </row>
    <row r="16445" spans="8:9" x14ac:dyDescent="0.25">
      <c r="H16445">
        <v>2740.85</v>
      </c>
      <c r="I16445">
        <v>13.765027380568112</v>
      </c>
    </row>
    <row r="16446" spans="8:9" x14ac:dyDescent="0.25">
      <c r="H16446" t="s">
        <v>455</v>
      </c>
      <c r="I16446" t="s">
        <v>455</v>
      </c>
    </row>
    <row r="16447" spans="8:9" x14ac:dyDescent="0.25">
      <c r="H16447">
        <v>2741.85</v>
      </c>
      <c r="I16447">
        <v>13.64131854011783</v>
      </c>
    </row>
    <row r="16448" spans="8:9" x14ac:dyDescent="0.25">
      <c r="H16448">
        <v>2742.15</v>
      </c>
      <c r="I16448">
        <v>13.64131854011783</v>
      </c>
    </row>
    <row r="16449" spans="8:9" x14ac:dyDescent="0.25">
      <c r="H16449">
        <v>2742.15</v>
      </c>
      <c r="I16449">
        <v>14.083453881658972</v>
      </c>
    </row>
    <row r="16450" spans="8:9" x14ac:dyDescent="0.25">
      <c r="H16450">
        <v>2741.85</v>
      </c>
      <c r="I16450">
        <v>14.083453881658972</v>
      </c>
    </row>
    <row r="16451" spans="8:9" x14ac:dyDescent="0.25">
      <c r="H16451">
        <v>2741.85</v>
      </c>
      <c r="I16451">
        <v>13.64131854011783</v>
      </c>
    </row>
    <row r="16452" spans="8:9" x14ac:dyDescent="0.25">
      <c r="H16452" t="s">
        <v>455</v>
      </c>
      <c r="I16452" t="s">
        <v>455</v>
      </c>
    </row>
    <row r="16453" spans="8:9" x14ac:dyDescent="0.25">
      <c r="H16453">
        <v>2742.85</v>
      </c>
      <c r="I16453">
        <v>13.731957690196634</v>
      </c>
    </row>
    <row r="16454" spans="8:9" x14ac:dyDescent="0.25">
      <c r="H16454">
        <v>2743.15</v>
      </c>
      <c r="I16454">
        <v>13.731957690196634</v>
      </c>
    </row>
    <row r="16455" spans="8:9" x14ac:dyDescent="0.25">
      <c r="H16455">
        <v>2743.15</v>
      </c>
      <c r="I16455">
        <v>14.152973044107966</v>
      </c>
    </row>
    <row r="16456" spans="8:9" x14ac:dyDescent="0.25">
      <c r="H16456">
        <v>2742.85</v>
      </c>
      <c r="I16456">
        <v>14.152973044107966</v>
      </c>
    </row>
    <row r="16457" spans="8:9" x14ac:dyDescent="0.25">
      <c r="H16457">
        <v>2742.85</v>
      </c>
      <c r="I16457">
        <v>13.731957690196634</v>
      </c>
    </row>
    <row r="16458" spans="8:9" x14ac:dyDescent="0.25">
      <c r="H16458" t="s">
        <v>455</v>
      </c>
      <c r="I16458" t="s">
        <v>455</v>
      </c>
    </row>
    <row r="16459" spans="8:9" x14ac:dyDescent="0.25">
      <c r="H16459">
        <v>2743.85</v>
      </c>
      <c r="I16459">
        <v>13.427959764144514</v>
      </c>
    </row>
    <row r="16460" spans="8:9" x14ac:dyDescent="0.25">
      <c r="H16460">
        <v>2744.15</v>
      </c>
      <c r="I16460">
        <v>13.427959764144514</v>
      </c>
    </row>
    <row r="16461" spans="8:9" x14ac:dyDescent="0.25">
      <c r="H16461">
        <v>2744.15</v>
      </c>
      <c r="I16461">
        <v>13.964039879644087</v>
      </c>
    </row>
    <row r="16462" spans="8:9" x14ac:dyDescent="0.25">
      <c r="H16462">
        <v>2743.85</v>
      </c>
      <c r="I16462">
        <v>13.964039879644087</v>
      </c>
    </row>
    <row r="16463" spans="8:9" x14ac:dyDescent="0.25">
      <c r="H16463">
        <v>2743.85</v>
      </c>
      <c r="I16463">
        <v>13.427959764144514</v>
      </c>
    </row>
    <row r="16464" spans="8:9" x14ac:dyDescent="0.25">
      <c r="H16464" t="s">
        <v>455</v>
      </c>
      <c r="I16464" t="s">
        <v>455</v>
      </c>
    </row>
    <row r="16465" spans="8:9" x14ac:dyDescent="0.25">
      <c r="H16465">
        <v>2744.85</v>
      </c>
      <c r="I16465">
        <v>13.674498406583316</v>
      </c>
    </row>
    <row r="16466" spans="8:9" x14ac:dyDescent="0.25">
      <c r="H16466">
        <v>2745.15</v>
      </c>
      <c r="I16466">
        <v>13.674498406583316</v>
      </c>
    </row>
    <row r="16467" spans="8:9" x14ac:dyDescent="0.25">
      <c r="H16467">
        <v>2745.15</v>
      </c>
      <c r="I16467">
        <v>14.283399328001083</v>
      </c>
    </row>
    <row r="16468" spans="8:9" x14ac:dyDescent="0.25">
      <c r="H16468">
        <v>2744.85</v>
      </c>
      <c r="I16468">
        <v>14.283399328001083</v>
      </c>
    </row>
    <row r="16469" spans="8:9" x14ac:dyDescent="0.25">
      <c r="H16469">
        <v>2744.85</v>
      </c>
      <c r="I16469">
        <v>13.674498406583316</v>
      </c>
    </row>
    <row r="16470" spans="8:9" x14ac:dyDescent="0.25">
      <c r="H16470" t="s">
        <v>455</v>
      </c>
      <c r="I16470" t="s">
        <v>455</v>
      </c>
    </row>
    <row r="16471" spans="8:9" x14ac:dyDescent="0.25">
      <c r="H16471">
        <v>2745.85</v>
      </c>
      <c r="I16471">
        <v>13.552369275973724</v>
      </c>
    </row>
    <row r="16472" spans="8:9" x14ac:dyDescent="0.25">
      <c r="H16472">
        <v>2746.15</v>
      </c>
      <c r="I16472">
        <v>13.552369275973724</v>
      </c>
    </row>
    <row r="16473" spans="8:9" x14ac:dyDescent="0.25">
      <c r="H16473">
        <v>2746.15</v>
      </c>
      <c r="I16473">
        <v>13.973572689540877</v>
      </c>
    </row>
    <row r="16474" spans="8:9" x14ac:dyDescent="0.25">
      <c r="H16474">
        <v>2745.85</v>
      </c>
      <c r="I16474">
        <v>13.973572689540877</v>
      </c>
    </row>
    <row r="16475" spans="8:9" x14ac:dyDescent="0.25">
      <c r="H16475">
        <v>2745.85</v>
      </c>
      <c r="I16475">
        <v>13.552369275973724</v>
      </c>
    </row>
    <row r="16476" spans="8:9" x14ac:dyDescent="0.25">
      <c r="H16476" t="s">
        <v>455</v>
      </c>
      <c r="I16476" t="s">
        <v>455</v>
      </c>
    </row>
    <row r="16477" spans="8:9" x14ac:dyDescent="0.25">
      <c r="H16477">
        <v>2746.85</v>
      </c>
      <c r="I16477">
        <v>13.67657697687163</v>
      </c>
    </row>
    <row r="16478" spans="8:9" x14ac:dyDescent="0.25">
      <c r="H16478">
        <v>2747.15</v>
      </c>
      <c r="I16478">
        <v>13.67657697687163</v>
      </c>
    </row>
    <row r="16479" spans="8:9" x14ac:dyDescent="0.25">
      <c r="H16479">
        <v>2747.15</v>
      </c>
      <c r="I16479">
        <v>14.106696350678572</v>
      </c>
    </row>
    <row r="16480" spans="8:9" x14ac:dyDescent="0.25">
      <c r="H16480">
        <v>2746.85</v>
      </c>
      <c r="I16480">
        <v>14.106696350678572</v>
      </c>
    </row>
    <row r="16481" spans="8:9" x14ac:dyDescent="0.25">
      <c r="H16481">
        <v>2746.85</v>
      </c>
      <c r="I16481">
        <v>13.67657697687163</v>
      </c>
    </row>
    <row r="16482" spans="8:9" x14ac:dyDescent="0.25">
      <c r="H16482" t="s">
        <v>455</v>
      </c>
      <c r="I16482" t="s">
        <v>455</v>
      </c>
    </row>
    <row r="16483" spans="8:9" x14ac:dyDescent="0.25">
      <c r="H16483">
        <v>2747.85</v>
      </c>
      <c r="I16483">
        <v>13.589389982172651</v>
      </c>
    </row>
    <row r="16484" spans="8:9" x14ac:dyDescent="0.25">
      <c r="H16484">
        <v>2748.15</v>
      </c>
      <c r="I16484">
        <v>13.589389982172651</v>
      </c>
    </row>
    <row r="16485" spans="8:9" x14ac:dyDescent="0.25">
      <c r="H16485">
        <v>2748.15</v>
      </c>
      <c r="I16485">
        <v>14.029951074834948</v>
      </c>
    </row>
    <row r="16486" spans="8:9" x14ac:dyDescent="0.25">
      <c r="H16486">
        <v>2747.85</v>
      </c>
      <c r="I16486">
        <v>14.029951074834948</v>
      </c>
    </row>
    <row r="16487" spans="8:9" x14ac:dyDescent="0.25">
      <c r="H16487">
        <v>2747.85</v>
      </c>
      <c r="I16487">
        <v>13.589389982172651</v>
      </c>
    </row>
    <row r="16488" spans="8:9" x14ac:dyDescent="0.25">
      <c r="H16488" t="s">
        <v>455</v>
      </c>
      <c r="I16488" t="s">
        <v>455</v>
      </c>
    </row>
    <row r="16489" spans="8:9" x14ac:dyDescent="0.25">
      <c r="H16489">
        <v>2748.85</v>
      </c>
      <c r="I16489">
        <v>13.631064941076763</v>
      </c>
    </row>
    <row r="16490" spans="8:9" x14ac:dyDescent="0.25">
      <c r="H16490">
        <v>2749.15</v>
      </c>
      <c r="I16490">
        <v>13.631064941076763</v>
      </c>
    </row>
    <row r="16491" spans="8:9" x14ac:dyDescent="0.25">
      <c r="H16491">
        <v>2749.15</v>
      </c>
      <c r="I16491">
        <v>14.165469986723435</v>
      </c>
    </row>
    <row r="16492" spans="8:9" x14ac:dyDescent="0.25">
      <c r="H16492">
        <v>2748.85</v>
      </c>
      <c r="I16492">
        <v>14.165469986723435</v>
      </c>
    </row>
    <row r="16493" spans="8:9" x14ac:dyDescent="0.25">
      <c r="H16493">
        <v>2748.85</v>
      </c>
      <c r="I16493">
        <v>13.631064941076763</v>
      </c>
    </row>
    <row r="16494" spans="8:9" x14ac:dyDescent="0.25">
      <c r="H16494" t="s">
        <v>455</v>
      </c>
      <c r="I16494" t="s">
        <v>455</v>
      </c>
    </row>
    <row r="16495" spans="8:9" x14ac:dyDescent="0.25">
      <c r="H16495">
        <v>2749.85</v>
      </c>
      <c r="I16495">
        <v>13.731682945223834</v>
      </c>
    </row>
    <row r="16496" spans="8:9" x14ac:dyDescent="0.25">
      <c r="H16496">
        <v>2750.15</v>
      </c>
      <c r="I16496">
        <v>13.731682945223834</v>
      </c>
    </row>
    <row r="16497" spans="8:9" x14ac:dyDescent="0.25">
      <c r="H16497">
        <v>2750.15</v>
      </c>
      <c r="I16497">
        <v>14.112468255465167</v>
      </c>
    </row>
    <row r="16498" spans="8:9" x14ac:dyDescent="0.25">
      <c r="H16498">
        <v>2749.85</v>
      </c>
      <c r="I16498">
        <v>14.112468255465167</v>
      </c>
    </row>
    <row r="16499" spans="8:9" x14ac:dyDescent="0.25">
      <c r="H16499">
        <v>2749.85</v>
      </c>
      <c r="I16499">
        <v>13.731682945223834</v>
      </c>
    </row>
    <row r="16500" spans="8:9" x14ac:dyDescent="0.25">
      <c r="H16500" t="s">
        <v>455</v>
      </c>
      <c r="I16500" t="s">
        <v>455</v>
      </c>
    </row>
    <row r="16501" spans="8:9" x14ac:dyDescent="0.25">
      <c r="H16501">
        <v>2750.85</v>
      </c>
      <c r="I16501">
        <v>13.623844508978154</v>
      </c>
    </row>
    <row r="16502" spans="8:9" x14ac:dyDescent="0.25">
      <c r="H16502">
        <v>2751.15</v>
      </c>
      <c r="I16502">
        <v>13.623844508978154</v>
      </c>
    </row>
    <row r="16503" spans="8:9" x14ac:dyDescent="0.25">
      <c r="H16503">
        <v>2751.15</v>
      </c>
      <c r="I16503">
        <v>14.077321268702844</v>
      </c>
    </row>
    <row r="16504" spans="8:9" x14ac:dyDescent="0.25">
      <c r="H16504">
        <v>2750.85</v>
      </c>
      <c r="I16504">
        <v>14.077321268702844</v>
      </c>
    </row>
    <row r="16505" spans="8:9" x14ac:dyDescent="0.25">
      <c r="H16505">
        <v>2750.85</v>
      </c>
      <c r="I16505">
        <v>13.623844508978154</v>
      </c>
    </row>
    <row r="16506" spans="8:9" x14ac:dyDescent="0.25">
      <c r="H16506" t="s">
        <v>455</v>
      </c>
      <c r="I16506" t="s">
        <v>455</v>
      </c>
    </row>
    <row r="16507" spans="8:9" x14ac:dyDescent="0.25">
      <c r="H16507">
        <v>2751.85</v>
      </c>
      <c r="I16507">
        <v>13.657045137074151</v>
      </c>
    </row>
    <row r="16508" spans="8:9" x14ac:dyDescent="0.25">
      <c r="H16508">
        <v>2752.15</v>
      </c>
      <c r="I16508">
        <v>13.657045137074151</v>
      </c>
    </row>
    <row r="16509" spans="8:9" x14ac:dyDescent="0.25">
      <c r="H16509">
        <v>2752.15</v>
      </c>
      <c r="I16509">
        <v>14.119441404259847</v>
      </c>
    </row>
    <row r="16510" spans="8:9" x14ac:dyDescent="0.25">
      <c r="H16510">
        <v>2751.85</v>
      </c>
      <c r="I16510">
        <v>14.119441404259847</v>
      </c>
    </row>
    <row r="16511" spans="8:9" x14ac:dyDescent="0.25">
      <c r="H16511">
        <v>2751.85</v>
      </c>
      <c r="I16511">
        <v>13.657045137074151</v>
      </c>
    </row>
    <row r="16512" spans="8:9" x14ac:dyDescent="0.25">
      <c r="H16512" t="s">
        <v>455</v>
      </c>
      <c r="I16512" t="s">
        <v>455</v>
      </c>
    </row>
    <row r="16513" spans="8:9" x14ac:dyDescent="0.25">
      <c r="H16513">
        <v>2752.85</v>
      </c>
      <c r="I16513">
        <v>13.532031543370623</v>
      </c>
    </row>
    <row r="16514" spans="8:9" x14ac:dyDescent="0.25">
      <c r="H16514">
        <v>2753.15</v>
      </c>
      <c r="I16514">
        <v>13.532031543370623</v>
      </c>
    </row>
    <row r="16515" spans="8:9" x14ac:dyDescent="0.25">
      <c r="H16515">
        <v>2753.15</v>
      </c>
      <c r="I16515">
        <v>14.174594520611778</v>
      </c>
    </row>
    <row r="16516" spans="8:9" x14ac:dyDescent="0.25">
      <c r="H16516">
        <v>2752.85</v>
      </c>
      <c r="I16516">
        <v>14.174594520611778</v>
      </c>
    </row>
    <row r="16517" spans="8:9" x14ac:dyDescent="0.25">
      <c r="H16517">
        <v>2752.85</v>
      </c>
      <c r="I16517">
        <v>13.532031543370623</v>
      </c>
    </row>
    <row r="16518" spans="8:9" x14ac:dyDescent="0.25">
      <c r="H16518" t="s">
        <v>455</v>
      </c>
      <c r="I16518" t="s">
        <v>455</v>
      </c>
    </row>
    <row r="16519" spans="8:9" x14ac:dyDescent="0.25">
      <c r="H16519">
        <v>2753.85</v>
      </c>
      <c r="I16519">
        <v>13.790877784872247</v>
      </c>
    </row>
    <row r="16520" spans="8:9" x14ac:dyDescent="0.25">
      <c r="H16520">
        <v>2754.15</v>
      </c>
      <c r="I16520">
        <v>13.790877784872247</v>
      </c>
    </row>
    <row r="16521" spans="8:9" x14ac:dyDescent="0.25">
      <c r="H16521">
        <v>2754.15</v>
      </c>
      <c r="I16521">
        <v>14.242240570450551</v>
      </c>
    </row>
    <row r="16522" spans="8:9" x14ac:dyDescent="0.25">
      <c r="H16522">
        <v>2753.85</v>
      </c>
      <c r="I16522">
        <v>14.242240570450551</v>
      </c>
    </row>
    <row r="16523" spans="8:9" x14ac:dyDescent="0.25">
      <c r="H16523">
        <v>2753.85</v>
      </c>
      <c r="I16523">
        <v>13.790877784872247</v>
      </c>
    </row>
    <row r="16524" spans="8:9" x14ac:dyDescent="0.25">
      <c r="H16524" t="s">
        <v>455</v>
      </c>
      <c r="I16524" t="s">
        <v>455</v>
      </c>
    </row>
    <row r="16525" spans="8:9" x14ac:dyDescent="0.25">
      <c r="H16525">
        <v>2754.85</v>
      </c>
      <c r="I16525">
        <v>13.777236498070137</v>
      </c>
    </row>
    <row r="16526" spans="8:9" x14ac:dyDescent="0.25">
      <c r="H16526">
        <v>2755.15</v>
      </c>
      <c r="I16526">
        <v>13.777236498070137</v>
      </c>
    </row>
    <row r="16527" spans="8:9" x14ac:dyDescent="0.25">
      <c r="H16527">
        <v>2755.15</v>
      </c>
      <c r="I16527">
        <v>14.141331438021263</v>
      </c>
    </row>
    <row r="16528" spans="8:9" x14ac:dyDescent="0.25">
      <c r="H16528">
        <v>2754.85</v>
      </c>
      <c r="I16528">
        <v>14.141331438021263</v>
      </c>
    </row>
    <row r="16529" spans="8:9" x14ac:dyDescent="0.25">
      <c r="H16529">
        <v>2754.85</v>
      </c>
      <c r="I16529">
        <v>13.777236498070137</v>
      </c>
    </row>
    <row r="16530" spans="8:9" x14ac:dyDescent="0.25">
      <c r="H16530" t="s">
        <v>455</v>
      </c>
      <c r="I16530" t="s">
        <v>455</v>
      </c>
    </row>
    <row r="16531" spans="8:9" x14ac:dyDescent="0.25">
      <c r="H16531">
        <v>2755.85</v>
      </c>
      <c r="I16531">
        <v>13.402131961678066</v>
      </c>
    </row>
    <row r="16532" spans="8:9" x14ac:dyDescent="0.25">
      <c r="H16532">
        <v>2756.15</v>
      </c>
      <c r="I16532">
        <v>13.402131961678066</v>
      </c>
    </row>
    <row r="16533" spans="8:9" x14ac:dyDescent="0.25">
      <c r="H16533">
        <v>2756.15</v>
      </c>
      <c r="I16533">
        <v>14.580673284306133</v>
      </c>
    </row>
    <row r="16534" spans="8:9" x14ac:dyDescent="0.25">
      <c r="H16534">
        <v>2755.85</v>
      </c>
      <c r="I16534">
        <v>14.580673284306133</v>
      </c>
    </row>
    <row r="16535" spans="8:9" x14ac:dyDescent="0.25">
      <c r="H16535">
        <v>2755.85</v>
      </c>
      <c r="I16535">
        <v>13.402131961678066</v>
      </c>
    </row>
    <row r="16536" spans="8:9" x14ac:dyDescent="0.25">
      <c r="H16536" t="s">
        <v>455</v>
      </c>
      <c r="I16536" t="s">
        <v>455</v>
      </c>
    </row>
    <row r="16537" spans="8:9" x14ac:dyDescent="0.25">
      <c r="H16537">
        <v>2756.85</v>
      </c>
      <c r="I16537">
        <v>13.734359513518308</v>
      </c>
    </row>
    <row r="16538" spans="8:9" x14ac:dyDescent="0.25">
      <c r="H16538">
        <v>2757.15</v>
      </c>
      <c r="I16538">
        <v>13.734359513518308</v>
      </c>
    </row>
    <row r="16539" spans="8:9" x14ac:dyDescent="0.25">
      <c r="H16539">
        <v>2757.15</v>
      </c>
      <c r="I16539">
        <v>14.140526939583092</v>
      </c>
    </row>
    <row r="16540" spans="8:9" x14ac:dyDescent="0.25">
      <c r="H16540">
        <v>2756.85</v>
      </c>
      <c r="I16540">
        <v>14.140526939583092</v>
      </c>
    </row>
    <row r="16541" spans="8:9" x14ac:dyDescent="0.25">
      <c r="H16541">
        <v>2756.85</v>
      </c>
      <c r="I16541">
        <v>13.734359513518308</v>
      </c>
    </row>
    <row r="16542" spans="8:9" x14ac:dyDescent="0.25">
      <c r="H16542" t="s">
        <v>455</v>
      </c>
      <c r="I16542" t="s">
        <v>455</v>
      </c>
    </row>
    <row r="16543" spans="8:9" x14ac:dyDescent="0.25">
      <c r="H16543">
        <v>2757.85</v>
      </c>
      <c r="I16543">
        <v>13.717793695481525</v>
      </c>
    </row>
    <row r="16544" spans="8:9" x14ac:dyDescent="0.25">
      <c r="H16544">
        <v>2758.15</v>
      </c>
      <c r="I16544">
        <v>13.717793695481525</v>
      </c>
    </row>
    <row r="16545" spans="8:9" x14ac:dyDescent="0.25">
      <c r="H16545">
        <v>2758.15</v>
      </c>
      <c r="I16545">
        <v>14.205265887098076</v>
      </c>
    </row>
    <row r="16546" spans="8:9" x14ac:dyDescent="0.25">
      <c r="H16546">
        <v>2757.85</v>
      </c>
      <c r="I16546">
        <v>14.205265887098076</v>
      </c>
    </row>
    <row r="16547" spans="8:9" x14ac:dyDescent="0.25">
      <c r="H16547">
        <v>2757.85</v>
      </c>
      <c r="I16547">
        <v>13.717793695481525</v>
      </c>
    </row>
    <row r="16548" spans="8:9" x14ac:dyDescent="0.25">
      <c r="H16548" t="s">
        <v>455</v>
      </c>
      <c r="I16548" t="s">
        <v>455</v>
      </c>
    </row>
    <row r="16549" spans="8:9" x14ac:dyDescent="0.25">
      <c r="H16549">
        <v>2758.85</v>
      </c>
      <c r="I16549">
        <v>13.802420356995649</v>
      </c>
    </row>
    <row r="16550" spans="8:9" x14ac:dyDescent="0.25">
      <c r="H16550">
        <v>2759.15</v>
      </c>
      <c r="I16550">
        <v>13.802420356995649</v>
      </c>
    </row>
    <row r="16551" spans="8:9" x14ac:dyDescent="0.25">
      <c r="H16551">
        <v>2759.15</v>
      </c>
      <c r="I16551">
        <v>14.191493314154352</v>
      </c>
    </row>
    <row r="16552" spans="8:9" x14ac:dyDescent="0.25">
      <c r="H16552">
        <v>2758.85</v>
      </c>
      <c r="I16552">
        <v>14.191493314154352</v>
      </c>
    </row>
    <row r="16553" spans="8:9" x14ac:dyDescent="0.25">
      <c r="H16553">
        <v>2758.85</v>
      </c>
      <c r="I16553">
        <v>13.802420356995649</v>
      </c>
    </row>
    <row r="16554" spans="8:9" x14ac:dyDescent="0.25">
      <c r="H16554" t="s">
        <v>455</v>
      </c>
      <c r="I16554" t="s">
        <v>455</v>
      </c>
    </row>
    <row r="16555" spans="8:9" x14ac:dyDescent="0.25">
      <c r="H16555">
        <v>2759.85</v>
      </c>
      <c r="I16555">
        <v>13.834084186495154</v>
      </c>
    </row>
    <row r="16556" spans="8:9" x14ac:dyDescent="0.25">
      <c r="H16556">
        <v>2760.15</v>
      </c>
      <c r="I16556">
        <v>13.834084186495154</v>
      </c>
    </row>
    <row r="16557" spans="8:9" x14ac:dyDescent="0.25">
      <c r="H16557">
        <v>2760.15</v>
      </c>
      <c r="I16557">
        <v>14.185939911995447</v>
      </c>
    </row>
    <row r="16558" spans="8:9" x14ac:dyDescent="0.25">
      <c r="H16558">
        <v>2759.85</v>
      </c>
      <c r="I16558">
        <v>14.185939911995447</v>
      </c>
    </row>
    <row r="16559" spans="8:9" x14ac:dyDescent="0.25">
      <c r="H16559">
        <v>2759.85</v>
      </c>
      <c r="I16559">
        <v>13.834084186495154</v>
      </c>
    </row>
    <row r="16560" spans="8:9" x14ac:dyDescent="0.25">
      <c r="H16560" t="s">
        <v>455</v>
      </c>
      <c r="I16560" t="s">
        <v>455</v>
      </c>
    </row>
    <row r="16561" spans="8:9" x14ac:dyDescent="0.25">
      <c r="H16561">
        <v>2760.85</v>
      </c>
      <c r="I16561">
        <v>13.959631646137472</v>
      </c>
    </row>
    <row r="16562" spans="8:9" x14ac:dyDescent="0.25">
      <c r="H16562">
        <v>2761.15</v>
      </c>
      <c r="I16562">
        <v>13.959631646137472</v>
      </c>
    </row>
    <row r="16563" spans="8:9" x14ac:dyDescent="0.25">
      <c r="H16563">
        <v>2761.15</v>
      </c>
      <c r="I16563">
        <v>14.259646618436529</v>
      </c>
    </row>
    <row r="16564" spans="8:9" x14ac:dyDescent="0.25">
      <c r="H16564">
        <v>2760.85</v>
      </c>
      <c r="I16564">
        <v>14.259646618436529</v>
      </c>
    </row>
    <row r="16565" spans="8:9" x14ac:dyDescent="0.25">
      <c r="H16565">
        <v>2760.85</v>
      </c>
      <c r="I16565">
        <v>13.959631646137472</v>
      </c>
    </row>
    <row r="16566" spans="8:9" x14ac:dyDescent="0.25">
      <c r="H16566" t="s">
        <v>455</v>
      </c>
      <c r="I16566" t="s">
        <v>455</v>
      </c>
    </row>
    <row r="16567" spans="8:9" x14ac:dyDescent="0.25">
      <c r="H16567">
        <v>2761.85</v>
      </c>
      <c r="I16567">
        <v>13.845961461515321</v>
      </c>
    </row>
    <row r="16568" spans="8:9" x14ac:dyDescent="0.25">
      <c r="H16568">
        <v>2762.15</v>
      </c>
      <c r="I16568">
        <v>13.845961461515321</v>
      </c>
    </row>
    <row r="16569" spans="8:9" x14ac:dyDescent="0.25">
      <c r="H16569">
        <v>2762.15</v>
      </c>
      <c r="I16569">
        <v>14.322937402471878</v>
      </c>
    </row>
    <row r="16570" spans="8:9" x14ac:dyDescent="0.25">
      <c r="H16570">
        <v>2761.85</v>
      </c>
      <c r="I16570">
        <v>14.322937402471878</v>
      </c>
    </row>
    <row r="16571" spans="8:9" x14ac:dyDescent="0.25">
      <c r="H16571">
        <v>2761.85</v>
      </c>
      <c r="I16571">
        <v>13.845961461515321</v>
      </c>
    </row>
    <row r="16572" spans="8:9" x14ac:dyDescent="0.25">
      <c r="H16572" t="s">
        <v>455</v>
      </c>
      <c r="I16572" t="s">
        <v>455</v>
      </c>
    </row>
    <row r="16573" spans="8:9" x14ac:dyDescent="0.25">
      <c r="H16573">
        <v>2762.85</v>
      </c>
      <c r="I16573">
        <v>13.866488843395116</v>
      </c>
    </row>
    <row r="16574" spans="8:9" x14ac:dyDescent="0.25">
      <c r="H16574">
        <v>2763.15</v>
      </c>
      <c r="I16574">
        <v>13.866488843395116</v>
      </c>
    </row>
    <row r="16575" spans="8:9" x14ac:dyDescent="0.25">
      <c r="H16575">
        <v>2763.15</v>
      </c>
      <c r="I16575">
        <v>14.211823430761283</v>
      </c>
    </row>
    <row r="16576" spans="8:9" x14ac:dyDescent="0.25">
      <c r="H16576">
        <v>2762.85</v>
      </c>
      <c r="I16576">
        <v>14.211823430761283</v>
      </c>
    </row>
    <row r="16577" spans="8:9" x14ac:dyDescent="0.25">
      <c r="H16577">
        <v>2762.85</v>
      </c>
      <c r="I16577">
        <v>13.866488843395116</v>
      </c>
    </row>
    <row r="16578" spans="8:9" x14ac:dyDescent="0.25">
      <c r="H16578" t="s">
        <v>455</v>
      </c>
      <c r="I16578" t="s">
        <v>455</v>
      </c>
    </row>
    <row r="16579" spans="8:9" x14ac:dyDescent="0.25">
      <c r="H16579">
        <v>2763.85</v>
      </c>
      <c r="I16579">
        <v>13.838085038750215</v>
      </c>
    </row>
    <row r="16580" spans="8:9" x14ac:dyDescent="0.25">
      <c r="H16580">
        <v>2764.15</v>
      </c>
      <c r="I16580">
        <v>13.838085038750215</v>
      </c>
    </row>
    <row r="16581" spans="8:9" x14ac:dyDescent="0.25">
      <c r="H16581">
        <v>2764.15</v>
      </c>
      <c r="I16581">
        <v>14.193160433074386</v>
      </c>
    </row>
    <row r="16582" spans="8:9" x14ac:dyDescent="0.25">
      <c r="H16582">
        <v>2763.85</v>
      </c>
      <c r="I16582">
        <v>14.193160433074386</v>
      </c>
    </row>
    <row r="16583" spans="8:9" x14ac:dyDescent="0.25">
      <c r="H16583">
        <v>2763.85</v>
      </c>
      <c r="I16583">
        <v>13.838085038750215</v>
      </c>
    </row>
    <row r="16584" spans="8:9" x14ac:dyDescent="0.25">
      <c r="H16584" t="s">
        <v>455</v>
      </c>
      <c r="I16584" t="s">
        <v>455</v>
      </c>
    </row>
    <row r="16585" spans="8:9" x14ac:dyDescent="0.25">
      <c r="H16585">
        <v>2764.85</v>
      </c>
      <c r="I16585">
        <v>13.833399618601169</v>
      </c>
    </row>
    <row r="16586" spans="8:9" x14ac:dyDescent="0.25">
      <c r="H16586">
        <v>2765.15</v>
      </c>
      <c r="I16586">
        <v>13.833399618601169</v>
      </c>
    </row>
    <row r="16587" spans="8:9" x14ac:dyDescent="0.25">
      <c r="H16587">
        <v>2765.15</v>
      </c>
      <c r="I16587">
        <v>14.37366213647743</v>
      </c>
    </row>
    <row r="16588" spans="8:9" x14ac:dyDescent="0.25">
      <c r="H16588">
        <v>2764.85</v>
      </c>
      <c r="I16588">
        <v>14.37366213647743</v>
      </c>
    </row>
    <row r="16589" spans="8:9" x14ac:dyDescent="0.25">
      <c r="H16589">
        <v>2764.85</v>
      </c>
      <c r="I16589">
        <v>13.833399618601169</v>
      </c>
    </row>
    <row r="16590" spans="8:9" x14ac:dyDescent="0.25">
      <c r="H16590" t="s">
        <v>455</v>
      </c>
      <c r="I16590" t="s">
        <v>455</v>
      </c>
    </row>
    <row r="16591" spans="8:9" x14ac:dyDescent="0.25">
      <c r="H16591">
        <v>2765.85</v>
      </c>
      <c r="I16591">
        <v>13.556172889725568</v>
      </c>
    </row>
    <row r="16592" spans="8:9" x14ac:dyDescent="0.25">
      <c r="H16592">
        <v>2766.15</v>
      </c>
      <c r="I16592">
        <v>13.556172889725568</v>
      </c>
    </row>
    <row r="16593" spans="8:9" x14ac:dyDescent="0.25">
      <c r="H16593">
        <v>2766.15</v>
      </c>
      <c r="I16593">
        <v>13.969892185382031</v>
      </c>
    </row>
    <row r="16594" spans="8:9" x14ac:dyDescent="0.25">
      <c r="H16594">
        <v>2765.85</v>
      </c>
      <c r="I16594">
        <v>13.969892185382031</v>
      </c>
    </row>
    <row r="16595" spans="8:9" x14ac:dyDescent="0.25">
      <c r="H16595">
        <v>2765.85</v>
      </c>
      <c r="I16595">
        <v>13.556172889725568</v>
      </c>
    </row>
    <row r="16596" spans="8:9" x14ac:dyDescent="0.25">
      <c r="H16596" t="s">
        <v>455</v>
      </c>
      <c r="I16596" t="s">
        <v>455</v>
      </c>
    </row>
    <row r="16597" spans="8:9" x14ac:dyDescent="0.25">
      <c r="H16597">
        <v>2766.85</v>
      </c>
      <c r="I16597">
        <v>13.375166349223823</v>
      </c>
    </row>
    <row r="16598" spans="8:9" x14ac:dyDescent="0.25">
      <c r="H16598">
        <v>2767.15</v>
      </c>
      <c r="I16598">
        <v>13.375166349223823</v>
      </c>
    </row>
    <row r="16599" spans="8:9" x14ac:dyDescent="0.25">
      <c r="H16599">
        <v>2767.15</v>
      </c>
      <c r="I16599">
        <v>13.862804259502775</v>
      </c>
    </row>
    <row r="16600" spans="8:9" x14ac:dyDescent="0.25">
      <c r="H16600">
        <v>2766.85</v>
      </c>
      <c r="I16600">
        <v>13.862804259502775</v>
      </c>
    </row>
    <row r="16601" spans="8:9" x14ac:dyDescent="0.25">
      <c r="H16601">
        <v>2766.85</v>
      </c>
      <c r="I16601">
        <v>13.375166349223823</v>
      </c>
    </row>
    <row r="16602" spans="8:9" x14ac:dyDescent="0.25">
      <c r="H16602" t="s">
        <v>455</v>
      </c>
      <c r="I16602" t="s">
        <v>455</v>
      </c>
    </row>
    <row r="16603" spans="8:9" x14ac:dyDescent="0.25">
      <c r="H16603">
        <v>2767.85</v>
      </c>
      <c r="I16603">
        <v>13.323585134207622</v>
      </c>
    </row>
    <row r="16604" spans="8:9" x14ac:dyDescent="0.25">
      <c r="H16604">
        <v>2768.15</v>
      </c>
      <c r="I16604">
        <v>13.323585134207622</v>
      </c>
    </row>
    <row r="16605" spans="8:9" x14ac:dyDescent="0.25">
      <c r="H16605">
        <v>2768.15</v>
      </c>
      <c r="I16605">
        <v>13.945951237300378</v>
      </c>
    </row>
    <row r="16606" spans="8:9" x14ac:dyDescent="0.25">
      <c r="H16606">
        <v>2767.85</v>
      </c>
      <c r="I16606">
        <v>13.945951237300378</v>
      </c>
    </row>
    <row r="16607" spans="8:9" x14ac:dyDescent="0.25">
      <c r="H16607">
        <v>2767.85</v>
      </c>
      <c r="I16607">
        <v>13.323585134207622</v>
      </c>
    </row>
    <row r="16608" spans="8:9" x14ac:dyDescent="0.25">
      <c r="H16608" t="s">
        <v>455</v>
      </c>
      <c r="I16608" t="s">
        <v>455</v>
      </c>
    </row>
    <row r="16609" spans="8:9" x14ac:dyDescent="0.25">
      <c r="H16609">
        <v>2768.85</v>
      </c>
      <c r="I16609">
        <v>13.473601365018771</v>
      </c>
    </row>
    <row r="16610" spans="8:9" x14ac:dyDescent="0.25">
      <c r="H16610">
        <v>2769.15</v>
      </c>
      <c r="I16610">
        <v>13.473601365018771</v>
      </c>
    </row>
    <row r="16611" spans="8:9" x14ac:dyDescent="0.25">
      <c r="H16611">
        <v>2769.15</v>
      </c>
      <c r="I16611">
        <v>13.937094061558428</v>
      </c>
    </row>
    <row r="16612" spans="8:9" x14ac:dyDescent="0.25">
      <c r="H16612">
        <v>2768.85</v>
      </c>
      <c r="I16612">
        <v>13.937094061558428</v>
      </c>
    </row>
    <row r="16613" spans="8:9" x14ac:dyDescent="0.25">
      <c r="H16613">
        <v>2768.85</v>
      </c>
      <c r="I16613">
        <v>13.473601365018771</v>
      </c>
    </row>
    <row r="16614" spans="8:9" x14ac:dyDescent="0.25">
      <c r="H16614" t="s">
        <v>455</v>
      </c>
      <c r="I16614" t="s">
        <v>455</v>
      </c>
    </row>
    <row r="16615" spans="8:9" x14ac:dyDescent="0.25">
      <c r="H16615">
        <v>2769.85</v>
      </c>
      <c r="I16615">
        <v>13.507424148111827</v>
      </c>
    </row>
    <row r="16616" spans="8:9" x14ac:dyDescent="0.25">
      <c r="H16616">
        <v>2770.15</v>
      </c>
      <c r="I16616">
        <v>13.507424148111827</v>
      </c>
    </row>
    <row r="16617" spans="8:9" x14ac:dyDescent="0.25">
      <c r="H16617">
        <v>2770.15</v>
      </c>
      <c r="I16617">
        <v>14.055203951247773</v>
      </c>
    </row>
    <row r="16618" spans="8:9" x14ac:dyDescent="0.25">
      <c r="H16618">
        <v>2769.85</v>
      </c>
      <c r="I16618">
        <v>14.055203951247773</v>
      </c>
    </row>
    <row r="16619" spans="8:9" x14ac:dyDescent="0.25">
      <c r="H16619">
        <v>2769.85</v>
      </c>
      <c r="I16619">
        <v>13.507424148111827</v>
      </c>
    </row>
    <row r="16620" spans="8:9" x14ac:dyDescent="0.25">
      <c r="H16620" t="s">
        <v>455</v>
      </c>
      <c r="I16620" t="s">
        <v>455</v>
      </c>
    </row>
    <row r="16621" spans="8:9" x14ac:dyDescent="0.25">
      <c r="H16621">
        <v>2770.85</v>
      </c>
      <c r="I16621">
        <v>13.515657223254854</v>
      </c>
    </row>
    <row r="16622" spans="8:9" x14ac:dyDescent="0.25">
      <c r="H16622">
        <v>2771.15</v>
      </c>
      <c r="I16622">
        <v>13.515657223254854</v>
      </c>
    </row>
    <row r="16623" spans="8:9" x14ac:dyDescent="0.25">
      <c r="H16623">
        <v>2771.15</v>
      </c>
      <c r="I16623">
        <v>13.959386708073945</v>
      </c>
    </row>
    <row r="16624" spans="8:9" x14ac:dyDescent="0.25">
      <c r="H16624">
        <v>2770.85</v>
      </c>
      <c r="I16624">
        <v>13.959386708073945</v>
      </c>
    </row>
    <row r="16625" spans="8:9" x14ac:dyDescent="0.25">
      <c r="H16625">
        <v>2770.85</v>
      </c>
      <c r="I16625">
        <v>13.515657223254854</v>
      </c>
    </row>
    <row r="16626" spans="8:9" x14ac:dyDescent="0.25">
      <c r="H16626" t="s">
        <v>455</v>
      </c>
      <c r="I16626" t="s">
        <v>455</v>
      </c>
    </row>
    <row r="16627" spans="8:9" x14ac:dyDescent="0.25">
      <c r="H16627">
        <v>2771.85</v>
      </c>
      <c r="I16627">
        <v>13.467524764541768</v>
      </c>
    </row>
    <row r="16628" spans="8:9" x14ac:dyDescent="0.25">
      <c r="H16628">
        <v>2772.15</v>
      </c>
      <c r="I16628">
        <v>13.467524764541768</v>
      </c>
    </row>
    <row r="16629" spans="8:9" x14ac:dyDescent="0.25">
      <c r="H16629">
        <v>2772.15</v>
      </c>
      <c r="I16629">
        <v>13.886936523677431</v>
      </c>
    </row>
    <row r="16630" spans="8:9" x14ac:dyDescent="0.25">
      <c r="H16630">
        <v>2771.85</v>
      </c>
      <c r="I16630">
        <v>13.886936523677431</v>
      </c>
    </row>
    <row r="16631" spans="8:9" x14ac:dyDescent="0.25">
      <c r="H16631">
        <v>2771.85</v>
      </c>
      <c r="I16631">
        <v>13.467524764541768</v>
      </c>
    </row>
    <row r="16632" spans="8:9" x14ac:dyDescent="0.25">
      <c r="H16632" t="s">
        <v>455</v>
      </c>
      <c r="I16632" t="s">
        <v>455</v>
      </c>
    </row>
    <row r="16633" spans="8:9" x14ac:dyDescent="0.25">
      <c r="H16633">
        <v>2772.85</v>
      </c>
      <c r="I16633">
        <v>13.459789111022712</v>
      </c>
    </row>
    <row r="16634" spans="8:9" x14ac:dyDescent="0.25">
      <c r="H16634">
        <v>2773.15</v>
      </c>
      <c r="I16634">
        <v>13.459789111022712</v>
      </c>
    </row>
    <row r="16635" spans="8:9" x14ac:dyDescent="0.25">
      <c r="H16635">
        <v>2773.15</v>
      </c>
      <c r="I16635">
        <v>13.943311191042888</v>
      </c>
    </row>
    <row r="16636" spans="8:9" x14ac:dyDescent="0.25">
      <c r="H16636">
        <v>2772.85</v>
      </c>
      <c r="I16636">
        <v>13.943311191042888</v>
      </c>
    </row>
    <row r="16637" spans="8:9" x14ac:dyDescent="0.25">
      <c r="H16637">
        <v>2772.85</v>
      </c>
      <c r="I16637">
        <v>13.459789111022712</v>
      </c>
    </row>
    <row r="16638" spans="8:9" x14ac:dyDescent="0.25">
      <c r="H16638" t="s">
        <v>455</v>
      </c>
      <c r="I16638" t="s">
        <v>455</v>
      </c>
    </row>
    <row r="16639" spans="8:9" x14ac:dyDescent="0.25">
      <c r="H16639">
        <v>2773.85</v>
      </c>
      <c r="I16639">
        <v>13.46927959046501</v>
      </c>
    </row>
    <row r="16640" spans="8:9" x14ac:dyDescent="0.25">
      <c r="H16640">
        <v>2774.15</v>
      </c>
      <c r="I16640">
        <v>13.46927959046501</v>
      </c>
    </row>
    <row r="16641" spans="8:9" x14ac:dyDescent="0.25">
      <c r="H16641">
        <v>2774.15</v>
      </c>
      <c r="I16641">
        <v>13.863587595239391</v>
      </c>
    </row>
    <row r="16642" spans="8:9" x14ac:dyDescent="0.25">
      <c r="H16642">
        <v>2773.85</v>
      </c>
      <c r="I16642">
        <v>13.863587595239391</v>
      </c>
    </row>
    <row r="16643" spans="8:9" x14ac:dyDescent="0.25">
      <c r="H16643">
        <v>2773.85</v>
      </c>
      <c r="I16643">
        <v>13.46927959046501</v>
      </c>
    </row>
    <row r="16644" spans="8:9" x14ac:dyDescent="0.25">
      <c r="H16644" t="s">
        <v>455</v>
      </c>
      <c r="I16644" t="s">
        <v>455</v>
      </c>
    </row>
    <row r="16645" spans="8:9" x14ac:dyDescent="0.25">
      <c r="H16645">
        <v>2774.85</v>
      </c>
      <c r="I16645">
        <v>13.461152781953427</v>
      </c>
    </row>
    <row r="16646" spans="8:9" x14ac:dyDescent="0.25">
      <c r="H16646">
        <v>2775.15</v>
      </c>
      <c r="I16646">
        <v>13.461152781953427</v>
      </c>
    </row>
    <row r="16647" spans="8:9" x14ac:dyDescent="0.25">
      <c r="H16647">
        <v>2775.15</v>
      </c>
      <c r="I16647">
        <v>13.867835349741174</v>
      </c>
    </row>
    <row r="16648" spans="8:9" x14ac:dyDescent="0.25">
      <c r="H16648">
        <v>2774.85</v>
      </c>
      <c r="I16648">
        <v>13.867835349741174</v>
      </c>
    </row>
    <row r="16649" spans="8:9" x14ac:dyDescent="0.25">
      <c r="H16649">
        <v>2774.85</v>
      </c>
      <c r="I16649">
        <v>13.461152781953427</v>
      </c>
    </row>
    <row r="16650" spans="8:9" x14ac:dyDescent="0.25">
      <c r="H16650" t="s">
        <v>455</v>
      </c>
      <c r="I16650" t="s">
        <v>455</v>
      </c>
    </row>
    <row r="16651" spans="8:9" x14ac:dyDescent="0.25">
      <c r="H16651">
        <v>2775.85</v>
      </c>
      <c r="I16651">
        <v>13.53870178760241</v>
      </c>
    </row>
    <row r="16652" spans="8:9" x14ac:dyDescent="0.25">
      <c r="H16652">
        <v>2776.15</v>
      </c>
      <c r="I16652">
        <v>13.53870178760241</v>
      </c>
    </row>
    <row r="16653" spans="8:9" x14ac:dyDescent="0.25">
      <c r="H16653">
        <v>2776.15</v>
      </c>
      <c r="I16653">
        <v>13.966980742201791</v>
      </c>
    </row>
    <row r="16654" spans="8:9" x14ac:dyDescent="0.25">
      <c r="H16654">
        <v>2775.85</v>
      </c>
      <c r="I16654">
        <v>13.966980742201791</v>
      </c>
    </row>
    <row r="16655" spans="8:9" x14ac:dyDescent="0.25">
      <c r="H16655">
        <v>2775.85</v>
      </c>
      <c r="I16655">
        <v>13.53870178760241</v>
      </c>
    </row>
    <row r="16656" spans="8:9" x14ac:dyDescent="0.25">
      <c r="H16656" t="s">
        <v>455</v>
      </c>
      <c r="I16656" t="s">
        <v>455</v>
      </c>
    </row>
    <row r="16657" spans="8:9" x14ac:dyDescent="0.25">
      <c r="H16657">
        <v>2776.85</v>
      </c>
      <c r="I16657">
        <v>13.352169141044257</v>
      </c>
    </row>
    <row r="16658" spans="8:9" x14ac:dyDescent="0.25">
      <c r="H16658">
        <v>2777.15</v>
      </c>
      <c r="I16658">
        <v>13.352169141044257</v>
      </c>
    </row>
    <row r="16659" spans="8:9" x14ac:dyDescent="0.25">
      <c r="H16659">
        <v>2777.15</v>
      </c>
      <c r="I16659">
        <v>13.869321133253344</v>
      </c>
    </row>
    <row r="16660" spans="8:9" x14ac:dyDescent="0.25">
      <c r="H16660">
        <v>2776.85</v>
      </c>
      <c r="I16660">
        <v>13.869321133253344</v>
      </c>
    </row>
    <row r="16661" spans="8:9" x14ac:dyDescent="0.25">
      <c r="H16661">
        <v>2776.85</v>
      </c>
      <c r="I16661">
        <v>13.352169141044257</v>
      </c>
    </row>
    <row r="16662" spans="8:9" x14ac:dyDescent="0.25">
      <c r="H16662" t="s">
        <v>455</v>
      </c>
      <c r="I16662" t="s">
        <v>455</v>
      </c>
    </row>
    <row r="16663" spans="8:9" x14ac:dyDescent="0.25">
      <c r="H16663">
        <v>2777.85</v>
      </c>
      <c r="I16663">
        <v>13.475752714819727</v>
      </c>
    </row>
    <row r="16664" spans="8:9" x14ac:dyDescent="0.25">
      <c r="H16664">
        <v>2778.15</v>
      </c>
      <c r="I16664">
        <v>13.475752714819727</v>
      </c>
    </row>
    <row r="16665" spans="8:9" x14ac:dyDescent="0.25">
      <c r="H16665">
        <v>2778.15</v>
      </c>
      <c r="I16665">
        <v>13.962780225649272</v>
      </c>
    </row>
    <row r="16666" spans="8:9" x14ac:dyDescent="0.25">
      <c r="H16666">
        <v>2777.85</v>
      </c>
      <c r="I16666">
        <v>13.962780225649272</v>
      </c>
    </row>
    <row r="16667" spans="8:9" x14ac:dyDescent="0.25">
      <c r="H16667">
        <v>2777.85</v>
      </c>
      <c r="I16667">
        <v>13.475752714819727</v>
      </c>
    </row>
    <row r="16668" spans="8:9" x14ac:dyDescent="0.25">
      <c r="H16668" t="s">
        <v>455</v>
      </c>
      <c r="I16668" t="s">
        <v>455</v>
      </c>
    </row>
    <row r="16669" spans="8:9" x14ac:dyDescent="0.25">
      <c r="H16669">
        <v>2778.85</v>
      </c>
      <c r="I16669">
        <v>13.39800566674165</v>
      </c>
    </row>
    <row r="16670" spans="8:9" x14ac:dyDescent="0.25">
      <c r="H16670">
        <v>2779.15</v>
      </c>
      <c r="I16670">
        <v>13.39800566674165</v>
      </c>
    </row>
    <row r="16671" spans="8:9" x14ac:dyDescent="0.25">
      <c r="H16671">
        <v>2779.15</v>
      </c>
      <c r="I16671">
        <v>13.859413829126751</v>
      </c>
    </row>
    <row r="16672" spans="8:9" x14ac:dyDescent="0.25">
      <c r="H16672">
        <v>2778.85</v>
      </c>
      <c r="I16672">
        <v>13.859413829126751</v>
      </c>
    </row>
    <row r="16673" spans="8:9" x14ac:dyDescent="0.25">
      <c r="H16673">
        <v>2778.85</v>
      </c>
      <c r="I16673">
        <v>13.39800566674165</v>
      </c>
    </row>
    <row r="16674" spans="8:9" x14ac:dyDescent="0.25">
      <c r="H16674" t="s">
        <v>455</v>
      </c>
      <c r="I16674" t="s">
        <v>455</v>
      </c>
    </row>
    <row r="16675" spans="8:9" x14ac:dyDescent="0.25">
      <c r="H16675">
        <v>2779.85</v>
      </c>
      <c r="I16675">
        <v>13.487821460993922</v>
      </c>
    </row>
    <row r="16676" spans="8:9" x14ac:dyDescent="0.25">
      <c r="H16676">
        <v>2780.15</v>
      </c>
      <c r="I16676">
        <v>13.487821460993922</v>
      </c>
    </row>
    <row r="16677" spans="8:9" x14ac:dyDescent="0.25">
      <c r="H16677">
        <v>2780.15</v>
      </c>
      <c r="I16677">
        <v>13.922631421844079</v>
      </c>
    </row>
    <row r="16678" spans="8:9" x14ac:dyDescent="0.25">
      <c r="H16678">
        <v>2779.85</v>
      </c>
      <c r="I16678">
        <v>13.922631421844079</v>
      </c>
    </row>
    <row r="16679" spans="8:9" x14ac:dyDescent="0.25">
      <c r="H16679">
        <v>2779.85</v>
      </c>
      <c r="I16679">
        <v>13.487821460993922</v>
      </c>
    </row>
    <row r="16680" spans="8:9" x14ac:dyDescent="0.25">
      <c r="H16680" t="s">
        <v>455</v>
      </c>
      <c r="I16680" t="s">
        <v>455</v>
      </c>
    </row>
    <row r="16681" spans="8:9" x14ac:dyDescent="0.25">
      <c r="H16681">
        <v>2780.85</v>
      </c>
      <c r="I16681">
        <v>13.507640355268993</v>
      </c>
    </row>
    <row r="16682" spans="8:9" x14ac:dyDescent="0.25">
      <c r="H16682">
        <v>2781.15</v>
      </c>
      <c r="I16682">
        <v>13.507640355268993</v>
      </c>
    </row>
    <row r="16683" spans="8:9" x14ac:dyDescent="0.25">
      <c r="H16683">
        <v>2781.15</v>
      </c>
      <c r="I16683">
        <v>14.042707819888605</v>
      </c>
    </row>
    <row r="16684" spans="8:9" x14ac:dyDescent="0.25">
      <c r="H16684">
        <v>2780.85</v>
      </c>
      <c r="I16684">
        <v>14.042707819888605</v>
      </c>
    </row>
    <row r="16685" spans="8:9" x14ac:dyDescent="0.25">
      <c r="H16685">
        <v>2780.85</v>
      </c>
      <c r="I16685">
        <v>13.507640355268993</v>
      </c>
    </row>
    <row r="16686" spans="8:9" x14ac:dyDescent="0.25">
      <c r="H16686" t="s">
        <v>455</v>
      </c>
      <c r="I16686" t="s">
        <v>455</v>
      </c>
    </row>
    <row r="16687" spans="8:9" x14ac:dyDescent="0.25">
      <c r="H16687">
        <v>2781.85</v>
      </c>
      <c r="I16687">
        <v>13.239670905417618</v>
      </c>
    </row>
    <row r="16688" spans="8:9" x14ac:dyDescent="0.25">
      <c r="H16688">
        <v>2782.15</v>
      </c>
      <c r="I16688">
        <v>13.239670905417618</v>
      </c>
    </row>
    <row r="16689" spans="8:9" x14ac:dyDescent="0.25">
      <c r="H16689">
        <v>2782.15</v>
      </c>
      <c r="I16689">
        <v>13.828803394563582</v>
      </c>
    </row>
    <row r="16690" spans="8:9" x14ac:dyDescent="0.25">
      <c r="H16690">
        <v>2781.85</v>
      </c>
      <c r="I16690">
        <v>13.828803394563582</v>
      </c>
    </row>
    <row r="16691" spans="8:9" x14ac:dyDescent="0.25">
      <c r="H16691">
        <v>2781.85</v>
      </c>
      <c r="I16691">
        <v>13.239670905417618</v>
      </c>
    </row>
    <row r="16692" spans="8:9" x14ac:dyDescent="0.25">
      <c r="H16692" t="s">
        <v>455</v>
      </c>
      <c r="I16692" t="s">
        <v>455</v>
      </c>
    </row>
    <row r="16693" spans="8:9" x14ac:dyDescent="0.25">
      <c r="H16693">
        <v>2782.85</v>
      </c>
      <c r="I16693">
        <v>13.139124012665803</v>
      </c>
    </row>
    <row r="16694" spans="8:9" x14ac:dyDescent="0.25">
      <c r="H16694">
        <v>2783.15</v>
      </c>
      <c r="I16694">
        <v>13.139124012665803</v>
      </c>
    </row>
    <row r="16695" spans="8:9" x14ac:dyDescent="0.25">
      <c r="H16695">
        <v>2783.15</v>
      </c>
      <c r="I16695">
        <v>14.024404312009995</v>
      </c>
    </row>
    <row r="16696" spans="8:9" x14ac:dyDescent="0.25">
      <c r="H16696">
        <v>2782.85</v>
      </c>
      <c r="I16696">
        <v>14.024404312009995</v>
      </c>
    </row>
    <row r="16697" spans="8:9" x14ac:dyDescent="0.25">
      <c r="H16697">
        <v>2782.85</v>
      </c>
      <c r="I16697">
        <v>13.139124012665803</v>
      </c>
    </row>
    <row r="16698" spans="8:9" x14ac:dyDescent="0.25">
      <c r="H16698" t="s">
        <v>455</v>
      </c>
      <c r="I16698" t="s">
        <v>455</v>
      </c>
    </row>
    <row r="16699" spans="8:9" x14ac:dyDescent="0.25">
      <c r="H16699">
        <v>2783.85</v>
      </c>
      <c r="I16699">
        <v>13.357821246403871</v>
      </c>
    </row>
    <row r="16700" spans="8:9" x14ac:dyDescent="0.25">
      <c r="H16700">
        <v>2784.15</v>
      </c>
      <c r="I16700">
        <v>13.357821246403871</v>
      </c>
    </row>
    <row r="16701" spans="8:9" x14ac:dyDescent="0.25">
      <c r="H16701">
        <v>2784.15</v>
      </c>
      <c r="I16701">
        <v>13.838636833568527</v>
      </c>
    </row>
    <row r="16702" spans="8:9" x14ac:dyDescent="0.25">
      <c r="H16702">
        <v>2783.85</v>
      </c>
      <c r="I16702">
        <v>13.838636833568527</v>
      </c>
    </row>
    <row r="16703" spans="8:9" x14ac:dyDescent="0.25">
      <c r="H16703">
        <v>2783.85</v>
      </c>
      <c r="I16703">
        <v>13.357821246403871</v>
      </c>
    </row>
    <row r="16704" spans="8:9" x14ac:dyDescent="0.25">
      <c r="H16704" t="s">
        <v>455</v>
      </c>
      <c r="I16704" t="s">
        <v>455</v>
      </c>
    </row>
    <row r="16705" spans="8:9" x14ac:dyDescent="0.25">
      <c r="H16705">
        <v>2784.85</v>
      </c>
      <c r="I16705">
        <v>13.302633455399571</v>
      </c>
    </row>
    <row r="16706" spans="8:9" x14ac:dyDescent="0.25">
      <c r="H16706">
        <v>2785.15</v>
      </c>
      <c r="I16706">
        <v>13.302633455399571</v>
      </c>
    </row>
    <row r="16707" spans="8:9" x14ac:dyDescent="0.25">
      <c r="H16707">
        <v>2785.15</v>
      </c>
      <c r="I16707">
        <v>13.818990981849831</v>
      </c>
    </row>
    <row r="16708" spans="8:9" x14ac:dyDescent="0.25">
      <c r="H16708">
        <v>2784.85</v>
      </c>
      <c r="I16708">
        <v>13.818990981849831</v>
      </c>
    </row>
    <row r="16709" spans="8:9" x14ac:dyDescent="0.25">
      <c r="H16709">
        <v>2784.85</v>
      </c>
      <c r="I16709">
        <v>13.302633455399571</v>
      </c>
    </row>
    <row r="16710" spans="8:9" x14ac:dyDescent="0.25">
      <c r="H16710" t="s">
        <v>455</v>
      </c>
      <c r="I16710" t="s">
        <v>455</v>
      </c>
    </row>
    <row r="16711" spans="8:9" x14ac:dyDescent="0.25">
      <c r="H16711">
        <v>2785.85</v>
      </c>
      <c r="I16711">
        <v>13.405019667804888</v>
      </c>
    </row>
    <row r="16712" spans="8:9" x14ac:dyDescent="0.25">
      <c r="H16712">
        <v>2786.15</v>
      </c>
      <c r="I16712">
        <v>13.405019667804888</v>
      </c>
    </row>
    <row r="16713" spans="8:9" x14ac:dyDescent="0.25">
      <c r="H16713">
        <v>2786.15</v>
      </c>
      <c r="I16713">
        <v>13.82608988490311</v>
      </c>
    </row>
    <row r="16714" spans="8:9" x14ac:dyDescent="0.25">
      <c r="H16714">
        <v>2785.85</v>
      </c>
      <c r="I16714">
        <v>13.82608988490311</v>
      </c>
    </row>
    <row r="16715" spans="8:9" x14ac:dyDescent="0.25">
      <c r="H16715">
        <v>2785.85</v>
      </c>
      <c r="I16715">
        <v>13.405019667804888</v>
      </c>
    </row>
    <row r="16716" spans="8:9" x14ac:dyDescent="0.25">
      <c r="H16716" t="s">
        <v>455</v>
      </c>
      <c r="I16716" t="s">
        <v>455</v>
      </c>
    </row>
    <row r="16717" spans="8:9" x14ac:dyDescent="0.25">
      <c r="H16717">
        <v>2786.85</v>
      </c>
      <c r="I16717">
        <v>13.264399781646791</v>
      </c>
    </row>
    <row r="16718" spans="8:9" x14ac:dyDescent="0.25">
      <c r="H16718">
        <v>2787.15</v>
      </c>
      <c r="I16718">
        <v>13.264399781646791</v>
      </c>
    </row>
    <row r="16719" spans="8:9" x14ac:dyDescent="0.25">
      <c r="H16719">
        <v>2787.15</v>
      </c>
      <c r="I16719">
        <v>13.70429963118881</v>
      </c>
    </row>
    <row r="16720" spans="8:9" x14ac:dyDescent="0.25">
      <c r="H16720">
        <v>2786.85</v>
      </c>
      <c r="I16720">
        <v>13.70429963118881</v>
      </c>
    </row>
    <row r="16721" spans="8:9" x14ac:dyDescent="0.25">
      <c r="H16721">
        <v>2786.85</v>
      </c>
      <c r="I16721">
        <v>13.264399781646791</v>
      </c>
    </row>
    <row r="16722" spans="8:9" x14ac:dyDescent="0.25">
      <c r="H16722" t="s">
        <v>455</v>
      </c>
      <c r="I16722" t="s">
        <v>455</v>
      </c>
    </row>
    <row r="16723" spans="8:9" x14ac:dyDescent="0.25">
      <c r="H16723">
        <v>2787.85</v>
      </c>
      <c r="I16723">
        <v>13.379970919824009</v>
      </c>
    </row>
    <row r="16724" spans="8:9" x14ac:dyDescent="0.25">
      <c r="H16724">
        <v>2788.15</v>
      </c>
      <c r="I16724">
        <v>13.379970919824009</v>
      </c>
    </row>
    <row r="16725" spans="8:9" x14ac:dyDescent="0.25">
      <c r="H16725">
        <v>2788.15</v>
      </c>
      <c r="I16725">
        <v>13.738372115421592</v>
      </c>
    </row>
    <row r="16726" spans="8:9" x14ac:dyDescent="0.25">
      <c r="H16726">
        <v>2787.85</v>
      </c>
      <c r="I16726">
        <v>13.738372115421592</v>
      </c>
    </row>
    <row r="16727" spans="8:9" x14ac:dyDescent="0.25">
      <c r="H16727">
        <v>2787.85</v>
      </c>
      <c r="I16727">
        <v>13.379970919824009</v>
      </c>
    </row>
    <row r="16728" spans="8:9" x14ac:dyDescent="0.25">
      <c r="H16728" t="s">
        <v>455</v>
      </c>
      <c r="I16728" t="s">
        <v>455</v>
      </c>
    </row>
    <row r="16729" spans="8:9" x14ac:dyDescent="0.25">
      <c r="H16729">
        <v>2788.85</v>
      </c>
      <c r="I16729">
        <v>13.017919647698305</v>
      </c>
    </row>
    <row r="16730" spans="8:9" x14ac:dyDescent="0.25">
      <c r="H16730">
        <v>2789.15</v>
      </c>
      <c r="I16730">
        <v>13.017919647698305</v>
      </c>
    </row>
    <row r="16731" spans="8:9" x14ac:dyDescent="0.25">
      <c r="H16731">
        <v>2789.15</v>
      </c>
      <c r="I16731">
        <v>13.958773081908094</v>
      </c>
    </row>
    <row r="16732" spans="8:9" x14ac:dyDescent="0.25">
      <c r="H16732">
        <v>2788.85</v>
      </c>
      <c r="I16732">
        <v>13.958773081908094</v>
      </c>
    </row>
    <row r="16733" spans="8:9" x14ac:dyDescent="0.25">
      <c r="H16733">
        <v>2788.85</v>
      </c>
      <c r="I16733">
        <v>13.017919647698305</v>
      </c>
    </row>
    <row r="16734" spans="8:9" x14ac:dyDescent="0.25">
      <c r="H16734" t="s">
        <v>455</v>
      </c>
      <c r="I16734" t="s">
        <v>455</v>
      </c>
    </row>
    <row r="16735" spans="8:9" x14ac:dyDescent="0.25">
      <c r="H16735">
        <v>2789.85</v>
      </c>
      <c r="I16735">
        <v>13.33344380571403</v>
      </c>
    </row>
    <row r="16736" spans="8:9" x14ac:dyDescent="0.25">
      <c r="H16736">
        <v>2790.15</v>
      </c>
      <c r="I16736">
        <v>13.33344380571403</v>
      </c>
    </row>
    <row r="16737" spans="8:9" x14ac:dyDescent="0.25">
      <c r="H16737">
        <v>2790.15</v>
      </c>
      <c r="I16737">
        <v>13.85819057253217</v>
      </c>
    </row>
    <row r="16738" spans="8:9" x14ac:dyDescent="0.25">
      <c r="H16738">
        <v>2789.85</v>
      </c>
      <c r="I16738">
        <v>13.85819057253217</v>
      </c>
    </row>
    <row r="16739" spans="8:9" x14ac:dyDescent="0.25">
      <c r="H16739">
        <v>2789.85</v>
      </c>
      <c r="I16739">
        <v>13.33344380571403</v>
      </c>
    </row>
    <row r="16740" spans="8:9" x14ac:dyDescent="0.25">
      <c r="H16740" t="s">
        <v>455</v>
      </c>
      <c r="I16740" t="s">
        <v>455</v>
      </c>
    </row>
    <row r="16741" spans="8:9" x14ac:dyDescent="0.25">
      <c r="H16741">
        <v>2790.85</v>
      </c>
      <c r="I16741">
        <v>13.481590961478588</v>
      </c>
    </row>
    <row r="16742" spans="8:9" x14ac:dyDescent="0.25">
      <c r="H16742">
        <v>2791.15</v>
      </c>
      <c r="I16742">
        <v>13.481590961478588</v>
      </c>
    </row>
    <row r="16743" spans="8:9" x14ac:dyDescent="0.25">
      <c r="H16743">
        <v>2791.15</v>
      </c>
      <c r="I16743">
        <v>13.820946601817212</v>
      </c>
    </row>
    <row r="16744" spans="8:9" x14ac:dyDescent="0.25">
      <c r="H16744">
        <v>2790.85</v>
      </c>
      <c r="I16744">
        <v>13.820946601817212</v>
      </c>
    </row>
    <row r="16745" spans="8:9" x14ac:dyDescent="0.25">
      <c r="H16745">
        <v>2790.85</v>
      </c>
      <c r="I16745">
        <v>13.481590961478588</v>
      </c>
    </row>
    <row r="16746" spans="8:9" x14ac:dyDescent="0.25">
      <c r="H16746" t="s">
        <v>455</v>
      </c>
      <c r="I16746" t="s">
        <v>455</v>
      </c>
    </row>
    <row r="16747" spans="8:9" x14ac:dyDescent="0.25">
      <c r="H16747">
        <v>2791.85</v>
      </c>
      <c r="I16747">
        <v>13.55574283158627</v>
      </c>
    </row>
    <row r="16748" spans="8:9" x14ac:dyDescent="0.25">
      <c r="H16748">
        <v>2792.15</v>
      </c>
      <c r="I16748">
        <v>13.55574283158627</v>
      </c>
    </row>
    <row r="16749" spans="8:9" x14ac:dyDescent="0.25">
      <c r="H16749">
        <v>2792.15</v>
      </c>
      <c r="I16749">
        <v>13.887398731592528</v>
      </c>
    </row>
    <row r="16750" spans="8:9" x14ac:dyDescent="0.25">
      <c r="H16750">
        <v>2791.85</v>
      </c>
      <c r="I16750">
        <v>13.887398731592528</v>
      </c>
    </row>
    <row r="16751" spans="8:9" x14ac:dyDescent="0.25">
      <c r="H16751">
        <v>2791.85</v>
      </c>
      <c r="I16751">
        <v>13.55574283158627</v>
      </c>
    </row>
    <row r="16752" spans="8:9" x14ac:dyDescent="0.25">
      <c r="H16752" t="s">
        <v>455</v>
      </c>
      <c r="I16752" t="s">
        <v>455</v>
      </c>
    </row>
    <row r="16753" spans="8:9" x14ac:dyDescent="0.25">
      <c r="H16753">
        <v>2792.85</v>
      </c>
      <c r="I16753">
        <v>13.350109849442797</v>
      </c>
    </row>
    <row r="16754" spans="8:9" x14ac:dyDescent="0.25">
      <c r="H16754">
        <v>2793.15</v>
      </c>
      <c r="I16754">
        <v>13.350109849442797</v>
      </c>
    </row>
    <row r="16755" spans="8:9" x14ac:dyDescent="0.25">
      <c r="H16755">
        <v>2793.15</v>
      </c>
      <c r="I16755">
        <v>13.766713347432004</v>
      </c>
    </row>
    <row r="16756" spans="8:9" x14ac:dyDescent="0.25">
      <c r="H16756">
        <v>2792.85</v>
      </c>
      <c r="I16756">
        <v>13.766713347432004</v>
      </c>
    </row>
    <row r="16757" spans="8:9" x14ac:dyDescent="0.25">
      <c r="H16757">
        <v>2792.85</v>
      </c>
      <c r="I16757">
        <v>13.350109849442797</v>
      </c>
    </row>
    <row r="16758" spans="8:9" x14ac:dyDescent="0.25">
      <c r="H16758" t="s">
        <v>455</v>
      </c>
      <c r="I16758" t="s">
        <v>455</v>
      </c>
    </row>
    <row r="16759" spans="8:9" x14ac:dyDescent="0.25">
      <c r="H16759">
        <v>2793.85</v>
      </c>
      <c r="I16759">
        <v>13.235098488444374</v>
      </c>
    </row>
    <row r="16760" spans="8:9" x14ac:dyDescent="0.25">
      <c r="H16760">
        <v>2794.15</v>
      </c>
      <c r="I16760">
        <v>13.235098488444374</v>
      </c>
    </row>
    <row r="16761" spans="8:9" x14ac:dyDescent="0.25">
      <c r="H16761">
        <v>2794.15</v>
      </c>
      <c r="I16761">
        <v>13.724094137560426</v>
      </c>
    </row>
    <row r="16762" spans="8:9" x14ac:dyDescent="0.25">
      <c r="H16762">
        <v>2793.85</v>
      </c>
      <c r="I16762">
        <v>13.724094137560426</v>
      </c>
    </row>
    <row r="16763" spans="8:9" x14ac:dyDescent="0.25">
      <c r="H16763">
        <v>2793.85</v>
      </c>
      <c r="I16763">
        <v>13.235098488444374</v>
      </c>
    </row>
    <row r="16764" spans="8:9" x14ac:dyDescent="0.25">
      <c r="H16764" t="s">
        <v>455</v>
      </c>
      <c r="I16764" t="s">
        <v>455</v>
      </c>
    </row>
    <row r="16765" spans="8:9" x14ac:dyDescent="0.25">
      <c r="H16765">
        <v>2794.85</v>
      </c>
      <c r="I16765">
        <v>13.377441302938042</v>
      </c>
    </row>
    <row r="16766" spans="8:9" x14ac:dyDescent="0.25">
      <c r="H16766">
        <v>2795.15</v>
      </c>
      <c r="I16766">
        <v>13.377441302938042</v>
      </c>
    </row>
    <row r="16767" spans="8:9" x14ac:dyDescent="0.25">
      <c r="H16767">
        <v>2795.15</v>
      </c>
      <c r="I16767">
        <v>13.851271223176159</v>
      </c>
    </row>
    <row r="16768" spans="8:9" x14ac:dyDescent="0.25">
      <c r="H16768">
        <v>2794.85</v>
      </c>
      <c r="I16768">
        <v>13.851271223176159</v>
      </c>
    </row>
    <row r="16769" spans="8:9" x14ac:dyDescent="0.25">
      <c r="H16769">
        <v>2794.85</v>
      </c>
      <c r="I16769">
        <v>13.377441302938042</v>
      </c>
    </row>
    <row r="16770" spans="8:9" x14ac:dyDescent="0.25">
      <c r="H16770" t="s">
        <v>455</v>
      </c>
      <c r="I16770" t="s">
        <v>455</v>
      </c>
    </row>
    <row r="16771" spans="8:9" x14ac:dyDescent="0.25">
      <c r="H16771">
        <v>2795.85</v>
      </c>
      <c r="I16771">
        <v>13.464775564092943</v>
      </c>
    </row>
    <row r="16772" spans="8:9" x14ac:dyDescent="0.25">
      <c r="H16772">
        <v>2796.15</v>
      </c>
      <c r="I16772">
        <v>13.464775564092943</v>
      </c>
    </row>
    <row r="16773" spans="8:9" x14ac:dyDescent="0.25">
      <c r="H16773">
        <v>2796.15</v>
      </c>
      <c r="I16773">
        <v>13.928085846378657</v>
      </c>
    </row>
    <row r="16774" spans="8:9" x14ac:dyDescent="0.25">
      <c r="H16774">
        <v>2795.85</v>
      </c>
      <c r="I16774">
        <v>13.928085846378657</v>
      </c>
    </row>
    <row r="16775" spans="8:9" x14ac:dyDescent="0.25">
      <c r="H16775">
        <v>2795.85</v>
      </c>
      <c r="I16775">
        <v>13.464775564092943</v>
      </c>
    </row>
    <row r="16776" spans="8:9" x14ac:dyDescent="0.25">
      <c r="H16776" t="s">
        <v>455</v>
      </c>
      <c r="I16776" t="s">
        <v>455</v>
      </c>
    </row>
    <row r="16777" spans="8:9" x14ac:dyDescent="0.25">
      <c r="H16777">
        <v>2796.85</v>
      </c>
      <c r="I16777">
        <v>13.402300075148993</v>
      </c>
    </row>
    <row r="16778" spans="8:9" x14ac:dyDescent="0.25">
      <c r="H16778">
        <v>2797.15</v>
      </c>
      <c r="I16778">
        <v>13.402300075148993</v>
      </c>
    </row>
    <row r="16779" spans="8:9" x14ac:dyDescent="0.25">
      <c r="H16779">
        <v>2797.15</v>
      </c>
      <c r="I16779">
        <v>13.759202909880408</v>
      </c>
    </row>
    <row r="16780" spans="8:9" x14ac:dyDescent="0.25">
      <c r="H16780">
        <v>2796.85</v>
      </c>
      <c r="I16780">
        <v>13.759202909880408</v>
      </c>
    </row>
    <row r="16781" spans="8:9" x14ac:dyDescent="0.25">
      <c r="H16781">
        <v>2796.85</v>
      </c>
      <c r="I16781">
        <v>13.402300075148993</v>
      </c>
    </row>
    <row r="16782" spans="8:9" x14ac:dyDescent="0.25">
      <c r="H16782" t="s">
        <v>455</v>
      </c>
      <c r="I16782" t="s">
        <v>455</v>
      </c>
    </row>
    <row r="16783" spans="8:9" x14ac:dyDescent="0.25">
      <c r="H16783">
        <v>2797.85</v>
      </c>
      <c r="I16783">
        <v>13.378150812038548</v>
      </c>
    </row>
    <row r="16784" spans="8:9" x14ac:dyDescent="0.25">
      <c r="H16784">
        <v>2798.15</v>
      </c>
      <c r="I16784">
        <v>13.378150812038548</v>
      </c>
    </row>
    <row r="16785" spans="8:9" x14ac:dyDescent="0.25">
      <c r="H16785">
        <v>2798.15</v>
      </c>
      <c r="I16785">
        <v>13.837315720525652</v>
      </c>
    </row>
    <row r="16786" spans="8:9" x14ac:dyDescent="0.25">
      <c r="H16786">
        <v>2797.85</v>
      </c>
      <c r="I16786">
        <v>13.837315720525652</v>
      </c>
    </row>
    <row r="16787" spans="8:9" x14ac:dyDescent="0.25">
      <c r="H16787">
        <v>2797.85</v>
      </c>
      <c r="I16787">
        <v>13.378150812038548</v>
      </c>
    </row>
    <row r="16788" spans="8:9" x14ac:dyDescent="0.25">
      <c r="H16788" t="s">
        <v>455</v>
      </c>
      <c r="I16788" t="s">
        <v>455</v>
      </c>
    </row>
    <row r="16789" spans="8:9" x14ac:dyDescent="0.25">
      <c r="H16789">
        <v>2798.85</v>
      </c>
      <c r="I16789">
        <v>13.442311910216914</v>
      </c>
    </row>
    <row r="16790" spans="8:9" x14ac:dyDescent="0.25">
      <c r="H16790">
        <v>2799.15</v>
      </c>
      <c r="I16790">
        <v>13.442311910216914</v>
      </c>
    </row>
    <row r="16791" spans="8:9" x14ac:dyDescent="0.25">
      <c r="H16791">
        <v>2799.15</v>
      </c>
      <c r="I16791">
        <v>13.766813929028688</v>
      </c>
    </row>
    <row r="16792" spans="8:9" x14ac:dyDescent="0.25">
      <c r="H16792">
        <v>2798.85</v>
      </c>
      <c r="I16792">
        <v>13.766813929028688</v>
      </c>
    </row>
    <row r="16793" spans="8:9" x14ac:dyDescent="0.25">
      <c r="H16793">
        <v>2798.85</v>
      </c>
      <c r="I16793">
        <v>13.442311910216914</v>
      </c>
    </row>
    <row r="16794" spans="8:9" x14ac:dyDescent="0.25">
      <c r="H16794" t="s">
        <v>455</v>
      </c>
      <c r="I16794" t="s">
        <v>455</v>
      </c>
    </row>
    <row r="16795" spans="8:9" x14ac:dyDescent="0.25">
      <c r="H16795">
        <v>2799.85</v>
      </c>
      <c r="I16795">
        <v>13.30025358194542</v>
      </c>
    </row>
    <row r="16796" spans="8:9" x14ac:dyDescent="0.25">
      <c r="H16796">
        <v>2800.15</v>
      </c>
      <c r="I16796">
        <v>13.30025358194542</v>
      </c>
    </row>
    <row r="16797" spans="8:9" x14ac:dyDescent="0.25">
      <c r="H16797">
        <v>2800.15</v>
      </c>
      <c r="I16797">
        <v>13.768818173937181</v>
      </c>
    </row>
    <row r="16798" spans="8:9" x14ac:dyDescent="0.25">
      <c r="H16798">
        <v>2799.85</v>
      </c>
      <c r="I16798">
        <v>13.768818173937181</v>
      </c>
    </row>
    <row r="16799" spans="8:9" x14ac:dyDescent="0.25">
      <c r="H16799">
        <v>2799.85</v>
      </c>
      <c r="I16799">
        <v>13.30025358194542</v>
      </c>
    </row>
    <row r="16800" spans="8:9" x14ac:dyDescent="0.25">
      <c r="H16800" t="s">
        <v>455</v>
      </c>
      <c r="I16800" t="s">
        <v>455</v>
      </c>
    </row>
    <row r="16801" spans="8:9" x14ac:dyDescent="0.25">
      <c r="H16801">
        <v>2800.85</v>
      </c>
      <c r="I16801">
        <v>13.205507391187473</v>
      </c>
    </row>
    <row r="16802" spans="8:9" x14ac:dyDescent="0.25">
      <c r="H16802">
        <v>2801.15</v>
      </c>
      <c r="I16802">
        <v>13.205507391187473</v>
      </c>
    </row>
    <row r="16803" spans="8:9" x14ac:dyDescent="0.25">
      <c r="H16803">
        <v>2801.15</v>
      </c>
      <c r="I16803">
        <v>13.731406698162326</v>
      </c>
    </row>
    <row r="16804" spans="8:9" x14ac:dyDescent="0.25">
      <c r="H16804">
        <v>2800.85</v>
      </c>
      <c r="I16804">
        <v>13.731406698162326</v>
      </c>
    </row>
    <row r="16805" spans="8:9" x14ac:dyDescent="0.25">
      <c r="H16805">
        <v>2800.85</v>
      </c>
      <c r="I16805">
        <v>13.205507391187473</v>
      </c>
    </row>
    <row r="16806" spans="8:9" x14ac:dyDescent="0.25">
      <c r="H16806" t="s">
        <v>455</v>
      </c>
      <c r="I16806" t="s">
        <v>455</v>
      </c>
    </row>
    <row r="16807" spans="8:9" x14ac:dyDescent="0.25">
      <c r="H16807">
        <v>2801.85</v>
      </c>
      <c r="I16807">
        <v>13.350621195234034</v>
      </c>
    </row>
    <row r="16808" spans="8:9" x14ac:dyDescent="0.25">
      <c r="H16808">
        <v>2802.15</v>
      </c>
      <c r="I16808">
        <v>13.350621195234034</v>
      </c>
    </row>
    <row r="16809" spans="8:9" x14ac:dyDescent="0.25">
      <c r="H16809">
        <v>2802.15</v>
      </c>
      <c r="I16809">
        <v>13.968797227653567</v>
      </c>
    </row>
    <row r="16810" spans="8:9" x14ac:dyDescent="0.25">
      <c r="H16810">
        <v>2801.85</v>
      </c>
      <c r="I16810">
        <v>13.968797227653567</v>
      </c>
    </row>
    <row r="16811" spans="8:9" x14ac:dyDescent="0.25">
      <c r="H16811">
        <v>2801.85</v>
      </c>
      <c r="I16811">
        <v>13.350621195234034</v>
      </c>
    </row>
    <row r="16812" spans="8:9" x14ac:dyDescent="0.25">
      <c r="H16812" t="s">
        <v>455</v>
      </c>
      <c r="I16812" t="s">
        <v>455</v>
      </c>
    </row>
    <row r="16813" spans="8:9" x14ac:dyDescent="0.25">
      <c r="H16813">
        <v>2802.85</v>
      </c>
      <c r="I16813">
        <v>13.276673874380627</v>
      </c>
    </row>
    <row r="16814" spans="8:9" x14ac:dyDescent="0.25">
      <c r="H16814">
        <v>2803.15</v>
      </c>
      <c r="I16814">
        <v>13.276673874380627</v>
      </c>
    </row>
    <row r="16815" spans="8:9" x14ac:dyDescent="0.25">
      <c r="H16815">
        <v>2803.15</v>
      </c>
      <c r="I16815">
        <v>13.801215104942973</v>
      </c>
    </row>
    <row r="16816" spans="8:9" x14ac:dyDescent="0.25">
      <c r="H16816">
        <v>2802.85</v>
      </c>
      <c r="I16816">
        <v>13.801215104942973</v>
      </c>
    </row>
    <row r="16817" spans="8:9" x14ac:dyDescent="0.25">
      <c r="H16817">
        <v>2802.85</v>
      </c>
      <c r="I16817">
        <v>13.276673874380627</v>
      </c>
    </row>
    <row r="16818" spans="8:9" x14ac:dyDescent="0.25">
      <c r="H16818" t="s">
        <v>455</v>
      </c>
      <c r="I16818" t="s">
        <v>455</v>
      </c>
    </row>
    <row r="16819" spans="8:9" x14ac:dyDescent="0.25">
      <c r="H16819">
        <v>2803.85</v>
      </c>
      <c r="I16819">
        <v>13.39963110908289</v>
      </c>
    </row>
    <row r="16820" spans="8:9" x14ac:dyDescent="0.25">
      <c r="H16820">
        <v>2804.15</v>
      </c>
      <c r="I16820">
        <v>13.39963110908289</v>
      </c>
    </row>
    <row r="16821" spans="8:9" x14ac:dyDescent="0.25">
      <c r="H16821">
        <v>2804.15</v>
      </c>
      <c r="I16821">
        <v>13.88422642492511</v>
      </c>
    </row>
    <row r="16822" spans="8:9" x14ac:dyDescent="0.25">
      <c r="H16822">
        <v>2803.85</v>
      </c>
      <c r="I16822">
        <v>13.88422642492511</v>
      </c>
    </row>
    <row r="16823" spans="8:9" x14ac:dyDescent="0.25">
      <c r="H16823">
        <v>2803.85</v>
      </c>
      <c r="I16823">
        <v>13.39963110908289</v>
      </c>
    </row>
    <row r="16824" spans="8:9" x14ac:dyDescent="0.25">
      <c r="H16824" t="s">
        <v>455</v>
      </c>
      <c r="I16824" t="s">
        <v>455</v>
      </c>
    </row>
    <row r="16825" spans="8:9" x14ac:dyDescent="0.25">
      <c r="H16825">
        <v>2804.85</v>
      </c>
      <c r="I16825">
        <v>13.198672753542915</v>
      </c>
    </row>
    <row r="16826" spans="8:9" x14ac:dyDescent="0.25">
      <c r="H16826">
        <v>2805.15</v>
      </c>
      <c r="I16826">
        <v>13.198672753542915</v>
      </c>
    </row>
    <row r="16827" spans="8:9" x14ac:dyDescent="0.25">
      <c r="H16827">
        <v>2805.15</v>
      </c>
      <c r="I16827">
        <v>13.682903941934686</v>
      </c>
    </row>
    <row r="16828" spans="8:9" x14ac:dyDescent="0.25">
      <c r="H16828">
        <v>2804.85</v>
      </c>
      <c r="I16828">
        <v>13.682903941934686</v>
      </c>
    </row>
    <row r="16829" spans="8:9" x14ac:dyDescent="0.25">
      <c r="H16829">
        <v>2804.85</v>
      </c>
      <c r="I16829">
        <v>13.198672753542915</v>
      </c>
    </row>
    <row r="16830" spans="8:9" x14ac:dyDescent="0.25">
      <c r="H16830" t="s">
        <v>455</v>
      </c>
      <c r="I16830" t="s">
        <v>455</v>
      </c>
    </row>
    <row r="16831" spans="8:9" x14ac:dyDescent="0.25">
      <c r="H16831">
        <v>2805.85</v>
      </c>
      <c r="I16831">
        <v>13.222391252441358</v>
      </c>
    </row>
    <row r="16832" spans="8:9" x14ac:dyDescent="0.25">
      <c r="H16832">
        <v>2806.15</v>
      </c>
      <c r="I16832">
        <v>13.222391252441358</v>
      </c>
    </row>
    <row r="16833" spans="8:9" x14ac:dyDescent="0.25">
      <c r="H16833">
        <v>2806.15</v>
      </c>
      <c r="I16833">
        <v>13.736516789824641</v>
      </c>
    </row>
    <row r="16834" spans="8:9" x14ac:dyDescent="0.25">
      <c r="H16834">
        <v>2805.85</v>
      </c>
      <c r="I16834">
        <v>13.736516789824641</v>
      </c>
    </row>
    <row r="16835" spans="8:9" x14ac:dyDescent="0.25">
      <c r="H16835">
        <v>2805.85</v>
      </c>
      <c r="I16835">
        <v>13.222391252441358</v>
      </c>
    </row>
    <row r="16836" spans="8:9" x14ac:dyDescent="0.25">
      <c r="H16836" t="s">
        <v>455</v>
      </c>
      <c r="I16836" t="s">
        <v>455</v>
      </c>
    </row>
    <row r="16837" spans="8:9" x14ac:dyDescent="0.25">
      <c r="H16837">
        <v>2806.85</v>
      </c>
      <c r="I16837">
        <v>13.348544997925217</v>
      </c>
    </row>
    <row r="16838" spans="8:9" x14ac:dyDescent="0.25">
      <c r="H16838">
        <v>2807.15</v>
      </c>
      <c r="I16838">
        <v>13.348544997925217</v>
      </c>
    </row>
    <row r="16839" spans="8:9" x14ac:dyDescent="0.25">
      <c r="H16839">
        <v>2807.15</v>
      </c>
      <c r="I16839">
        <v>13.945873211020782</v>
      </c>
    </row>
    <row r="16840" spans="8:9" x14ac:dyDescent="0.25">
      <c r="H16840">
        <v>2806.85</v>
      </c>
      <c r="I16840">
        <v>13.945873211020782</v>
      </c>
    </row>
    <row r="16841" spans="8:9" x14ac:dyDescent="0.25">
      <c r="H16841">
        <v>2806.85</v>
      </c>
      <c r="I16841">
        <v>13.348544997925217</v>
      </c>
    </row>
    <row r="16842" spans="8:9" x14ac:dyDescent="0.25">
      <c r="H16842" t="s">
        <v>455</v>
      </c>
      <c r="I16842" t="s">
        <v>455</v>
      </c>
    </row>
    <row r="16843" spans="8:9" x14ac:dyDescent="0.25">
      <c r="H16843">
        <v>2807.85</v>
      </c>
      <c r="I16843">
        <v>13.294122244770222</v>
      </c>
    </row>
    <row r="16844" spans="8:9" x14ac:dyDescent="0.25">
      <c r="H16844">
        <v>2808.15</v>
      </c>
      <c r="I16844">
        <v>13.294122244770222</v>
      </c>
    </row>
    <row r="16845" spans="8:9" x14ac:dyDescent="0.25">
      <c r="H16845">
        <v>2808.15</v>
      </c>
      <c r="I16845">
        <v>13.846892868955578</v>
      </c>
    </row>
    <row r="16846" spans="8:9" x14ac:dyDescent="0.25">
      <c r="H16846">
        <v>2807.85</v>
      </c>
      <c r="I16846">
        <v>13.846892868955578</v>
      </c>
    </row>
    <row r="16847" spans="8:9" x14ac:dyDescent="0.25">
      <c r="H16847">
        <v>2807.85</v>
      </c>
      <c r="I16847">
        <v>13.294122244770222</v>
      </c>
    </row>
    <row r="16848" spans="8:9" x14ac:dyDescent="0.25">
      <c r="H16848" t="s">
        <v>455</v>
      </c>
      <c r="I16848" t="s">
        <v>455</v>
      </c>
    </row>
    <row r="16849" spans="8:9" x14ac:dyDescent="0.25">
      <c r="H16849">
        <v>2808.85</v>
      </c>
      <c r="I16849">
        <v>13.306675309254018</v>
      </c>
    </row>
    <row r="16850" spans="8:9" x14ac:dyDescent="0.25">
      <c r="H16850">
        <v>2809.15</v>
      </c>
      <c r="I16850">
        <v>13.306675309254018</v>
      </c>
    </row>
    <row r="16851" spans="8:9" x14ac:dyDescent="0.25">
      <c r="H16851">
        <v>2809.15</v>
      </c>
      <c r="I16851">
        <v>13.822290027201582</v>
      </c>
    </row>
    <row r="16852" spans="8:9" x14ac:dyDescent="0.25">
      <c r="H16852">
        <v>2808.85</v>
      </c>
      <c r="I16852">
        <v>13.822290027201582</v>
      </c>
    </row>
    <row r="16853" spans="8:9" x14ac:dyDescent="0.25">
      <c r="H16853">
        <v>2808.85</v>
      </c>
      <c r="I16853">
        <v>13.306675309254018</v>
      </c>
    </row>
    <row r="16854" spans="8:9" x14ac:dyDescent="0.25">
      <c r="H16854" t="s">
        <v>455</v>
      </c>
      <c r="I16854" t="s">
        <v>455</v>
      </c>
    </row>
    <row r="16855" spans="8:9" x14ac:dyDescent="0.25">
      <c r="H16855">
        <v>2809.85</v>
      </c>
      <c r="I16855">
        <v>13.325558057269721</v>
      </c>
    </row>
    <row r="16856" spans="8:9" x14ac:dyDescent="0.25">
      <c r="H16856">
        <v>2810.15</v>
      </c>
      <c r="I16856">
        <v>13.325558057269721</v>
      </c>
    </row>
    <row r="16857" spans="8:9" x14ac:dyDescent="0.25">
      <c r="H16857">
        <v>2810.15</v>
      </c>
      <c r="I16857">
        <v>13.767244728311681</v>
      </c>
    </row>
    <row r="16858" spans="8:9" x14ac:dyDescent="0.25">
      <c r="H16858">
        <v>2809.85</v>
      </c>
      <c r="I16858">
        <v>13.767244728311681</v>
      </c>
    </row>
    <row r="16859" spans="8:9" x14ac:dyDescent="0.25">
      <c r="H16859">
        <v>2809.85</v>
      </c>
      <c r="I16859">
        <v>13.325558057269721</v>
      </c>
    </row>
    <row r="16860" spans="8:9" x14ac:dyDescent="0.25">
      <c r="H16860" t="s">
        <v>455</v>
      </c>
      <c r="I16860" t="s">
        <v>455</v>
      </c>
    </row>
    <row r="16861" spans="8:9" x14ac:dyDescent="0.25">
      <c r="H16861">
        <v>2810.85</v>
      </c>
      <c r="I16861">
        <v>13.327089585384641</v>
      </c>
    </row>
    <row r="16862" spans="8:9" x14ac:dyDescent="0.25">
      <c r="H16862">
        <v>2811.15</v>
      </c>
      <c r="I16862">
        <v>13.327089585384641</v>
      </c>
    </row>
    <row r="16863" spans="8:9" x14ac:dyDescent="0.25">
      <c r="H16863">
        <v>2811.15</v>
      </c>
      <c r="I16863">
        <v>13.73803554788276</v>
      </c>
    </row>
    <row r="16864" spans="8:9" x14ac:dyDescent="0.25">
      <c r="H16864">
        <v>2810.85</v>
      </c>
      <c r="I16864">
        <v>13.73803554788276</v>
      </c>
    </row>
    <row r="16865" spans="8:9" x14ac:dyDescent="0.25">
      <c r="H16865">
        <v>2810.85</v>
      </c>
      <c r="I16865">
        <v>13.327089585384641</v>
      </c>
    </row>
    <row r="16866" spans="8:9" x14ac:dyDescent="0.25">
      <c r="H16866" t="s">
        <v>455</v>
      </c>
      <c r="I16866" t="s">
        <v>455</v>
      </c>
    </row>
    <row r="16867" spans="8:9" x14ac:dyDescent="0.25">
      <c r="H16867">
        <v>2811.85</v>
      </c>
      <c r="I16867">
        <v>13.302920276807818</v>
      </c>
    </row>
    <row r="16868" spans="8:9" x14ac:dyDescent="0.25">
      <c r="H16868">
        <v>2812.15</v>
      </c>
      <c r="I16868">
        <v>13.302920276807818</v>
      </c>
    </row>
    <row r="16869" spans="8:9" x14ac:dyDescent="0.25">
      <c r="H16869">
        <v>2812.15</v>
      </c>
      <c r="I16869">
        <v>14.007646184328781</v>
      </c>
    </row>
    <row r="16870" spans="8:9" x14ac:dyDescent="0.25">
      <c r="H16870">
        <v>2811.85</v>
      </c>
      <c r="I16870">
        <v>14.007646184328781</v>
      </c>
    </row>
    <row r="16871" spans="8:9" x14ac:dyDescent="0.25">
      <c r="H16871">
        <v>2811.85</v>
      </c>
      <c r="I16871">
        <v>13.302920276807818</v>
      </c>
    </row>
    <row r="16872" spans="8:9" x14ac:dyDescent="0.25">
      <c r="H16872" t="s">
        <v>455</v>
      </c>
      <c r="I16872" t="s">
        <v>455</v>
      </c>
    </row>
    <row r="16873" spans="8:9" x14ac:dyDescent="0.25">
      <c r="H16873">
        <v>2812.85</v>
      </c>
      <c r="I16873">
        <v>13.286245325593502</v>
      </c>
    </row>
    <row r="16874" spans="8:9" x14ac:dyDescent="0.25">
      <c r="H16874">
        <v>2813.15</v>
      </c>
      <c r="I16874">
        <v>13.286245325593502</v>
      </c>
    </row>
    <row r="16875" spans="8:9" x14ac:dyDescent="0.25">
      <c r="H16875">
        <v>2813.15</v>
      </c>
      <c r="I16875">
        <v>14.005582196817098</v>
      </c>
    </row>
    <row r="16876" spans="8:9" x14ac:dyDescent="0.25">
      <c r="H16876">
        <v>2812.85</v>
      </c>
      <c r="I16876">
        <v>14.005582196817098</v>
      </c>
    </row>
    <row r="16877" spans="8:9" x14ac:dyDescent="0.25">
      <c r="H16877">
        <v>2812.85</v>
      </c>
      <c r="I16877">
        <v>13.286245325593502</v>
      </c>
    </row>
    <row r="16878" spans="8:9" x14ac:dyDescent="0.25">
      <c r="H16878" t="s">
        <v>455</v>
      </c>
      <c r="I16878" t="s">
        <v>455</v>
      </c>
    </row>
    <row r="16879" spans="8:9" x14ac:dyDescent="0.25">
      <c r="H16879">
        <v>2813.85</v>
      </c>
      <c r="I16879">
        <v>13.303261602945927</v>
      </c>
    </row>
    <row r="16880" spans="8:9" x14ac:dyDescent="0.25">
      <c r="H16880">
        <v>2814.15</v>
      </c>
      <c r="I16880">
        <v>13.303261602945927</v>
      </c>
    </row>
    <row r="16881" spans="8:9" x14ac:dyDescent="0.25">
      <c r="H16881">
        <v>2814.15</v>
      </c>
      <c r="I16881">
        <v>13.828354642306675</v>
      </c>
    </row>
    <row r="16882" spans="8:9" x14ac:dyDescent="0.25">
      <c r="H16882">
        <v>2813.85</v>
      </c>
      <c r="I16882">
        <v>13.828354642306675</v>
      </c>
    </row>
    <row r="16883" spans="8:9" x14ac:dyDescent="0.25">
      <c r="H16883">
        <v>2813.85</v>
      </c>
      <c r="I16883">
        <v>13.303261602945927</v>
      </c>
    </row>
    <row r="16884" spans="8:9" x14ac:dyDescent="0.25">
      <c r="H16884" t="s">
        <v>455</v>
      </c>
      <c r="I16884" t="s">
        <v>455</v>
      </c>
    </row>
    <row r="16885" spans="8:9" x14ac:dyDescent="0.25">
      <c r="H16885">
        <v>2814.85</v>
      </c>
      <c r="I16885">
        <v>13.270542192718505</v>
      </c>
    </row>
    <row r="16886" spans="8:9" x14ac:dyDescent="0.25">
      <c r="H16886">
        <v>2815.15</v>
      </c>
      <c r="I16886">
        <v>13.270542192718505</v>
      </c>
    </row>
    <row r="16887" spans="8:9" x14ac:dyDescent="0.25">
      <c r="H16887">
        <v>2815.15</v>
      </c>
      <c r="I16887">
        <v>13.761506378121496</v>
      </c>
    </row>
    <row r="16888" spans="8:9" x14ac:dyDescent="0.25">
      <c r="H16888">
        <v>2814.85</v>
      </c>
      <c r="I16888">
        <v>13.761506378121496</v>
      </c>
    </row>
    <row r="16889" spans="8:9" x14ac:dyDescent="0.25">
      <c r="H16889">
        <v>2814.85</v>
      </c>
      <c r="I16889">
        <v>13.270542192718505</v>
      </c>
    </row>
    <row r="16890" spans="8:9" x14ac:dyDescent="0.25">
      <c r="H16890" t="s">
        <v>455</v>
      </c>
      <c r="I16890" t="s">
        <v>455</v>
      </c>
    </row>
    <row r="16891" spans="8:9" x14ac:dyDescent="0.25">
      <c r="H16891">
        <v>2815.85</v>
      </c>
      <c r="I16891">
        <v>13.261730586137418</v>
      </c>
    </row>
    <row r="16892" spans="8:9" x14ac:dyDescent="0.25">
      <c r="H16892">
        <v>2816.15</v>
      </c>
      <c r="I16892">
        <v>13.261730586137418</v>
      </c>
    </row>
    <row r="16893" spans="8:9" x14ac:dyDescent="0.25">
      <c r="H16893">
        <v>2816.15</v>
      </c>
      <c r="I16893">
        <v>13.813249819197782</v>
      </c>
    </row>
    <row r="16894" spans="8:9" x14ac:dyDescent="0.25">
      <c r="H16894">
        <v>2815.85</v>
      </c>
      <c r="I16894">
        <v>13.813249819197782</v>
      </c>
    </row>
    <row r="16895" spans="8:9" x14ac:dyDescent="0.25">
      <c r="H16895">
        <v>2815.85</v>
      </c>
      <c r="I16895">
        <v>13.261730586137418</v>
      </c>
    </row>
    <row r="16896" spans="8:9" x14ac:dyDescent="0.25">
      <c r="H16896" t="s">
        <v>455</v>
      </c>
      <c r="I16896" t="s">
        <v>455</v>
      </c>
    </row>
    <row r="16897" spans="8:9" x14ac:dyDescent="0.25">
      <c r="H16897">
        <v>2816.85</v>
      </c>
      <c r="I16897">
        <v>13.187090244068131</v>
      </c>
    </row>
    <row r="16898" spans="8:9" x14ac:dyDescent="0.25">
      <c r="H16898">
        <v>2817.15</v>
      </c>
      <c r="I16898">
        <v>13.187090244068131</v>
      </c>
    </row>
    <row r="16899" spans="8:9" x14ac:dyDescent="0.25">
      <c r="H16899">
        <v>2817.15</v>
      </c>
      <c r="I16899">
        <v>13.699687605271869</v>
      </c>
    </row>
    <row r="16900" spans="8:9" x14ac:dyDescent="0.25">
      <c r="H16900">
        <v>2816.85</v>
      </c>
      <c r="I16900">
        <v>13.699687605271869</v>
      </c>
    </row>
    <row r="16901" spans="8:9" x14ac:dyDescent="0.25">
      <c r="H16901">
        <v>2816.85</v>
      </c>
      <c r="I16901">
        <v>13.187090244068131</v>
      </c>
    </row>
    <row r="16902" spans="8:9" x14ac:dyDescent="0.25">
      <c r="H16902" t="s">
        <v>455</v>
      </c>
      <c r="I16902" t="s">
        <v>455</v>
      </c>
    </row>
    <row r="16903" spans="8:9" x14ac:dyDescent="0.25">
      <c r="H16903">
        <v>2817.85</v>
      </c>
      <c r="I16903">
        <v>13.163786789196248</v>
      </c>
    </row>
    <row r="16904" spans="8:9" x14ac:dyDescent="0.25">
      <c r="H16904">
        <v>2818.15</v>
      </c>
      <c r="I16904">
        <v>13.163786789196248</v>
      </c>
    </row>
    <row r="16905" spans="8:9" x14ac:dyDescent="0.25">
      <c r="H16905">
        <v>2818.15</v>
      </c>
      <c r="I16905">
        <v>13.718110262100552</v>
      </c>
    </row>
    <row r="16906" spans="8:9" x14ac:dyDescent="0.25">
      <c r="H16906">
        <v>2817.85</v>
      </c>
      <c r="I16906">
        <v>13.718110262100552</v>
      </c>
    </row>
    <row r="16907" spans="8:9" x14ac:dyDescent="0.25">
      <c r="H16907">
        <v>2817.85</v>
      </c>
      <c r="I16907">
        <v>13.163786789196248</v>
      </c>
    </row>
    <row r="16908" spans="8:9" x14ac:dyDescent="0.25">
      <c r="H16908" t="s">
        <v>455</v>
      </c>
      <c r="I16908" t="s">
        <v>455</v>
      </c>
    </row>
    <row r="16909" spans="8:9" x14ac:dyDescent="0.25">
      <c r="H16909">
        <v>2818.85</v>
      </c>
      <c r="I16909">
        <v>13.288840395783632</v>
      </c>
    </row>
    <row r="16910" spans="8:9" x14ac:dyDescent="0.25">
      <c r="H16910">
        <v>2819.15</v>
      </c>
      <c r="I16910">
        <v>13.288840395783632</v>
      </c>
    </row>
    <row r="16911" spans="8:9" x14ac:dyDescent="0.25">
      <c r="H16911">
        <v>2819.15</v>
      </c>
      <c r="I16911">
        <v>13.769575675665967</v>
      </c>
    </row>
    <row r="16912" spans="8:9" x14ac:dyDescent="0.25">
      <c r="H16912">
        <v>2818.85</v>
      </c>
      <c r="I16912">
        <v>13.769575675665967</v>
      </c>
    </row>
    <row r="16913" spans="8:9" x14ac:dyDescent="0.25">
      <c r="H16913">
        <v>2818.85</v>
      </c>
      <c r="I16913">
        <v>13.288840395783632</v>
      </c>
    </row>
    <row r="16914" spans="8:9" x14ac:dyDescent="0.25">
      <c r="H16914" t="s">
        <v>455</v>
      </c>
      <c r="I16914" t="s">
        <v>455</v>
      </c>
    </row>
    <row r="16915" spans="8:9" x14ac:dyDescent="0.25">
      <c r="H16915">
        <v>2819.85</v>
      </c>
      <c r="I16915">
        <v>13.32922323438542</v>
      </c>
    </row>
    <row r="16916" spans="8:9" x14ac:dyDescent="0.25">
      <c r="H16916">
        <v>2820.15</v>
      </c>
      <c r="I16916">
        <v>13.32922323438542</v>
      </c>
    </row>
    <row r="16917" spans="8:9" x14ac:dyDescent="0.25">
      <c r="H16917">
        <v>2820.15</v>
      </c>
      <c r="I16917">
        <v>13.82286500172658</v>
      </c>
    </row>
    <row r="16918" spans="8:9" x14ac:dyDescent="0.25">
      <c r="H16918">
        <v>2819.85</v>
      </c>
      <c r="I16918">
        <v>13.82286500172658</v>
      </c>
    </row>
    <row r="16919" spans="8:9" x14ac:dyDescent="0.25">
      <c r="H16919">
        <v>2819.85</v>
      </c>
      <c r="I16919">
        <v>13.32922323438542</v>
      </c>
    </row>
    <row r="16920" spans="8:9" x14ac:dyDescent="0.25">
      <c r="H16920" t="s">
        <v>455</v>
      </c>
      <c r="I16920" t="s">
        <v>455</v>
      </c>
    </row>
    <row r="16921" spans="8:9" x14ac:dyDescent="0.25">
      <c r="H16921">
        <v>2820.85</v>
      </c>
      <c r="I16921">
        <v>13.206657084837149</v>
      </c>
    </row>
    <row r="16922" spans="8:9" x14ac:dyDescent="0.25">
      <c r="H16922">
        <v>2821.15</v>
      </c>
      <c r="I16922">
        <v>13.206657084837149</v>
      </c>
    </row>
    <row r="16923" spans="8:9" x14ac:dyDescent="0.25">
      <c r="H16923">
        <v>2821.15</v>
      </c>
      <c r="I16923">
        <v>13.763705085538453</v>
      </c>
    </row>
    <row r="16924" spans="8:9" x14ac:dyDescent="0.25">
      <c r="H16924">
        <v>2820.85</v>
      </c>
      <c r="I16924">
        <v>13.763705085538453</v>
      </c>
    </row>
    <row r="16925" spans="8:9" x14ac:dyDescent="0.25">
      <c r="H16925">
        <v>2820.85</v>
      </c>
      <c r="I16925">
        <v>13.206657084837149</v>
      </c>
    </row>
    <row r="16926" spans="8:9" x14ac:dyDescent="0.25">
      <c r="H16926" t="s">
        <v>455</v>
      </c>
      <c r="I16926" t="s">
        <v>455</v>
      </c>
    </row>
    <row r="16927" spans="8:9" x14ac:dyDescent="0.25">
      <c r="H16927">
        <v>2821.85</v>
      </c>
      <c r="I16927">
        <v>13.129779131002788</v>
      </c>
    </row>
    <row r="16928" spans="8:9" x14ac:dyDescent="0.25">
      <c r="H16928">
        <v>2822.15</v>
      </c>
      <c r="I16928">
        <v>13.129779131002788</v>
      </c>
    </row>
    <row r="16929" spans="8:9" x14ac:dyDescent="0.25">
      <c r="H16929">
        <v>2822.15</v>
      </c>
      <c r="I16929">
        <v>13.600792985001213</v>
      </c>
    </row>
    <row r="16930" spans="8:9" x14ac:dyDescent="0.25">
      <c r="H16930">
        <v>2821.85</v>
      </c>
      <c r="I16930">
        <v>13.600792985001213</v>
      </c>
    </row>
    <row r="16931" spans="8:9" x14ac:dyDescent="0.25">
      <c r="H16931">
        <v>2821.85</v>
      </c>
      <c r="I16931">
        <v>13.129779131002788</v>
      </c>
    </row>
    <row r="16932" spans="8:9" x14ac:dyDescent="0.25">
      <c r="H16932" t="s">
        <v>455</v>
      </c>
      <c r="I16932" t="s">
        <v>455</v>
      </c>
    </row>
    <row r="16933" spans="8:9" x14ac:dyDescent="0.25">
      <c r="H16933">
        <v>2822.85</v>
      </c>
      <c r="I16933">
        <v>13.143234366255273</v>
      </c>
    </row>
    <row r="16934" spans="8:9" x14ac:dyDescent="0.25">
      <c r="H16934">
        <v>2823.15</v>
      </c>
      <c r="I16934">
        <v>13.143234366255273</v>
      </c>
    </row>
    <row r="16935" spans="8:9" x14ac:dyDescent="0.25">
      <c r="H16935">
        <v>2823.15</v>
      </c>
      <c r="I16935">
        <v>13.683981410842327</v>
      </c>
    </row>
    <row r="16936" spans="8:9" x14ac:dyDescent="0.25">
      <c r="H16936">
        <v>2822.85</v>
      </c>
      <c r="I16936">
        <v>13.683981410842327</v>
      </c>
    </row>
    <row r="16937" spans="8:9" x14ac:dyDescent="0.25">
      <c r="H16937">
        <v>2822.85</v>
      </c>
      <c r="I16937">
        <v>13.143234366255273</v>
      </c>
    </row>
    <row r="16938" spans="8:9" x14ac:dyDescent="0.25">
      <c r="H16938" t="s">
        <v>455</v>
      </c>
      <c r="I16938" t="s">
        <v>455</v>
      </c>
    </row>
    <row r="16939" spans="8:9" x14ac:dyDescent="0.25">
      <c r="H16939">
        <v>2823.85</v>
      </c>
      <c r="I16939">
        <v>13.1883930753638</v>
      </c>
    </row>
    <row r="16940" spans="8:9" x14ac:dyDescent="0.25">
      <c r="H16940">
        <v>2824.15</v>
      </c>
      <c r="I16940">
        <v>13.1883930753638</v>
      </c>
    </row>
    <row r="16941" spans="8:9" x14ac:dyDescent="0.25">
      <c r="H16941">
        <v>2824.15</v>
      </c>
      <c r="I16941">
        <v>13.664611335299201</v>
      </c>
    </row>
    <row r="16942" spans="8:9" x14ac:dyDescent="0.25">
      <c r="H16942">
        <v>2823.85</v>
      </c>
      <c r="I16942">
        <v>13.664611335299201</v>
      </c>
    </row>
    <row r="16943" spans="8:9" x14ac:dyDescent="0.25">
      <c r="H16943">
        <v>2823.85</v>
      </c>
      <c r="I16943">
        <v>13.1883930753638</v>
      </c>
    </row>
    <row r="16944" spans="8:9" x14ac:dyDescent="0.25">
      <c r="H16944" t="s">
        <v>455</v>
      </c>
      <c r="I16944" t="s">
        <v>455</v>
      </c>
    </row>
    <row r="16945" spans="8:9" x14ac:dyDescent="0.25">
      <c r="H16945">
        <v>2824.85</v>
      </c>
      <c r="I16945">
        <v>13.334029000608853</v>
      </c>
    </row>
    <row r="16946" spans="8:9" x14ac:dyDescent="0.25">
      <c r="H16946">
        <v>2825.15</v>
      </c>
      <c r="I16946">
        <v>13.334029000608853</v>
      </c>
    </row>
    <row r="16947" spans="8:9" x14ac:dyDescent="0.25">
      <c r="H16947">
        <v>2825.15</v>
      </c>
      <c r="I16947">
        <v>13.873228350567947</v>
      </c>
    </row>
    <row r="16948" spans="8:9" x14ac:dyDescent="0.25">
      <c r="H16948">
        <v>2824.85</v>
      </c>
      <c r="I16948">
        <v>13.873228350567947</v>
      </c>
    </row>
    <row r="16949" spans="8:9" x14ac:dyDescent="0.25">
      <c r="H16949">
        <v>2824.85</v>
      </c>
      <c r="I16949">
        <v>13.334029000608853</v>
      </c>
    </row>
    <row r="16950" spans="8:9" x14ac:dyDescent="0.25">
      <c r="H16950" t="s">
        <v>455</v>
      </c>
      <c r="I16950" t="s">
        <v>455</v>
      </c>
    </row>
    <row r="16951" spans="8:9" x14ac:dyDescent="0.25">
      <c r="H16951">
        <v>2825.85</v>
      </c>
      <c r="I16951">
        <v>13.221359740258601</v>
      </c>
    </row>
    <row r="16952" spans="8:9" x14ac:dyDescent="0.25">
      <c r="H16952">
        <v>2826.15</v>
      </c>
      <c r="I16952">
        <v>13.221359740258601</v>
      </c>
    </row>
    <row r="16953" spans="8:9" x14ac:dyDescent="0.25">
      <c r="H16953">
        <v>2826.15</v>
      </c>
      <c r="I16953">
        <v>13.7839778160952</v>
      </c>
    </row>
    <row r="16954" spans="8:9" x14ac:dyDescent="0.25">
      <c r="H16954">
        <v>2825.85</v>
      </c>
      <c r="I16954">
        <v>13.7839778160952</v>
      </c>
    </row>
    <row r="16955" spans="8:9" x14ac:dyDescent="0.25">
      <c r="H16955">
        <v>2825.85</v>
      </c>
      <c r="I16955">
        <v>13.221359740258601</v>
      </c>
    </row>
    <row r="16956" spans="8:9" x14ac:dyDescent="0.25">
      <c r="H16956" t="s">
        <v>455</v>
      </c>
      <c r="I16956" t="s">
        <v>455</v>
      </c>
    </row>
    <row r="16957" spans="8:9" x14ac:dyDescent="0.25">
      <c r="H16957">
        <v>2826.85</v>
      </c>
      <c r="I16957">
        <v>13.211102391867136</v>
      </c>
    </row>
    <row r="16958" spans="8:9" x14ac:dyDescent="0.25">
      <c r="H16958">
        <v>2827.15</v>
      </c>
      <c r="I16958">
        <v>13.211102391867136</v>
      </c>
    </row>
    <row r="16959" spans="8:9" x14ac:dyDescent="0.25">
      <c r="H16959">
        <v>2827.15</v>
      </c>
      <c r="I16959">
        <v>13.720790957519462</v>
      </c>
    </row>
    <row r="16960" spans="8:9" x14ac:dyDescent="0.25">
      <c r="H16960">
        <v>2826.85</v>
      </c>
      <c r="I16960">
        <v>13.720790957519462</v>
      </c>
    </row>
    <row r="16961" spans="8:9" x14ac:dyDescent="0.25">
      <c r="H16961">
        <v>2826.85</v>
      </c>
      <c r="I16961">
        <v>13.211102391867136</v>
      </c>
    </row>
    <row r="16962" spans="8:9" x14ac:dyDescent="0.25">
      <c r="H16962" t="s">
        <v>455</v>
      </c>
      <c r="I16962" t="s">
        <v>455</v>
      </c>
    </row>
    <row r="16963" spans="8:9" x14ac:dyDescent="0.25">
      <c r="H16963">
        <v>2827.85</v>
      </c>
      <c r="I16963">
        <v>13.019482144764911</v>
      </c>
    </row>
    <row r="16964" spans="8:9" x14ac:dyDescent="0.25">
      <c r="H16964">
        <v>2828.15</v>
      </c>
      <c r="I16964">
        <v>13.019482144764911</v>
      </c>
    </row>
    <row r="16965" spans="8:9" x14ac:dyDescent="0.25">
      <c r="H16965">
        <v>2828.15</v>
      </c>
      <c r="I16965">
        <v>13.930006218440688</v>
      </c>
    </row>
    <row r="16966" spans="8:9" x14ac:dyDescent="0.25">
      <c r="H16966">
        <v>2827.85</v>
      </c>
      <c r="I16966">
        <v>13.930006218440688</v>
      </c>
    </row>
    <row r="16967" spans="8:9" x14ac:dyDescent="0.25">
      <c r="H16967">
        <v>2827.85</v>
      </c>
      <c r="I16967">
        <v>13.019482144764911</v>
      </c>
    </row>
    <row r="16968" spans="8:9" x14ac:dyDescent="0.25">
      <c r="H16968" t="s">
        <v>455</v>
      </c>
      <c r="I16968" t="s">
        <v>455</v>
      </c>
    </row>
    <row r="16969" spans="8:9" x14ac:dyDescent="0.25">
      <c r="H16969">
        <v>2828.85</v>
      </c>
      <c r="I16969">
        <v>13.272981803503637</v>
      </c>
    </row>
    <row r="16970" spans="8:9" x14ac:dyDescent="0.25">
      <c r="H16970">
        <v>2829.15</v>
      </c>
      <c r="I16970">
        <v>13.272981803503637</v>
      </c>
    </row>
    <row r="16971" spans="8:9" x14ac:dyDescent="0.25">
      <c r="H16971">
        <v>2829.15</v>
      </c>
      <c r="I16971">
        <v>13.747702606566364</v>
      </c>
    </row>
    <row r="16972" spans="8:9" x14ac:dyDescent="0.25">
      <c r="H16972">
        <v>2828.85</v>
      </c>
      <c r="I16972">
        <v>13.747702606566364</v>
      </c>
    </row>
    <row r="16973" spans="8:9" x14ac:dyDescent="0.25">
      <c r="H16973">
        <v>2828.85</v>
      </c>
      <c r="I16973">
        <v>13.272981803503637</v>
      </c>
    </row>
    <row r="16974" spans="8:9" x14ac:dyDescent="0.25">
      <c r="H16974" t="s">
        <v>455</v>
      </c>
      <c r="I16974" t="s">
        <v>455</v>
      </c>
    </row>
    <row r="16975" spans="8:9" x14ac:dyDescent="0.25">
      <c r="H16975">
        <v>2829.85</v>
      </c>
      <c r="I16975">
        <v>13.283982181238851</v>
      </c>
    </row>
    <row r="16976" spans="8:9" x14ac:dyDescent="0.25">
      <c r="H16976">
        <v>2830.15</v>
      </c>
      <c r="I16976">
        <v>13.283982181238851</v>
      </c>
    </row>
    <row r="16977" spans="8:9" x14ac:dyDescent="0.25">
      <c r="H16977">
        <v>2830.15</v>
      </c>
      <c r="I16977">
        <v>13.768282891476147</v>
      </c>
    </row>
    <row r="16978" spans="8:9" x14ac:dyDescent="0.25">
      <c r="H16978">
        <v>2829.85</v>
      </c>
      <c r="I16978">
        <v>13.768282891476147</v>
      </c>
    </row>
    <row r="16979" spans="8:9" x14ac:dyDescent="0.25">
      <c r="H16979">
        <v>2829.85</v>
      </c>
      <c r="I16979">
        <v>13.283982181238851</v>
      </c>
    </row>
    <row r="16980" spans="8:9" x14ac:dyDescent="0.25">
      <c r="H16980" t="s">
        <v>455</v>
      </c>
      <c r="I16980" t="s">
        <v>455</v>
      </c>
    </row>
    <row r="16981" spans="8:9" x14ac:dyDescent="0.25">
      <c r="H16981">
        <v>2830.85</v>
      </c>
      <c r="I16981">
        <v>13.30454568035301</v>
      </c>
    </row>
    <row r="16982" spans="8:9" x14ac:dyDescent="0.25">
      <c r="H16982">
        <v>2831.15</v>
      </c>
      <c r="I16982">
        <v>13.30454568035301</v>
      </c>
    </row>
    <row r="16983" spans="8:9" x14ac:dyDescent="0.25">
      <c r="H16983">
        <v>2831.15</v>
      </c>
      <c r="I16983">
        <v>13.834178916884591</v>
      </c>
    </row>
    <row r="16984" spans="8:9" x14ac:dyDescent="0.25">
      <c r="H16984">
        <v>2830.85</v>
      </c>
      <c r="I16984">
        <v>13.834178916884591</v>
      </c>
    </row>
    <row r="16985" spans="8:9" x14ac:dyDescent="0.25">
      <c r="H16985">
        <v>2830.85</v>
      </c>
      <c r="I16985">
        <v>13.30454568035301</v>
      </c>
    </row>
    <row r="16986" spans="8:9" x14ac:dyDescent="0.25">
      <c r="H16986" t="s">
        <v>455</v>
      </c>
      <c r="I16986" t="s">
        <v>455</v>
      </c>
    </row>
    <row r="16987" spans="8:9" x14ac:dyDescent="0.25">
      <c r="H16987">
        <v>2831.85</v>
      </c>
      <c r="I16987">
        <v>13.271498019837667</v>
      </c>
    </row>
    <row r="16988" spans="8:9" x14ac:dyDescent="0.25">
      <c r="H16988">
        <v>2832.15</v>
      </c>
      <c r="I16988">
        <v>13.271498019837667</v>
      </c>
    </row>
    <row r="16989" spans="8:9" x14ac:dyDescent="0.25">
      <c r="H16989">
        <v>2832.15</v>
      </c>
      <c r="I16989">
        <v>13.788430108188932</v>
      </c>
    </row>
    <row r="16990" spans="8:9" x14ac:dyDescent="0.25">
      <c r="H16990">
        <v>2831.85</v>
      </c>
      <c r="I16990">
        <v>13.788430108188932</v>
      </c>
    </row>
    <row r="16991" spans="8:9" x14ac:dyDescent="0.25">
      <c r="H16991">
        <v>2831.85</v>
      </c>
      <c r="I16991">
        <v>13.271498019837667</v>
      </c>
    </row>
    <row r="16992" spans="8:9" x14ac:dyDescent="0.25">
      <c r="H16992" t="s">
        <v>455</v>
      </c>
      <c r="I16992" t="s">
        <v>455</v>
      </c>
    </row>
    <row r="16993" spans="8:9" x14ac:dyDescent="0.25">
      <c r="H16993">
        <v>2832.85</v>
      </c>
      <c r="I16993">
        <v>13.324117256525744</v>
      </c>
    </row>
    <row r="16994" spans="8:9" x14ac:dyDescent="0.25">
      <c r="H16994">
        <v>2833.15</v>
      </c>
      <c r="I16994">
        <v>13.324117256525744</v>
      </c>
    </row>
    <row r="16995" spans="8:9" x14ac:dyDescent="0.25">
      <c r="H16995">
        <v>2833.15</v>
      </c>
      <c r="I16995">
        <v>13.964696814629457</v>
      </c>
    </row>
    <row r="16996" spans="8:9" x14ac:dyDescent="0.25">
      <c r="H16996">
        <v>2832.85</v>
      </c>
      <c r="I16996">
        <v>13.964696814629457</v>
      </c>
    </row>
    <row r="16997" spans="8:9" x14ac:dyDescent="0.25">
      <c r="H16997">
        <v>2832.85</v>
      </c>
      <c r="I16997">
        <v>13.324117256525744</v>
      </c>
    </row>
    <row r="16998" spans="8:9" x14ac:dyDescent="0.25">
      <c r="H16998" t="s">
        <v>455</v>
      </c>
      <c r="I16998" t="s">
        <v>455</v>
      </c>
    </row>
    <row r="16999" spans="8:9" x14ac:dyDescent="0.25">
      <c r="H16999">
        <v>2833.85</v>
      </c>
      <c r="I16999">
        <v>13.238455419495253</v>
      </c>
    </row>
    <row r="17000" spans="8:9" x14ac:dyDescent="0.25">
      <c r="H17000">
        <v>2834.15</v>
      </c>
      <c r="I17000">
        <v>13.238455419495253</v>
      </c>
    </row>
    <row r="17001" spans="8:9" x14ac:dyDescent="0.25">
      <c r="H17001">
        <v>2834.15</v>
      </c>
      <c r="I17001">
        <v>13.811683077858948</v>
      </c>
    </row>
    <row r="17002" spans="8:9" x14ac:dyDescent="0.25">
      <c r="H17002">
        <v>2833.85</v>
      </c>
      <c r="I17002">
        <v>13.811683077858948</v>
      </c>
    </row>
    <row r="17003" spans="8:9" x14ac:dyDescent="0.25">
      <c r="H17003">
        <v>2833.85</v>
      </c>
      <c r="I17003">
        <v>13.238455419495253</v>
      </c>
    </row>
    <row r="17004" spans="8:9" x14ac:dyDescent="0.25">
      <c r="H17004" t="s">
        <v>455</v>
      </c>
      <c r="I17004" t="s">
        <v>455</v>
      </c>
    </row>
    <row r="17005" spans="8:9" x14ac:dyDescent="0.25">
      <c r="H17005">
        <v>2834.85</v>
      </c>
      <c r="I17005">
        <v>13.127728393655369</v>
      </c>
    </row>
    <row r="17006" spans="8:9" x14ac:dyDescent="0.25">
      <c r="H17006">
        <v>2835.15</v>
      </c>
      <c r="I17006">
        <v>13.127728393655369</v>
      </c>
    </row>
    <row r="17007" spans="8:9" x14ac:dyDescent="0.25">
      <c r="H17007">
        <v>2835.15</v>
      </c>
      <c r="I17007">
        <v>13.839877677288429</v>
      </c>
    </row>
    <row r="17008" spans="8:9" x14ac:dyDescent="0.25">
      <c r="H17008">
        <v>2834.85</v>
      </c>
      <c r="I17008">
        <v>13.839877677288429</v>
      </c>
    </row>
    <row r="17009" spans="8:9" x14ac:dyDescent="0.25">
      <c r="H17009">
        <v>2834.85</v>
      </c>
      <c r="I17009">
        <v>13.127728393655369</v>
      </c>
    </row>
    <row r="17010" spans="8:9" x14ac:dyDescent="0.25">
      <c r="H17010" t="s">
        <v>455</v>
      </c>
      <c r="I17010" t="s">
        <v>455</v>
      </c>
    </row>
    <row r="17011" spans="8:9" x14ac:dyDescent="0.25">
      <c r="H17011">
        <v>2835.85</v>
      </c>
      <c r="I17011">
        <v>13.213517198510697</v>
      </c>
    </row>
    <row r="17012" spans="8:9" x14ac:dyDescent="0.25">
      <c r="H17012">
        <v>2836.15</v>
      </c>
      <c r="I17012">
        <v>13.213517198510697</v>
      </c>
    </row>
    <row r="17013" spans="8:9" x14ac:dyDescent="0.25">
      <c r="H17013">
        <v>2836.15</v>
      </c>
      <c r="I17013">
        <v>13.781922786503703</v>
      </c>
    </row>
    <row r="17014" spans="8:9" x14ac:dyDescent="0.25">
      <c r="H17014">
        <v>2835.85</v>
      </c>
      <c r="I17014">
        <v>13.781922786503703</v>
      </c>
    </row>
    <row r="17015" spans="8:9" x14ac:dyDescent="0.25">
      <c r="H17015">
        <v>2835.85</v>
      </c>
      <c r="I17015">
        <v>13.213517198510697</v>
      </c>
    </row>
    <row r="17016" spans="8:9" x14ac:dyDescent="0.25">
      <c r="H17016" t="s">
        <v>455</v>
      </c>
      <c r="I17016" t="s">
        <v>455</v>
      </c>
    </row>
    <row r="17017" spans="8:9" x14ac:dyDescent="0.25">
      <c r="H17017">
        <v>2836.85</v>
      </c>
      <c r="I17017">
        <v>13.908316789131225</v>
      </c>
    </row>
    <row r="17018" spans="8:9" x14ac:dyDescent="0.25">
      <c r="H17018">
        <v>2837.15</v>
      </c>
      <c r="I17018">
        <v>13.908316789131225</v>
      </c>
    </row>
    <row r="17019" spans="8:9" x14ac:dyDescent="0.25">
      <c r="H17019">
        <v>2837.15</v>
      </c>
      <c r="I17019">
        <v>14.160784851349776</v>
      </c>
    </row>
    <row r="17020" spans="8:9" x14ac:dyDescent="0.25">
      <c r="H17020">
        <v>2836.85</v>
      </c>
      <c r="I17020">
        <v>14.160784851349776</v>
      </c>
    </row>
    <row r="17021" spans="8:9" x14ac:dyDescent="0.25">
      <c r="H17021">
        <v>2836.85</v>
      </c>
      <c r="I17021">
        <v>13.908316789131225</v>
      </c>
    </row>
    <row r="17022" spans="8:9" x14ac:dyDescent="0.25">
      <c r="H17022" t="s">
        <v>455</v>
      </c>
      <c r="I17022" t="s">
        <v>455</v>
      </c>
    </row>
    <row r="17023" spans="8:9" x14ac:dyDescent="0.25">
      <c r="H17023">
        <v>2837.85</v>
      </c>
      <c r="I17023">
        <v>13.988243478947936</v>
      </c>
    </row>
    <row r="17024" spans="8:9" x14ac:dyDescent="0.25">
      <c r="H17024">
        <v>2838.15</v>
      </c>
      <c r="I17024">
        <v>13.988243478947936</v>
      </c>
    </row>
    <row r="17025" spans="8:9" x14ac:dyDescent="0.25">
      <c r="H17025">
        <v>2838.15</v>
      </c>
      <c r="I17025">
        <v>14.235499411451265</v>
      </c>
    </row>
    <row r="17026" spans="8:9" x14ac:dyDescent="0.25">
      <c r="H17026">
        <v>2837.85</v>
      </c>
      <c r="I17026">
        <v>14.235499411451265</v>
      </c>
    </row>
    <row r="17027" spans="8:9" x14ac:dyDescent="0.25">
      <c r="H17027">
        <v>2837.85</v>
      </c>
      <c r="I17027">
        <v>13.988243478947936</v>
      </c>
    </row>
    <row r="17028" spans="8:9" x14ac:dyDescent="0.25">
      <c r="H17028" t="s">
        <v>455</v>
      </c>
      <c r="I17028" t="s">
        <v>455</v>
      </c>
    </row>
    <row r="17029" spans="8:9" x14ac:dyDescent="0.25">
      <c r="H17029">
        <v>2838.85</v>
      </c>
      <c r="I17029">
        <v>13.908508223813918</v>
      </c>
    </row>
    <row r="17030" spans="8:9" x14ac:dyDescent="0.25">
      <c r="H17030">
        <v>2839.15</v>
      </c>
      <c r="I17030">
        <v>13.908508223813918</v>
      </c>
    </row>
    <row r="17031" spans="8:9" x14ac:dyDescent="0.25">
      <c r="H17031">
        <v>2839.15</v>
      </c>
      <c r="I17031">
        <v>14.092123523002282</v>
      </c>
    </row>
    <row r="17032" spans="8:9" x14ac:dyDescent="0.25">
      <c r="H17032">
        <v>2838.85</v>
      </c>
      <c r="I17032">
        <v>14.092123523002282</v>
      </c>
    </row>
    <row r="17033" spans="8:9" x14ac:dyDescent="0.25">
      <c r="H17033">
        <v>2838.85</v>
      </c>
      <c r="I17033">
        <v>13.908508223813918</v>
      </c>
    </row>
    <row r="17034" spans="8:9" x14ac:dyDescent="0.25">
      <c r="H17034" t="s">
        <v>455</v>
      </c>
      <c r="I17034" t="s">
        <v>455</v>
      </c>
    </row>
    <row r="17035" spans="8:9" x14ac:dyDescent="0.25">
      <c r="H17035">
        <v>2839.85</v>
      </c>
      <c r="I17035">
        <v>13.9628697873504</v>
      </c>
    </row>
    <row r="17036" spans="8:9" x14ac:dyDescent="0.25">
      <c r="H17036">
        <v>2840.15</v>
      </c>
      <c r="I17036">
        <v>13.9628697873504</v>
      </c>
    </row>
    <row r="17037" spans="8:9" x14ac:dyDescent="0.25">
      <c r="H17037">
        <v>2840.15</v>
      </c>
      <c r="I17037">
        <v>14.209069220903</v>
      </c>
    </row>
    <row r="17038" spans="8:9" x14ac:dyDescent="0.25">
      <c r="H17038">
        <v>2839.85</v>
      </c>
      <c r="I17038">
        <v>14.209069220903</v>
      </c>
    </row>
    <row r="17039" spans="8:9" x14ac:dyDescent="0.25">
      <c r="H17039">
        <v>2839.85</v>
      </c>
      <c r="I17039">
        <v>13.9628697873504</v>
      </c>
    </row>
    <row r="17040" spans="8:9" x14ac:dyDescent="0.25">
      <c r="H17040" t="s">
        <v>455</v>
      </c>
      <c r="I17040" t="s">
        <v>455</v>
      </c>
    </row>
    <row r="17041" spans="8:9" x14ac:dyDescent="0.25">
      <c r="H17041">
        <v>2840.85</v>
      </c>
      <c r="I17041">
        <v>13.910818100992618</v>
      </c>
    </row>
    <row r="17042" spans="8:9" x14ac:dyDescent="0.25">
      <c r="H17042">
        <v>2841.15</v>
      </c>
      <c r="I17042">
        <v>13.910818100992618</v>
      </c>
    </row>
    <row r="17043" spans="8:9" x14ac:dyDescent="0.25">
      <c r="H17043">
        <v>2841.15</v>
      </c>
      <c r="I17043">
        <v>14.127597317793583</v>
      </c>
    </row>
    <row r="17044" spans="8:9" x14ac:dyDescent="0.25">
      <c r="H17044">
        <v>2840.85</v>
      </c>
      <c r="I17044">
        <v>14.127597317793583</v>
      </c>
    </row>
    <row r="17045" spans="8:9" x14ac:dyDescent="0.25">
      <c r="H17045">
        <v>2840.85</v>
      </c>
      <c r="I17045">
        <v>13.910818100992618</v>
      </c>
    </row>
    <row r="17046" spans="8:9" x14ac:dyDescent="0.25">
      <c r="H17046" t="s">
        <v>455</v>
      </c>
      <c r="I17046" t="s">
        <v>455</v>
      </c>
    </row>
    <row r="17047" spans="8:9" x14ac:dyDescent="0.25">
      <c r="H17047">
        <v>2841.85</v>
      </c>
      <c r="I17047">
        <v>13.80274962223935</v>
      </c>
    </row>
    <row r="17048" spans="8:9" x14ac:dyDescent="0.25">
      <c r="H17048">
        <v>2842.15</v>
      </c>
      <c r="I17048">
        <v>13.80274962223935</v>
      </c>
    </row>
    <row r="17049" spans="8:9" x14ac:dyDescent="0.25">
      <c r="H17049">
        <v>2842.15</v>
      </c>
      <c r="I17049">
        <v>14.196750311484848</v>
      </c>
    </row>
    <row r="17050" spans="8:9" x14ac:dyDescent="0.25">
      <c r="H17050">
        <v>2841.85</v>
      </c>
      <c r="I17050">
        <v>14.196750311484848</v>
      </c>
    </row>
    <row r="17051" spans="8:9" x14ac:dyDescent="0.25">
      <c r="H17051">
        <v>2841.85</v>
      </c>
      <c r="I17051">
        <v>13.80274962223935</v>
      </c>
    </row>
    <row r="17052" spans="8:9" x14ac:dyDescent="0.25">
      <c r="H17052" t="s">
        <v>455</v>
      </c>
      <c r="I17052" t="s">
        <v>455</v>
      </c>
    </row>
    <row r="17053" spans="8:9" x14ac:dyDescent="0.25">
      <c r="H17053">
        <v>2842.85</v>
      </c>
      <c r="I17053">
        <v>13.858139055010364</v>
      </c>
    </row>
    <row r="17054" spans="8:9" x14ac:dyDescent="0.25">
      <c r="H17054">
        <v>2843.15</v>
      </c>
      <c r="I17054">
        <v>13.858139055010364</v>
      </c>
    </row>
    <row r="17055" spans="8:9" x14ac:dyDescent="0.25">
      <c r="H17055">
        <v>2843.15</v>
      </c>
      <c r="I17055">
        <v>14.125779256802437</v>
      </c>
    </row>
    <row r="17056" spans="8:9" x14ac:dyDescent="0.25">
      <c r="H17056">
        <v>2842.85</v>
      </c>
      <c r="I17056">
        <v>14.125779256802437</v>
      </c>
    </row>
    <row r="17057" spans="8:9" x14ac:dyDescent="0.25">
      <c r="H17057">
        <v>2842.85</v>
      </c>
      <c r="I17057">
        <v>13.858139055010364</v>
      </c>
    </row>
    <row r="17058" spans="8:9" x14ac:dyDescent="0.25">
      <c r="H17058" t="s">
        <v>455</v>
      </c>
      <c r="I17058" t="s">
        <v>455</v>
      </c>
    </row>
    <row r="17059" spans="8:9" x14ac:dyDescent="0.25">
      <c r="H17059">
        <v>2843.85</v>
      </c>
      <c r="I17059">
        <v>13.972375452174782</v>
      </c>
    </row>
    <row r="17060" spans="8:9" x14ac:dyDescent="0.25">
      <c r="H17060">
        <v>2844.15</v>
      </c>
      <c r="I17060">
        <v>13.972375452174782</v>
      </c>
    </row>
    <row r="17061" spans="8:9" x14ac:dyDescent="0.25">
      <c r="H17061">
        <v>2844.15</v>
      </c>
      <c r="I17061">
        <v>14.146749641763817</v>
      </c>
    </row>
    <row r="17062" spans="8:9" x14ac:dyDescent="0.25">
      <c r="H17062">
        <v>2843.85</v>
      </c>
      <c r="I17062">
        <v>14.146749641763817</v>
      </c>
    </row>
    <row r="17063" spans="8:9" x14ac:dyDescent="0.25">
      <c r="H17063">
        <v>2843.85</v>
      </c>
      <c r="I17063">
        <v>13.972375452174782</v>
      </c>
    </row>
    <row r="17064" spans="8:9" x14ac:dyDescent="0.25">
      <c r="H17064" t="s">
        <v>455</v>
      </c>
      <c r="I17064" t="s">
        <v>455</v>
      </c>
    </row>
    <row r="17065" spans="8:9" x14ac:dyDescent="0.25">
      <c r="H17065">
        <v>2844.85</v>
      </c>
      <c r="I17065">
        <v>13.949222679349976</v>
      </c>
    </row>
    <row r="17066" spans="8:9" x14ac:dyDescent="0.25">
      <c r="H17066">
        <v>2845.15</v>
      </c>
      <c r="I17066">
        <v>13.949222679349976</v>
      </c>
    </row>
    <row r="17067" spans="8:9" x14ac:dyDescent="0.25">
      <c r="H17067">
        <v>2845.15</v>
      </c>
      <c r="I17067">
        <v>14.176490678582624</v>
      </c>
    </row>
    <row r="17068" spans="8:9" x14ac:dyDescent="0.25">
      <c r="H17068">
        <v>2844.85</v>
      </c>
      <c r="I17068">
        <v>14.176490678582624</v>
      </c>
    </row>
    <row r="17069" spans="8:9" x14ac:dyDescent="0.25">
      <c r="H17069">
        <v>2844.85</v>
      </c>
      <c r="I17069">
        <v>13.949222679349976</v>
      </c>
    </row>
    <row r="17070" spans="8:9" x14ac:dyDescent="0.25">
      <c r="H17070" t="s">
        <v>455</v>
      </c>
      <c r="I17070" t="s">
        <v>455</v>
      </c>
    </row>
    <row r="17071" spans="8:9" x14ac:dyDescent="0.25">
      <c r="H17071">
        <v>2845.85</v>
      </c>
      <c r="I17071">
        <v>13.881382904949566</v>
      </c>
    </row>
    <row r="17072" spans="8:9" x14ac:dyDescent="0.25">
      <c r="H17072">
        <v>2846.15</v>
      </c>
      <c r="I17072">
        <v>13.881382904949566</v>
      </c>
    </row>
    <row r="17073" spans="8:9" x14ac:dyDescent="0.25">
      <c r="H17073">
        <v>2846.15</v>
      </c>
      <c r="I17073">
        <v>14.119268984877435</v>
      </c>
    </row>
    <row r="17074" spans="8:9" x14ac:dyDescent="0.25">
      <c r="H17074">
        <v>2845.85</v>
      </c>
      <c r="I17074">
        <v>14.119268984877435</v>
      </c>
    </row>
    <row r="17075" spans="8:9" x14ac:dyDescent="0.25">
      <c r="H17075">
        <v>2845.85</v>
      </c>
      <c r="I17075">
        <v>13.881382904949566</v>
      </c>
    </row>
    <row r="17076" spans="8:9" x14ac:dyDescent="0.25">
      <c r="H17076" t="s">
        <v>455</v>
      </c>
      <c r="I17076" t="s">
        <v>455</v>
      </c>
    </row>
    <row r="17077" spans="8:9" x14ac:dyDescent="0.25">
      <c r="H17077">
        <v>2846.85</v>
      </c>
      <c r="I17077">
        <v>13.900229930572998</v>
      </c>
    </row>
    <row r="17078" spans="8:9" x14ac:dyDescent="0.25">
      <c r="H17078">
        <v>2847.15</v>
      </c>
      <c r="I17078">
        <v>13.900229930572998</v>
      </c>
    </row>
    <row r="17079" spans="8:9" x14ac:dyDescent="0.25">
      <c r="H17079">
        <v>2847.15</v>
      </c>
      <c r="I17079">
        <v>14.032223625009003</v>
      </c>
    </row>
    <row r="17080" spans="8:9" x14ac:dyDescent="0.25">
      <c r="H17080">
        <v>2846.85</v>
      </c>
      <c r="I17080">
        <v>14.032223625009003</v>
      </c>
    </row>
    <row r="17081" spans="8:9" x14ac:dyDescent="0.25">
      <c r="H17081">
        <v>2846.85</v>
      </c>
      <c r="I17081">
        <v>13.900229930572998</v>
      </c>
    </row>
    <row r="17082" spans="8:9" x14ac:dyDescent="0.25">
      <c r="H17082" t="s">
        <v>455</v>
      </c>
      <c r="I17082" t="s">
        <v>455</v>
      </c>
    </row>
    <row r="17083" spans="8:9" x14ac:dyDescent="0.25">
      <c r="H17083">
        <v>2847.85</v>
      </c>
      <c r="I17083">
        <v>13.877111588045494</v>
      </c>
    </row>
    <row r="17084" spans="8:9" x14ac:dyDescent="0.25">
      <c r="H17084">
        <v>2848.15</v>
      </c>
      <c r="I17084">
        <v>13.877111588045494</v>
      </c>
    </row>
    <row r="17085" spans="8:9" x14ac:dyDescent="0.25">
      <c r="H17085">
        <v>2848.15</v>
      </c>
      <c r="I17085">
        <v>14.146831654144705</v>
      </c>
    </row>
    <row r="17086" spans="8:9" x14ac:dyDescent="0.25">
      <c r="H17086">
        <v>2847.85</v>
      </c>
      <c r="I17086">
        <v>14.146831654144705</v>
      </c>
    </row>
    <row r="17087" spans="8:9" x14ac:dyDescent="0.25">
      <c r="H17087">
        <v>2847.85</v>
      </c>
      <c r="I17087">
        <v>13.877111588045494</v>
      </c>
    </row>
    <row r="17088" spans="8:9" x14ac:dyDescent="0.25">
      <c r="H17088" t="s">
        <v>455</v>
      </c>
      <c r="I17088" t="s">
        <v>455</v>
      </c>
    </row>
    <row r="17089" spans="8:9" x14ac:dyDescent="0.25">
      <c r="H17089">
        <v>2848.85</v>
      </c>
      <c r="I17089">
        <v>13.887363050954843</v>
      </c>
    </row>
    <row r="17090" spans="8:9" x14ac:dyDescent="0.25">
      <c r="H17090">
        <v>2849.15</v>
      </c>
      <c r="I17090">
        <v>13.887363050954843</v>
      </c>
    </row>
    <row r="17091" spans="8:9" x14ac:dyDescent="0.25">
      <c r="H17091">
        <v>2849.15</v>
      </c>
      <c r="I17091">
        <v>14.111925229436558</v>
      </c>
    </row>
    <row r="17092" spans="8:9" x14ac:dyDescent="0.25">
      <c r="H17092">
        <v>2848.85</v>
      </c>
      <c r="I17092">
        <v>14.111925229436558</v>
      </c>
    </row>
    <row r="17093" spans="8:9" x14ac:dyDescent="0.25">
      <c r="H17093">
        <v>2848.85</v>
      </c>
      <c r="I17093">
        <v>13.887363050954843</v>
      </c>
    </row>
    <row r="17094" spans="8:9" x14ac:dyDescent="0.25">
      <c r="H17094" t="s">
        <v>455</v>
      </c>
      <c r="I17094" t="s">
        <v>455</v>
      </c>
    </row>
    <row r="17095" spans="8:9" x14ac:dyDescent="0.25">
      <c r="H17095">
        <v>2849.85</v>
      </c>
      <c r="I17095">
        <v>13.882750771038019</v>
      </c>
    </row>
    <row r="17096" spans="8:9" x14ac:dyDescent="0.25">
      <c r="H17096">
        <v>2850.15</v>
      </c>
      <c r="I17096">
        <v>13.882750771038019</v>
      </c>
    </row>
    <row r="17097" spans="8:9" x14ac:dyDescent="0.25">
      <c r="H17097">
        <v>2850.15</v>
      </c>
      <c r="I17097">
        <v>14.165979948953581</v>
      </c>
    </row>
    <row r="17098" spans="8:9" x14ac:dyDescent="0.25">
      <c r="H17098">
        <v>2849.85</v>
      </c>
      <c r="I17098">
        <v>14.165979948953581</v>
      </c>
    </row>
    <row r="17099" spans="8:9" x14ac:dyDescent="0.25">
      <c r="H17099">
        <v>2849.85</v>
      </c>
      <c r="I17099">
        <v>13.882750771038019</v>
      </c>
    </row>
    <row r="17100" spans="8:9" x14ac:dyDescent="0.25">
      <c r="H17100" t="s">
        <v>455</v>
      </c>
      <c r="I17100" t="s">
        <v>455</v>
      </c>
    </row>
    <row r="17101" spans="8:9" x14ac:dyDescent="0.25">
      <c r="H17101">
        <v>2850.85</v>
      </c>
      <c r="I17101">
        <v>13.847596648947231</v>
      </c>
    </row>
    <row r="17102" spans="8:9" x14ac:dyDescent="0.25">
      <c r="H17102">
        <v>2851.15</v>
      </c>
      <c r="I17102">
        <v>13.847596648947231</v>
      </c>
    </row>
    <row r="17103" spans="8:9" x14ac:dyDescent="0.25">
      <c r="H17103">
        <v>2851.15</v>
      </c>
      <c r="I17103">
        <v>14.13740103587617</v>
      </c>
    </row>
    <row r="17104" spans="8:9" x14ac:dyDescent="0.25">
      <c r="H17104">
        <v>2850.85</v>
      </c>
      <c r="I17104">
        <v>14.13740103587617</v>
      </c>
    </row>
    <row r="17105" spans="8:9" x14ac:dyDescent="0.25">
      <c r="H17105">
        <v>2850.85</v>
      </c>
      <c r="I17105">
        <v>13.847596648947231</v>
      </c>
    </row>
    <row r="17106" spans="8:9" x14ac:dyDescent="0.25">
      <c r="H17106" t="s">
        <v>455</v>
      </c>
      <c r="I17106" t="s">
        <v>455</v>
      </c>
    </row>
    <row r="17107" spans="8:9" x14ac:dyDescent="0.25">
      <c r="H17107">
        <v>2851.85</v>
      </c>
      <c r="I17107">
        <v>13.89554235370413</v>
      </c>
    </row>
    <row r="17108" spans="8:9" x14ac:dyDescent="0.25">
      <c r="H17108">
        <v>2852.15</v>
      </c>
      <c r="I17108">
        <v>13.89554235370413</v>
      </c>
    </row>
    <row r="17109" spans="8:9" x14ac:dyDescent="0.25">
      <c r="H17109">
        <v>2852.15</v>
      </c>
      <c r="I17109">
        <v>14.19019921230247</v>
      </c>
    </row>
    <row r="17110" spans="8:9" x14ac:dyDescent="0.25">
      <c r="H17110">
        <v>2851.85</v>
      </c>
      <c r="I17110">
        <v>14.19019921230247</v>
      </c>
    </row>
    <row r="17111" spans="8:9" x14ac:dyDescent="0.25">
      <c r="H17111">
        <v>2851.85</v>
      </c>
      <c r="I17111">
        <v>13.89554235370413</v>
      </c>
    </row>
    <row r="17112" spans="8:9" x14ac:dyDescent="0.25">
      <c r="H17112" t="s">
        <v>455</v>
      </c>
      <c r="I17112" t="s">
        <v>455</v>
      </c>
    </row>
    <row r="17113" spans="8:9" x14ac:dyDescent="0.25">
      <c r="H17113">
        <v>2852.85</v>
      </c>
      <c r="I17113">
        <v>13.889175675140258</v>
      </c>
    </row>
    <row r="17114" spans="8:9" x14ac:dyDescent="0.25">
      <c r="H17114">
        <v>2853.15</v>
      </c>
      <c r="I17114">
        <v>13.889175675140258</v>
      </c>
    </row>
    <row r="17115" spans="8:9" x14ac:dyDescent="0.25">
      <c r="H17115">
        <v>2853.15</v>
      </c>
      <c r="I17115">
        <v>14.077180317315943</v>
      </c>
    </row>
    <row r="17116" spans="8:9" x14ac:dyDescent="0.25">
      <c r="H17116">
        <v>2852.85</v>
      </c>
      <c r="I17116">
        <v>14.077180317315943</v>
      </c>
    </row>
    <row r="17117" spans="8:9" x14ac:dyDescent="0.25">
      <c r="H17117">
        <v>2852.85</v>
      </c>
      <c r="I17117">
        <v>13.889175675140258</v>
      </c>
    </row>
    <row r="17118" spans="8:9" x14ac:dyDescent="0.25">
      <c r="H17118" t="s">
        <v>455</v>
      </c>
      <c r="I17118" t="s">
        <v>455</v>
      </c>
    </row>
    <row r="17119" spans="8:9" x14ac:dyDescent="0.25">
      <c r="H17119">
        <v>2853.85</v>
      </c>
      <c r="I17119">
        <v>13.778227418744605</v>
      </c>
    </row>
    <row r="17120" spans="8:9" x14ac:dyDescent="0.25">
      <c r="H17120">
        <v>2854.15</v>
      </c>
      <c r="I17120">
        <v>13.778227418744605</v>
      </c>
    </row>
    <row r="17121" spans="8:9" x14ac:dyDescent="0.25">
      <c r="H17121">
        <v>2854.15</v>
      </c>
      <c r="I17121">
        <v>13.996539144514395</v>
      </c>
    </row>
    <row r="17122" spans="8:9" x14ac:dyDescent="0.25">
      <c r="H17122">
        <v>2853.85</v>
      </c>
      <c r="I17122">
        <v>13.996539144514395</v>
      </c>
    </row>
    <row r="17123" spans="8:9" x14ac:dyDescent="0.25">
      <c r="H17123">
        <v>2853.85</v>
      </c>
      <c r="I17123">
        <v>13.778227418744605</v>
      </c>
    </row>
    <row r="17124" spans="8:9" x14ac:dyDescent="0.25">
      <c r="H17124" t="s">
        <v>455</v>
      </c>
      <c r="I17124" t="s">
        <v>455</v>
      </c>
    </row>
    <row r="17125" spans="8:9" x14ac:dyDescent="0.25">
      <c r="H17125">
        <v>2854.85</v>
      </c>
      <c r="I17125">
        <v>13.770308620375632</v>
      </c>
    </row>
    <row r="17126" spans="8:9" x14ac:dyDescent="0.25">
      <c r="H17126">
        <v>2855.15</v>
      </c>
      <c r="I17126">
        <v>13.770308620375632</v>
      </c>
    </row>
    <row r="17127" spans="8:9" x14ac:dyDescent="0.25">
      <c r="H17127">
        <v>2855.15</v>
      </c>
      <c r="I17127">
        <v>14.093294980738767</v>
      </c>
    </row>
    <row r="17128" spans="8:9" x14ac:dyDescent="0.25">
      <c r="H17128">
        <v>2854.85</v>
      </c>
      <c r="I17128">
        <v>14.093294980738767</v>
      </c>
    </row>
    <row r="17129" spans="8:9" x14ac:dyDescent="0.25">
      <c r="H17129">
        <v>2854.85</v>
      </c>
      <c r="I17129">
        <v>13.770308620375632</v>
      </c>
    </row>
    <row r="17130" spans="8:9" x14ac:dyDescent="0.25">
      <c r="H17130" t="s">
        <v>455</v>
      </c>
      <c r="I17130" t="s">
        <v>455</v>
      </c>
    </row>
    <row r="17131" spans="8:9" x14ac:dyDescent="0.25">
      <c r="H17131">
        <v>2855.85</v>
      </c>
      <c r="I17131">
        <v>13.888782444479483</v>
      </c>
    </row>
    <row r="17132" spans="8:9" x14ac:dyDescent="0.25">
      <c r="H17132">
        <v>2856.15</v>
      </c>
      <c r="I17132">
        <v>13.888782444479483</v>
      </c>
    </row>
    <row r="17133" spans="8:9" x14ac:dyDescent="0.25">
      <c r="H17133">
        <v>2856.15</v>
      </c>
      <c r="I17133">
        <v>14.325803169262516</v>
      </c>
    </row>
    <row r="17134" spans="8:9" x14ac:dyDescent="0.25">
      <c r="H17134">
        <v>2855.85</v>
      </c>
      <c r="I17134">
        <v>14.325803169262516</v>
      </c>
    </row>
    <row r="17135" spans="8:9" x14ac:dyDescent="0.25">
      <c r="H17135">
        <v>2855.85</v>
      </c>
      <c r="I17135">
        <v>13.888782444479483</v>
      </c>
    </row>
    <row r="17136" spans="8:9" x14ac:dyDescent="0.25">
      <c r="H17136" t="s">
        <v>455</v>
      </c>
      <c r="I17136" t="s">
        <v>455</v>
      </c>
    </row>
    <row r="17137" spans="8:9" x14ac:dyDescent="0.25">
      <c r="H17137">
        <v>2856.85</v>
      </c>
      <c r="I17137">
        <v>13.704825726605018</v>
      </c>
    </row>
    <row r="17138" spans="8:9" x14ac:dyDescent="0.25">
      <c r="H17138">
        <v>2857.15</v>
      </c>
      <c r="I17138">
        <v>13.704825726605018</v>
      </c>
    </row>
    <row r="17139" spans="8:9" x14ac:dyDescent="0.25">
      <c r="H17139">
        <v>2857.15</v>
      </c>
      <c r="I17139">
        <v>14.014411242229182</v>
      </c>
    </row>
    <row r="17140" spans="8:9" x14ac:dyDescent="0.25">
      <c r="H17140">
        <v>2856.85</v>
      </c>
      <c r="I17140">
        <v>14.014411242229182</v>
      </c>
    </row>
    <row r="17141" spans="8:9" x14ac:dyDescent="0.25">
      <c r="H17141">
        <v>2856.85</v>
      </c>
      <c r="I17141">
        <v>13.704825726605018</v>
      </c>
    </row>
    <row r="17142" spans="8:9" x14ac:dyDescent="0.25">
      <c r="H17142" t="s">
        <v>455</v>
      </c>
      <c r="I17142" t="s">
        <v>455</v>
      </c>
    </row>
    <row r="17143" spans="8:9" x14ac:dyDescent="0.25">
      <c r="H17143">
        <v>2857.85</v>
      </c>
      <c r="I17143">
        <v>13.692286466897446</v>
      </c>
    </row>
    <row r="17144" spans="8:9" x14ac:dyDescent="0.25">
      <c r="H17144">
        <v>2858.15</v>
      </c>
      <c r="I17144">
        <v>13.692286466897446</v>
      </c>
    </row>
    <row r="17145" spans="8:9" x14ac:dyDescent="0.25">
      <c r="H17145">
        <v>2858.15</v>
      </c>
      <c r="I17145">
        <v>14.007794018240954</v>
      </c>
    </row>
    <row r="17146" spans="8:9" x14ac:dyDescent="0.25">
      <c r="H17146">
        <v>2857.85</v>
      </c>
      <c r="I17146">
        <v>14.007794018240954</v>
      </c>
    </row>
    <row r="17147" spans="8:9" x14ac:dyDescent="0.25">
      <c r="H17147">
        <v>2857.85</v>
      </c>
      <c r="I17147">
        <v>13.692286466897446</v>
      </c>
    </row>
    <row r="17148" spans="8:9" x14ac:dyDescent="0.25">
      <c r="H17148" t="s">
        <v>455</v>
      </c>
      <c r="I17148" t="s">
        <v>455</v>
      </c>
    </row>
    <row r="17149" spans="8:9" x14ac:dyDescent="0.25">
      <c r="H17149">
        <v>2858.85</v>
      </c>
      <c r="I17149">
        <v>13.70948182443925</v>
      </c>
    </row>
    <row r="17150" spans="8:9" x14ac:dyDescent="0.25">
      <c r="H17150">
        <v>2859.15</v>
      </c>
      <c r="I17150">
        <v>13.70948182443925</v>
      </c>
    </row>
    <row r="17151" spans="8:9" x14ac:dyDescent="0.25">
      <c r="H17151">
        <v>2859.15</v>
      </c>
      <c r="I17151">
        <v>14.00615020718895</v>
      </c>
    </row>
    <row r="17152" spans="8:9" x14ac:dyDescent="0.25">
      <c r="H17152">
        <v>2858.85</v>
      </c>
      <c r="I17152">
        <v>14.00615020718895</v>
      </c>
    </row>
    <row r="17153" spans="8:9" x14ac:dyDescent="0.25">
      <c r="H17153">
        <v>2858.85</v>
      </c>
      <c r="I17153">
        <v>13.70948182443925</v>
      </c>
    </row>
    <row r="17154" spans="8:9" x14ac:dyDescent="0.25">
      <c r="H17154" t="s">
        <v>455</v>
      </c>
      <c r="I17154" t="s">
        <v>455</v>
      </c>
    </row>
    <row r="17155" spans="8:9" x14ac:dyDescent="0.25">
      <c r="H17155">
        <v>2859.85</v>
      </c>
      <c r="I17155">
        <v>13.690099719861522</v>
      </c>
    </row>
    <row r="17156" spans="8:9" x14ac:dyDescent="0.25">
      <c r="H17156">
        <v>2860.15</v>
      </c>
      <c r="I17156">
        <v>13.690099719861522</v>
      </c>
    </row>
    <row r="17157" spans="8:9" x14ac:dyDescent="0.25">
      <c r="H17157">
        <v>2860.15</v>
      </c>
      <c r="I17157">
        <v>13.967568851811279</v>
      </c>
    </row>
    <row r="17158" spans="8:9" x14ac:dyDescent="0.25">
      <c r="H17158">
        <v>2859.85</v>
      </c>
      <c r="I17158">
        <v>13.967568851811279</v>
      </c>
    </row>
    <row r="17159" spans="8:9" x14ac:dyDescent="0.25">
      <c r="H17159">
        <v>2859.85</v>
      </c>
      <c r="I17159">
        <v>13.690099719861522</v>
      </c>
    </row>
    <row r="17160" spans="8:9" x14ac:dyDescent="0.25">
      <c r="H17160" t="s">
        <v>455</v>
      </c>
      <c r="I17160" t="s">
        <v>455</v>
      </c>
    </row>
    <row r="17161" spans="8:9" x14ac:dyDescent="0.25">
      <c r="H17161">
        <v>2860.85</v>
      </c>
      <c r="I17161">
        <v>13.639259323082024</v>
      </c>
    </row>
    <row r="17162" spans="8:9" x14ac:dyDescent="0.25">
      <c r="H17162">
        <v>2861.15</v>
      </c>
      <c r="I17162">
        <v>13.639259323082024</v>
      </c>
    </row>
    <row r="17163" spans="8:9" x14ac:dyDescent="0.25">
      <c r="H17163">
        <v>2861.15</v>
      </c>
      <c r="I17163">
        <v>14.077847371099976</v>
      </c>
    </row>
    <row r="17164" spans="8:9" x14ac:dyDescent="0.25">
      <c r="H17164">
        <v>2860.85</v>
      </c>
      <c r="I17164">
        <v>14.077847371099976</v>
      </c>
    </row>
    <row r="17165" spans="8:9" x14ac:dyDescent="0.25">
      <c r="H17165">
        <v>2860.85</v>
      </c>
      <c r="I17165">
        <v>13.639259323082024</v>
      </c>
    </row>
    <row r="17166" spans="8:9" x14ac:dyDescent="0.25">
      <c r="H17166" t="s">
        <v>455</v>
      </c>
      <c r="I17166" t="s">
        <v>455</v>
      </c>
    </row>
    <row r="17167" spans="8:9" x14ac:dyDescent="0.25">
      <c r="H17167">
        <v>2861.85</v>
      </c>
      <c r="I17167">
        <v>13.675341236185663</v>
      </c>
    </row>
    <row r="17168" spans="8:9" x14ac:dyDescent="0.25">
      <c r="H17168">
        <v>2862.15</v>
      </c>
      <c r="I17168">
        <v>13.675341236185663</v>
      </c>
    </row>
    <row r="17169" spans="8:9" x14ac:dyDescent="0.25">
      <c r="H17169">
        <v>2862.15</v>
      </c>
      <c r="I17169">
        <v>13.982901502589737</v>
      </c>
    </row>
    <row r="17170" spans="8:9" x14ac:dyDescent="0.25">
      <c r="H17170">
        <v>2861.85</v>
      </c>
      <c r="I17170">
        <v>13.982901502589737</v>
      </c>
    </row>
    <row r="17171" spans="8:9" x14ac:dyDescent="0.25">
      <c r="H17171">
        <v>2861.85</v>
      </c>
      <c r="I17171">
        <v>13.675341236185663</v>
      </c>
    </row>
    <row r="17172" spans="8:9" x14ac:dyDescent="0.25">
      <c r="H17172" t="s">
        <v>455</v>
      </c>
      <c r="I17172" t="s">
        <v>455</v>
      </c>
    </row>
    <row r="17173" spans="8:9" x14ac:dyDescent="0.25">
      <c r="H17173">
        <v>2862.85</v>
      </c>
      <c r="I17173">
        <v>13.764232647600132</v>
      </c>
    </row>
    <row r="17174" spans="8:9" x14ac:dyDescent="0.25">
      <c r="H17174">
        <v>2863.15</v>
      </c>
      <c r="I17174">
        <v>13.764232647600132</v>
      </c>
    </row>
    <row r="17175" spans="8:9" x14ac:dyDescent="0.25">
      <c r="H17175">
        <v>2863.15</v>
      </c>
      <c r="I17175">
        <v>13.983751469791269</v>
      </c>
    </row>
    <row r="17176" spans="8:9" x14ac:dyDescent="0.25">
      <c r="H17176">
        <v>2862.85</v>
      </c>
      <c r="I17176">
        <v>13.983751469791269</v>
      </c>
    </row>
    <row r="17177" spans="8:9" x14ac:dyDescent="0.25">
      <c r="H17177">
        <v>2862.85</v>
      </c>
      <c r="I17177">
        <v>13.764232647600132</v>
      </c>
    </row>
    <row r="17178" spans="8:9" x14ac:dyDescent="0.25">
      <c r="H17178" t="s">
        <v>455</v>
      </c>
      <c r="I17178" t="s">
        <v>455</v>
      </c>
    </row>
    <row r="17179" spans="8:9" x14ac:dyDescent="0.25">
      <c r="H17179">
        <v>2863.85</v>
      </c>
      <c r="I17179">
        <v>13.769010144364861</v>
      </c>
    </row>
    <row r="17180" spans="8:9" x14ac:dyDescent="0.25">
      <c r="H17180">
        <v>2864.15</v>
      </c>
      <c r="I17180">
        <v>13.769010144364861</v>
      </c>
    </row>
    <row r="17181" spans="8:9" x14ac:dyDescent="0.25">
      <c r="H17181">
        <v>2864.15</v>
      </c>
      <c r="I17181">
        <v>14.06872802583514</v>
      </c>
    </row>
    <row r="17182" spans="8:9" x14ac:dyDescent="0.25">
      <c r="H17182">
        <v>2863.85</v>
      </c>
      <c r="I17182">
        <v>14.06872802583514</v>
      </c>
    </row>
    <row r="17183" spans="8:9" x14ac:dyDescent="0.25">
      <c r="H17183">
        <v>2863.85</v>
      </c>
      <c r="I17183">
        <v>13.769010144364861</v>
      </c>
    </row>
    <row r="17184" spans="8:9" x14ac:dyDescent="0.25">
      <c r="H17184" t="s">
        <v>455</v>
      </c>
      <c r="I17184" t="s">
        <v>455</v>
      </c>
    </row>
    <row r="17185" spans="8:9" x14ac:dyDescent="0.25">
      <c r="H17185">
        <v>2864.85</v>
      </c>
      <c r="I17185">
        <v>13.73550821502303</v>
      </c>
    </row>
    <row r="17186" spans="8:9" x14ac:dyDescent="0.25">
      <c r="H17186">
        <v>2865.15</v>
      </c>
      <c r="I17186">
        <v>13.73550821502303</v>
      </c>
    </row>
    <row r="17187" spans="8:9" x14ac:dyDescent="0.25">
      <c r="H17187">
        <v>2865.15</v>
      </c>
      <c r="I17187">
        <v>13.964155842994971</v>
      </c>
    </row>
    <row r="17188" spans="8:9" x14ac:dyDescent="0.25">
      <c r="H17188">
        <v>2864.85</v>
      </c>
      <c r="I17188">
        <v>13.964155842994971</v>
      </c>
    </row>
    <row r="17189" spans="8:9" x14ac:dyDescent="0.25">
      <c r="H17189">
        <v>2864.85</v>
      </c>
      <c r="I17189">
        <v>13.73550821502303</v>
      </c>
    </row>
    <row r="17190" spans="8:9" x14ac:dyDescent="0.25">
      <c r="H17190" t="s">
        <v>455</v>
      </c>
      <c r="I17190" t="s">
        <v>455</v>
      </c>
    </row>
    <row r="17191" spans="8:9" x14ac:dyDescent="0.25">
      <c r="H17191">
        <v>2865.85</v>
      </c>
      <c r="I17191">
        <v>13.717214939990747</v>
      </c>
    </row>
    <row r="17192" spans="8:9" x14ac:dyDescent="0.25">
      <c r="H17192">
        <v>2866.15</v>
      </c>
      <c r="I17192">
        <v>13.717214939990747</v>
      </c>
    </row>
    <row r="17193" spans="8:9" x14ac:dyDescent="0.25">
      <c r="H17193">
        <v>2866.15</v>
      </c>
      <c r="I17193">
        <v>13.986346905903254</v>
      </c>
    </row>
    <row r="17194" spans="8:9" x14ac:dyDescent="0.25">
      <c r="H17194">
        <v>2865.85</v>
      </c>
      <c r="I17194">
        <v>13.986346905903254</v>
      </c>
    </row>
    <row r="17195" spans="8:9" x14ac:dyDescent="0.25">
      <c r="H17195">
        <v>2865.85</v>
      </c>
      <c r="I17195">
        <v>13.717214939990747</v>
      </c>
    </row>
    <row r="17196" spans="8:9" x14ac:dyDescent="0.25">
      <c r="H17196" t="s">
        <v>455</v>
      </c>
      <c r="I17196" t="s">
        <v>455</v>
      </c>
    </row>
    <row r="17197" spans="8:9" x14ac:dyDescent="0.25">
      <c r="H17197">
        <v>2866.85</v>
      </c>
      <c r="I17197">
        <v>13.68064912326045</v>
      </c>
    </row>
    <row r="17198" spans="8:9" x14ac:dyDescent="0.25">
      <c r="H17198">
        <v>2867.15</v>
      </c>
      <c r="I17198">
        <v>13.68064912326045</v>
      </c>
    </row>
    <row r="17199" spans="8:9" x14ac:dyDescent="0.25">
      <c r="H17199">
        <v>2867.15</v>
      </c>
      <c r="I17199">
        <v>13.887194149508149</v>
      </c>
    </row>
    <row r="17200" spans="8:9" x14ac:dyDescent="0.25">
      <c r="H17200">
        <v>2866.85</v>
      </c>
      <c r="I17200">
        <v>13.887194149508149</v>
      </c>
    </row>
    <row r="17201" spans="8:9" x14ac:dyDescent="0.25">
      <c r="H17201">
        <v>2866.85</v>
      </c>
      <c r="I17201">
        <v>13.68064912326045</v>
      </c>
    </row>
    <row r="17202" spans="8:9" x14ac:dyDescent="0.25">
      <c r="H17202" t="s">
        <v>455</v>
      </c>
      <c r="I17202" t="s">
        <v>455</v>
      </c>
    </row>
    <row r="17203" spans="8:9" x14ac:dyDescent="0.25">
      <c r="H17203">
        <v>2867.85</v>
      </c>
      <c r="I17203">
        <v>13.703896633357655</v>
      </c>
    </row>
    <row r="17204" spans="8:9" x14ac:dyDescent="0.25">
      <c r="H17204">
        <v>2868.15</v>
      </c>
      <c r="I17204">
        <v>13.703896633357655</v>
      </c>
    </row>
    <row r="17205" spans="8:9" x14ac:dyDescent="0.25">
      <c r="H17205">
        <v>2868.15</v>
      </c>
      <c r="I17205">
        <v>13.979858935629746</v>
      </c>
    </row>
    <row r="17206" spans="8:9" x14ac:dyDescent="0.25">
      <c r="H17206">
        <v>2867.85</v>
      </c>
      <c r="I17206">
        <v>13.979858935629746</v>
      </c>
    </row>
    <row r="17207" spans="8:9" x14ac:dyDescent="0.25">
      <c r="H17207">
        <v>2867.85</v>
      </c>
      <c r="I17207">
        <v>13.703896633357655</v>
      </c>
    </row>
    <row r="17208" spans="8:9" x14ac:dyDescent="0.25">
      <c r="H17208" t="s">
        <v>455</v>
      </c>
      <c r="I17208" t="s">
        <v>455</v>
      </c>
    </row>
    <row r="17209" spans="8:9" x14ac:dyDescent="0.25">
      <c r="H17209">
        <v>2868.85</v>
      </c>
      <c r="I17209">
        <v>13.605902734901694</v>
      </c>
    </row>
    <row r="17210" spans="8:9" x14ac:dyDescent="0.25">
      <c r="H17210">
        <v>2869.15</v>
      </c>
      <c r="I17210">
        <v>13.605902734901694</v>
      </c>
    </row>
    <row r="17211" spans="8:9" x14ac:dyDescent="0.25">
      <c r="H17211">
        <v>2869.15</v>
      </c>
      <c r="I17211">
        <v>13.987347904560508</v>
      </c>
    </row>
    <row r="17212" spans="8:9" x14ac:dyDescent="0.25">
      <c r="H17212">
        <v>2868.85</v>
      </c>
      <c r="I17212">
        <v>13.987347904560508</v>
      </c>
    </row>
    <row r="17213" spans="8:9" x14ac:dyDescent="0.25">
      <c r="H17213">
        <v>2868.85</v>
      </c>
      <c r="I17213">
        <v>13.605902734901694</v>
      </c>
    </row>
    <row r="17214" spans="8:9" x14ac:dyDescent="0.25">
      <c r="H17214" t="s">
        <v>455</v>
      </c>
      <c r="I17214" t="s">
        <v>455</v>
      </c>
    </row>
    <row r="17215" spans="8:9" x14ac:dyDescent="0.25">
      <c r="H17215">
        <v>2869.85</v>
      </c>
      <c r="I17215">
        <v>13.681881259173794</v>
      </c>
    </row>
    <row r="17216" spans="8:9" x14ac:dyDescent="0.25">
      <c r="H17216">
        <v>2870.15</v>
      </c>
      <c r="I17216">
        <v>13.681881259173794</v>
      </c>
    </row>
    <row r="17217" spans="8:9" x14ac:dyDescent="0.25">
      <c r="H17217">
        <v>2870.15</v>
      </c>
      <c r="I17217">
        <v>13.930209331770206</v>
      </c>
    </row>
    <row r="17218" spans="8:9" x14ac:dyDescent="0.25">
      <c r="H17218">
        <v>2869.85</v>
      </c>
      <c r="I17218">
        <v>13.930209331770206</v>
      </c>
    </row>
    <row r="17219" spans="8:9" x14ac:dyDescent="0.25">
      <c r="H17219">
        <v>2869.85</v>
      </c>
      <c r="I17219">
        <v>13.681881259173794</v>
      </c>
    </row>
    <row r="17220" spans="8:9" x14ac:dyDescent="0.25">
      <c r="H17220" t="s">
        <v>455</v>
      </c>
      <c r="I17220" t="s">
        <v>455</v>
      </c>
    </row>
    <row r="17221" spans="8:9" x14ac:dyDescent="0.25">
      <c r="H17221">
        <v>2870.85</v>
      </c>
      <c r="I17221">
        <v>13.545088082863648</v>
      </c>
    </row>
    <row r="17222" spans="8:9" x14ac:dyDescent="0.25">
      <c r="H17222">
        <v>2871.15</v>
      </c>
      <c r="I17222">
        <v>13.545088082863648</v>
      </c>
    </row>
    <row r="17223" spans="8:9" x14ac:dyDescent="0.25">
      <c r="H17223">
        <v>2871.15</v>
      </c>
      <c r="I17223">
        <v>13.935315120972954</v>
      </c>
    </row>
    <row r="17224" spans="8:9" x14ac:dyDescent="0.25">
      <c r="H17224">
        <v>2870.85</v>
      </c>
      <c r="I17224">
        <v>13.935315120972954</v>
      </c>
    </row>
    <row r="17225" spans="8:9" x14ac:dyDescent="0.25">
      <c r="H17225">
        <v>2870.85</v>
      </c>
      <c r="I17225">
        <v>13.545088082863648</v>
      </c>
    </row>
    <row r="17226" spans="8:9" x14ac:dyDescent="0.25">
      <c r="H17226" t="s">
        <v>455</v>
      </c>
      <c r="I17226" t="s">
        <v>455</v>
      </c>
    </row>
    <row r="17227" spans="8:9" x14ac:dyDescent="0.25">
      <c r="H17227">
        <v>2871.85</v>
      </c>
      <c r="I17227">
        <v>13.662940019049779</v>
      </c>
    </row>
    <row r="17228" spans="8:9" x14ac:dyDescent="0.25">
      <c r="H17228">
        <v>2872.15</v>
      </c>
      <c r="I17228">
        <v>13.662940019049779</v>
      </c>
    </row>
    <row r="17229" spans="8:9" x14ac:dyDescent="0.25">
      <c r="H17229">
        <v>2872.15</v>
      </c>
      <c r="I17229">
        <v>13.91626190243702</v>
      </c>
    </row>
    <row r="17230" spans="8:9" x14ac:dyDescent="0.25">
      <c r="H17230">
        <v>2871.85</v>
      </c>
      <c r="I17230">
        <v>13.91626190243702</v>
      </c>
    </row>
    <row r="17231" spans="8:9" x14ac:dyDescent="0.25">
      <c r="H17231">
        <v>2871.85</v>
      </c>
      <c r="I17231">
        <v>13.662940019049779</v>
      </c>
    </row>
    <row r="17232" spans="8:9" x14ac:dyDescent="0.25">
      <c r="H17232" t="s">
        <v>455</v>
      </c>
      <c r="I17232" t="s">
        <v>455</v>
      </c>
    </row>
    <row r="17233" spans="8:9" x14ac:dyDescent="0.25">
      <c r="H17233">
        <v>2872.85</v>
      </c>
      <c r="I17233">
        <v>13.697444324455057</v>
      </c>
    </row>
    <row r="17234" spans="8:9" x14ac:dyDescent="0.25">
      <c r="H17234">
        <v>2873.15</v>
      </c>
      <c r="I17234">
        <v>13.697444324455057</v>
      </c>
    </row>
    <row r="17235" spans="8:9" x14ac:dyDescent="0.25">
      <c r="H17235">
        <v>2873.15</v>
      </c>
      <c r="I17235">
        <v>13.938739392461743</v>
      </c>
    </row>
    <row r="17236" spans="8:9" x14ac:dyDescent="0.25">
      <c r="H17236">
        <v>2872.85</v>
      </c>
      <c r="I17236">
        <v>13.938739392461743</v>
      </c>
    </row>
    <row r="17237" spans="8:9" x14ac:dyDescent="0.25">
      <c r="H17237">
        <v>2872.85</v>
      </c>
      <c r="I17237">
        <v>13.697444324455057</v>
      </c>
    </row>
    <row r="17238" spans="8:9" x14ac:dyDescent="0.25">
      <c r="H17238" t="s">
        <v>455</v>
      </c>
      <c r="I17238" t="s">
        <v>455</v>
      </c>
    </row>
    <row r="17239" spans="8:9" x14ac:dyDescent="0.25">
      <c r="H17239">
        <v>2873.85</v>
      </c>
      <c r="I17239">
        <v>13.624936545201047</v>
      </c>
    </row>
    <row r="17240" spans="8:9" x14ac:dyDescent="0.25">
      <c r="H17240">
        <v>2874.15</v>
      </c>
      <c r="I17240">
        <v>13.624936545201047</v>
      </c>
    </row>
    <row r="17241" spans="8:9" x14ac:dyDescent="0.25">
      <c r="H17241">
        <v>2874.15</v>
      </c>
      <c r="I17241">
        <v>13.867058294180554</v>
      </c>
    </row>
    <row r="17242" spans="8:9" x14ac:dyDescent="0.25">
      <c r="H17242">
        <v>2873.85</v>
      </c>
      <c r="I17242">
        <v>13.867058294180554</v>
      </c>
    </row>
    <row r="17243" spans="8:9" x14ac:dyDescent="0.25">
      <c r="H17243">
        <v>2873.85</v>
      </c>
      <c r="I17243">
        <v>13.624936545201047</v>
      </c>
    </row>
    <row r="17244" spans="8:9" x14ac:dyDescent="0.25">
      <c r="H17244" t="s">
        <v>455</v>
      </c>
      <c r="I17244" t="s">
        <v>455</v>
      </c>
    </row>
    <row r="17245" spans="8:9" x14ac:dyDescent="0.25">
      <c r="H17245">
        <v>2874.85</v>
      </c>
      <c r="I17245">
        <v>13.678159848295797</v>
      </c>
    </row>
    <row r="17246" spans="8:9" x14ac:dyDescent="0.25">
      <c r="H17246">
        <v>2875.15</v>
      </c>
      <c r="I17246">
        <v>13.678159848295797</v>
      </c>
    </row>
    <row r="17247" spans="8:9" x14ac:dyDescent="0.25">
      <c r="H17247">
        <v>2875.15</v>
      </c>
      <c r="I17247">
        <v>13.900817498616602</v>
      </c>
    </row>
    <row r="17248" spans="8:9" x14ac:dyDescent="0.25">
      <c r="H17248">
        <v>2874.85</v>
      </c>
      <c r="I17248">
        <v>13.900817498616602</v>
      </c>
    </row>
    <row r="17249" spans="8:9" x14ac:dyDescent="0.25">
      <c r="H17249">
        <v>2874.85</v>
      </c>
      <c r="I17249">
        <v>13.678159848295797</v>
      </c>
    </row>
    <row r="17250" spans="8:9" x14ac:dyDescent="0.25">
      <c r="H17250" t="s">
        <v>455</v>
      </c>
      <c r="I17250" t="s">
        <v>455</v>
      </c>
    </row>
    <row r="17251" spans="8:9" x14ac:dyDescent="0.25">
      <c r="H17251">
        <v>2875.85</v>
      </c>
      <c r="I17251">
        <v>13.643633856959339</v>
      </c>
    </row>
    <row r="17252" spans="8:9" x14ac:dyDescent="0.25">
      <c r="H17252">
        <v>2876.15</v>
      </c>
      <c r="I17252">
        <v>13.643633856959339</v>
      </c>
    </row>
    <row r="17253" spans="8:9" x14ac:dyDescent="0.25">
      <c r="H17253">
        <v>2876.15</v>
      </c>
      <c r="I17253">
        <v>13.927593079863263</v>
      </c>
    </row>
    <row r="17254" spans="8:9" x14ac:dyDescent="0.25">
      <c r="H17254">
        <v>2875.85</v>
      </c>
      <c r="I17254">
        <v>13.927593079863263</v>
      </c>
    </row>
    <row r="17255" spans="8:9" x14ac:dyDescent="0.25">
      <c r="H17255">
        <v>2875.85</v>
      </c>
      <c r="I17255">
        <v>13.643633856959339</v>
      </c>
    </row>
    <row r="17256" spans="8:9" x14ac:dyDescent="0.25">
      <c r="H17256" t="s">
        <v>455</v>
      </c>
      <c r="I17256" t="s">
        <v>455</v>
      </c>
    </row>
    <row r="17257" spans="8:9" x14ac:dyDescent="0.25">
      <c r="H17257">
        <v>2876.85</v>
      </c>
      <c r="I17257">
        <v>13.608569771619546</v>
      </c>
    </row>
    <row r="17258" spans="8:9" x14ac:dyDescent="0.25">
      <c r="H17258">
        <v>2877.15</v>
      </c>
      <c r="I17258">
        <v>13.608569771619546</v>
      </c>
    </row>
    <row r="17259" spans="8:9" x14ac:dyDescent="0.25">
      <c r="H17259">
        <v>2877.15</v>
      </c>
      <c r="I17259">
        <v>13.948244946813055</v>
      </c>
    </row>
    <row r="17260" spans="8:9" x14ac:dyDescent="0.25">
      <c r="H17260">
        <v>2876.85</v>
      </c>
      <c r="I17260">
        <v>13.948244946813055</v>
      </c>
    </row>
    <row r="17261" spans="8:9" x14ac:dyDescent="0.25">
      <c r="H17261">
        <v>2876.85</v>
      </c>
      <c r="I17261">
        <v>13.608569771619546</v>
      </c>
    </row>
    <row r="17262" spans="8:9" x14ac:dyDescent="0.25">
      <c r="H17262" t="s">
        <v>455</v>
      </c>
      <c r="I17262" t="s">
        <v>455</v>
      </c>
    </row>
    <row r="17263" spans="8:9" x14ac:dyDescent="0.25">
      <c r="H17263">
        <v>2877.85</v>
      </c>
      <c r="I17263">
        <v>13.653186352613787</v>
      </c>
    </row>
    <row r="17264" spans="8:9" x14ac:dyDescent="0.25">
      <c r="H17264">
        <v>2878.15</v>
      </c>
      <c r="I17264">
        <v>13.653186352613787</v>
      </c>
    </row>
    <row r="17265" spans="8:9" x14ac:dyDescent="0.25">
      <c r="H17265">
        <v>2878.15</v>
      </c>
      <c r="I17265">
        <v>13.963022937941812</v>
      </c>
    </row>
    <row r="17266" spans="8:9" x14ac:dyDescent="0.25">
      <c r="H17266">
        <v>2877.85</v>
      </c>
      <c r="I17266">
        <v>13.963022937941812</v>
      </c>
    </row>
    <row r="17267" spans="8:9" x14ac:dyDescent="0.25">
      <c r="H17267">
        <v>2877.85</v>
      </c>
      <c r="I17267">
        <v>13.653186352613787</v>
      </c>
    </row>
    <row r="17268" spans="8:9" x14ac:dyDescent="0.25">
      <c r="H17268" t="s">
        <v>455</v>
      </c>
      <c r="I17268" t="s">
        <v>455</v>
      </c>
    </row>
    <row r="17269" spans="8:9" x14ac:dyDescent="0.25">
      <c r="H17269">
        <v>2878.85</v>
      </c>
      <c r="I17269">
        <v>13.71557916659631</v>
      </c>
    </row>
    <row r="17270" spans="8:9" x14ac:dyDescent="0.25">
      <c r="H17270">
        <v>2879.15</v>
      </c>
      <c r="I17270">
        <v>13.71557916659631</v>
      </c>
    </row>
    <row r="17271" spans="8:9" x14ac:dyDescent="0.25">
      <c r="H17271">
        <v>2879.15</v>
      </c>
      <c r="I17271">
        <v>13.980123231190891</v>
      </c>
    </row>
    <row r="17272" spans="8:9" x14ac:dyDescent="0.25">
      <c r="H17272">
        <v>2878.85</v>
      </c>
      <c r="I17272">
        <v>13.980123231190891</v>
      </c>
    </row>
    <row r="17273" spans="8:9" x14ac:dyDescent="0.25">
      <c r="H17273">
        <v>2878.85</v>
      </c>
      <c r="I17273">
        <v>13.71557916659631</v>
      </c>
    </row>
    <row r="17274" spans="8:9" x14ac:dyDescent="0.25">
      <c r="H17274" t="s">
        <v>455</v>
      </c>
      <c r="I17274" t="s">
        <v>455</v>
      </c>
    </row>
    <row r="17275" spans="8:9" x14ac:dyDescent="0.25">
      <c r="H17275">
        <v>2879.85</v>
      </c>
      <c r="I17275">
        <v>13.662425678593413</v>
      </c>
    </row>
    <row r="17276" spans="8:9" x14ac:dyDescent="0.25">
      <c r="H17276">
        <v>2880.15</v>
      </c>
      <c r="I17276">
        <v>13.662425678593413</v>
      </c>
    </row>
    <row r="17277" spans="8:9" x14ac:dyDescent="0.25">
      <c r="H17277">
        <v>2880.15</v>
      </c>
      <c r="I17277">
        <v>13.983474089884188</v>
      </c>
    </row>
    <row r="17278" spans="8:9" x14ac:dyDescent="0.25">
      <c r="H17278">
        <v>2879.85</v>
      </c>
      <c r="I17278">
        <v>13.983474089884188</v>
      </c>
    </row>
    <row r="17279" spans="8:9" x14ac:dyDescent="0.25">
      <c r="H17279">
        <v>2879.85</v>
      </c>
      <c r="I17279">
        <v>13.662425678593413</v>
      </c>
    </row>
    <row r="17280" spans="8:9" x14ac:dyDescent="0.25">
      <c r="H17280" t="s">
        <v>455</v>
      </c>
      <c r="I17280" t="s">
        <v>455</v>
      </c>
    </row>
    <row r="17281" spans="8:9" x14ac:dyDescent="0.25">
      <c r="H17281">
        <v>2880.85</v>
      </c>
      <c r="I17281">
        <v>13.708602714483199</v>
      </c>
    </row>
    <row r="17282" spans="8:9" x14ac:dyDescent="0.25">
      <c r="H17282">
        <v>2881.15</v>
      </c>
      <c r="I17282">
        <v>13.708602714483199</v>
      </c>
    </row>
    <row r="17283" spans="8:9" x14ac:dyDescent="0.25">
      <c r="H17283">
        <v>2881.15</v>
      </c>
      <c r="I17283">
        <v>14.011519653650002</v>
      </c>
    </row>
    <row r="17284" spans="8:9" x14ac:dyDescent="0.25">
      <c r="H17284">
        <v>2880.85</v>
      </c>
      <c r="I17284">
        <v>14.011519653650002</v>
      </c>
    </row>
    <row r="17285" spans="8:9" x14ac:dyDescent="0.25">
      <c r="H17285">
        <v>2880.85</v>
      </c>
      <c r="I17285">
        <v>13.708602714483199</v>
      </c>
    </row>
    <row r="17286" spans="8:9" x14ac:dyDescent="0.25">
      <c r="H17286" t="s">
        <v>455</v>
      </c>
      <c r="I17286" t="s">
        <v>455</v>
      </c>
    </row>
    <row r="17287" spans="8:9" x14ac:dyDescent="0.25">
      <c r="H17287">
        <v>2881.85</v>
      </c>
      <c r="I17287">
        <v>13.774948872061346</v>
      </c>
    </row>
    <row r="17288" spans="8:9" x14ac:dyDescent="0.25">
      <c r="H17288">
        <v>2882.15</v>
      </c>
      <c r="I17288">
        <v>13.774948872061346</v>
      </c>
    </row>
    <row r="17289" spans="8:9" x14ac:dyDescent="0.25">
      <c r="H17289">
        <v>2882.15</v>
      </c>
      <c r="I17289">
        <v>14.006674429038254</v>
      </c>
    </row>
    <row r="17290" spans="8:9" x14ac:dyDescent="0.25">
      <c r="H17290">
        <v>2881.85</v>
      </c>
      <c r="I17290">
        <v>14.006674429038254</v>
      </c>
    </row>
    <row r="17291" spans="8:9" x14ac:dyDescent="0.25">
      <c r="H17291">
        <v>2881.85</v>
      </c>
      <c r="I17291">
        <v>13.774948872061346</v>
      </c>
    </row>
    <row r="17292" spans="8:9" x14ac:dyDescent="0.25">
      <c r="H17292" t="s">
        <v>455</v>
      </c>
      <c r="I17292" t="s">
        <v>455</v>
      </c>
    </row>
    <row r="17293" spans="8:9" x14ac:dyDescent="0.25">
      <c r="H17293">
        <v>2882.85</v>
      </c>
      <c r="I17293">
        <v>13.799605105629155</v>
      </c>
    </row>
    <row r="17294" spans="8:9" x14ac:dyDescent="0.25">
      <c r="H17294">
        <v>2883.15</v>
      </c>
      <c r="I17294">
        <v>13.799605105629155</v>
      </c>
    </row>
    <row r="17295" spans="8:9" x14ac:dyDescent="0.25">
      <c r="H17295">
        <v>2883.15</v>
      </c>
      <c r="I17295">
        <v>14.056213074410046</v>
      </c>
    </row>
    <row r="17296" spans="8:9" x14ac:dyDescent="0.25">
      <c r="H17296">
        <v>2882.85</v>
      </c>
      <c r="I17296">
        <v>14.056213074410046</v>
      </c>
    </row>
    <row r="17297" spans="8:9" x14ac:dyDescent="0.25">
      <c r="H17297">
        <v>2882.85</v>
      </c>
      <c r="I17297">
        <v>13.799605105629155</v>
      </c>
    </row>
    <row r="17298" spans="8:9" x14ac:dyDescent="0.25">
      <c r="H17298" t="s">
        <v>455</v>
      </c>
      <c r="I17298" t="s">
        <v>455</v>
      </c>
    </row>
    <row r="17299" spans="8:9" x14ac:dyDescent="0.25">
      <c r="H17299">
        <v>2883.85</v>
      </c>
      <c r="I17299">
        <v>13.713329055911418</v>
      </c>
    </row>
    <row r="17300" spans="8:9" x14ac:dyDescent="0.25">
      <c r="H17300">
        <v>2884.15</v>
      </c>
      <c r="I17300">
        <v>13.713329055911418</v>
      </c>
    </row>
    <row r="17301" spans="8:9" x14ac:dyDescent="0.25">
      <c r="H17301">
        <v>2884.15</v>
      </c>
      <c r="I17301">
        <v>13.998011686498581</v>
      </c>
    </row>
    <row r="17302" spans="8:9" x14ac:dyDescent="0.25">
      <c r="H17302">
        <v>2883.85</v>
      </c>
      <c r="I17302">
        <v>13.998011686498581</v>
      </c>
    </row>
    <row r="17303" spans="8:9" x14ac:dyDescent="0.25">
      <c r="H17303">
        <v>2883.85</v>
      </c>
      <c r="I17303">
        <v>13.713329055911418</v>
      </c>
    </row>
    <row r="17304" spans="8:9" x14ac:dyDescent="0.25">
      <c r="H17304" t="s">
        <v>455</v>
      </c>
      <c r="I17304" t="s">
        <v>455</v>
      </c>
    </row>
    <row r="17305" spans="8:9" x14ac:dyDescent="0.25">
      <c r="H17305">
        <v>2884.85</v>
      </c>
      <c r="I17305">
        <v>13.750781093946678</v>
      </c>
    </row>
    <row r="17306" spans="8:9" x14ac:dyDescent="0.25">
      <c r="H17306">
        <v>2885.15</v>
      </c>
      <c r="I17306">
        <v>13.750781093946678</v>
      </c>
    </row>
    <row r="17307" spans="8:9" x14ac:dyDescent="0.25">
      <c r="H17307">
        <v>2885.15</v>
      </c>
      <c r="I17307">
        <v>14.011222861914522</v>
      </c>
    </row>
    <row r="17308" spans="8:9" x14ac:dyDescent="0.25">
      <c r="H17308">
        <v>2884.85</v>
      </c>
      <c r="I17308">
        <v>14.011222861914522</v>
      </c>
    </row>
    <row r="17309" spans="8:9" x14ac:dyDescent="0.25">
      <c r="H17309">
        <v>2884.85</v>
      </c>
      <c r="I17309">
        <v>13.750781093946678</v>
      </c>
    </row>
    <row r="17310" spans="8:9" x14ac:dyDescent="0.25">
      <c r="H17310" t="s">
        <v>455</v>
      </c>
      <c r="I17310" t="s">
        <v>455</v>
      </c>
    </row>
    <row r="17311" spans="8:9" x14ac:dyDescent="0.25">
      <c r="H17311">
        <v>2885.85</v>
      </c>
      <c r="I17311">
        <v>13.722744484576832</v>
      </c>
    </row>
    <row r="17312" spans="8:9" x14ac:dyDescent="0.25">
      <c r="H17312">
        <v>2886.15</v>
      </c>
      <c r="I17312">
        <v>13.722744484576832</v>
      </c>
    </row>
    <row r="17313" spans="8:9" x14ac:dyDescent="0.25">
      <c r="H17313">
        <v>2886.15</v>
      </c>
      <c r="I17313">
        <v>13.991022210159766</v>
      </c>
    </row>
    <row r="17314" spans="8:9" x14ac:dyDescent="0.25">
      <c r="H17314">
        <v>2885.85</v>
      </c>
      <c r="I17314">
        <v>13.991022210159766</v>
      </c>
    </row>
    <row r="17315" spans="8:9" x14ac:dyDescent="0.25">
      <c r="H17315">
        <v>2885.85</v>
      </c>
      <c r="I17315">
        <v>13.722744484576832</v>
      </c>
    </row>
    <row r="17316" spans="8:9" x14ac:dyDescent="0.25">
      <c r="H17316" t="s">
        <v>455</v>
      </c>
      <c r="I17316" t="s">
        <v>455</v>
      </c>
    </row>
    <row r="17317" spans="8:9" x14ac:dyDescent="0.25">
      <c r="H17317">
        <v>2886.85</v>
      </c>
      <c r="I17317">
        <v>13.722057924956022</v>
      </c>
    </row>
    <row r="17318" spans="8:9" x14ac:dyDescent="0.25">
      <c r="H17318">
        <v>2887.15</v>
      </c>
      <c r="I17318">
        <v>13.722057924956022</v>
      </c>
    </row>
    <row r="17319" spans="8:9" x14ac:dyDescent="0.25">
      <c r="H17319">
        <v>2887.15</v>
      </c>
      <c r="I17319">
        <v>14.003725661299377</v>
      </c>
    </row>
    <row r="17320" spans="8:9" x14ac:dyDescent="0.25">
      <c r="H17320">
        <v>2886.85</v>
      </c>
      <c r="I17320">
        <v>14.003725661299377</v>
      </c>
    </row>
    <row r="17321" spans="8:9" x14ac:dyDescent="0.25">
      <c r="H17321">
        <v>2886.85</v>
      </c>
      <c r="I17321">
        <v>13.722057924956022</v>
      </c>
    </row>
    <row r="17322" spans="8:9" x14ac:dyDescent="0.25">
      <c r="H17322" t="s">
        <v>455</v>
      </c>
      <c r="I17322" t="s">
        <v>455</v>
      </c>
    </row>
    <row r="17323" spans="8:9" x14ac:dyDescent="0.25">
      <c r="H17323">
        <v>2887.85</v>
      </c>
      <c r="I17323">
        <v>13.630071000576873</v>
      </c>
    </row>
    <row r="17324" spans="8:9" x14ac:dyDescent="0.25">
      <c r="H17324">
        <v>2888.15</v>
      </c>
      <c r="I17324">
        <v>13.630071000576873</v>
      </c>
    </row>
    <row r="17325" spans="8:9" x14ac:dyDescent="0.25">
      <c r="H17325">
        <v>2888.15</v>
      </c>
      <c r="I17325">
        <v>13.868173747395527</v>
      </c>
    </row>
    <row r="17326" spans="8:9" x14ac:dyDescent="0.25">
      <c r="H17326">
        <v>2887.85</v>
      </c>
      <c r="I17326">
        <v>13.868173747395527</v>
      </c>
    </row>
    <row r="17327" spans="8:9" x14ac:dyDescent="0.25">
      <c r="H17327">
        <v>2887.85</v>
      </c>
      <c r="I17327">
        <v>13.630071000576873</v>
      </c>
    </row>
    <row r="17328" spans="8:9" x14ac:dyDescent="0.25">
      <c r="H17328" t="s">
        <v>455</v>
      </c>
      <c r="I17328" t="s">
        <v>455</v>
      </c>
    </row>
    <row r="17329" spans="8:9" x14ac:dyDescent="0.25">
      <c r="H17329">
        <v>2888.85</v>
      </c>
      <c r="I17329">
        <v>13.736948572840298</v>
      </c>
    </row>
    <row r="17330" spans="8:9" x14ac:dyDescent="0.25">
      <c r="H17330">
        <v>2889.15</v>
      </c>
      <c r="I17330">
        <v>13.736948572840298</v>
      </c>
    </row>
    <row r="17331" spans="8:9" x14ac:dyDescent="0.25">
      <c r="H17331">
        <v>2889.15</v>
      </c>
      <c r="I17331">
        <v>13.993362284488903</v>
      </c>
    </row>
    <row r="17332" spans="8:9" x14ac:dyDescent="0.25">
      <c r="H17332">
        <v>2888.85</v>
      </c>
      <c r="I17332">
        <v>13.993362284488903</v>
      </c>
    </row>
    <row r="17333" spans="8:9" x14ac:dyDescent="0.25">
      <c r="H17333">
        <v>2888.85</v>
      </c>
      <c r="I17333">
        <v>13.736948572840298</v>
      </c>
    </row>
    <row r="17334" spans="8:9" x14ac:dyDescent="0.25">
      <c r="H17334" t="s">
        <v>455</v>
      </c>
      <c r="I17334" t="s">
        <v>455</v>
      </c>
    </row>
    <row r="17335" spans="8:9" x14ac:dyDescent="0.25">
      <c r="H17335">
        <v>2889.85</v>
      </c>
      <c r="I17335">
        <v>13.741118004436265</v>
      </c>
    </row>
    <row r="17336" spans="8:9" x14ac:dyDescent="0.25">
      <c r="H17336">
        <v>2890.15</v>
      </c>
      <c r="I17336">
        <v>13.741118004436265</v>
      </c>
    </row>
    <row r="17337" spans="8:9" x14ac:dyDescent="0.25">
      <c r="H17337">
        <v>2890.15</v>
      </c>
      <c r="I17337">
        <v>14.009780930954337</v>
      </c>
    </row>
    <row r="17338" spans="8:9" x14ac:dyDescent="0.25">
      <c r="H17338">
        <v>2889.85</v>
      </c>
      <c r="I17338">
        <v>14.009780930954337</v>
      </c>
    </row>
    <row r="17339" spans="8:9" x14ac:dyDescent="0.25">
      <c r="H17339">
        <v>2889.85</v>
      </c>
      <c r="I17339">
        <v>13.741118004436265</v>
      </c>
    </row>
    <row r="17340" spans="8:9" x14ac:dyDescent="0.25">
      <c r="H17340" t="s">
        <v>455</v>
      </c>
      <c r="I17340" t="s">
        <v>455</v>
      </c>
    </row>
    <row r="17341" spans="8:9" x14ac:dyDescent="0.25">
      <c r="H17341">
        <v>2890.85</v>
      </c>
      <c r="I17341">
        <v>13.652719574658388</v>
      </c>
    </row>
    <row r="17342" spans="8:9" x14ac:dyDescent="0.25">
      <c r="H17342">
        <v>2891.15</v>
      </c>
      <c r="I17342">
        <v>13.652719574658388</v>
      </c>
    </row>
    <row r="17343" spans="8:9" x14ac:dyDescent="0.25">
      <c r="H17343">
        <v>2891.15</v>
      </c>
      <c r="I17343">
        <v>13.959186384896611</v>
      </c>
    </row>
    <row r="17344" spans="8:9" x14ac:dyDescent="0.25">
      <c r="H17344">
        <v>2890.85</v>
      </c>
      <c r="I17344">
        <v>13.959186384896611</v>
      </c>
    </row>
    <row r="17345" spans="8:9" x14ac:dyDescent="0.25">
      <c r="H17345">
        <v>2890.85</v>
      </c>
      <c r="I17345">
        <v>13.652719574658388</v>
      </c>
    </row>
    <row r="17346" spans="8:9" x14ac:dyDescent="0.25">
      <c r="H17346" t="s">
        <v>455</v>
      </c>
      <c r="I17346" t="s">
        <v>455</v>
      </c>
    </row>
    <row r="17347" spans="8:9" x14ac:dyDescent="0.25">
      <c r="H17347">
        <v>2891.85</v>
      </c>
      <c r="I17347">
        <v>13.679097422156739</v>
      </c>
    </row>
    <row r="17348" spans="8:9" x14ac:dyDescent="0.25">
      <c r="H17348">
        <v>2892.15</v>
      </c>
      <c r="I17348">
        <v>13.679097422156739</v>
      </c>
    </row>
    <row r="17349" spans="8:9" x14ac:dyDescent="0.25">
      <c r="H17349">
        <v>2892.15</v>
      </c>
      <c r="I17349">
        <v>13.962885235725663</v>
      </c>
    </row>
    <row r="17350" spans="8:9" x14ac:dyDescent="0.25">
      <c r="H17350">
        <v>2891.85</v>
      </c>
      <c r="I17350">
        <v>13.962885235725663</v>
      </c>
    </row>
    <row r="17351" spans="8:9" x14ac:dyDescent="0.25">
      <c r="H17351">
        <v>2891.85</v>
      </c>
      <c r="I17351">
        <v>13.679097422156739</v>
      </c>
    </row>
    <row r="17352" spans="8:9" x14ac:dyDescent="0.25">
      <c r="H17352" t="s">
        <v>455</v>
      </c>
      <c r="I17352" t="s">
        <v>455</v>
      </c>
    </row>
    <row r="17353" spans="8:9" x14ac:dyDescent="0.25">
      <c r="H17353">
        <v>2892.85</v>
      </c>
      <c r="I17353">
        <v>13.800179629626186</v>
      </c>
    </row>
    <row r="17354" spans="8:9" x14ac:dyDescent="0.25">
      <c r="H17354">
        <v>2893.15</v>
      </c>
      <c r="I17354">
        <v>13.800179629626186</v>
      </c>
    </row>
    <row r="17355" spans="8:9" x14ac:dyDescent="0.25">
      <c r="H17355">
        <v>2893.15</v>
      </c>
      <c r="I17355">
        <v>13.997761520045813</v>
      </c>
    </row>
    <row r="17356" spans="8:9" x14ac:dyDescent="0.25">
      <c r="H17356">
        <v>2892.85</v>
      </c>
      <c r="I17356">
        <v>13.997761520045813</v>
      </c>
    </row>
    <row r="17357" spans="8:9" x14ac:dyDescent="0.25">
      <c r="H17357">
        <v>2892.85</v>
      </c>
      <c r="I17357">
        <v>13.800179629626186</v>
      </c>
    </row>
    <row r="17358" spans="8:9" x14ac:dyDescent="0.25">
      <c r="H17358" t="s">
        <v>455</v>
      </c>
      <c r="I17358" t="s">
        <v>455</v>
      </c>
    </row>
    <row r="17359" spans="8:9" x14ac:dyDescent="0.25">
      <c r="H17359">
        <v>2893.85</v>
      </c>
      <c r="I17359">
        <v>13.703914756768416</v>
      </c>
    </row>
    <row r="17360" spans="8:9" x14ac:dyDescent="0.25">
      <c r="H17360">
        <v>2894.15</v>
      </c>
      <c r="I17360">
        <v>13.703914756768416</v>
      </c>
    </row>
    <row r="17361" spans="8:9" x14ac:dyDescent="0.25">
      <c r="H17361">
        <v>2894.15</v>
      </c>
      <c r="I17361">
        <v>13.919362293926785</v>
      </c>
    </row>
    <row r="17362" spans="8:9" x14ac:dyDescent="0.25">
      <c r="H17362">
        <v>2893.85</v>
      </c>
      <c r="I17362">
        <v>13.919362293926785</v>
      </c>
    </row>
    <row r="17363" spans="8:9" x14ac:dyDescent="0.25">
      <c r="H17363">
        <v>2893.85</v>
      </c>
      <c r="I17363">
        <v>13.703914756768416</v>
      </c>
    </row>
    <row r="17364" spans="8:9" x14ac:dyDescent="0.25">
      <c r="H17364" t="s">
        <v>455</v>
      </c>
      <c r="I17364" t="s">
        <v>455</v>
      </c>
    </row>
    <row r="17365" spans="8:9" x14ac:dyDescent="0.25">
      <c r="H17365">
        <v>2894.85</v>
      </c>
      <c r="I17365">
        <v>13.693593766697081</v>
      </c>
    </row>
    <row r="17366" spans="8:9" x14ac:dyDescent="0.25">
      <c r="H17366">
        <v>2895.15</v>
      </c>
      <c r="I17366">
        <v>13.693593766697081</v>
      </c>
    </row>
    <row r="17367" spans="8:9" x14ac:dyDescent="0.25">
      <c r="H17367">
        <v>2895.15</v>
      </c>
      <c r="I17367">
        <v>13.966660657267319</v>
      </c>
    </row>
    <row r="17368" spans="8:9" x14ac:dyDescent="0.25">
      <c r="H17368">
        <v>2894.85</v>
      </c>
      <c r="I17368">
        <v>13.966660657267319</v>
      </c>
    </row>
    <row r="17369" spans="8:9" x14ac:dyDescent="0.25">
      <c r="H17369">
        <v>2894.85</v>
      </c>
      <c r="I17369">
        <v>13.693593766697081</v>
      </c>
    </row>
    <row r="17370" spans="8:9" x14ac:dyDescent="0.25">
      <c r="H17370" t="s">
        <v>455</v>
      </c>
      <c r="I17370" t="s">
        <v>455</v>
      </c>
    </row>
    <row r="17371" spans="8:9" x14ac:dyDescent="0.25">
      <c r="H17371">
        <v>2895.85</v>
      </c>
      <c r="I17371">
        <v>13.67304445990456</v>
      </c>
    </row>
    <row r="17372" spans="8:9" x14ac:dyDescent="0.25">
      <c r="H17372">
        <v>2896.15</v>
      </c>
      <c r="I17372">
        <v>13.67304445990456</v>
      </c>
    </row>
    <row r="17373" spans="8:9" x14ac:dyDescent="0.25">
      <c r="H17373">
        <v>2896.15</v>
      </c>
      <c r="I17373">
        <v>13.95742067965984</v>
      </c>
    </row>
    <row r="17374" spans="8:9" x14ac:dyDescent="0.25">
      <c r="H17374">
        <v>2895.85</v>
      </c>
      <c r="I17374">
        <v>13.95742067965984</v>
      </c>
    </row>
    <row r="17375" spans="8:9" x14ac:dyDescent="0.25">
      <c r="H17375">
        <v>2895.85</v>
      </c>
      <c r="I17375">
        <v>13.67304445990456</v>
      </c>
    </row>
    <row r="17376" spans="8:9" x14ac:dyDescent="0.25">
      <c r="H17376" t="s">
        <v>455</v>
      </c>
      <c r="I17376" t="s">
        <v>455</v>
      </c>
    </row>
    <row r="17377" spans="8:9" x14ac:dyDescent="0.25">
      <c r="H17377">
        <v>2896.85</v>
      </c>
      <c r="I17377">
        <v>13.650517157708709</v>
      </c>
    </row>
    <row r="17378" spans="8:9" x14ac:dyDescent="0.25">
      <c r="H17378">
        <v>2897.15</v>
      </c>
      <c r="I17378">
        <v>13.650517157708709</v>
      </c>
    </row>
    <row r="17379" spans="8:9" x14ac:dyDescent="0.25">
      <c r="H17379">
        <v>2897.15</v>
      </c>
      <c r="I17379">
        <v>13.969044385283091</v>
      </c>
    </row>
    <row r="17380" spans="8:9" x14ac:dyDescent="0.25">
      <c r="H17380">
        <v>2896.85</v>
      </c>
      <c r="I17380">
        <v>13.969044385283091</v>
      </c>
    </row>
    <row r="17381" spans="8:9" x14ac:dyDescent="0.25">
      <c r="H17381">
        <v>2896.85</v>
      </c>
      <c r="I17381">
        <v>13.650517157708709</v>
      </c>
    </row>
    <row r="17382" spans="8:9" x14ac:dyDescent="0.25">
      <c r="H17382" t="s">
        <v>455</v>
      </c>
      <c r="I17382" t="s">
        <v>455</v>
      </c>
    </row>
    <row r="17383" spans="8:9" x14ac:dyDescent="0.25">
      <c r="H17383">
        <v>2897.85</v>
      </c>
      <c r="I17383">
        <v>13.565582361799278</v>
      </c>
    </row>
    <row r="17384" spans="8:9" x14ac:dyDescent="0.25">
      <c r="H17384">
        <v>2898.15</v>
      </c>
      <c r="I17384">
        <v>13.565582361799278</v>
      </c>
    </row>
    <row r="17385" spans="8:9" x14ac:dyDescent="0.25">
      <c r="H17385">
        <v>2898.15</v>
      </c>
      <c r="I17385">
        <v>13.868347020983324</v>
      </c>
    </row>
    <row r="17386" spans="8:9" x14ac:dyDescent="0.25">
      <c r="H17386">
        <v>2897.85</v>
      </c>
      <c r="I17386">
        <v>13.868347020983324</v>
      </c>
    </row>
    <row r="17387" spans="8:9" x14ac:dyDescent="0.25">
      <c r="H17387">
        <v>2897.85</v>
      </c>
      <c r="I17387">
        <v>13.565582361799278</v>
      </c>
    </row>
    <row r="17388" spans="8:9" x14ac:dyDescent="0.25">
      <c r="H17388" t="s">
        <v>455</v>
      </c>
      <c r="I17388" t="s">
        <v>455</v>
      </c>
    </row>
    <row r="17389" spans="8:9" x14ac:dyDescent="0.25">
      <c r="H17389">
        <v>2898.85</v>
      </c>
      <c r="I17389">
        <v>13.552598256157287</v>
      </c>
    </row>
    <row r="17390" spans="8:9" x14ac:dyDescent="0.25">
      <c r="H17390">
        <v>2899.15</v>
      </c>
      <c r="I17390">
        <v>13.552598256157287</v>
      </c>
    </row>
    <row r="17391" spans="8:9" x14ac:dyDescent="0.25">
      <c r="H17391">
        <v>2899.15</v>
      </c>
      <c r="I17391">
        <v>13.832847718020913</v>
      </c>
    </row>
    <row r="17392" spans="8:9" x14ac:dyDescent="0.25">
      <c r="H17392">
        <v>2898.85</v>
      </c>
      <c r="I17392">
        <v>13.832847718020913</v>
      </c>
    </row>
    <row r="17393" spans="8:9" x14ac:dyDescent="0.25">
      <c r="H17393">
        <v>2898.85</v>
      </c>
      <c r="I17393">
        <v>13.552598256157287</v>
      </c>
    </row>
    <row r="17394" spans="8:9" x14ac:dyDescent="0.25">
      <c r="H17394" t="s">
        <v>455</v>
      </c>
      <c r="I17394" t="s">
        <v>455</v>
      </c>
    </row>
    <row r="17395" spans="8:9" x14ac:dyDescent="0.25">
      <c r="H17395">
        <v>2899.85</v>
      </c>
      <c r="I17395">
        <v>13.501019499563638</v>
      </c>
    </row>
    <row r="17396" spans="8:9" x14ac:dyDescent="0.25">
      <c r="H17396">
        <v>2900.15</v>
      </c>
      <c r="I17396">
        <v>13.501019499563638</v>
      </c>
    </row>
    <row r="17397" spans="8:9" x14ac:dyDescent="0.25">
      <c r="H17397">
        <v>2900.15</v>
      </c>
      <c r="I17397">
        <v>13.804570001384162</v>
      </c>
    </row>
    <row r="17398" spans="8:9" x14ac:dyDescent="0.25">
      <c r="H17398">
        <v>2899.85</v>
      </c>
      <c r="I17398">
        <v>13.804570001384162</v>
      </c>
    </row>
    <row r="17399" spans="8:9" x14ac:dyDescent="0.25">
      <c r="H17399">
        <v>2899.85</v>
      </c>
      <c r="I17399">
        <v>13.501019499563638</v>
      </c>
    </row>
    <row r="17400" spans="8:9" x14ac:dyDescent="0.25">
      <c r="H17400" t="s">
        <v>455</v>
      </c>
      <c r="I17400" t="s">
        <v>455</v>
      </c>
    </row>
    <row r="17401" spans="8:9" x14ac:dyDescent="0.25">
      <c r="H17401">
        <v>2900.85</v>
      </c>
      <c r="I17401">
        <v>13.655820363039652</v>
      </c>
    </row>
    <row r="17402" spans="8:9" x14ac:dyDescent="0.25">
      <c r="H17402">
        <v>2901.15</v>
      </c>
      <c r="I17402">
        <v>13.655820363039652</v>
      </c>
    </row>
    <row r="17403" spans="8:9" x14ac:dyDescent="0.25">
      <c r="H17403">
        <v>2901.15</v>
      </c>
      <c r="I17403">
        <v>13.935098337991747</v>
      </c>
    </row>
    <row r="17404" spans="8:9" x14ac:dyDescent="0.25">
      <c r="H17404">
        <v>2900.85</v>
      </c>
      <c r="I17404">
        <v>13.935098337991747</v>
      </c>
    </row>
    <row r="17405" spans="8:9" x14ac:dyDescent="0.25">
      <c r="H17405">
        <v>2900.85</v>
      </c>
      <c r="I17405">
        <v>13.655820363039652</v>
      </c>
    </row>
    <row r="17406" spans="8:9" x14ac:dyDescent="0.25">
      <c r="H17406" t="s">
        <v>455</v>
      </c>
      <c r="I17406" t="s">
        <v>455</v>
      </c>
    </row>
    <row r="17407" spans="8:9" x14ac:dyDescent="0.25">
      <c r="H17407">
        <v>2901.85</v>
      </c>
      <c r="I17407">
        <v>13.612961595887656</v>
      </c>
    </row>
    <row r="17408" spans="8:9" x14ac:dyDescent="0.25">
      <c r="H17408">
        <v>2902.15</v>
      </c>
      <c r="I17408">
        <v>13.612961595887656</v>
      </c>
    </row>
    <row r="17409" spans="8:9" x14ac:dyDescent="0.25">
      <c r="H17409">
        <v>2902.15</v>
      </c>
      <c r="I17409">
        <v>13.903983456260745</v>
      </c>
    </row>
    <row r="17410" spans="8:9" x14ac:dyDescent="0.25">
      <c r="H17410">
        <v>2901.85</v>
      </c>
      <c r="I17410">
        <v>13.903983456260745</v>
      </c>
    </row>
    <row r="17411" spans="8:9" x14ac:dyDescent="0.25">
      <c r="H17411">
        <v>2901.85</v>
      </c>
      <c r="I17411">
        <v>13.612961595887656</v>
      </c>
    </row>
    <row r="17412" spans="8:9" x14ac:dyDescent="0.25">
      <c r="H17412" t="s">
        <v>455</v>
      </c>
      <c r="I17412" t="s">
        <v>455</v>
      </c>
    </row>
    <row r="17413" spans="8:9" x14ac:dyDescent="0.25">
      <c r="H17413">
        <v>2902.85</v>
      </c>
      <c r="I17413">
        <v>13.615916759783259</v>
      </c>
    </row>
    <row r="17414" spans="8:9" x14ac:dyDescent="0.25">
      <c r="H17414">
        <v>2903.15</v>
      </c>
      <c r="I17414">
        <v>13.615916759783259</v>
      </c>
    </row>
    <row r="17415" spans="8:9" x14ac:dyDescent="0.25">
      <c r="H17415">
        <v>2903.15</v>
      </c>
      <c r="I17415">
        <v>13.878158653319341</v>
      </c>
    </row>
    <row r="17416" spans="8:9" x14ac:dyDescent="0.25">
      <c r="H17416">
        <v>2902.85</v>
      </c>
      <c r="I17416">
        <v>13.878158653319341</v>
      </c>
    </row>
    <row r="17417" spans="8:9" x14ac:dyDescent="0.25">
      <c r="H17417">
        <v>2902.85</v>
      </c>
      <c r="I17417">
        <v>13.615916759783259</v>
      </c>
    </row>
    <row r="17418" spans="8:9" x14ac:dyDescent="0.25">
      <c r="H17418" t="s">
        <v>455</v>
      </c>
      <c r="I17418" t="s">
        <v>455</v>
      </c>
    </row>
    <row r="17419" spans="8:9" x14ac:dyDescent="0.25">
      <c r="H17419">
        <v>2903.85</v>
      </c>
      <c r="I17419">
        <v>13.440273755375413</v>
      </c>
    </row>
    <row r="17420" spans="8:9" x14ac:dyDescent="0.25">
      <c r="H17420">
        <v>2904.15</v>
      </c>
      <c r="I17420">
        <v>13.440273755375413</v>
      </c>
    </row>
    <row r="17421" spans="8:9" x14ac:dyDescent="0.25">
      <c r="H17421">
        <v>2904.15</v>
      </c>
      <c r="I17421">
        <v>13.844364502618186</v>
      </c>
    </row>
    <row r="17422" spans="8:9" x14ac:dyDescent="0.25">
      <c r="H17422">
        <v>2903.85</v>
      </c>
      <c r="I17422">
        <v>13.844364502618186</v>
      </c>
    </row>
    <row r="17423" spans="8:9" x14ac:dyDescent="0.25">
      <c r="H17423">
        <v>2903.85</v>
      </c>
      <c r="I17423">
        <v>13.440273755375413</v>
      </c>
    </row>
    <row r="17424" spans="8:9" x14ac:dyDescent="0.25">
      <c r="H17424" t="s">
        <v>455</v>
      </c>
      <c r="I17424" t="s">
        <v>455</v>
      </c>
    </row>
    <row r="17425" spans="8:9" x14ac:dyDescent="0.25">
      <c r="H17425">
        <v>2904.85</v>
      </c>
      <c r="I17425">
        <v>13.45397439153912</v>
      </c>
    </row>
    <row r="17426" spans="8:9" x14ac:dyDescent="0.25">
      <c r="H17426">
        <v>2905.15</v>
      </c>
      <c r="I17426">
        <v>13.45397439153912</v>
      </c>
    </row>
    <row r="17427" spans="8:9" x14ac:dyDescent="0.25">
      <c r="H17427">
        <v>2905.15</v>
      </c>
      <c r="I17427">
        <v>13.848936613687279</v>
      </c>
    </row>
    <row r="17428" spans="8:9" x14ac:dyDescent="0.25">
      <c r="H17428">
        <v>2904.85</v>
      </c>
      <c r="I17428">
        <v>13.848936613687279</v>
      </c>
    </row>
    <row r="17429" spans="8:9" x14ac:dyDescent="0.25">
      <c r="H17429">
        <v>2904.85</v>
      </c>
      <c r="I17429">
        <v>13.45397439153912</v>
      </c>
    </row>
    <row r="17430" spans="8:9" x14ac:dyDescent="0.25">
      <c r="H17430" t="s">
        <v>455</v>
      </c>
      <c r="I17430" t="s">
        <v>455</v>
      </c>
    </row>
    <row r="17431" spans="8:9" x14ac:dyDescent="0.25">
      <c r="H17431">
        <v>2905.85</v>
      </c>
      <c r="I17431">
        <v>13.528661928324489</v>
      </c>
    </row>
    <row r="17432" spans="8:9" x14ac:dyDescent="0.25">
      <c r="H17432">
        <v>2906.15</v>
      </c>
      <c r="I17432">
        <v>13.528661928324489</v>
      </c>
    </row>
    <row r="17433" spans="8:9" x14ac:dyDescent="0.25">
      <c r="H17433">
        <v>2906.15</v>
      </c>
      <c r="I17433">
        <v>13.860756047472112</v>
      </c>
    </row>
    <row r="17434" spans="8:9" x14ac:dyDescent="0.25">
      <c r="H17434">
        <v>2905.85</v>
      </c>
      <c r="I17434">
        <v>13.860756047472112</v>
      </c>
    </row>
    <row r="17435" spans="8:9" x14ac:dyDescent="0.25">
      <c r="H17435">
        <v>2905.85</v>
      </c>
      <c r="I17435">
        <v>13.528661928324489</v>
      </c>
    </row>
    <row r="17436" spans="8:9" x14ac:dyDescent="0.25">
      <c r="H17436" t="s">
        <v>455</v>
      </c>
      <c r="I17436" t="s">
        <v>455</v>
      </c>
    </row>
    <row r="17437" spans="8:9" x14ac:dyDescent="0.25">
      <c r="H17437">
        <v>2906.85</v>
      </c>
      <c r="I17437">
        <v>13.507168468427045</v>
      </c>
    </row>
    <row r="17438" spans="8:9" x14ac:dyDescent="0.25">
      <c r="H17438">
        <v>2907.15</v>
      </c>
      <c r="I17438">
        <v>13.507168468427045</v>
      </c>
    </row>
    <row r="17439" spans="8:9" x14ac:dyDescent="0.25">
      <c r="H17439">
        <v>2907.15</v>
      </c>
      <c r="I17439">
        <v>13.900178953193754</v>
      </c>
    </row>
    <row r="17440" spans="8:9" x14ac:dyDescent="0.25">
      <c r="H17440">
        <v>2906.85</v>
      </c>
      <c r="I17440">
        <v>13.900178953193754</v>
      </c>
    </row>
    <row r="17441" spans="8:9" x14ac:dyDescent="0.25">
      <c r="H17441">
        <v>2906.85</v>
      </c>
      <c r="I17441">
        <v>13.507168468427045</v>
      </c>
    </row>
    <row r="17442" spans="8:9" x14ac:dyDescent="0.25">
      <c r="H17442" t="s">
        <v>455</v>
      </c>
      <c r="I17442" t="s">
        <v>455</v>
      </c>
    </row>
    <row r="17443" spans="8:9" x14ac:dyDescent="0.25">
      <c r="H17443">
        <v>2907.85</v>
      </c>
      <c r="I17443">
        <v>13.559818491600163</v>
      </c>
    </row>
    <row r="17444" spans="8:9" x14ac:dyDescent="0.25">
      <c r="H17444">
        <v>2908.15</v>
      </c>
      <c r="I17444">
        <v>13.559818491600163</v>
      </c>
    </row>
    <row r="17445" spans="8:9" x14ac:dyDescent="0.25">
      <c r="H17445">
        <v>2908.15</v>
      </c>
      <c r="I17445">
        <v>13.892513202855637</v>
      </c>
    </row>
    <row r="17446" spans="8:9" x14ac:dyDescent="0.25">
      <c r="H17446">
        <v>2907.85</v>
      </c>
      <c r="I17446">
        <v>13.892513202855637</v>
      </c>
    </row>
    <row r="17447" spans="8:9" x14ac:dyDescent="0.25">
      <c r="H17447">
        <v>2907.85</v>
      </c>
      <c r="I17447">
        <v>13.559818491600163</v>
      </c>
    </row>
    <row r="17448" spans="8:9" x14ac:dyDescent="0.25">
      <c r="H17448" t="s">
        <v>455</v>
      </c>
      <c r="I17448" t="s">
        <v>455</v>
      </c>
    </row>
    <row r="17449" spans="8:9" x14ac:dyDescent="0.25">
      <c r="H17449">
        <v>2908.85</v>
      </c>
      <c r="I17449">
        <v>13.619443823601376</v>
      </c>
    </row>
    <row r="17450" spans="8:9" x14ac:dyDescent="0.25">
      <c r="H17450">
        <v>2909.15</v>
      </c>
      <c r="I17450">
        <v>13.619443823601376</v>
      </c>
    </row>
    <row r="17451" spans="8:9" x14ac:dyDescent="0.25">
      <c r="H17451">
        <v>2909.15</v>
      </c>
      <c r="I17451">
        <v>13.904616707088824</v>
      </c>
    </row>
    <row r="17452" spans="8:9" x14ac:dyDescent="0.25">
      <c r="H17452">
        <v>2908.85</v>
      </c>
      <c r="I17452">
        <v>13.904616707088824</v>
      </c>
    </row>
    <row r="17453" spans="8:9" x14ac:dyDescent="0.25">
      <c r="H17453">
        <v>2908.85</v>
      </c>
      <c r="I17453">
        <v>13.619443823601376</v>
      </c>
    </row>
    <row r="17454" spans="8:9" x14ac:dyDescent="0.25">
      <c r="H17454" t="s">
        <v>455</v>
      </c>
      <c r="I17454" t="s">
        <v>455</v>
      </c>
    </row>
    <row r="17455" spans="8:9" x14ac:dyDescent="0.25">
      <c r="H17455">
        <v>2909.85</v>
      </c>
      <c r="I17455">
        <v>13.635771064108622</v>
      </c>
    </row>
    <row r="17456" spans="8:9" x14ac:dyDescent="0.25">
      <c r="H17456">
        <v>2910.15</v>
      </c>
      <c r="I17456">
        <v>13.635771064108622</v>
      </c>
    </row>
    <row r="17457" spans="8:9" x14ac:dyDescent="0.25">
      <c r="H17457">
        <v>2910.15</v>
      </c>
      <c r="I17457">
        <v>13.975830023802976</v>
      </c>
    </row>
    <row r="17458" spans="8:9" x14ac:dyDescent="0.25">
      <c r="H17458">
        <v>2909.85</v>
      </c>
      <c r="I17458">
        <v>13.975830023802976</v>
      </c>
    </row>
    <row r="17459" spans="8:9" x14ac:dyDescent="0.25">
      <c r="H17459">
        <v>2909.85</v>
      </c>
      <c r="I17459">
        <v>13.635771064108622</v>
      </c>
    </row>
    <row r="17460" spans="8:9" x14ac:dyDescent="0.25">
      <c r="H17460" t="s">
        <v>455</v>
      </c>
      <c r="I17460" t="s">
        <v>455</v>
      </c>
    </row>
    <row r="17461" spans="8:9" x14ac:dyDescent="0.25">
      <c r="H17461">
        <v>2910.85</v>
      </c>
      <c r="I17461">
        <v>13.466672572319938</v>
      </c>
    </row>
    <row r="17462" spans="8:9" x14ac:dyDescent="0.25">
      <c r="H17462">
        <v>2911.15</v>
      </c>
      <c r="I17462">
        <v>13.466672572319938</v>
      </c>
    </row>
    <row r="17463" spans="8:9" x14ac:dyDescent="0.25">
      <c r="H17463">
        <v>2911.15</v>
      </c>
      <c r="I17463">
        <v>13.836905773127262</v>
      </c>
    </row>
    <row r="17464" spans="8:9" x14ac:dyDescent="0.25">
      <c r="H17464">
        <v>2910.85</v>
      </c>
      <c r="I17464">
        <v>13.836905773127262</v>
      </c>
    </row>
    <row r="17465" spans="8:9" x14ac:dyDescent="0.25">
      <c r="H17465">
        <v>2910.85</v>
      </c>
      <c r="I17465">
        <v>13.466672572319938</v>
      </c>
    </row>
    <row r="17466" spans="8:9" x14ac:dyDescent="0.25">
      <c r="H17466" t="s">
        <v>455</v>
      </c>
      <c r="I17466" t="s">
        <v>455</v>
      </c>
    </row>
    <row r="17467" spans="8:9" x14ac:dyDescent="0.25">
      <c r="H17467">
        <v>2911.85</v>
      </c>
      <c r="I17467">
        <v>13.547271125805015</v>
      </c>
    </row>
    <row r="17468" spans="8:9" x14ac:dyDescent="0.25">
      <c r="H17468">
        <v>2912.15</v>
      </c>
      <c r="I17468">
        <v>13.547271125805015</v>
      </c>
    </row>
    <row r="17469" spans="8:9" x14ac:dyDescent="0.25">
      <c r="H17469">
        <v>2912.15</v>
      </c>
      <c r="I17469">
        <v>13.885578040603185</v>
      </c>
    </row>
    <row r="17470" spans="8:9" x14ac:dyDescent="0.25">
      <c r="H17470">
        <v>2911.85</v>
      </c>
      <c r="I17470">
        <v>13.885578040603185</v>
      </c>
    </row>
    <row r="17471" spans="8:9" x14ac:dyDescent="0.25">
      <c r="H17471">
        <v>2911.85</v>
      </c>
      <c r="I17471">
        <v>13.547271125805015</v>
      </c>
    </row>
    <row r="17472" spans="8:9" x14ac:dyDescent="0.25">
      <c r="H17472" t="s">
        <v>455</v>
      </c>
      <c r="I17472" t="s">
        <v>455</v>
      </c>
    </row>
    <row r="17473" spans="8:9" x14ac:dyDescent="0.25">
      <c r="H17473">
        <v>2912.85</v>
      </c>
      <c r="I17473">
        <v>13.498274355997964</v>
      </c>
    </row>
    <row r="17474" spans="8:9" x14ac:dyDescent="0.25">
      <c r="H17474">
        <v>2913.15</v>
      </c>
      <c r="I17474">
        <v>13.498274355997964</v>
      </c>
    </row>
    <row r="17475" spans="8:9" x14ac:dyDescent="0.25">
      <c r="H17475">
        <v>2913.15</v>
      </c>
      <c r="I17475">
        <v>13.755809474766036</v>
      </c>
    </row>
    <row r="17476" spans="8:9" x14ac:dyDescent="0.25">
      <c r="H17476">
        <v>2912.85</v>
      </c>
      <c r="I17476">
        <v>13.755809474766036</v>
      </c>
    </row>
    <row r="17477" spans="8:9" x14ac:dyDescent="0.25">
      <c r="H17477">
        <v>2912.85</v>
      </c>
      <c r="I17477">
        <v>13.498274355997964</v>
      </c>
    </row>
    <row r="17478" spans="8:9" x14ac:dyDescent="0.25">
      <c r="H17478" t="s">
        <v>455</v>
      </c>
      <c r="I17478" t="s">
        <v>455</v>
      </c>
    </row>
    <row r="17479" spans="8:9" x14ac:dyDescent="0.25">
      <c r="H17479">
        <v>2913.85</v>
      </c>
      <c r="I17479">
        <v>13.636154946741007</v>
      </c>
    </row>
    <row r="17480" spans="8:9" x14ac:dyDescent="0.25">
      <c r="H17480">
        <v>2914.15</v>
      </c>
      <c r="I17480">
        <v>13.636154946741007</v>
      </c>
    </row>
    <row r="17481" spans="8:9" x14ac:dyDescent="0.25">
      <c r="H17481">
        <v>2914.15</v>
      </c>
      <c r="I17481">
        <v>13.864205319332592</v>
      </c>
    </row>
    <row r="17482" spans="8:9" x14ac:dyDescent="0.25">
      <c r="H17482">
        <v>2913.85</v>
      </c>
      <c r="I17482">
        <v>13.864205319332592</v>
      </c>
    </row>
    <row r="17483" spans="8:9" x14ac:dyDescent="0.25">
      <c r="H17483">
        <v>2913.85</v>
      </c>
      <c r="I17483">
        <v>13.636154946741007</v>
      </c>
    </row>
    <row r="17484" spans="8:9" x14ac:dyDescent="0.25">
      <c r="H17484" t="s">
        <v>455</v>
      </c>
      <c r="I17484" t="s">
        <v>455</v>
      </c>
    </row>
    <row r="17485" spans="8:9" x14ac:dyDescent="0.25">
      <c r="H17485">
        <v>2914.85</v>
      </c>
      <c r="I17485">
        <v>13.583317194610594</v>
      </c>
    </row>
    <row r="17486" spans="8:9" x14ac:dyDescent="0.25">
      <c r="H17486">
        <v>2915.15</v>
      </c>
      <c r="I17486">
        <v>13.583317194610594</v>
      </c>
    </row>
    <row r="17487" spans="8:9" x14ac:dyDescent="0.25">
      <c r="H17487">
        <v>2915.15</v>
      </c>
      <c r="I17487">
        <v>13.863841456387807</v>
      </c>
    </row>
    <row r="17488" spans="8:9" x14ac:dyDescent="0.25">
      <c r="H17488">
        <v>2914.85</v>
      </c>
      <c r="I17488">
        <v>13.863841456387807</v>
      </c>
    </row>
    <row r="17489" spans="8:9" x14ac:dyDescent="0.25">
      <c r="H17489">
        <v>2914.85</v>
      </c>
      <c r="I17489">
        <v>13.583317194610594</v>
      </c>
    </row>
    <row r="17490" spans="8:9" x14ac:dyDescent="0.25">
      <c r="H17490" t="s">
        <v>455</v>
      </c>
      <c r="I17490" t="s">
        <v>455</v>
      </c>
    </row>
    <row r="17491" spans="8:9" x14ac:dyDescent="0.25">
      <c r="H17491">
        <v>2915.85</v>
      </c>
      <c r="I17491">
        <v>13.658743940616045</v>
      </c>
    </row>
    <row r="17492" spans="8:9" x14ac:dyDescent="0.25">
      <c r="H17492">
        <v>2916.15</v>
      </c>
      <c r="I17492">
        <v>13.658743940616045</v>
      </c>
    </row>
    <row r="17493" spans="8:9" x14ac:dyDescent="0.25">
      <c r="H17493">
        <v>2916.15</v>
      </c>
      <c r="I17493">
        <v>13.858634128823354</v>
      </c>
    </row>
    <row r="17494" spans="8:9" x14ac:dyDescent="0.25">
      <c r="H17494">
        <v>2915.85</v>
      </c>
      <c r="I17494">
        <v>13.858634128823354</v>
      </c>
    </row>
    <row r="17495" spans="8:9" x14ac:dyDescent="0.25">
      <c r="H17495">
        <v>2915.85</v>
      </c>
      <c r="I17495">
        <v>13.658743940616045</v>
      </c>
    </row>
    <row r="17496" spans="8:9" x14ac:dyDescent="0.25">
      <c r="H17496" t="s">
        <v>455</v>
      </c>
      <c r="I17496" t="s">
        <v>455</v>
      </c>
    </row>
    <row r="17497" spans="8:9" x14ac:dyDescent="0.25">
      <c r="H17497">
        <v>2916.85</v>
      </c>
      <c r="I17497">
        <v>13.662425849729225</v>
      </c>
    </row>
    <row r="17498" spans="8:9" x14ac:dyDescent="0.25">
      <c r="H17498">
        <v>2917.15</v>
      </c>
      <c r="I17498">
        <v>13.662425849729225</v>
      </c>
    </row>
    <row r="17499" spans="8:9" x14ac:dyDescent="0.25">
      <c r="H17499">
        <v>2917.15</v>
      </c>
      <c r="I17499">
        <v>13.931218529236777</v>
      </c>
    </row>
    <row r="17500" spans="8:9" x14ac:dyDescent="0.25">
      <c r="H17500">
        <v>2916.85</v>
      </c>
      <c r="I17500">
        <v>13.931218529236777</v>
      </c>
    </row>
    <row r="17501" spans="8:9" x14ac:dyDescent="0.25">
      <c r="H17501">
        <v>2916.85</v>
      </c>
      <c r="I17501">
        <v>13.662425849729225</v>
      </c>
    </row>
    <row r="17502" spans="8:9" x14ac:dyDescent="0.25">
      <c r="H17502" t="s">
        <v>455</v>
      </c>
      <c r="I17502" t="s">
        <v>455</v>
      </c>
    </row>
    <row r="17503" spans="8:9" x14ac:dyDescent="0.25">
      <c r="H17503">
        <v>2917.85</v>
      </c>
      <c r="I17503">
        <v>13.731916710686678</v>
      </c>
    </row>
    <row r="17504" spans="8:9" x14ac:dyDescent="0.25">
      <c r="H17504">
        <v>2918.15</v>
      </c>
      <c r="I17504">
        <v>13.731916710686678</v>
      </c>
    </row>
    <row r="17505" spans="8:9" x14ac:dyDescent="0.25">
      <c r="H17505">
        <v>2918.15</v>
      </c>
      <c r="I17505">
        <v>13.953110710247321</v>
      </c>
    </row>
    <row r="17506" spans="8:9" x14ac:dyDescent="0.25">
      <c r="H17506">
        <v>2917.85</v>
      </c>
      <c r="I17506">
        <v>13.953110710247321</v>
      </c>
    </row>
    <row r="17507" spans="8:9" x14ac:dyDescent="0.25">
      <c r="H17507">
        <v>2917.85</v>
      </c>
      <c r="I17507">
        <v>13.731916710686678</v>
      </c>
    </row>
    <row r="17508" spans="8:9" x14ac:dyDescent="0.25">
      <c r="H17508" t="s">
        <v>455</v>
      </c>
      <c r="I17508" t="s">
        <v>455</v>
      </c>
    </row>
    <row r="17509" spans="8:9" x14ac:dyDescent="0.25">
      <c r="H17509">
        <v>2918.85</v>
      </c>
      <c r="I17509">
        <v>13.548817939177169</v>
      </c>
    </row>
    <row r="17510" spans="8:9" x14ac:dyDescent="0.25">
      <c r="H17510">
        <v>2919.15</v>
      </c>
      <c r="I17510">
        <v>13.548817939177169</v>
      </c>
    </row>
    <row r="17511" spans="8:9" x14ac:dyDescent="0.25">
      <c r="H17511">
        <v>2919.15</v>
      </c>
      <c r="I17511">
        <v>13.789435991847231</v>
      </c>
    </row>
    <row r="17512" spans="8:9" x14ac:dyDescent="0.25">
      <c r="H17512">
        <v>2918.85</v>
      </c>
      <c r="I17512">
        <v>13.789435991847231</v>
      </c>
    </row>
    <row r="17513" spans="8:9" x14ac:dyDescent="0.25">
      <c r="H17513">
        <v>2918.85</v>
      </c>
      <c r="I17513">
        <v>13.548817939177169</v>
      </c>
    </row>
    <row r="17514" spans="8:9" x14ac:dyDescent="0.25">
      <c r="H17514" t="s">
        <v>455</v>
      </c>
      <c r="I17514" t="s">
        <v>455</v>
      </c>
    </row>
    <row r="17515" spans="8:9" x14ac:dyDescent="0.25">
      <c r="H17515">
        <v>2919.85</v>
      </c>
      <c r="I17515">
        <v>13.609873372310686</v>
      </c>
    </row>
    <row r="17516" spans="8:9" x14ac:dyDescent="0.25">
      <c r="H17516">
        <v>2920.15</v>
      </c>
      <c r="I17516">
        <v>13.609873372310686</v>
      </c>
    </row>
    <row r="17517" spans="8:9" x14ac:dyDescent="0.25">
      <c r="H17517">
        <v>2920.15</v>
      </c>
      <c r="I17517">
        <v>13.884323601864713</v>
      </c>
    </row>
    <row r="17518" spans="8:9" x14ac:dyDescent="0.25">
      <c r="H17518">
        <v>2919.85</v>
      </c>
      <c r="I17518">
        <v>13.884323601864713</v>
      </c>
    </row>
    <row r="17519" spans="8:9" x14ac:dyDescent="0.25">
      <c r="H17519">
        <v>2919.85</v>
      </c>
      <c r="I17519">
        <v>13.609873372310686</v>
      </c>
    </row>
    <row r="17520" spans="8:9" x14ac:dyDescent="0.25">
      <c r="H17520" t="s">
        <v>455</v>
      </c>
      <c r="I17520" t="s">
        <v>455</v>
      </c>
    </row>
    <row r="17521" spans="8:9" x14ac:dyDescent="0.25">
      <c r="H17521">
        <v>2920.85</v>
      </c>
      <c r="I17521">
        <v>13.450017484008363</v>
      </c>
    </row>
    <row r="17522" spans="8:9" x14ac:dyDescent="0.25">
      <c r="H17522">
        <v>2921.15</v>
      </c>
      <c r="I17522">
        <v>13.450017484008363</v>
      </c>
    </row>
    <row r="17523" spans="8:9" x14ac:dyDescent="0.25">
      <c r="H17523">
        <v>2921.15</v>
      </c>
      <c r="I17523">
        <v>13.784288358236836</v>
      </c>
    </row>
    <row r="17524" spans="8:9" x14ac:dyDescent="0.25">
      <c r="H17524">
        <v>2920.85</v>
      </c>
      <c r="I17524">
        <v>13.784288358236836</v>
      </c>
    </row>
    <row r="17525" spans="8:9" x14ac:dyDescent="0.25">
      <c r="H17525">
        <v>2920.85</v>
      </c>
      <c r="I17525">
        <v>13.450017484008363</v>
      </c>
    </row>
    <row r="17526" spans="8:9" x14ac:dyDescent="0.25">
      <c r="H17526" t="s">
        <v>455</v>
      </c>
      <c r="I17526" t="s">
        <v>455</v>
      </c>
    </row>
    <row r="17527" spans="8:9" x14ac:dyDescent="0.25">
      <c r="H17527">
        <v>2921.85</v>
      </c>
      <c r="I17527">
        <v>13.545644485687625</v>
      </c>
    </row>
    <row r="17528" spans="8:9" x14ac:dyDescent="0.25">
      <c r="H17528">
        <v>2922.15</v>
      </c>
      <c r="I17528">
        <v>13.545644485687625</v>
      </c>
    </row>
    <row r="17529" spans="8:9" x14ac:dyDescent="0.25">
      <c r="H17529">
        <v>2922.15</v>
      </c>
      <c r="I17529">
        <v>13.954221873105375</v>
      </c>
    </row>
    <row r="17530" spans="8:9" x14ac:dyDescent="0.25">
      <c r="H17530">
        <v>2921.85</v>
      </c>
      <c r="I17530">
        <v>13.954221873105375</v>
      </c>
    </row>
    <row r="17531" spans="8:9" x14ac:dyDescent="0.25">
      <c r="H17531">
        <v>2921.85</v>
      </c>
      <c r="I17531">
        <v>13.545644485687625</v>
      </c>
    </row>
    <row r="17532" spans="8:9" x14ac:dyDescent="0.25">
      <c r="H17532" t="s">
        <v>455</v>
      </c>
      <c r="I17532" t="s">
        <v>455</v>
      </c>
    </row>
    <row r="17533" spans="8:9" x14ac:dyDescent="0.25">
      <c r="H17533">
        <v>2922.85</v>
      </c>
      <c r="I17533">
        <v>13.544316992922878</v>
      </c>
    </row>
    <row r="17534" spans="8:9" x14ac:dyDescent="0.25">
      <c r="H17534">
        <v>2923.15</v>
      </c>
      <c r="I17534">
        <v>13.544316992922878</v>
      </c>
    </row>
    <row r="17535" spans="8:9" x14ac:dyDescent="0.25">
      <c r="H17535">
        <v>2923.15</v>
      </c>
      <c r="I17535">
        <v>13.841527620113721</v>
      </c>
    </row>
    <row r="17536" spans="8:9" x14ac:dyDescent="0.25">
      <c r="H17536">
        <v>2922.85</v>
      </c>
      <c r="I17536">
        <v>13.841527620113721</v>
      </c>
    </row>
    <row r="17537" spans="8:9" x14ac:dyDescent="0.25">
      <c r="H17537">
        <v>2922.85</v>
      </c>
      <c r="I17537">
        <v>13.544316992922878</v>
      </c>
    </row>
    <row r="17538" spans="8:9" x14ac:dyDescent="0.25">
      <c r="H17538" t="s">
        <v>455</v>
      </c>
      <c r="I17538" t="s">
        <v>455</v>
      </c>
    </row>
    <row r="17539" spans="8:9" x14ac:dyDescent="0.25">
      <c r="H17539">
        <v>2923.85</v>
      </c>
      <c r="I17539">
        <v>13.612321143717262</v>
      </c>
    </row>
    <row r="17540" spans="8:9" x14ac:dyDescent="0.25">
      <c r="H17540">
        <v>2924.15</v>
      </c>
      <c r="I17540">
        <v>13.612321143717262</v>
      </c>
    </row>
    <row r="17541" spans="8:9" x14ac:dyDescent="0.25">
      <c r="H17541">
        <v>2924.15</v>
      </c>
      <c r="I17541">
        <v>13.899381063975538</v>
      </c>
    </row>
    <row r="17542" spans="8:9" x14ac:dyDescent="0.25">
      <c r="H17542">
        <v>2923.85</v>
      </c>
      <c r="I17542">
        <v>13.899381063975538</v>
      </c>
    </row>
    <row r="17543" spans="8:9" x14ac:dyDescent="0.25">
      <c r="H17543">
        <v>2923.85</v>
      </c>
      <c r="I17543">
        <v>13.612321143717262</v>
      </c>
    </row>
    <row r="17544" spans="8:9" x14ac:dyDescent="0.25">
      <c r="H17544" t="s">
        <v>455</v>
      </c>
      <c r="I17544" t="s">
        <v>455</v>
      </c>
    </row>
    <row r="17545" spans="8:9" x14ac:dyDescent="0.25">
      <c r="H17545">
        <v>2924.85</v>
      </c>
      <c r="I17545">
        <v>13.563828681987372</v>
      </c>
    </row>
    <row r="17546" spans="8:9" x14ac:dyDescent="0.25">
      <c r="H17546">
        <v>2925.15</v>
      </c>
      <c r="I17546">
        <v>13.563828681987372</v>
      </c>
    </row>
    <row r="17547" spans="8:9" x14ac:dyDescent="0.25">
      <c r="H17547">
        <v>2925.15</v>
      </c>
      <c r="I17547">
        <v>13.901205136034827</v>
      </c>
    </row>
    <row r="17548" spans="8:9" x14ac:dyDescent="0.25">
      <c r="H17548">
        <v>2924.85</v>
      </c>
      <c r="I17548">
        <v>13.901205136034827</v>
      </c>
    </row>
    <row r="17549" spans="8:9" x14ac:dyDescent="0.25">
      <c r="H17549">
        <v>2924.85</v>
      </c>
      <c r="I17549">
        <v>13.563828681987372</v>
      </c>
    </row>
    <row r="17550" spans="8:9" x14ac:dyDescent="0.25">
      <c r="H17550" t="s">
        <v>455</v>
      </c>
      <c r="I17550" t="s">
        <v>455</v>
      </c>
    </row>
    <row r="17551" spans="8:9" x14ac:dyDescent="0.25">
      <c r="H17551">
        <v>2925.85</v>
      </c>
      <c r="I17551">
        <v>13.551794914876364</v>
      </c>
    </row>
    <row r="17552" spans="8:9" x14ac:dyDescent="0.25">
      <c r="H17552">
        <v>2926.15</v>
      </c>
      <c r="I17552">
        <v>13.551794914876364</v>
      </c>
    </row>
    <row r="17553" spans="8:9" x14ac:dyDescent="0.25">
      <c r="H17553">
        <v>2926.15</v>
      </c>
      <c r="I17553">
        <v>13.865292690822436</v>
      </c>
    </row>
    <row r="17554" spans="8:9" x14ac:dyDescent="0.25">
      <c r="H17554">
        <v>2925.85</v>
      </c>
      <c r="I17554">
        <v>13.865292690822436</v>
      </c>
    </row>
    <row r="17555" spans="8:9" x14ac:dyDescent="0.25">
      <c r="H17555">
        <v>2925.85</v>
      </c>
      <c r="I17555">
        <v>13.551794914876364</v>
      </c>
    </row>
    <row r="17556" spans="8:9" x14ac:dyDescent="0.25">
      <c r="H17556" t="s">
        <v>455</v>
      </c>
      <c r="I17556" t="s">
        <v>455</v>
      </c>
    </row>
    <row r="17557" spans="8:9" x14ac:dyDescent="0.25">
      <c r="H17557">
        <v>2926.85</v>
      </c>
      <c r="I17557">
        <v>13.449110151400793</v>
      </c>
    </row>
    <row r="17558" spans="8:9" x14ac:dyDescent="0.25">
      <c r="H17558">
        <v>2927.15</v>
      </c>
      <c r="I17558">
        <v>13.449110151400793</v>
      </c>
    </row>
    <row r="17559" spans="8:9" x14ac:dyDescent="0.25">
      <c r="H17559">
        <v>2927.15</v>
      </c>
      <c r="I17559">
        <v>13.807303503908207</v>
      </c>
    </row>
    <row r="17560" spans="8:9" x14ac:dyDescent="0.25">
      <c r="H17560">
        <v>2926.85</v>
      </c>
      <c r="I17560">
        <v>13.807303503908207</v>
      </c>
    </row>
    <row r="17561" spans="8:9" x14ac:dyDescent="0.25">
      <c r="H17561">
        <v>2926.85</v>
      </c>
      <c r="I17561">
        <v>13.449110151400793</v>
      </c>
    </row>
    <row r="17562" spans="8:9" x14ac:dyDescent="0.25">
      <c r="H17562" t="s">
        <v>455</v>
      </c>
      <c r="I17562" t="s">
        <v>455</v>
      </c>
    </row>
    <row r="17563" spans="8:9" x14ac:dyDescent="0.25">
      <c r="H17563">
        <v>2927.85</v>
      </c>
      <c r="I17563">
        <v>13.599715533161691</v>
      </c>
    </row>
    <row r="17564" spans="8:9" x14ac:dyDescent="0.25">
      <c r="H17564">
        <v>2928.15</v>
      </c>
      <c r="I17564">
        <v>13.599715533161691</v>
      </c>
    </row>
    <row r="17565" spans="8:9" x14ac:dyDescent="0.25">
      <c r="H17565">
        <v>2928.15</v>
      </c>
      <c r="I17565">
        <v>13.895719230157708</v>
      </c>
    </row>
    <row r="17566" spans="8:9" x14ac:dyDescent="0.25">
      <c r="H17566">
        <v>2927.85</v>
      </c>
      <c r="I17566">
        <v>13.895719230157708</v>
      </c>
    </row>
    <row r="17567" spans="8:9" x14ac:dyDescent="0.25">
      <c r="H17567">
        <v>2927.85</v>
      </c>
      <c r="I17567">
        <v>13.599715533161691</v>
      </c>
    </row>
    <row r="17568" spans="8:9" x14ac:dyDescent="0.25">
      <c r="H17568" t="s">
        <v>455</v>
      </c>
      <c r="I17568" t="s">
        <v>455</v>
      </c>
    </row>
    <row r="17569" spans="8:9" x14ac:dyDescent="0.25">
      <c r="H17569">
        <v>2928.85</v>
      </c>
      <c r="I17569">
        <v>13.59105187683625</v>
      </c>
    </row>
    <row r="17570" spans="8:9" x14ac:dyDescent="0.25">
      <c r="H17570">
        <v>2929.15</v>
      </c>
      <c r="I17570">
        <v>13.59105187683625</v>
      </c>
    </row>
    <row r="17571" spans="8:9" x14ac:dyDescent="0.25">
      <c r="H17571">
        <v>2929.15</v>
      </c>
      <c r="I17571">
        <v>13.881162737114551</v>
      </c>
    </row>
    <row r="17572" spans="8:9" x14ac:dyDescent="0.25">
      <c r="H17572">
        <v>2928.85</v>
      </c>
      <c r="I17572">
        <v>13.881162737114551</v>
      </c>
    </row>
    <row r="17573" spans="8:9" x14ac:dyDescent="0.25">
      <c r="H17573">
        <v>2928.85</v>
      </c>
      <c r="I17573">
        <v>13.59105187683625</v>
      </c>
    </row>
    <row r="17574" spans="8:9" x14ac:dyDescent="0.25">
      <c r="H17574" t="s">
        <v>455</v>
      </c>
      <c r="I17574" t="s">
        <v>455</v>
      </c>
    </row>
    <row r="17575" spans="8:9" x14ac:dyDescent="0.25">
      <c r="H17575">
        <v>2929.85</v>
      </c>
      <c r="I17575">
        <v>13.475787278657974</v>
      </c>
    </row>
    <row r="17576" spans="8:9" x14ac:dyDescent="0.25">
      <c r="H17576">
        <v>2930.15</v>
      </c>
      <c r="I17576">
        <v>13.475787278657974</v>
      </c>
    </row>
    <row r="17577" spans="8:9" x14ac:dyDescent="0.25">
      <c r="H17577">
        <v>2930.15</v>
      </c>
      <c r="I17577">
        <v>13.870783124505026</v>
      </c>
    </row>
    <row r="17578" spans="8:9" x14ac:dyDescent="0.25">
      <c r="H17578">
        <v>2929.85</v>
      </c>
      <c r="I17578">
        <v>13.870783124505026</v>
      </c>
    </row>
    <row r="17579" spans="8:9" x14ac:dyDescent="0.25">
      <c r="H17579">
        <v>2929.85</v>
      </c>
      <c r="I17579">
        <v>13.475787278657974</v>
      </c>
    </row>
    <row r="17580" spans="8:9" x14ac:dyDescent="0.25">
      <c r="H17580" t="s">
        <v>455</v>
      </c>
      <c r="I17580" t="s">
        <v>455</v>
      </c>
    </row>
    <row r="17581" spans="8:9" x14ac:dyDescent="0.25">
      <c r="H17581">
        <v>2930.85</v>
      </c>
      <c r="I17581">
        <v>13.520837001326997</v>
      </c>
    </row>
    <row r="17582" spans="8:9" x14ac:dyDescent="0.25">
      <c r="H17582">
        <v>2931.15</v>
      </c>
      <c r="I17582">
        <v>13.520837001326997</v>
      </c>
    </row>
    <row r="17583" spans="8:9" x14ac:dyDescent="0.25">
      <c r="H17583">
        <v>2931.15</v>
      </c>
      <c r="I17583">
        <v>13.866374866204202</v>
      </c>
    </row>
    <row r="17584" spans="8:9" x14ac:dyDescent="0.25">
      <c r="H17584">
        <v>2930.85</v>
      </c>
      <c r="I17584">
        <v>13.866374866204202</v>
      </c>
    </row>
    <row r="17585" spans="8:9" x14ac:dyDescent="0.25">
      <c r="H17585">
        <v>2930.85</v>
      </c>
      <c r="I17585">
        <v>13.520837001326997</v>
      </c>
    </row>
    <row r="17586" spans="8:9" x14ac:dyDescent="0.25">
      <c r="H17586" t="s">
        <v>455</v>
      </c>
      <c r="I17586" t="s">
        <v>455</v>
      </c>
    </row>
    <row r="17587" spans="8:9" x14ac:dyDescent="0.25">
      <c r="H17587">
        <v>2931.85</v>
      </c>
      <c r="I17587">
        <v>13.626802860120819</v>
      </c>
    </row>
    <row r="17588" spans="8:9" x14ac:dyDescent="0.25">
      <c r="H17588">
        <v>2932.15</v>
      </c>
      <c r="I17588">
        <v>13.626802860120819</v>
      </c>
    </row>
    <row r="17589" spans="8:9" x14ac:dyDescent="0.25">
      <c r="H17589">
        <v>2932.15</v>
      </c>
      <c r="I17589">
        <v>13.926731696683181</v>
      </c>
    </row>
    <row r="17590" spans="8:9" x14ac:dyDescent="0.25">
      <c r="H17590">
        <v>2931.85</v>
      </c>
      <c r="I17590">
        <v>13.926731696683181</v>
      </c>
    </row>
    <row r="17591" spans="8:9" x14ac:dyDescent="0.25">
      <c r="H17591">
        <v>2931.85</v>
      </c>
      <c r="I17591">
        <v>13.626802860120819</v>
      </c>
    </row>
    <row r="17592" spans="8:9" x14ac:dyDescent="0.25">
      <c r="H17592" t="s">
        <v>455</v>
      </c>
      <c r="I17592" t="s">
        <v>455</v>
      </c>
    </row>
    <row r="17593" spans="8:9" x14ac:dyDescent="0.25">
      <c r="H17593">
        <v>2932.85</v>
      </c>
      <c r="I17593">
        <v>13.693126526969323</v>
      </c>
    </row>
    <row r="17594" spans="8:9" x14ac:dyDescent="0.25">
      <c r="H17594">
        <v>2933.15</v>
      </c>
      <c r="I17594">
        <v>13.693126526969323</v>
      </c>
    </row>
    <row r="17595" spans="8:9" x14ac:dyDescent="0.25">
      <c r="H17595">
        <v>2933.15</v>
      </c>
      <c r="I17595">
        <v>13.954999026462676</v>
      </c>
    </row>
    <row r="17596" spans="8:9" x14ac:dyDescent="0.25">
      <c r="H17596">
        <v>2932.85</v>
      </c>
      <c r="I17596">
        <v>13.954999026462676</v>
      </c>
    </row>
    <row r="17597" spans="8:9" x14ac:dyDescent="0.25">
      <c r="H17597">
        <v>2932.85</v>
      </c>
      <c r="I17597">
        <v>13.693126526969323</v>
      </c>
    </row>
    <row r="17598" spans="8:9" x14ac:dyDescent="0.25">
      <c r="H17598" t="s">
        <v>455</v>
      </c>
      <c r="I17598" t="s">
        <v>455</v>
      </c>
    </row>
    <row r="17599" spans="8:9" x14ac:dyDescent="0.25">
      <c r="H17599">
        <v>2933.85</v>
      </c>
      <c r="I17599">
        <v>13.734253128321287</v>
      </c>
    </row>
    <row r="17600" spans="8:9" x14ac:dyDescent="0.25">
      <c r="H17600">
        <v>2934.15</v>
      </c>
      <c r="I17600">
        <v>13.734253128321287</v>
      </c>
    </row>
    <row r="17601" spans="8:9" x14ac:dyDescent="0.25">
      <c r="H17601">
        <v>2934.15</v>
      </c>
      <c r="I17601">
        <v>13.953589369317312</v>
      </c>
    </row>
    <row r="17602" spans="8:9" x14ac:dyDescent="0.25">
      <c r="H17602">
        <v>2933.85</v>
      </c>
      <c r="I17602">
        <v>13.953589369317312</v>
      </c>
    </row>
    <row r="17603" spans="8:9" x14ac:dyDescent="0.25">
      <c r="H17603">
        <v>2933.85</v>
      </c>
      <c r="I17603">
        <v>13.734253128321287</v>
      </c>
    </row>
    <row r="17604" spans="8:9" x14ac:dyDescent="0.25">
      <c r="H17604" t="s">
        <v>455</v>
      </c>
      <c r="I17604" t="s">
        <v>455</v>
      </c>
    </row>
    <row r="17605" spans="8:9" x14ac:dyDescent="0.25">
      <c r="H17605">
        <v>2934.85</v>
      </c>
      <c r="I17605">
        <v>13.787067346235506</v>
      </c>
    </row>
    <row r="17606" spans="8:9" x14ac:dyDescent="0.25">
      <c r="H17606">
        <v>2935.15</v>
      </c>
      <c r="I17606">
        <v>13.787067346235506</v>
      </c>
    </row>
    <row r="17607" spans="8:9" x14ac:dyDescent="0.25">
      <c r="H17607">
        <v>2935.15</v>
      </c>
      <c r="I17607">
        <v>13.984735710287293</v>
      </c>
    </row>
    <row r="17608" spans="8:9" x14ac:dyDescent="0.25">
      <c r="H17608">
        <v>2934.85</v>
      </c>
      <c r="I17608">
        <v>13.984735710287293</v>
      </c>
    </row>
    <row r="17609" spans="8:9" x14ac:dyDescent="0.25">
      <c r="H17609">
        <v>2934.85</v>
      </c>
      <c r="I17609">
        <v>13.787067346235506</v>
      </c>
    </row>
    <row r="17610" spans="8:9" x14ac:dyDescent="0.25">
      <c r="H17610" t="s">
        <v>455</v>
      </c>
      <c r="I17610" t="s">
        <v>455</v>
      </c>
    </row>
    <row r="17611" spans="8:9" x14ac:dyDescent="0.25">
      <c r="H17611">
        <v>2935.85</v>
      </c>
      <c r="I17611">
        <v>13.816943369899649</v>
      </c>
    </row>
    <row r="17612" spans="8:9" x14ac:dyDescent="0.25">
      <c r="H17612">
        <v>2936.15</v>
      </c>
      <c r="I17612">
        <v>13.816943369899649</v>
      </c>
    </row>
    <row r="17613" spans="8:9" x14ac:dyDescent="0.25">
      <c r="H17613">
        <v>2936.15</v>
      </c>
      <c r="I17613">
        <v>14.01831346558795</v>
      </c>
    </row>
    <row r="17614" spans="8:9" x14ac:dyDescent="0.25">
      <c r="H17614">
        <v>2935.85</v>
      </c>
      <c r="I17614">
        <v>14.01831346558795</v>
      </c>
    </row>
    <row r="17615" spans="8:9" x14ac:dyDescent="0.25">
      <c r="H17615">
        <v>2935.85</v>
      </c>
      <c r="I17615">
        <v>13.816943369899649</v>
      </c>
    </row>
    <row r="17616" spans="8:9" x14ac:dyDescent="0.25">
      <c r="H17616" t="s">
        <v>455</v>
      </c>
      <c r="I17616" t="s">
        <v>455</v>
      </c>
    </row>
    <row r="17617" spans="8:9" x14ac:dyDescent="0.25">
      <c r="H17617">
        <v>2936.85</v>
      </c>
      <c r="I17617">
        <v>13.724553557490273</v>
      </c>
    </row>
    <row r="17618" spans="8:9" x14ac:dyDescent="0.25">
      <c r="H17618">
        <v>2937.15</v>
      </c>
      <c r="I17618">
        <v>13.724553557490273</v>
      </c>
    </row>
    <row r="17619" spans="8:9" x14ac:dyDescent="0.25">
      <c r="H17619">
        <v>2937.15</v>
      </c>
      <c r="I17619">
        <v>14.004061683068729</v>
      </c>
    </row>
    <row r="17620" spans="8:9" x14ac:dyDescent="0.25">
      <c r="H17620">
        <v>2936.85</v>
      </c>
      <c r="I17620">
        <v>14.004061683068729</v>
      </c>
    </row>
    <row r="17621" spans="8:9" x14ac:dyDescent="0.25">
      <c r="H17621">
        <v>2936.85</v>
      </c>
      <c r="I17621">
        <v>13.724553557490273</v>
      </c>
    </row>
    <row r="17622" spans="8:9" x14ac:dyDescent="0.25">
      <c r="H17622" t="s">
        <v>455</v>
      </c>
      <c r="I17622" t="s">
        <v>455</v>
      </c>
    </row>
    <row r="17623" spans="8:9" x14ac:dyDescent="0.25">
      <c r="H17623">
        <v>2937.85</v>
      </c>
      <c r="I17623">
        <v>13.728210218760211</v>
      </c>
    </row>
    <row r="17624" spans="8:9" x14ac:dyDescent="0.25">
      <c r="H17624">
        <v>2938.15</v>
      </c>
      <c r="I17624">
        <v>13.728210218760211</v>
      </c>
    </row>
    <row r="17625" spans="8:9" x14ac:dyDescent="0.25">
      <c r="H17625">
        <v>2938.15</v>
      </c>
      <c r="I17625">
        <v>13.968903494086188</v>
      </c>
    </row>
    <row r="17626" spans="8:9" x14ac:dyDescent="0.25">
      <c r="H17626">
        <v>2937.85</v>
      </c>
      <c r="I17626">
        <v>13.968903494086188</v>
      </c>
    </row>
    <row r="17627" spans="8:9" x14ac:dyDescent="0.25">
      <c r="H17627">
        <v>2937.85</v>
      </c>
      <c r="I17627">
        <v>13.728210218760211</v>
      </c>
    </row>
    <row r="17628" spans="8:9" x14ac:dyDescent="0.25">
      <c r="H17628" t="s">
        <v>455</v>
      </c>
      <c r="I17628" t="s">
        <v>455</v>
      </c>
    </row>
    <row r="17629" spans="8:9" x14ac:dyDescent="0.25">
      <c r="H17629">
        <v>2938.85</v>
      </c>
      <c r="I17629">
        <v>13.673202090758521</v>
      </c>
    </row>
    <row r="17630" spans="8:9" x14ac:dyDescent="0.25">
      <c r="H17630">
        <v>2939.15</v>
      </c>
      <c r="I17630">
        <v>13.673202090758521</v>
      </c>
    </row>
    <row r="17631" spans="8:9" x14ac:dyDescent="0.25">
      <c r="H17631">
        <v>2939.15</v>
      </c>
      <c r="I17631">
        <v>13.951507782951678</v>
      </c>
    </row>
    <row r="17632" spans="8:9" x14ac:dyDescent="0.25">
      <c r="H17632">
        <v>2938.85</v>
      </c>
      <c r="I17632">
        <v>13.951507782951678</v>
      </c>
    </row>
    <row r="17633" spans="8:9" x14ac:dyDescent="0.25">
      <c r="H17633">
        <v>2938.85</v>
      </c>
      <c r="I17633">
        <v>13.673202090758521</v>
      </c>
    </row>
    <row r="17634" spans="8:9" x14ac:dyDescent="0.25">
      <c r="H17634" t="s">
        <v>455</v>
      </c>
      <c r="I17634" t="s">
        <v>455</v>
      </c>
    </row>
    <row r="17635" spans="8:9" x14ac:dyDescent="0.25">
      <c r="H17635">
        <v>2939.85</v>
      </c>
      <c r="I17635">
        <v>13.800933526841103</v>
      </c>
    </row>
    <row r="17636" spans="8:9" x14ac:dyDescent="0.25">
      <c r="H17636">
        <v>2940.15</v>
      </c>
      <c r="I17636">
        <v>13.800933526841103</v>
      </c>
    </row>
    <row r="17637" spans="8:9" x14ac:dyDescent="0.25">
      <c r="H17637">
        <v>2940.15</v>
      </c>
      <c r="I17637">
        <v>14.023123938893697</v>
      </c>
    </row>
    <row r="17638" spans="8:9" x14ac:dyDescent="0.25">
      <c r="H17638">
        <v>2939.85</v>
      </c>
      <c r="I17638">
        <v>14.023123938893697</v>
      </c>
    </row>
    <row r="17639" spans="8:9" x14ac:dyDescent="0.25">
      <c r="H17639">
        <v>2939.85</v>
      </c>
      <c r="I17639">
        <v>13.800933526841103</v>
      </c>
    </row>
    <row r="17640" spans="8:9" x14ac:dyDescent="0.25">
      <c r="H17640" t="s">
        <v>455</v>
      </c>
      <c r="I17640" t="s">
        <v>455</v>
      </c>
    </row>
    <row r="17641" spans="8:9" x14ac:dyDescent="0.25">
      <c r="H17641">
        <v>2940.85</v>
      </c>
      <c r="I17641">
        <v>13.686754725718245</v>
      </c>
    </row>
    <row r="17642" spans="8:9" x14ac:dyDescent="0.25">
      <c r="H17642">
        <v>2941.15</v>
      </c>
      <c r="I17642">
        <v>13.686754725718245</v>
      </c>
    </row>
    <row r="17643" spans="8:9" x14ac:dyDescent="0.25">
      <c r="H17643">
        <v>2941.15</v>
      </c>
      <c r="I17643">
        <v>13.893214716080553</v>
      </c>
    </row>
    <row r="17644" spans="8:9" x14ac:dyDescent="0.25">
      <c r="H17644">
        <v>2940.85</v>
      </c>
      <c r="I17644">
        <v>13.893214716080553</v>
      </c>
    </row>
    <row r="17645" spans="8:9" x14ac:dyDescent="0.25">
      <c r="H17645">
        <v>2940.85</v>
      </c>
      <c r="I17645">
        <v>13.686754725718245</v>
      </c>
    </row>
    <row r="17646" spans="8:9" x14ac:dyDescent="0.25">
      <c r="H17646" t="s">
        <v>455</v>
      </c>
      <c r="I17646" t="s">
        <v>455</v>
      </c>
    </row>
    <row r="17647" spans="8:9" x14ac:dyDescent="0.25">
      <c r="H17647">
        <v>2941.85</v>
      </c>
      <c r="I17647">
        <v>13.73725845178218</v>
      </c>
    </row>
    <row r="17648" spans="8:9" x14ac:dyDescent="0.25">
      <c r="H17648">
        <v>2942.15</v>
      </c>
      <c r="I17648">
        <v>13.73725845178218</v>
      </c>
    </row>
    <row r="17649" spans="8:9" x14ac:dyDescent="0.25">
      <c r="H17649">
        <v>2942.15</v>
      </c>
      <c r="I17649">
        <v>13.96963890901962</v>
      </c>
    </row>
    <row r="17650" spans="8:9" x14ac:dyDescent="0.25">
      <c r="H17650">
        <v>2941.85</v>
      </c>
      <c r="I17650">
        <v>13.96963890901962</v>
      </c>
    </row>
    <row r="17651" spans="8:9" x14ac:dyDescent="0.25">
      <c r="H17651">
        <v>2941.85</v>
      </c>
      <c r="I17651">
        <v>13.73725845178218</v>
      </c>
    </row>
    <row r="17652" spans="8:9" x14ac:dyDescent="0.25">
      <c r="H17652" t="s">
        <v>455</v>
      </c>
      <c r="I17652" t="s">
        <v>455</v>
      </c>
    </row>
    <row r="17653" spans="8:9" x14ac:dyDescent="0.25">
      <c r="H17653">
        <v>2942.85</v>
      </c>
      <c r="I17653">
        <v>13.808995921451432</v>
      </c>
    </row>
    <row r="17654" spans="8:9" x14ac:dyDescent="0.25">
      <c r="H17654">
        <v>2943.15</v>
      </c>
      <c r="I17654">
        <v>13.808995921451432</v>
      </c>
    </row>
    <row r="17655" spans="8:9" x14ac:dyDescent="0.25">
      <c r="H17655">
        <v>2943.15</v>
      </c>
      <c r="I17655">
        <v>13.966656165153568</v>
      </c>
    </row>
    <row r="17656" spans="8:9" x14ac:dyDescent="0.25">
      <c r="H17656">
        <v>2942.85</v>
      </c>
      <c r="I17656">
        <v>13.966656165153568</v>
      </c>
    </row>
    <row r="17657" spans="8:9" x14ac:dyDescent="0.25">
      <c r="H17657">
        <v>2942.85</v>
      </c>
      <c r="I17657">
        <v>13.808995921451432</v>
      </c>
    </row>
    <row r="17658" spans="8:9" x14ac:dyDescent="0.25">
      <c r="H17658" t="s">
        <v>455</v>
      </c>
      <c r="I17658" t="s">
        <v>455</v>
      </c>
    </row>
    <row r="17659" spans="8:9" x14ac:dyDescent="0.25">
      <c r="H17659">
        <v>2943.85</v>
      </c>
      <c r="I17659">
        <v>13.686799905699242</v>
      </c>
    </row>
    <row r="17660" spans="8:9" x14ac:dyDescent="0.25">
      <c r="H17660">
        <v>2944.15</v>
      </c>
      <c r="I17660">
        <v>13.686799905699242</v>
      </c>
    </row>
    <row r="17661" spans="8:9" x14ac:dyDescent="0.25">
      <c r="H17661">
        <v>2944.15</v>
      </c>
      <c r="I17661">
        <v>13.910723467905559</v>
      </c>
    </row>
    <row r="17662" spans="8:9" x14ac:dyDescent="0.25">
      <c r="H17662">
        <v>2943.85</v>
      </c>
      <c r="I17662">
        <v>13.910723467905559</v>
      </c>
    </row>
    <row r="17663" spans="8:9" x14ac:dyDescent="0.25">
      <c r="H17663">
        <v>2943.85</v>
      </c>
      <c r="I17663">
        <v>13.686799905699242</v>
      </c>
    </row>
    <row r="17664" spans="8:9" x14ac:dyDescent="0.25">
      <c r="H17664" t="s">
        <v>455</v>
      </c>
      <c r="I17664" t="s">
        <v>455</v>
      </c>
    </row>
    <row r="17665" spans="8:9" x14ac:dyDescent="0.25">
      <c r="H17665">
        <v>2944.85</v>
      </c>
      <c r="I17665">
        <v>13.727147396178307</v>
      </c>
    </row>
    <row r="17666" spans="8:9" x14ac:dyDescent="0.25">
      <c r="H17666">
        <v>2945.15</v>
      </c>
      <c r="I17666">
        <v>13.727147396178307</v>
      </c>
    </row>
    <row r="17667" spans="8:9" x14ac:dyDescent="0.25">
      <c r="H17667">
        <v>2945.15</v>
      </c>
      <c r="I17667">
        <v>14.000958140720694</v>
      </c>
    </row>
    <row r="17668" spans="8:9" x14ac:dyDescent="0.25">
      <c r="H17668">
        <v>2944.85</v>
      </c>
      <c r="I17668">
        <v>14.000958140720694</v>
      </c>
    </row>
    <row r="17669" spans="8:9" x14ac:dyDescent="0.25">
      <c r="H17669">
        <v>2944.85</v>
      </c>
      <c r="I17669">
        <v>13.727147396178307</v>
      </c>
    </row>
    <row r="17670" spans="8:9" x14ac:dyDescent="0.25">
      <c r="H17670" t="s">
        <v>455</v>
      </c>
      <c r="I17670" t="s">
        <v>455</v>
      </c>
    </row>
    <row r="17671" spans="8:9" x14ac:dyDescent="0.25">
      <c r="H17671">
        <v>2945.85</v>
      </c>
      <c r="I17671">
        <v>13.814650642405104</v>
      </c>
    </row>
    <row r="17672" spans="8:9" x14ac:dyDescent="0.25">
      <c r="H17672">
        <v>2946.15</v>
      </c>
      <c r="I17672">
        <v>13.814650642405104</v>
      </c>
    </row>
    <row r="17673" spans="8:9" x14ac:dyDescent="0.25">
      <c r="H17673">
        <v>2946.15</v>
      </c>
      <c r="I17673">
        <v>14.023590834404496</v>
      </c>
    </row>
    <row r="17674" spans="8:9" x14ac:dyDescent="0.25">
      <c r="H17674">
        <v>2945.85</v>
      </c>
      <c r="I17674">
        <v>14.023590834404496</v>
      </c>
    </row>
    <row r="17675" spans="8:9" x14ac:dyDescent="0.25">
      <c r="H17675">
        <v>2945.85</v>
      </c>
      <c r="I17675">
        <v>13.814650642405104</v>
      </c>
    </row>
    <row r="17676" spans="8:9" x14ac:dyDescent="0.25">
      <c r="H17676" t="s">
        <v>455</v>
      </c>
      <c r="I17676" t="s">
        <v>455</v>
      </c>
    </row>
    <row r="17677" spans="8:9" x14ac:dyDescent="0.25">
      <c r="H17677">
        <v>2946.85</v>
      </c>
      <c r="I17677">
        <v>13.73535786204457</v>
      </c>
    </row>
    <row r="17678" spans="8:9" x14ac:dyDescent="0.25">
      <c r="H17678">
        <v>2947.15</v>
      </c>
      <c r="I17678">
        <v>13.73535786204457</v>
      </c>
    </row>
    <row r="17679" spans="8:9" x14ac:dyDescent="0.25">
      <c r="H17679">
        <v>2947.15</v>
      </c>
      <c r="I17679">
        <v>13.976811424005231</v>
      </c>
    </row>
    <row r="17680" spans="8:9" x14ac:dyDescent="0.25">
      <c r="H17680">
        <v>2946.85</v>
      </c>
      <c r="I17680">
        <v>13.976811424005231</v>
      </c>
    </row>
    <row r="17681" spans="8:9" x14ac:dyDescent="0.25">
      <c r="H17681">
        <v>2946.85</v>
      </c>
      <c r="I17681">
        <v>13.73535786204457</v>
      </c>
    </row>
    <row r="17682" spans="8:9" x14ac:dyDescent="0.25">
      <c r="H17682" t="s">
        <v>455</v>
      </c>
      <c r="I17682" t="s">
        <v>455</v>
      </c>
    </row>
    <row r="17683" spans="8:9" x14ac:dyDescent="0.25">
      <c r="H17683">
        <v>2947.85</v>
      </c>
      <c r="I17683">
        <v>13.833017384879216</v>
      </c>
    </row>
    <row r="17684" spans="8:9" x14ac:dyDescent="0.25">
      <c r="H17684">
        <v>2948.15</v>
      </c>
      <c r="I17684">
        <v>13.833017384879216</v>
      </c>
    </row>
    <row r="17685" spans="8:9" x14ac:dyDescent="0.25">
      <c r="H17685">
        <v>2948.15</v>
      </c>
      <c r="I17685">
        <v>14.053548272919382</v>
      </c>
    </row>
    <row r="17686" spans="8:9" x14ac:dyDescent="0.25">
      <c r="H17686">
        <v>2947.85</v>
      </c>
      <c r="I17686">
        <v>14.053548272919382</v>
      </c>
    </row>
    <row r="17687" spans="8:9" x14ac:dyDescent="0.25">
      <c r="H17687">
        <v>2947.85</v>
      </c>
      <c r="I17687">
        <v>13.833017384879216</v>
      </c>
    </row>
    <row r="17688" spans="8:9" x14ac:dyDescent="0.25">
      <c r="H17688" t="s">
        <v>455</v>
      </c>
      <c r="I17688" t="s">
        <v>455</v>
      </c>
    </row>
    <row r="17689" spans="8:9" x14ac:dyDescent="0.25">
      <c r="H17689">
        <v>2948.85</v>
      </c>
      <c r="I17689">
        <v>13.699512679988144</v>
      </c>
    </row>
    <row r="17690" spans="8:9" x14ac:dyDescent="0.25">
      <c r="H17690">
        <v>2949.15</v>
      </c>
      <c r="I17690">
        <v>13.699512679988144</v>
      </c>
    </row>
    <row r="17691" spans="8:9" x14ac:dyDescent="0.25">
      <c r="H17691">
        <v>2949.15</v>
      </c>
      <c r="I17691">
        <v>13.987901292227656</v>
      </c>
    </row>
    <row r="17692" spans="8:9" x14ac:dyDescent="0.25">
      <c r="H17692">
        <v>2948.85</v>
      </c>
      <c r="I17692">
        <v>13.987901292227656</v>
      </c>
    </row>
    <row r="17693" spans="8:9" x14ac:dyDescent="0.25">
      <c r="H17693">
        <v>2948.85</v>
      </c>
      <c r="I17693">
        <v>13.699512679988144</v>
      </c>
    </row>
    <row r="17694" spans="8:9" x14ac:dyDescent="0.25">
      <c r="H17694" t="s">
        <v>455</v>
      </c>
      <c r="I17694" t="s">
        <v>455</v>
      </c>
    </row>
    <row r="17695" spans="8:9" x14ac:dyDescent="0.25">
      <c r="H17695">
        <v>2949.85</v>
      </c>
      <c r="I17695">
        <v>13.699174780822078</v>
      </c>
    </row>
    <row r="17696" spans="8:9" x14ac:dyDescent="0.25">
      <c r="H17696">
        <v>2950.15</v>
      </c>
      <c r="I17696">
        <v>13.699174780822078</v>
      </c>
    </row>
    <row r="17697" spans="8:9" x14ac:dyDescent="0.25">
      <c r="H17697">
        <v>2950.15</v>
      </c>
      <c r="I17697">
        <v>13.942539696221123</v>
      </c>
    </row>
    <row r="17698" spans="8:9" x14ac:dyDescent="0.25">
      <c r="H17698">
        <v>2949.85</v>
      </c>
      <c r="I17698">
        <v>13.942539696221123</v>
      </c>
    </row>
    <row r="17699" spans="8:9" x14ac:dyDescent="0.25">
      <c r="H17699">
        <v>2949.85</v>
      </c>
      <c r="I17699">
        <v>13.699174780822078</v>
      </c>
    </row>
    <row r="17700" spans="8:9" x14ac:dyDescent="0.25">
      <c r="H17700" t="s">
        <v>455</v>
      </c>
      <c r="I17700" t="s">
        <v>455</v>
      </c>
    </row>
    <row r="17701" spans="8:9" x14ac:dyDescent="0.25">
      <c r="H17701">
        <v>2950.85</v>
      </c>
      <c r="I17701">
        <v>13.728371326314267</v>
      </c>
    </row>
    <row r="17702" spans="8:9" x14ac:dyDescent="0.25">
      <c r="H17702">
        <v>2951.15</v>
      </c>
      <c r="I17702">
        <v>13.728371326314267</v>
      </c>
    </row>
    <row r="17703" spans="8:9" x14ac:dyDescent="0.25">
      <c r="H17703">
        <v>2951.15</v>
      </c>
      <c r="I17703">
        <v>13.970500560926332</v>
      </c>
    </row>
    <row r="17704" spans="8:9" x14ac:dyDescent="0.25">
      <c r="H17704">
        <v>2950.85</v>
      </c>
      <c r="I17704">
        <v>13.970500560926332</v>
      </c>
    </row>
    <row r="17705" spans="8:9" x14ac:dyDescent="0.25">
      <c r="H17705">
        <v>2950.85</v>
      </c>
      <c r="I17705">
        <v>13.728371326314267</v>
      </c>
    </row>
    <row r="17706" spans="8:9" x14ac:dyDescent="0.25">
      <c r="H17706" t="s">
        <v>455</v>
      </c>
      <c r="I17706" t="s">
        <v>455</v>
      </c>
    </row>
    <row r="17707" spans="8:9" x14ac:dyDescent="0.25">
      <c r="H17707">
        <v>2951.85</v>
      </c>
      <c r="I17707">
        <v>13.782295301730567</v>
      </c>
    </row>
    <row r="17708" spans="8:9" x14ac:dyDescent="0.25">
      <c r="H17708">
        <v>2952.15</v>
      </c>
      <c r="I17708">
        <v>13.782295301730567</v>
      </c>
    </row>
    <row r="17709" spans="8:9" x14ac:dyDescent="0.25">
      <c r="H17709">
        <v>2952.15</v>
      </c>
      <c r="I17709">
        <v>14.030683213048434</v>
      </c>
    </row>
    <row r="17710" spans="8:9" x14ac:dyDescent="0.25">
      <c r="H17710">
        <v>2951.85</v>
      </c>
      <c r="I17710">
        <v>14.030683213048434</v>
      </c>
    </row>
    <row r="17711" spans="8:9" x14ac:dyDescent="0.25">
      <c r="H17711">
        <v>2951.85</v>
      </c>
      <c r="I17711">
        <v>13.782295301730567</v>
      </c>
    </row>
    <row r="17712" spans="8:9" x14ac:dyDescent="0.25">
      <c r="H17712" t="s">
        <v>455</v>
      </c>
      <c r="I17712" t="s">
        <v>455</v>
      </c>
    </row>
    <row r="17713" spans="8:9" x14ac:dyDescent="0.25">
      <c r="H17713">
        <v>2952.85</v>
      </c>
      <c r="I17713">
        <v>13.800078353351617</v>
      </c>
    </row>
    <row r="17714" spans="8:9" x14ac:dyDescent="0.25">
      <c r="H17714">
        <v>2953.15</v>
      </c>
      <c r="I17714">
        <v>13.800078353351617</v>
      </c>
    </row>
    <row r="17715" spans="8:9" x14ac:dyDescent="0.25">
      <c r="H17715">
        <v>2953.15</v>
      </c>
      <c r="I17715">
        <v>14.062642489410182</v>
      </c>
    </row>
    <row r="17716" spans="8:9" x14ac:dyDescent="0.25">
      <c r="H17716">
        <v>2952.85</v>
      </c>
      <c r="I17716">
        <v>14.062642489410182</v>
      </c>
    </row>
    <row r="17717" spans="8:9" x14ac:dyDescent="0.25">
      <c r="H17717">
        <v>2952.85</v>
      </c>
      <c r="I17717">
        <v>13.800078353351617</v>
      </c>
    </row>
    <row r="17718" spans="8:9" x14ac:dyDescent="0.25">
      <c r="H17718" t="s">
        <v>455</v>
      </c>
      <c r="I17718" t="s">
        <v>455</v>
      </c>
    </row>
    <row r="17719" spans="8:9" x14ac:dyDescent="0.25">
      <c r="H17719">
        <v>2953.85</v>
      </c>
      <c r="I17719">
        <v>13.864382488045942</v>
      </c>
    </row>
    <row r="17720" spans="8:9" x14ac:dyDescent="0.25">
      <c r="H17720">
        <v>2954.15</v>
      </c>
      <c r="I17720">
        <v>13.864382488045942</v>
      </c>
    </row>
    <row r="17721" spans="8:9" x14ac:dyDescent="0.25">
      <c r="H17721">
        <v>2954.15</v>
      </c>
      <c r="I17721">
        <v>14.081332259609058</v>
      </c>
    </row>
    <row r="17722" spans="8:9" x14ac:dyDescent="0.25">
      <c r="H17722">
        <v>2953.85</v>
      </c>
      <c r="I17722">
        <v>14.081332259609058</v>
      </c>
    </row>
    <row r="17723" spans="8:9" x14ac:dyDescent="0.25">
      <c r="H17723">
        <v>2953.85</v>
      </c>
      <c r="I17723">
        <v>13.864382488045942</v>
      </c>
    </row>
    <row r="17724" spans="8:9" x14ac:dyDescent="0.25">
      <c r="H17724" t="s">
        <v>455</v>
      </c>
      <c r="I17724" t="s">
        <v>455</v>
      </c>
    </row>
    <row r="17725" spans="8:9" x14ac:dyDescent="0.25">
      <c r="H17725">
        <v>2954.85</v>
      </c>
      <c r="I17725">
        <v>13.698613652480319</v>
      </c>
    </row>
    <row r="17726" spans="8:9" x14ac:dyDescent="0.25">
      <c r="H17726">
        <v>2955.15</v>
      </c>
      <c r="I17726">
        <v>13.698613652480319</v>
      </c>
    </row>
    <row r="17727" spans="8:9" x14ac:dyDescent="0.25">
      <c r="H17727">
        <v>2955.15</v>
      </c>
      <c r="I17727">
        <v>14.018234107943282</v>
      </c>
    </row>
    <row r="17728" spans="8:9" x14ac:dyDescent="0.25">
      <c r="H17728">
        <v>2954.85</v>
      </c>
      <c r="I17728">
        <v>14.018234107943282</v>
      </c>
    </row>
    <row r="17729" spans="8:9" x14ac:dyDescent="0.25">
      <c r="H17729">
        <v>2954.85</v>
      </c>
      <c r="I17729">
        <v>13.698613652480319</v>
      </c>
    </row>
    <row r="17730" spans="8:9" x14ac:dyDescent="0.25">
      <c r="H17730" t="s">
        <v>455</v>
      </c>
      <c r="I17730" t="s">
        <v>455</v>
      </c>
    </row>
    <row r="17731" spans="8:9" x14ac:dyDescent="0.25">
      <c r="H17731">
        <v>2955.85</v>
      </c>
      <c r="I17731">
        <v>13.759768951940851</v>
      </c>
    </row>
    <row r="17732" spans="8:9" x14ac:dyDescent="0.25">
      <c r="H17732">
        <v>2956.15</v>
      </c>
      <c r="I17732">
        <v>13.759768951940851</v>
      </c>
    </row>
    <row r="17733" spans="8:9" x14ac:dyDescent="0.25">
      <c r="H17733">
        <v>2956.15</v>
      </c>
      <c r="I17733">
        <v>13.983333749839149</v>
      </c>
    </row>
    <row r="17734" spans="8:9" x14ac:dyDescent="0.25">
      <c r="H17734">
        <v>2955.85</v>
      </c>
      <c r="I17734">
        <v>13.983333749839149</v>
      </c>
    </row>
    <row r="17735" spans="8:9" x14ac:dyDescent="0.25">
      <c r="H17735">
        <v>2955.85</v>
      </c>
      <c r="I17735">
        <v>13.759768951940851</v>
      </c>
    </row>
    <row r="17736" spans="8:9" x14ac:dyDescent="0.25">
      <c r="H17736" t="s">
        <v>455</v>
      </c>
      <c r="I17736" t="s">
        <v>455</v>
      </c>
    </row>
    <row r="17737" spans="8:9" x14ac:dyDescent="0.25">
      <c r="H17737">
        <v>2956.85</v>
      </c>
      <c r="I17737">
        <v>13.821260881411137</v>
      </c>
    </row>
    <row r="17738" spans="8:9" x14ac:dyDescent="0.25">
      <c r="H17738">
        <v>2957.15</v>
      </c>
      <c r="I17738">
        <v>13.821260881411137</v>
      </c>
    </row>
    <row r="17739" spans="8:9" x14ac:dyDescent="0.25">
      <c r="H17739">
        <v>2957.15</v>
      </c>
      <c r="I17739">
        <v>14.056976835618462</v>
      </c>
    </row>
    <row r="17740" spans="8:9" x14ac:dyDescent="0.25">
      <c r="H17740">
        <v>2956.85</v>
      </c>
      <c r="I17740">
        <v>14.056976835618462</v>
      </c>
    </row>
    <row r="17741" spans="8:9" x14ac:dyDescent="0.25">
      <c r="H17741">
        <v>2956.85</v>
      </c>
      <c r="I17741">
        <v>13.821260881411137</v>
      </c>
    </row>
    <row r="17742" spans="8:9" x14ac:dyDescent="0.25">
      <c r="H17742" t="s">
        <v>455</v>
      </c>
      <c r="I17742" t="s">
        <v>455</v>
      </c>
    </row>
    <row r="17743" spans="8:9" x14ac:dyDescent="0.25">
      <c r="H17743">
        <v>2957.85</v>
      </c>
      <c r="I17743">
        <v>13.875774151456772</v>
      </c>
    </row>
    <row r="17744" spans="8:9" x14ac:dyDescent="0.25">
      <c r="H17744">
        <v>2958.15</v>
      </c>
      <c r="I17744">
        <v>13.875774151456772</v>
      </c>
    </row>
    <row r="17745" spans="8:9" x14ac:dyDescent="0.25">
      <c r="H17745">
        <v>2958.15</v>
      </c>
      <c r="I17745">
        <v>14.033683268662829</v>
      </c>
    </row>
    <row r="17746" spans="8:9" x14ac:dyDescent="0.25">
      <c r="H17746">
        <v>2957.85</v>
      </c>
      <c r="I17746">
        <v>14.033683268662829</v>
      </c>
    </row>
    <row r="17747" spans="8:9" x14ac:dyDescent="0.25">
      <c r="H17747">
        <v>2957.85</v>
      </c>
      <c r="I17747">
        <v>13.875774151456772</v>
      </c>
    </row>
    <row r="17748" spans="8:9" x14ac:dyDescent="0.25">
      <c r="H17748" t="s">
        <v>455</v>
      </c>
      <c r="I17748" t="s">
        <v>455</v>
      </c>
    </row>
    <row r="17749" spans="8:9" x14ac:dyDescent="0.25">
      <c r="H17749">
        <v>2958.85</v>
      </c>
      <c r="I17749">
        <v>13.818869259101861</v>
      </c>
    </row>
    <row r="17750" spans="8:9" x14ac:dyDescent="0.25">
      <c r="H17750">
        <v>2959.15</v>
      </c>
      <c r="I17750">
        <v>13.818869259101861</v>
      </c>
    </row>
    <row r="17751" spans="8:9" x14ac:dyDescent="0.25">
      <c r="H17751">
        <v>2959.15</v>
      </c>
      <c r="I17751">
        <v>14.071831497907739</v>
      </c>
    </row>
    <row r="17752" spans="8:9" x14ac:dyDescent="0.25">
      <c r="H17752">
        <v>2958.85</v>
      </c>
      <c r="I17752">
        <v>14.071831497907739</v>
      </c>
    </row>
    <row r="17753" spans="8:9" x14ac:dyDescent="0.25">
      <c r="H17753">
        <v>2958.85</v>
      </c>
      <c r="I17753">
        <v>13.818869259101861</v>
      </c>
    </row>
    <row r="17754" spans="8:9" x14ac:dyDescent="0.25">
      <c r="H17754" t="s">
        <v>455</v>
      </c>
      <c r="I17754" t="s">
        <v>455</v>
      </c>
    </row>
    <row r="17755" spans="8:9" x14ac:dyDescent="0.25">
      <c r="H17755">
        <v>2959.85</v>
      </c>
      <c r="I17755">
        <v>13.786214348866769</v>
      </c>
    </row>
    <row r="17756" spans="8:9" x14ac:dyDescent="0.25">
      <c r="H17756">
        <v>2960.15</v>
      </c>
      <c r="I17756">
        <v>13.786214348866769</v>
      </c>
    </row>
    <row r="17757" spans="8:9" x14ac:dyDescent="0.25">
      <c r="H17757">
        <v>2960.15</v>
      </c>
      <c r="I17757">
        <v>13.99219039471963</v>
      </c>
    </row>
    <row r="17758" spans="8:9" x14ac:dyDescent="0.25">
      <c r="H17758">
        <v>2959.85</v>
      </c>
      <c r="I17758">
        <v>13.99219039471963</v>
      </c>
    </row>
    <row r="17759" spans="8:9" x14ac:dyDescent="0.25">
      <c r="H17759">
        <v>2959.85</v>
      </c>
      <c r="I17759">
        <v>13.786214348866769</v>
      </c>
    </row>
    <row r="17760" spans="8:9" x14ac:dyDescent="0.25">
      <c r="H17760" t="s">
        <v>455</v>
      </c>
      <c r="I17760" t="s">
        <v>455</v>
      </c>
    </row>
    <row r="17761" spans="8:9" x14ac:dyDescent="0.25">
      <c r="H17761">
        <v>2960.85</v>
      </c>
      <c r="I17761">
        <v>13.669424122363541</v>
      </c>
    </row>
    <row r="17762" spans="8:9" x14ac:dyDescent="0.25">
      <c r="H17762">
        <v>2961.15</v>
      </c>
      <c r="I17762">
        <v>13.669424122363541</v>
      </c>
    </row>
    <row r="17763" spans="8:9" x14ac:dyDescent="0.25">
      <c r="H17763">
        <v>2961.15</v>
      </c>
      <c r="I17763">
        <v>14.05511344505106</v>
      </c>
    </row>
    <row r="17764" spans="8:9" x14ac:dyDescent="0.25">
      <c r="H17764">
        <v>2960.85</v>
      </c>
      <c r="I17764">
        <v>14.05511344505106</v>
      </c>
    </row>
    <row r="17765" spans="8:9" x14ac:dyDescent="0.25">
      <c r="H17765">
        <v>2960.85</v>
      </c>
      <c r="I17765">
        <v>13.669424122363541</v>
      </c>
    </row>
    <row r="17766" spans="8:9" x14ac:dyDescent="0.25">
      <c r="H17766" t="s">
        <v>455</v>
      </c>
      <c r="I17766" t="s">
        <v>455</v>
      </c>
    </row>
    <row r="17767" spans="8:9" x14ac:dyDescent="0.25">
      <c r="H17767">
        <v>2961.85</v>
      </c>
      <c r="I17767">
        <v>13.695225410500326</v>
      </c>
    </row>
    <row r="17768" spans="8:9" x14ac:dyDescent="0.25">
      <c r="H17768">
        <v>2962.15</v>
      </c>
      <c r="I17768">
        <v>13.695225410500326</v>
      </c>
    </row>
    <row r="17769" spans="8:9" x14ac:dyDescent="0.25">
      <c r="H17769">
        <v>2962.15</v>
      </c>
      <c r="I17769">
        <v>14.071359267123674</v>
      </c>
    </row>
    <row r="17770" spans="8:9" x14ac:dyDescent="0.25">
      <c r="H17770">
        <v>2961.85</v>
      </c>
      <c r="I17770">
        <v>14.071359267123674</v>
      </c>
    </row>
    <row r="17771" spans="8:9" x14ac:dyDescent="0.25">
      <c r="H17771">
        <v>2961.85</v>
      </c>
      <c r="I17771">
        <v>13.695225410500326</v>
      </c>
    </row>
    <row r="17772" spans="8:9" x14ac:dyDescent="0.25">
      <c r="H17772" t="s">
        <v>455</v>
      </c>
      <c r="I17772" t="s">
        <v>455</v>
      </c>
    </row>
    <row r="17773" spans="8:9" x14ac:dyDescent="0.25">
      <c r="H17773">
        <v>2962.85</v>
      </c>
      <c r="I17773">
        <v>13.808473219010651</v>
      </c>
    </row>
    <row r="17774" spans="8:9" x14ac:dyDescent="0.25">
      <c r="H17774">
        <v>2963.15</v>
      </c>
      <c r="I17774">
        <v>13.808473219010651</v>
      </c>
    </row>
    <row r="17775" spans="8:9" x14ac:dyDescent="0.25">
      <c r="H17775">
        <v>2963.15</v>
      </c>
      <c r="I17775">
        <v>14.120332163087749</v>
      </c>
    </row>
    <row r="17776" spans="8:9" x14ac:dyDescent="0.25">
      <c r="H17776">
        <v>2962.85</v>
      </c>
      <c r="I17776">
        <v>14.120332163087749</v>
      </c>
    </row>
    <row r="17777" spans="8:9" x14ac:dyDescent="0.25">
      <c r="H17777">
        <v>2962.85</v>
      </c>
      <c r="I17777">
        <v>13.808473219010651</v>
      </c>
    </row>
    <row r="17778" spans="8:9" x14ac:dyDescent="0.25">
      <c r="H17778" t="s">
        <v>455</v>
      </c>
      <c r="I17778" t="s">
        <v>455</v>
      </c>
    </row>
    <row r="17779" spans="8:9" x14ac:dyDescent="0.25">
      <c r="H17779">
        <v>2963.85</v>
      </c>
      <c r="I17779">
        <v>13.834432260266711</v>
      </c>
    </row>
    <row r="17780" spans="8:9" x14ac:dyDescent="0.25">
      <c r="H17780">
        <v>2964.15</v>
      </c>
      <c r="I17780">
        <v>13.834432260266711</v>
      </c>
    </row>
    <row r="17781" spans="8:9" x14ac:dyDescent="0.25">
      <c r="H17781">
        <v>2964.15</v>
      </c>
      <c r="I17781">
        <v>14.02962605060169</v>
      </c>
    </row>
    <row r="17782" spans="8:9" x14ac:dyDescent="0.25">
      <c r="H17782">
        <v>2963.85</v>
      </c>
      <c r="I17782">
        <v>14.02962605060169</v>
      </c>
    </row>
    <row r="17783" spans="8:9" x14ac:dyDescent="0.25">
      <c r="H17783">
        <v>2963.85</v>
      </c>
      <c r="I17783">
        <v>13.834432260266711</v>
      </c>
    </row>
    <row r="17784" spans="8:9" x14ac:dyDescent="0.25">
      <c r="H17784" t="s">
        <v>455</v>
      </c>
      <c r="I17784" t="s">
        <v>455</v>
      </c>
    </row>
    <row r="17785" spans="8:9" x14ac:dyDescent="0.25">
      <c r="H17785">
        <v>2964.85</v>
      </c>
      <c r="I17785">
        <v>13.361156778643503</v>
      </c>
    </row>
    <row r="17786" spans="8:9" x14ac:dyDescent="0.25">
      <c r="H17786">
        <v>2965.15</v>
      </c>
      <c r="I17786">
        <v>13.361156778643503</v>
      </c>
    </row>
    <row r="17787" spans="8:9" x14ac:dyDescent="0.25">
      <c r="H17787">
        <v>2965.15</v>
      </c>
      <c r="I17787">
        <v>13.897170303197099</v>
      </c>
    </row>
    <row r="17788" spans="8:9" x14ac:dyDescent="0.25">
      <c r="H17788">
        <v>2964.85</v>
      </c>
      <c r="I17788">
        <v>13.897170303197099</v>
      </c>
    </row>
    <row r="17789" spans="8:9" x14ac:dyDescent="0.25">
      <c r="H17789">
        <v>2964.85</v>
      </c>
      <c r="I17789">
        <v>13.361156778643503</v>
      </c>
    </row>
    <row r="17790" spans="8:9" x14ac:dyDescent="0.25">
      <c r="H17790" t="s">
        <v>455</v>
      </c>
      <c r="I17790" t="s">
        <v>455</v>
      </c>
    </row>
    <row r="17791" spans="8:9" x14ac:dyDescent="0.25">
      <c r="H17791">
        <v>2965.85</v>
      </c>
      <c r="I17791">
        <v>13.49044931152986</v>
      </c>
    </row>
    <row r="17792" spans="8:9" x14ac:dyDescent="0.25">
      <c r="H17792">
        <v>2966.15</v>
      </c>
      <c r="I17792">
        <v>13.49044931152986</v>
      </c>
    </row>
    <row r="17793" spans="8:9" x14ac:dyDescent="0.25">
      <c r="H17793">
        <v>2966.15</v>
      </c>
      <c r="I17793">
        <v>14.04312737461394</v>
      </c>
    </row>
    <row r="17794" spans="8:9" x14ac:dyDescent="0.25">
      <c r="H17794">
        <v>2965.85</v>
      </c>
      <c r="I17794">
        <v>14.04312737461394</v>
      </c>
    </row>
    <row r="17795" spans="8:9" x14ac:dyDescent="0.25">
      <c r="H17795">
        <v>2965.85</v>
      </c>
      <c r="I17795">
        <v>13.49044931152986</v>
      </c>
    </row>
    <row r="17796" spans="8:9" x14ac:dyDescent="0.25">
      <c r="H17796" t="s">
        <v>455</v>
      </c>
      <c r="I17796" t="s">
        <v>455</v>
      </c>
    </row>
    <row r="17797" spans="8:9" x14ac:dyDescent="0.25">
      <c r="H17797">
        <v>2966.85</v>
      </c>
      <c r="I17797">
        <v>13.579120920942085</v>
      </c>
    </row>
    <row r="17798" spans="8:9" x14ac:dyDescent="0.25">
      <c r="H17798">
        <v>2967.15</v>
      </c>
      <c r="I17798">
        <v>13.579120920942085</v>
      </c>
    </row>
    <row r="17799" spans="8:9" x14ac:dyDescent="0.25">
      <c r="H17799">
        <v>2967.15</v>
      </c>
      <c r="I17799">
        <v>13.884481721766115</v>
      </c>
    </row>
    <row r="17800" spans="8:9" x14ac:dyDescent="0.25">
      <c r="H17800">
        <v>2966.85</v>
      </c>
      <c r="I17800">
        <v>13.884481721766115</v>
      </c>
    </row>
    <row r="17801" spans="8:9" x14ac:dyDescent="0.25">
      <c r="H17801">
        <v>2966.85</v>
      </c>
      <c r="I17801">
        <v>13.579120920942085</v>
      </c>
    </row>
    <row r="17802" spans="8:9" x14ac:dyDescent="0.25">
      <c r="H17802" t="s">
        <v>455</v>
      </c>
      <c r="I17802" t="s">
        <v>455</v>
      </c>
    </row>
    <row r="17803" spans="8:9" x14ac:dyDescent="0.25">
      <c r="H17803">
        <v>2967.85</v>
      </c>
      <c r="I17803">
        <v>13.429195959987508</v>
      </c>
    </row>
    <row r="17804" spans="8:9" x14ac:dyDescent="0.25">
      <c r="H17804">
        <v>2968.15</v>
      </c>
      <c r="I17804">
        <v>13.429195959987508</v>
      </c>
    </row>
    <row r="17805" spans="8:9" x14ac:dyDescent="0.25">
      <c r="H17805">
        <v>2968.15</v>
      </c>
      <c r="I17805">
        <v>13.976873567991293</v>
      </c>
    </row>
    <row r="17806" spans="8:9" x14ac:dyDescent="0.25">
      <c r="H17806">
        <v>2967.85</v>
      </c>
      <c r="I17806">
        <v>13.976873567991293</v>
      </c>
    </row>
    <row r="17807" spans="8:9" x14ac:dyDescent="0.25">
      <c r="H17807">
        <v>2967.85</v>
      </c>
      <c r="I17807">
        <v>13.429195959987508</v>
      </c>
    </row>
    <row r="17808" spans="8:9" x14ac:dyDescent="0.25">
      <c r="H17808" t="s">
        <v>455</v>
      </c>
      <c r="I17808" t="s">
        <v>455</v>
      </c>
    </row>
    <row r="17809" spans="8:9" x14ac:dyDescent="0.25">
      <c r="H17809">
        <v>2968.85</v>
      </c>
      <c r="I17809">
        <v>13.562554128225553</v>
      </c>
    </row>
    <row r="17810" spans="8:9" x14ac:dyDescent="0.25">
      <c r="H17810">
        <v>2969.15</v>
      </c>
      <c r="I17810">
        <v>13.562554128225553</v>
      </c>
    </row>
    <row r="17811" spans="8:9" x14ac:dyDescent="0.25">
      <c r="H17811">
        <v>2969.15</v>
      </c>
      <c r="I17811">
        <v>13.844279843833846</v>
      </c>
    </row>
    <row r="17812" spans="8:9" x14ac:dyDescent="0.25">
      <c r="H17812">
        <v>2968.85</v>
      </c>
      <c r="I17812">
        <v>13.844279843833846</v>
      </c>
    </row>
    <row r="17813" spans="8:9" x14ac:dyDescent="0.25">
      <c r="H17813">
        <v>2968.85</v>
      </c>
      <c r="I17813">
        <v>13.562554128225553</v>
      </c>
    </row>
    <row r="17814" spans="8:9" x14ac:dyDescent="0.25">
      <c r="H17814" t="s">
        <v>455</v>
      </c>
      <c r="I17814" t="s">
        <v>455</v>
      </c>
    </row>
    <row r="17815" spans="8:9" x14ac:dyDescent="0.25">
      <c r="H17815">
        <v>2969.85</v>
      </c>
      <c r="I17815">
        <v>13.455140463539509</v>
      </c>
    </row>
    <row r="17816" spans="8:9" x14ac:dyDescent="0.25">
      <c r="H17816">
        <v>2970.15</v>
      </c>
      <c r="I17816">
        <v>13.455140463539509</v>
      </c>
    </row>
    <row r="17817" spans="8:9" x14ac:dyDescent="0.25">
      <c r="H17817">
        <v>2970.15</v>
      </c>
      <c r="I17817">
        <v>13.823640895960493</v>
      </c>
    </row>
    <row r="17818" spans="8:9" x14ac:dyDescent="0.25">
      <c r="H17818">
        <v>2969.85</v>
      </c>
      <c r="I17818">
        <v>13.823640895960493</v>
      </c>
    </row>
    <row r="17819" spans="8:9" x14ac:dyDescent="0.25">
      <c r="H17819">
        <v>2969.85</v>
      </c>
      <c r="I17819">
        <v>13.455140463539509</v>
      </c>
    </row>
    <row r="17820" spans="8:9" x14ac:dyDescent="0.25">
      <c r="H17820" t="s">
        <v>455</v>
      </c>
      <c r="I17820" t="s">
        <v>455</v>
      </c>
    </row>
    <row r="17821" spans="8:9" x14ac:dyDescent="0.25">
      <c r="H17821">
        <v>2970.85</v>
      </c>
      <c r="I17821">
        <v>13.629422458923253</v>
      </c>
    </row>
    <row r="17822" spans="8:9" x14ac:dyDescent="0.25">
      <c r="H17822">
        <v>2971.15</v>
      </c>
      <c r="I17822">
        <v>13.629422458923253</v>
      </c>
    </row>
    <row r="17823" spans="8:9" x14ac:dyDescent="0.25">
      <c r="H17823">
        <v>2971.15</v>
      </c>
      <c r="I17823">
        <v>13.898498505708348</v>
      </c>
    </row>
    <row r="17824" spans="8:9" x14ac:dyDescent="0.25">
      <c r="H17824">
        <v>2970.85</v>
      </c>
      <c r="I17824">
        <v>13.898498505708348</v>
      </c>
    </row>
    <row r="17825" spans="8:9" x14ac:dyDescent="0.25">
      <c r="H17825">
        <v>2970.85</v>
      </c>
      <c r="I17825">
        <v>13.629422458923253</v>
      </c>
    </row>
    <row r="17826" spans="8:9" x14ac:dyDescent="0.25">
      <c r="H17826" t="s">
        <v>455</v>
      </c>
      <c r="I17826" t="s">
        <v>455</v>
      </c>
    </row>
    <row r="17827" spans="8:9" x14ac:dyDescent="0.25">
      <c r="H17827">
        <v>2971.85</v>
      </c>
      <c r="I17827">
        <v>13.38801703443885</v>
      </c>
    </row>
    <row r="17828" spans="8:9" x14ac:dyDescent="0.25">
      <c r="H17828">
        <v>2972.15</v>
      </c>
      <c r="I17828">
        <v>13.38801703443885</v>
      </c>
    </row>
    <row r="17829" spans="8:9" x14ac:dyDescent="0.25">
      <c r="H17829">
        <v>2972.15</v>
      </c>
      <c r="I17829">
        <v>13.81462922716095</v>
      </c>
    </row>
    <row r="17830" spans="8:9" x14ac:dyDescent="0.25">
      <c r="H17830">
        <v>2971.85</v>
      </c>
      <c r="I17830">
        <v>13.81462922716095</v>
      </c>
    </row>
    <row r="17831" spans="8:9" x14ac:dyDescent="0.25">
      <c r="H17831">
        <v>2971.85</v>
      </c>
      <c r="I17831">
        <v>13.38801703443885</v>
      </c>
    </row>
    <row r="17832" spans="8:9" x14ac:dyDescent="0.25">
      <c r="H17832" t="s">
        <v>455</v>
      </c>
      <c r="I17832" t="s">
        <v>455</v>
      </c>
    </row>
    <row r="17833" spans="8:9" x14ac:dyDescent="0.25">
      <c r="H17833">
        <v>2972.85</v>
      </c>
      <c r="I17833">
        <v>13.453170375511755</v>
      </c>
    </row>
    <row r="17834" spans="8:9" x14ac:dyDescent="0.25">
      <c r="H17834">
        <v>2973.15</v>
      </c>
      <c r="I17834">
        <v>13.453170375511755</v>
      </c>
    </row>
    <row r="17835" spans="8:9" x14ac:dyDescent="0.25">
      <c r="H17835">
        <v>2973.15</v>
      </c>
      <c r="I17835">
        <v>13.875497800548244</v>
      </c>
    </row>
    <row r="17836" spans="8:9" x14ac:dyDescent="0.25">
      <c r="H17836">
        <v>2972.85</v>
      </c>
      <c r="I17836">
        <v>13.875497800548244</v>
      </c>
    </row>
    <row r="17837" spans="8:9" x14ac:dyDescent="0.25">
      <c r="H17837">
        <v>2972.85</v>
      </c>
      <c r="I17837">
        <v>13.453170375511755</v>
      </c>
    </row>
    <row r="17838" spans="8:9" x14ac:dyDescent="0.25">
      <c r="H17838" t="s">
        <v>455</v>
      </c>
      <c r="I17838" t="s">
        <v>455</v>
      </c>
    </row>
    <row r="17839" spans="8:9" x14ac:dyDescent="0.25">
      <c r="H17839">
        <v>2973.85</v>
      </c>
      <c r="I17839">
        <v>13.471568404524003</v>
      </c>
    </row>
    <row r="17840" spans="8:9" x14ac:dyDescent="0.25">
      <c r="H17840">
        <v>2974.15</v>
      </c>
      <c r="I17840">
        <v>13.471568404524003</v>
      </c>
    </row>
    <row r="17841" spans="8:9" x14ac:dyDescent="0.25">
      <c r="H17841">
        <v>2974.15</v>
      </c>
      <c r="I17841">
        <v>13.825094657258596</v>
      </c>
    </row>
    <row r="17842" spans="8:9" x14ac:dyDescent="0.25">
      <c r="H17842">
        <v>2973.85</v>
      </c>
      <c r="I17842">
        <v>13.825094657258596</v>
      </c>
    </row>
    <row r="17843" spans="8:9" x14ac:dyDescent="0.25">
      <c r="H17843">
        <v>2973.85</v>
      </c>
      <c r="I17843">
        <v>13.471568404524003</v>
      </c>
    </row>
    <row r="17844" spans="8:9" x14ac:dyDescent="0.25">
      <c r="H17844" t="s">
        <v>455</v>
      </c>
      <c r="I17844" t="s">
        <v>455</v>
      </c>
    </row>
    <row r="17845" spans="8:9" x14ac:dyDescent="0.25">
      <c r="H17845">
        <v>2974.85</v>
      </c>
      <c r="I17845">
        <v>13.437438210228567</v>
      </c>
    </row>
    <row r="17846" spans="8:9" x14ac:dyDescent="0.25">
      <c r="H17846">
        <v>2975.15</v>
      </c>
      <c r="I17846">
        <v>13.437438210228567</v>
      </c>
    </row>
    <row r="17847" spans="8:9" x14ac:dyDescent="0.25">
      <c r="H17847">
        <v>2975.15</v>
      </c>
      <c r="I17847">
        <v>13.846617284555432</v>
      </c>
    </row>
    <row r="17848" spans="8:9" x14ac:dyDescent="0.25">
      <c r="H17848">
        <v>2974.85</v>
      </c>
      <c r="I17848">
        <v>13.846617284555432</v>
      </c>
    </row>
    <row r="17849" spans="8:9" x14ac:dyDescent="0.25">
      <c r="H17849">
        <v>2974.85</v>
      </c>
      <c r="I17849">
        <v>13.437438210228567</v>
      </c>
    </row>
    <row r="17850" spans="8:9" x14ac:dyDescent="0.25">
      <c r="H17850" t="s">
        <v>455</v>
      </c>
      <c r="I17850" t="s">
        <v>455</v>
      </c>
    </row>
    <row r="17851" spans="8:9" x14ac:dyDescent="0.25">
      <c r="H17851">
        <v>2975.85</v>
      </c>
      <c r="I17851">
        <v>13.412475409248817</v>
      </c>
    </row>
    <row r="17852" spans="8:9" x14ac:dyDescent="0.25">
      <c r="H17852">
        <v>2976.15</v>
      </c>
      <c r="I17852">
        <v>13.412475409248817</v>
      </c>
    </row>
    <row r="17853" spans="8:9" x14ac:dyDescent="0.25">
      <c r="H17853">
        <v>2976.15</v>
      </c>
      <c r="I17853">
        <v>13.764041510357384</v>
      </c>
    </row>
    <row r="17854" spans="8:9" x14ac:dyDescent="0.25">
      <c r="H17854">
        <v>2975.85</v>
      </c>
      <c r="I17854">
        <v>13.764041510357384</v>
      </c>
    </row>
    <row r="17855" spans="8:9" x14ac:dyDescent="0.25">
      <c r="H17855">
        <v>2975.85</v>
      </c>
      <c r="I17855">
        <v>13.412475409248817</v>
      </c>
    </row>
    <row r="17856" spans="8:9" x14ac:dyDescent="0.25">
      <c r="H17856" t="s">
        <v>455</v>
      </c>
      <c r="I17856" t="s">
        <v>455</v>
      </c>
    </row>
    <row r="17857" spans="8:9" x14ac:dyDescent="0.25">
      <c r="H17857">
        <v>2976.85</v>
      </c>
      <c r="I17857">
        <v>13.569787534201634</v>
      </c>
    </row>
    <row r="17858" spans="8:9" x14ac:dyDescent="0.25">
      <c r="H17858">
        <v>2977.15</v>
      </c>
      <c r="I17858">
        <v>13.569787534201634</v>
      </c>
    </row>
    <row r="17859" spans="8:9" x14ac:dyDescent="0.25">
      <c r="H17859">
        <v>2977.15</v>
      </c>
      <c r="I17859">
        <v>13.823612235270968</v>
      </c>
    </row>
    <row r="17860" spans="8:9" x14ac:dyDescent="0.25">
      <c r="H17860">
        <v>2976.85</v>
      </c>
      <c r="I17860">
        <v>13.823612235270968</v>
      </c>
    </row>
    <row r="17861" spans="8:9" x14ac:dyDescent="0.25">
      <c r="H17861">
        <v>2976.85</v>
      </c>
      <c r="I17861">
        <v>13.569787534201634</v>
      </c>
    </row>
    <row r="17862" spans="8:9" x14ac:dyDescent="0.25">
      <c r="H17862" t="s">
        <v>455</v>
      </c>
      <c r="I17862" t="s">
        <v>455</v>
      </c>
    </row>
    <row r="17863" spans="8:9" x14ac:dyDescent="0.25">
      <c r="H17863">
        <v>2977.85</v>
      </c>
      <c r="I17863">
        <v>13.453096621105214</v>
      </c>
    </row>
    <row r="17864" spans="8:9" x14ac:dyDescent="0.25">
      <c r="H17864">
        <v>2978.15</v>
      </c>
      <c r="I17864">
        <v>13.453096621105214</v>
      </c>
    </row>
    <row r="17865" spans="8:9" x14ac:dyDescent="0.25">
      <c r="H17865">
        <v>2978.15</v>
      </c>
      <c r="I17865">
        <v>13.785949105363986</v>
      </c>
    </row>
    <row r="17866" spans="8:9" x14ac:dyDescent="0.25">
      <c r="H17866">
        <v>2977.85</v>
      </c>
      <c r="I17866">
        <v>13.785949105363986</v>
      </c>
    </row>
    <row r="17867" spans="8:9" x14ac:dyDescent="0.25">
      <c r="H17867">
        <v>2977.85</v>
      </c>
      <c r="I17867">
        <v>13.453096621105214</v>
      </c>
    </row>
    <row r="17868" spans="8:9" x14ac:dyDescent="0.25">
      <c r="H17868" t="s">
        <v>455</v>
      </c>
      <c r="I17868" t="s">
        <v>455</v>
      </c>
    </row>
    <row r="17869" spans="8:9" x14ac:dyDescent="0.25">
      <c r="H17869">
        <v>2978.85</v>
      </c>
      <c r="I17869">
        <v>13.464184402285953</v>
      </c>
    </row>
    <row r="17870" spans="8:9" x14ac:dyDescent="0.25">
      <c r="H17870">
        <v>2979.15</v>
      </c>
      <c r="I17870">
        <v>13.464184402285953</v>
      </c>
    </row>
    <row r="17871" spans="8:9" x14ac:dyDescent="0.25">
      <c r="H17871">
        <v>2979.15</v>
      </c>
      <c r="I17871">
        <v>13.779290958861447</v>
      </c>
    </row>
    <row r="17872" spans="8:9" x14ac:dyDescent="0.25">
      <c r="H17872">
        <v>2978.85</v>
      </c>
      <c r="I17872">
        <v>13.779290958861447</v>
      </c>
    </row>
    <row r="17873" spans="8:9" x14ac:dyDescent="0.25">
      <c r="H17873">
        <v>2978.85</v>
      </c>
      <c r="I17873">
        <v>13.464184402285953</v>
      </c>
    </row>
    <row r="17874" spans="8:9" x14ac:dyDescent="0.25">
      <c r="H17874" t="s">
        <v>455</v>
      </c>
      <c r="I17874" t="s">
        <v>455</v>
      </c>
    </row>
    <row r="17875" spans="8:9" x14ac:dyDescent="0.25">
      <c r="H17875">
        <v>2979.85</v>
      </c>
      <c r="I17875">
        <v>13.487119189639058</v>
      </c>
    </row>
    <row r="17876" spans="8:9" x14ac:dyDescent="0.25">
      <c r="H17876">
        <v>2980.15</v>
      </c>
      <c r="I17876">
        <v>13.487119189639058</v>
      </c>
    </row>
    <row r="17877" spans="8:9" x14ac:dyDescent="0.25">
      <c r="H17877">
        <v>2980.15</v>
      </c>
      <c r="I17877">
        <v>13.841605901979941</v>
      </c>
    </row>
    <row r="17878" spans="8:9" x14ac:dyDescent="0.25">
      <c r="H17878">
        <v>2979.85</v>
      </c>
      <c r="I17878">
        <v>13.841605901979941</v>
      </c>
    </row>
    <row r="17879" spans="8:9" x14ac:dyDescent="0.25">
      <c r="H17879">
        <v>2979.85</v>
      </c>
      <c r="I17879">
        <v>13.487119189639058</v>
      </c>
    </row>
    <row r="17880" spans="8:9" x14ac:dyDescent="0.25">
      <c r="H17880" t="s">
        <v>455</v>
      </c>
      <c r="I17880" t="s">
        <v>455</v>
      </c>
    </row>
    <row r="17881" spans="8:9" x14ac:dyDescent="0.25">
      <c r="H17881">
        <v>2980.85</v>
      </c>
      <c r="I17881">
        <v>13.446714723602945</v>
      </c>
    </row>
    <row r="17882" spans="8:9" x14ac:dyDescent="0.25">
      <c r="H17882">
        <v>2981.15</v>
      </c>
      <c r="I17882">
        <v>13.446714723602945</v>
      </c>
    </row>
    <row r="17883" spans="8:9" x14ac:dyDescent="0.25">
      <c r="H17883">
        <v>2981.15</v>
      </c>
      <c r="I17883">
        <v>13.756386986767655</v>
      </c>
    </row>
    <row r="17884" spans="8:9" x14ac:dyDescent="0.25">
      <c r="H17884">
        <v>2980.85</v>
      </c>
      <c r="I17884">
        <v>13.756386986767655</v>
      </c>
    </row>
    <row r="17885" spans="8:9" x14ac:dyDescent="0.25">
      <c r="H17885">
        <v>2980.85</v>
      </c>
      <c r="I17885">
        <v>13.446714723602945</v>
      </c>
    </row>
    <row r="17886" spans="8:9" x14ac:dyDescent="0.25">
      <c r="H17886" t="s">
        <v>455</v>
      </c>
      <c r="I17886" t="s">
        <v>455</v>
      </c>
    </row>
    <row r="17887" spans="8:9" x14ac:dyDescent="0.25">
      <c r="H17887">
        <v>2981.85</v>
      </c>
      <c r="I17887">
        <v>13.559557078051068</v>
      </c>
    </row>
    <row r="17888" spans="8:9" x14ac:dyDescent="0.25">
      <c r="H17888">
        <v>2982.15</v>
      </c>
      <c r="I17888">
        <v>13.559557078051068</v>
      </c>
    </row>
    <row r="17889" spans="8:9" x14ac:dyDescent="0.25">
      <c r="H17889">
        <v>2982.15</v>
      </c>
      <c r="I17889">
        <v>13.835942438666134</v>
      </c>
    </row>
    <row r="17890" spans="8:9" x14ac:dyDescent="0.25">
      <c r="H17890">
        <v>2981.85</v>
      </c>
      <c r="I17890">
        <v>13.835942438666134</v>
      </c>
    </row>
    <row r="17891" spans="8:9" x14ac:dyDescent="0.25">
      <c r="H17891">
        <v>2981.85</v>
      </c>
      <c r="I17891">
        <v>13.559557078051068</v>
      </c>
    </row>
    <row r="17892" spans="8:9" x14ac:dyDescent="0.25">
      <c r="H17892" t="s">
        <v>455</v>
      </c>
      <c r="I17892" t="s">
        <v>455</v>
      </c>
    </row>
    <row r="17893" spans="8:9" x14ac:dyDescent="0.25">
      <c r="H17893">
        <v>2982.85</v>
      </c>
      <c r="I17893">
        <v>13.462965909897173</v>
      </c>
    </row>
    <row r="17894" spans="8:9" x14ac:dyDescent="0.25">
      <c r="H17894">
        <v>2983.15</v>
      </c>
      <c r="I17894">
        <v>13.462965909897173</v>
      </c>
    </row>
    <row r="17895" spans="8:9" x14ac:dyDescent="0.25">
      <c r="H17895">
        <v>2983.15</v>
      </c>
      <c r="I17895">
        <v>13.986826620757826</v>
      </c>
    </row>
    <row r="17896" spans="8:9" x14ac:dyDescent="0.25">
      <c r="H17896">
        <v>2982.85</v>
      </c>
      <c r="I17896">
        <v>13.986826620757826</v>
      </c>
    </row>
    <row r="17897" spans="8:9" x14ac:dyDescent="0.25">
      <c r="H17897">
        <v>2982.85</v>
      </c>
      <c r="I17897">
        <v>13.462965909897173</v>
      </c>
    </row>
    <row r="17898" spans="8:9" x14ac:dyDescent="0.25">
      <c r="H17898" t="s">
        <v>455</v>
      </c>
      <c r="I17898" t="s">
        <v>455</v>
      </c>
    </row>
    <row r="17899" spans="8:9" x14ac:dyDescent="0.25">
      <c r="H17899">
        <v>2983.85</v>
      </c>
      <c r="I17899">
        <v>13.517128487976848</v>
      </c>
    </row>
    <row r="17900" spans="8:9" x14ac:dyDescent="0.25">
      <c r="H17900">
        <v>2984.15</v>
      </c>
      <c r="I17900">
        <v>13.517128487976848</v>
      </c>
    </row>
    <row r="17901" spans="8:9" x14ac:dyDescent="0.25">
      <c r="H17901">
        <v>2984.15</v>
      </c>
      <c r="I17901">
        <v>13.870437344346954</v>
      </c>
    </row>
    <row r="17902" spans="8:9" x14ac:dyDescent="0.25">
      <c r="H17902">
        <v>2983.85</v>
      </c>
      <c r="I17902">
        <v>13.870437344346954</v>
      </c>
    </row>
    <row r="17903" spans="8:9" x14ac:dyDescent="0.25">
      <c r="H17903">
        <v>2983.85</v>
      </c>
      <c r="I17903">
        <v>13.517128487976848</v>
      </c>
    </row>
    <row r="17904" spans="8:9" x14ac:dyDescent="0.25">
      <c r="H17904" t="s">
        <v>455</v>
      </c>
      <c r="I17904" t="s">
        <v>455</v>
      </c>
    </row>
    <row r="17905" spans="8:9" x14ac:dyDescent="0.25">
      <c r="H17905">
        <v>2984.85</v>
      </c>
      <c r="I17905">
        <v>13.399566536453747</v>
      </c>
    </row>
    <row r="17906" spans="8:9" x14ac:dyDescent="0.25">
      <c r="H17906">
        <v>2985.15</v>
      </c>
      <c r="I17906">
        <v>13.399566536453747</v>
      </c>
    </row>
    <row r="17907" spans="8:9" x14ac:dyDescent="0.25">
      <c r="H17907">
        <v>2985.15</v>
      </c>
      <c r="I17907">
        <v>13.836139806364653</v>
      </c>
    </row>
    <row r="17908" spans="8:9" x14ac:dyDescent="0.25">
      <c r="H17908">
        <v>2984.85</v>
      </c>
      <c r="I17908">
        <v>13.836139806364653</v>
      </c>
    </row>
    <row r="17909" spans="8:9" x14ac:dyDescent="0.25">
      <c r="H17909">
        <v>2984.85</v>
      </c>
      <c r="I17909">
        <v>13.399566536453747</v>
      </c>
    </row>
    <row r="17910" spans="8:9" x14ac:dyDescent="0.25">
      <c r="H17910" t="s">
        <v>455</v>
      </c>
      <c r="I17910" t="s">
        <v>455</v>
      </c>
    </row>
    <row r="17911" spans="8:9" x14ac:dyDescent="0.25">
      <c r="H17911">
        <v>2985.85</v>
      </c>
      <c r="I17911">
        <v>13.52209774157887</v>
      </c>
    </row>
    <row r="17912" spans="8:9" x14ac:dyDescent="0.25">
      <c r="H17912">
        <v>2986.15</v>
      </c>
      <c r="I17912">
        <v>13.52209774157887</v>
      </c>
    </row>
    <row r="17913" spans="8:9" x14ac:dyDescent="0.25">
      <c r="H17913">
        <v>2986.15</v>
      </c>
      <c r="I17913">
        <v>13.796781406615329</v>
      </c>
    </row>
    <row r="17914" spans="8:9" x14ac:dyDescent="0.25">
      <c r="H17914">
        <v>2985.85</v>
      </c>
      <c r="I17914">
        <v>13.796781406615329</v>
      </c>
    </row>
    <row r="17915" spans="8:9" x14ac:dyDescent="0.25">
      <c r="H17915">
        <v>2985.85</v>
      </c>
      <c r="I17915">
        <v>13.52209774157887</v>
      </c>
    </row>
    <row r="17916" spans="8:9" x14ac:dyDescent="0.25">
      <c r="H17916" t="s">
        <v>455</v>
      </c>
      <c r="I17916" t="s">
        <v>455</v>
      </c>
    </row>
    <row r="17917" spans="8:9" x14ac:dyDescent="0.25">
      <c r="H17917">
        <v>2986.85</v>
      </c>
      <c r="I17917">
        <v>13.555044971576867</v>
      </c>
    </row>
    <row r="17918" spans="8:9" x14ac:dyDescent="0.25">
      <c r="H17918">
        <v>2987.15</v>
      </c>
      <c r="I17918">
        <v>13.555044971576867</v>
      </c>
    </row>
    <row r="17919" spans="8:9" x14ac:dyDescent="0.25">
      <c r="H17919">
        <v>2987.15</v>
      </c>
      <c r="I17919">
        <v>13.925568295854733</v>
      </c>
    </row>
    <row r="17920" spans="8:9" x14ac:dyDescent="0.25">
      <c r="H17920">
        <v>2986.85</v>
      </c>
      <c r="I17920">
        <v>13.925568295854733</v>
      </c>
    </row>
    <row r="17921" spans="8:9" x14ac:dyDescent="0.25">
      <c r="H17921">
        <v>2986.85</v>
      </c>
      <c r="I17921">
        <v>13.555044971576867</v>
      </c>
    </row>
    <row r="17922" spans="8:9" x14ac:dyDescent="0.25">
      <c r="H17922" t="s">
        <v>455</v>
      </c>
      <c r="I17922" t="s">
        <v>455</v>
      </c>
    </row>
    <row r="17923" spans="8:9" x14ac:dyDescent="0.25">
      <c r="H17923">
        <v>2987.85</v>
      </c>
      <c r="I17923">
        <v>13.499608471998608</v>
      </c>
    </row>
    <row r="17924" spans="8:9" x14ac:dyDescent="0.25">
      <c r="H17924">
        <v>2988.15</v>
      </c>
      <c r="I17924">
        <v>13.499608471998608</v>
      </c>
    </row>
    <row r="17925" spans="8:9" x14ac:dyDescent="0.25">
      <c r="H17925">
        <v>2988.15</v>
      </c>
      <c r="I17925">
        <v>13.910754718460593</v>
      </c>
    </row>
    <row r="17926" spans="8:9" x14ac:dyDescent="0.25">
      <c r="H17926">
        <v>2987.85</v>
      </c>
      <c r="I17926">
        <v>13.910754718460593</v>
      </c>
    </row>
    <row r="17927" spans="8:9" x14ac:dyDescent="0.25">
      <c r="H17927">
        <v>2987.85</v>
      </c>
      <c r="I17927">
        <v>13.499608471998608</v>
      </c>
    </row>
    <row r="17928" spans="8:9" x14ac:dyDescent="0.25">
      <c r="H17928" t="s">
        <v>455</v>
      </c>
      <c r="I17928" t="s">
        <v>455</v>
      </c>
    </row>
    <row r="17929" spans="8:9" x14ac:dyDescent="0.25">
      <c r="H17929">
        <v>2988.85</v>
      </c>
      <c r="I17929">
        <v>13.429986413624725</v>
      </c>
    </row>
    <row r="17930" spans="8:9" x14ac:dyDescent="0.25">
      <c r="H17930">
        <v>2989.15</v>
      </c>
      <c r="I17930">
        <v>13.429986413624725</v>
      </c>
    </row>
    <row r="17931" spans="8:9" x14ac:dyDescent="0.25">
      <c r="H17931">
        <v>2989.15</v>
      </c>
      <c r="I17931">
        <v>14.010175924320073</v>
      </c>
    </row>
    <row r="17932" spans="8:9" x14ac:dyDescent="0.25">
      <c r="H17932">
        <v>2988.85</v>
      </c>
      <c r="I17932">
        <v>14.010175924320073</v>
      </c>
    </row>
    <row r="17933" spans="8:9" x14ac:dyDescent="0.25">
      <c r="H17933">
        <v>2988.85</v>
      </c>
      <c r="I17933">
        <v>13.429986413624725</v>
      </c>
    </row>
    <row r="17934" spans="8:9" x14ac:dyDescent="0.25">
      <c r="H17934" t="s">
        <v>455</v>
      </c>
      <c r="I17934" t="s">
        <v>455</v>
      </c>
    </row>
    <row r="17935" spans="8:9" x14ac:dyDescent="0.25">
      <c r="H17935">
        <v>2989.85</v>
      </c>
      <c r="I17935">
        <v>13.526796404007506</v>
      </c>
    </row>
    <row r="17936" spans="8:9" x14ac:dyDescent="0.25">
      <c r="H17936">
        <v>2990.15</v>
      </c>
      <c r="I17936">
        <v>13.526796404007506</v>
      </c>
    </row>
    <row r="17937" spans="8:9" x14ac:dyDescent="0.25">
      <c r="H17937">
        <v>2990.15</v>
      </c>
      <c r="I17937">
        <v>13.867717978540295</v>
      </c>
    </row>
    <row r="17938" spans="8:9" x14ac:dyDescent="0.25">
      <c r="H17938">
        <v>2989.85</v>
      </c>
      <c r="I17938">
        <v>13.867717978540295</v>
      </c>
    </row>
    <row r="17939" spans="8:9" x14ac:dyDescent="0.25">
      <c r="H17939">
        <v>2989.85</v>
      </c>
      <c r="I17939">
        <v>13.526796404007506</v>
      </c>
    </row>
    <row r="17940" spans="8:9" x14ac:dyDescent="0.25">
      <c r="H17940" t="s">
        <v>455</v>
      </c>
      <c r="I17940" t="s">
        <v>455</v>
      </c>
    </row>
    <row r="17941" spans="8:9" x14ac:dyDescent="0.25">
      <c r="H17941">
        <v>2990.85</v>
      </c>
      <c r="I17941">
        <v>13.583651323362563</v>
      </c>
    </row>
    <row r="17942" spans="8:9" x14ac:dyDescent="0.25">
      <c r="H17942">
        <v>2991.15</v>
      </c>
      <c r="I17942">
        <v>13.583651323362563</v>
      </c>
    </row>
    <row r="17943" spans="8:9" x14ac:dyDescent="0.25">
      <c r="H17943">
        <v>2991.15</v>
      </c>
      <c r="I17943">
        <v>13.828396079648837</v>
      </c>
    </row>
    <row r="17944" spans="8:9" x14ac:dyDescent="0.25">
      <c r="H17944">
        <v>2990.85</v>
      </c>
      <c r="I17944">
        <v>13.828396079648837</v>
      </c>
    </row>
    <row r="17945" spans="8:9" x14ac:dyDescent="0.25">
      <c r="H17945">
        <v>2990.85</v>
      </c>
      <c r="I17945">
        <v>13.583651323362563</v>
      </c>
    </row>
    <row r="17946" spans="8:9" x14ac:dyDescent="0.25">
      <c r="H17946" t="s">
        <v>455</v>
      </c>
      <c r="I17946" t="s">
        <v>455</v>
      </c>
    </row>
    <row r="17947" spans="8:9" x14ac:dyDescent="0.25">
      <c r="H17947">
        <v>2991.85</v>
      </c>
      <c r="I17947">
        <v>13.558006144353882</v>
      </c>
    </row>
    <row r="17948" spans="8:9" x14ac:dyDescent="0.25">
      <c r="H17948">
        <v>2992.15</v>
      </c>
      <c r="I17948">
        <v>13.558006144353882</v>
      </c>
    </row>
    <row r="17949" spans="8:9" x14ac:dyDescent="0.25">
      <c r="H17949">
        <v>2992.15</v>
      </c>
      <c r="I17949">
        <v>13.845883781620117</v>
      </c>
    </row>
    <row r="17950" spans="8:9" x14ac:dyDescent="0.25">
      <c r="H17950">
        <v>2991.85</v>
      </c>
      <c r="I17950">
        <v>13.845883781620117</v>
      </c>
    </row>
    <row r="17951" spans="8:9" x14ac:dyDescent="0.25">
      <c r="H17951">
        <v>2991.85</v>
      </c>
      <c r="I17951">
        <v>13.558006144353882</v>
      </c>
    </row>
    <row r="17952" spans="8:9" x14ac:dyDescent="0.25">
      <c r="H17952" t="s">
        <v>455</v>
      </c>
      <c r="I17952" t="s">
        <v>455</v>
      </c>
    </row>
    <row r="17953" spans="8:9" x14ac:dyDescent="0.25">
      <c r="H17953">
        <v>2992.85</v>
      </c>
      <c r="I17953">
        <v>13.540258114125958</v>
      </c>
    </row>
    <row r="17954" spans="8:9" x14ac:dyDescent="0.25">
      <c r="H17954">
        <v>2993.15</v>
      </c>
      <c r="I17954">
        <v>13.540258114125958</v>
      </c>
    </row>
    <row r="17955" spans="8:9" x14ac:dyDescent="0.25">
      <c r="H17955">
        <v>2993.15</v>
      </c>
      <c r="I17955">
        <v>13.841297897515641</v>
      </c>
    </row>
    <row r="17956" spans="8:9" x14ac:dyDescent="0.25">
      <c r="H17956">
        <v>2992.85</v>
      </c>
      <c r="I17956">
        <v>13.841297897515641</v>
      </c>
    </row>
    <row r="17957" spans="8:9" x14ac:dyDescent="0.25">
      <c r="H17957">
        <v>2992.85</v>
      </c>
      <c r="I17957">
        <v>13.540258114125958</v>
      </c>
    </row>
    <row r="17958" spans="8:9" x14ac:dyDescent="0.25">
      <c r="H17958" t="s">
        <v>455</v>
      </c>
      <c r="I17958" t="s">
        <v>455</v>
      </c>
    </row>
    <row r="17959" spans="8:9" x14ac:dyDescent="0.25">
      <c r="H17959">
        <v>2993.85</v>
      </c>
      <c r="I17959">
        <v>14.058209940041499</v>
      </c>
    </row>
    <row r="17960" spans="8:9" x14ac:dyDescent="0.25">
      <c r="H17960">
        <v>2994.15</v>
      </c>
      <c r="I17960">
        <v>14.058209940041499</v>
      </c>
    </row>
    <row r="17961" spans="8:9" x14ac:dyDescent="0.25">
      <c r="H17961">
        <v>2994.15</v>
      </c>
      <c r="I17961">
        <v>14.294136773539103</v>
      </c>
    </row>
    <row r="17962" spans="8:9" x14ac:dyDescent="0.25">
      <c r="H17962">
        <v>2993.85</v>
      </c>
      <c r="I17962">
        <v>14.294136773539103</v>
      </c>
    </row>
    <row r="17963" spans="8:9" x14ac:dyDescent="0.25">
      <c r="H17963">
        <v>2993.85</v>
      </c>
      <c r="I17963">
        <v>14.058209940041499</v>
      </c>
    </row>
    <row r="17964" spans="8:9" x14ac:dyDescent="0.25">
      <c r="H17964" t="s">
        <v>455</v>
      </c>
      <c r="I17964" t="s">
        <v>455</v>
      </c>
    </row>
    <row r="17965" spans="8:9" x14ac:dyDescent="0.25">
      <c r="H17965">
        <v>2994.85</v>
      </c>
      <c r="I17965">
        <v>13.947839268046801</v>
      </c>
    </row>
    <row r="17966" spans="8:9" x14ac:dyDescent="0.25">
      <c r="H17966">
        <v>2995.15</v>
      </c>
      <c r="I17966">
        <v>13.947839268046801</v>
      </c>
    </row>
    <row r="17967" spans="8:9" x14ac:dyDescent="0.25">
      <c r="H17967">
        <v>2995.15</v>
      </c>
      <c r="I17967">
        <v>14.243064492327798</v>
      </c>
    </row>
    <row r="17968" spans="8:9" x14ac:dyDescent="0.25">
      <c r="H17968">
        <v>2994.85</v>
      </c>
      <c r="I17968">
        <v>14.243064492327798</v>
      </c>
    </row>
    <row r="17969" spans="8:9" x14ac:dyDescent="0.25">
      <c r="H17969">
        <v>2994.85</v>
      </c>
      <c r="I17969">
        <v>13.947839268046801</v>
      </c>
    </row>
    <row r="17970" spans="8:9" x14ac:dyDescent="0.25">
      <c r="H17970" t="s">
        <v>455</v>
      </c>
      <c r="I17970" t="s">
        <v>455</v>
      </c>
    </row>
    <row r="17971" spans="8:9" x14ac:dyDescent="0.25">
      <c r="H17971">
        <v>2995.85</v>
      </c>
      <c r="I17971">
        <v>13.95770894653247</v>
      </c>
    </row>
    <row r="17972" spans="8:9" x14ac:dyDescent="0.25">
      <c r="H17972">
        <v>2996.15</v>
      </c>
      <c r="I17972">
        <v>13.95770894653247</v>
      </c>
    </row>
    <row r="17973" spans="8:9" x14ac:dyDescent="0.25">
      <c r="H17973">
        <v>2996.15</v>
      </c>
      <c r="I17973">
        <v>14.438078623592531</v>
      </c>
    </row>
    <row r="17974" spans="8:9" x14ac:dyDescent="0.25">
      <c r="H17974">
        <v>2995.85</v>
      </c>
      <c r="I17974">
        <v>14.438078623592531</v>
      </c>
    </row>
    <row r="17975" spans="8:9" x14ac:dyDescent="0.25">
      <c r="H17975">
        <v>2995.85</v>
      </c>
      <c r="I17975">
        <v>13.95770894653247</v>
      </c>
    </row>
    <row r="17976" spans="8:9" x14ac:dyDescent="0.25">
      <c r="H17976" t="s">
        <v>455</v>
      </c>
      <c r="I17976" t="s">
        <v>455</v>
      </c>
    </row>
    <row r="17977" spans="8:9" x14ac:dyDescent="0.25">
      <c r="H17977">
        <v>2996.85</v>
      </c>
      <c r="I17977">
        <v>14.026004069698399</v>
      </c>
    </row>
    <row r="17978" spans="8:9" x14ac:dyDescent="0.25">
      <c r="H17978">
        <v>2997.15</v>
      </c>
      <c r="I17978">
        <v>14.026004069698399</v>
      </c>
    </row>
    <row r="17979" spans="8:9" x14ac:dyDescent="0.25">
      <c r="H17979">
        <v>2997.15</v>
      </c>
      <c r="I17979">
        <v>14.301542195453603</v>
      </c>
    </row>
    <row r="17980" spans="8:9" x14ac:dyDescent="0.25">
      <c r="H17980">
        <v>2996.85</v>
      </c>
      <c r="I17980">
        <v>14.301542195453603</v>
      </c>
    </row>
    <row r="17981" spans="8:9" x14ac:dyDescent="0.25">
      <c r="H17981">
        <v>2996.85</v>
      </c>
      <c r="I17981">
        <v>14.026004069698399</v>
      </c>
    </row>
    <row r="17982" spans="8:9" x14ac:dyDescent="0.25">
      <c r="H17982" t="s">
        <v>455</v>
      </c>
      <c r="I17982" t="s">
        <v>455</v>
      </c>
    </row>
    <row r="17983" spans="8:9" x14ac:dyDescent="0.25">
      <c r="H17983">
        <v>2997.85</v>
      </c>
      <c r="I17983">
        <v>13.961843819058119</v>
      </c>
    </row>
    <row r="17984" spans="8:9" x14ac:dyDescent="0.25">
      <c r="H17984">
        <v>2998.15</v>
      </c>
      <c r="I17984">
        <v>13.961843819058119</v>
      </c>
    </row>
    <row r="17985" spans="8:9" x14ac:dyDescent="0.25">
      <c r="H17985">
        <v>2998.15</v>
      </c>
      <c r="I17985">
        <v>14.25385597536088</v>
      </c>
    </row>
    <row r="17986" spans="8:9" x14ac:dyDescent="0.25">
      <c r="H17986">
        <v>2997.85</v>
      </c>
      <c r="I17986">
        <v>14.25385597536088</v>
      </c>
    </row>
    <row r="17987" spans="8:9" x14ac:dyDescent="0.25">
      <c r="H17987">
        <v>2997.85</v>
      </c>
      <c r="I17987">
        <v>13.961843819058119</v>
      </c>
    </row>
    <row r="17988" spans="8:9" x14ac:dyDescent="0.25">
      <c r="H17988" t="s">
        <v>455</v>
      </c>
      <c r="I17988" t="s">
        <v>455</v>
      </c>
    </row>
    <row r="17989" spans="8:9" x14ac:dyDescent="0.25">
      <c r="H17989">
        <v>2998.85</v>
      </c>
      <c r="I17989">
        <v>14.060668055239743</v>
      </c>
    </row>
    <row r="17990" spans="8:9" x14ac:dyDescent="0.25">
      <c r="H17990">
        <v>2999.15</v>
      </c>
      <c r="I17990">
        <v>14.060668055239743</v>
      </c>
    </row>
    <row r="17991" spans="8:9" x14ac:dyDescent="0.25">
      <c r="H17991">
        <v>2999.15</v>
      </c>
      <c r="I17991">
        <v>14.382097226391656</v>
      </c>
    </row>
    <row r="17992" spans="8:9" x14ac:dyDescent="0.25">
      <c r="H17992">
        <v>2998.85</v>
      </c>
      <c r="I17992">
        <v>14.382097226391656</v>
      </c>
    </row>
    <row r="17993" spans="8:9" x14ac:dyDescent="0.25">
      <c r="H17993">
        <v>2998.85</v>
      </c>
      <c r="I17993">
        <v>14.060668055239743</v>
      </c>
    </row>
    <row r="17994" spans="8:9" x14ac:dyDescent="0.25">
      <c r="H17994" t="s">
        <v>455</v>
      </c>
      <c r="I17994" t="s">
        <v>455</v>
      </c>
    </row>
    <row r="17995" spans="8:9" x14ac:dyDescent="0.25">
      <c r="H17995">
        <v>2999.85</v>
      </c>
      <c r="I17995">
        <v>14.08400145866953</v>
      </c>
    </row>
    <row r="17996" spans="8:9" x14ac:dyDescent="0.25">
      <c r="H17996">
        <v>3000.15</v>
      </c>
      <c r="I17996">
        <v>14.08400145866953</v>
      </c>
    </row>
    <row r="17997" spans="8:9" x14ac:dyDescent="0.25">
      <c r="H17997">
        <v>3000.15</v>
      </c>
      <c r="I17997">
        <v>14.357952310089871</v>
      </c>
    </row>
    <row r="17998" spans="8:9" x14ac:dyDescent="0.25">
      <c r="H17998">
        <v>2999.85</v>
      </c>
      <c r="I17998">
        <v>14.357952310089871</v>
      </c>
    </row>
    <row r="17999" spans="8:9" x14ac:dyDescent="0.25">
      <c r="H17999">
        <v>2999.85</v>
      </c>
      <c r="I17999">
        <v>14.08400145866953</v>
      </c>
    </row>
    <row r="18000" spans="8:9" x14ac:dyDescent="0.25">
      <c r="H18000" t="s">
        <v>455</v>
      </c>
      <c r="I18000" t="s">
        <v>455</v>
      </c>
    </row>
    <row r="18001" spans="8:9" x14ac:dyDescent="0.25">
      <c r="H18001">
        <v>3000.85</v>
      </c>
      <c r="I18001">
        <v>14.013837082408513</v>
      </c>
    </row>
    <row r="18002" spans="8:9" x14ac:dyDescent="0.25">
      <c r="H18002">
        <v>3001.15</v>
      </c>
      <c r="I18002">
        <v>14.013837082408513</v>
      </c>
    </row>
    <row r="18003" spans="8:9" x14ac:dyDescent="0.25">
      <c r="H18003">
        <v>3001.15</v>
      </c>
      <c r="I18003">
        <v>14.219568842549686</v>
      </c>
    </row>
    <row r="18004" spans="8:9" x14ac:dyDescent="0.25">
      <c r="H18004">
        <v>3000.85</v>
      </c>
      <c r="I18004">
        <v>14.219568842549686</v>
      </c>
    </row>
    <row r="18005" spans="8:9" x14ac:dyDescent="0.25">
      <c r="H18005">
        <v>3000.85</v>
      </c>
      <c r="I18005">
        <v>14.013837082408513</v>
      </c>
    </row>
    <row r="18006" spans="8:9" x14ac:dyDescent="0.25">
      <c r="H18006" t="s">
        <v>455</v>
      </c>
      <c r="I18006" t="s">
        <v>455</v>
      </c>
    </row>
    <row r="18007" spans="8:9" x14ac:dyDescent="0.25">
      <c r="H18007">
        <v>3001.85</v>
      </c>
      <c r="I18007">
        <v>14.037360314841967</v>
      </c>
    </row>
    <row r="18008" spans="8:9" x14ac:dyDescent="0.25">
      <c r="H18008">
        <v>3002.15</v>
      </c>
      <c r="I18008">
        <v>14.037360314841967</v>
      </c>
    </row>
    <row r="18009" spans="8:9" x14ac:dyDescent="0.25">
      <c r="H18009">
        <v>3002.15</v>
      </c>
      <c r="I18009">
        <v>14.268003127085231</v>
      </c>
    </row>
    <row r="18010" spans="8:9" x14ac:dyDescent="0.25">
      <c r="H18010">
        <v>3001.85</v>
      </c>
      <c r="I18010">
        <v>14.268003127085231</v>
      </c>
    </row>
    <row r="18011" spans="8:9" x14ac:dyDescent="0.25">
      <c r="H18011">
        <v>3001.85</v>
      </c>
      <c r="I18011">
        <v>14.037360314841967</v>
      </c>
    </row>
    <row r="18012" spans="8:9" x14ac:dyDescent="0.25">
      <c r="H18012" t="s">
        <v>455</v>
      </c>
      <c r="I18012" t="s">
        <v>455</v>
      </c>
    </row>
    <row r="18013" spans="8:9" x14ac:dyDescent="0.25">
      <c r="H18013">
        <v>3002.85</v>
      </c>
      <c r="I18013">
        <v>14.063435928256116</v>
      </c>
    </row>
    <row r="18014" spans="8:9" x14ac:dyDescent="0.25">
      <c r="H18014">
        <v>3003.15</v>
      </c>
      <c r="I18014">
        <v>14.063435928256116</v>
      </c>
    </row>
    <row r="18015" spans="8:9" x14ac:dyDescent="0.25">
      <c r="H18015">
        <v>3003.15</v>
      </c>
      <c r="I18015">
        <v>14.311704904570483</v>
      </c>
    </row>
    <row r="18016" spans="8:9" x14ac:dyDescent="0.25">
      <c r="H18016">
        <v>3002.85</v>
      </c>
      <c r="I18016">
        <v>14.311704904570483</v>
      </c>
    </row>
    <row r="18017" spans="8:9" x14ac:dyDescent="0.25">
      <c r="H18017">
        <v>3002.85</v>
      </c>
      <c r="I18017">
        <v>14.063435928256116</v>
      </c>
    </row>
    <row r="18018" spans="8:9" x14ac:dyDescent="0.25">
      <c r="H18018" t="s">
        <v>455</v>
      </c>
      <c r="I18018" t="s">
        <v>455</v>
      </c>
    </row>
    <row r="18019" spans="8:9" x14ac:dyDescent="0.25">
      <c r="H18019">
        <v>3003.85</v>
      </c>
      <c r="I18019">
        <v>13.993214292588247</v>
      </c>
    </row>
    <row r="18020" spans="8:9" x14ac:dyDescent="0.25">
      <c r="H18020">
        <v>3004.15</v>
      </c>
      <c r="I18020">
        <v>13.993214292588247</v>
      </c>
    </row>
    <row r="18021" spans="8:9" x14ac:dyDescent="0.25">
      <c r="H18021">
        <v>3004.15</v>
      </c>
      <c r="I18021">
        <v>14.248147456742752</v>
      </c>
    </row>
    <row r="18022" spans="8:9" x14ac:dyDescent="0.25">
      <c r="H18022">
        <v>3003.85</v>
      </c>
      <c r="I18022">
        <v>14.248147456742752</v>
      </c>
    </row>
    <row r="18023" spans="8:9" x14ac:dyDescent="0.25">
      <c r="H18023">
        <v>3003.85</v>
      </c>
      <c r="I18023">
        <v>13.993214292588247</v>
      </c>
    </row>
    <row r="18024" spans="8:9" x14ac:dyDescent="0.25">
      <c r="H18024" t="s">
        <v>455</v>
      </c>
      <c r="I18024" t="s">
        <v>455</v>
      </c>
    </row>
    <row r="18025" spans="8:9" x14ac:dyDescent="0.25">
      <c r="H18025">
        <v>3004.85</v>
      </c>
      <c r="I18025">
        <v>14.055936140237005</v>
      </c>
    </row>
    <row r="18026" spans="8:9" x14ac:dyDescent="0.25">
      <c r="H18026">
        <v>3005.15</v>
      </c>
      <c r="I18026">
        <v>14.055936140237005</v>
      </c>
    </row>
    <row r="18027" spans="8:9" x14ac:dyDescent="0.25">
      <c r="H18027">
        <v>3005.15</v>
      </c>
      <c r="I18027">
        <v>14.257780570295594</v>
      </c>
    </row>
    <row r="18028" spans="8:9" x14ac:dyDescent="0.25">
      <c r="H18028">
        <v>3004.85</v>
      </c>
      <c r="I18028">
        <v>14.257780570295594</v>
      </c>
    </row>
    <row r="18029" spans="8:9" x14ac:dyDescent="0.25">
      <c r="H18029">
        <v>3004.85</v>
      </c>
      <c r="I18029">
        <v>14.055936140237005</v>
      </c>
    </row>
    <row r="18030" spans="8:9" x14ac:dyDescent="0.25">
      <c r="H18030" t="s">
        <v>455</v>
      </c>
      <c r="I18030" t="s">
        <v>455</v>
      </c>
    </row>
    <row r="18031" spans="8:9" x14ac:dyDescent="0.25">
      <c r="H18031">
        <v>3005.85</v>
      </c>
      <c r="I18031">
        <v>13.982575603233947</v>
      </c>
    </row>
    <row r="18032" spans="8:9" x14ac:dyDescent="0.25">
      <c r="H18032">
        <v>3006.15</v>
      </c>
      <c r="I18032">
        <v>13.982575603233947</v>
      </c>
    </row>
    <row r="18033" spans="8:9" x14ac:dyDescent="0.25">
      <c r="H18033">
        <v>3006.15</v>
      </c>
      <c r="I18033">
        <v>14.246696370152453</v>
      </c>
    </row>
    <row r="18034" spans="8:9" x14ac:dyDescent="0.25">
      <c r="H18034">
        <v>3005.85</v>
      </c>
      <c r="I18034">
        <v>14.246696370152453</v>
      </c>
    </row>
    <row r="18035" spans="8:9" x14ac:dyDescent="0.25">
      <c r="H18035">
        <v>3005.85</v>
      </c>
      <c r="I18035">
        <v>13.982575603233947</v>
      </c>
    </row>
    <row r="18036" spans="8:9" x14ac:dyDescent="0.25">
      <c r="H18036" t="s">
        <v>455</v>
      </c>
      <c r="I18036" t="s">
        <v>455</v>
      </c>
    </row>
    <row r="18037" spans="8:9" x14ac:dyDescent="0.25">
      <c r="H18037">
        <v>3006.85</v>
      </c>
      <c r="I18037">
        <v>14.034425312190708</v>
      </c>
    </row>
    <row r="18038" spans="8:9" x14ac:dyDescent="0.25">
      <c r="H18038">
        <v>3007.15</v>
      </c>
      <c r="I18038">
        <v>14.034425312190708</v>
      </c>
    </row>
    <row r="18039" spans="8:9" x14ac:dyDescent="0.25">
      <c r="H18039">
        <v>3007.15</v>
      </c>
      <c r="I18039">
        <v>14.340077737882892</v>
      </c>
    </row>
    <row r="18040" spans="8:9" x14ac:dyDescent="0.25">
      <c r="H18040">
        <v>3006.85</v>
      </c>
      <c r="I18040">
        <v>14.340077737882892</v>
      </c>
    </row>
    <row r="18041" spans="8:9" x14ac:dyDescent="0.25">
      <c r="H18041">
        <v>3006.85</v>
      </c>
      <c r="I18041">
        <v>14.034425312190708</v>
      </c>
    </row>
    <row r="18042" spans="8:9" x14ac:dyDescent="0.25">
      <c r="H18042" t="s">
        <v>455</v>
      </c>
      <c r="I18042" t="s">
        <v>455</v>
      </c>
    </row>
    <row r="18043" spans="8:9" x14ac:dyDescent="0.25">
      <c r="H18043">
        <v>3007.85</v>
      </c>
      <c r="I18043">
        <v>13.93614640831467</v>
      </c>
    </row>
    <row r="18044" spans="8:9" x14ac:dyDescent="0.25">
      <c r="H18044">
        <v>3008.15</v>
      </c>
      <c r="I18044">
        <v>13.93614640831467</v>
      </c>
    </row>
    <row r="18045" spans="8:9" x14ac:dyDescent="0.25">
      <c r="H18045">
        <v>3008.15</v>
      </c>
      <c r="I18045">
        <v>14.18349618065313</v>
      </c>
    </row>
    <row r="18046" spans="8:9" x14ac:dyDescent="0.25">
      <c r="H18046">
        <v>3007.85</v>
      </c>
      <c r="I18046">
        <v>14.18349618065313</v>
      </c>
    </row>
    <row r="18047" spans="8:9" x14ac:dyDescent="0.25">
      <c r="H18047">
        <v>3007.85</v>
      </c>
      <c r="I18047">
        <v>13.93614640831467</v>
      </c>
    </row>
    <row r="18048" spans="8:9" x14ac:dyDescent="0.25">
      <c r="H18048" t="s">
        <v>455</v>
      </c>
      <c r="I18048" t="s">
        <v>455</v>
      </c>
    </row>
    <row r="18049" spans="8:9" x14ac:dyDescent="0.25">
      <c r="H18049">
        <v>3008.85</v>
      </c>
      <c r="I18049">
        <v>14.037695045360289</v>
      </c>
    </row>
    <row r="18050" spans="8:9" x14ac:dyDescent="0.25">
      <c r="H18050">
        <v>3009.15</v>
      </c>
      <c r="I18050">
        <v>14.037695045360289</v>
      </c>
    </row>
    <row r="18051" spans="8:9" x14ac:dyDescent="0.25">
      <c r="H18051">
        <v>3009.15</v>
      </c>
      <c r="I18051">
        <v>14.286833753730312</v>
      </c>
    </row>
    <row r="18052" spans="8:9" x14ac:dyDescent="0.25">
      <c r="H18052">
        <v>3008.85</v>
      </c>
      <c r="I18052">
        <v>14.286833753730312</v>
      </c>
    </row>
    <row r="18053" spans="8:9" x14ac:dyDescent="0.25">
      <c r="H18053">
        <v>3008.85</v>
      </c>
      <c r="I18053">
        <v>14.037695045360289</v>
      </c>
    </row>
    <row r="18054" spans="8:9" x14ac:dyDescent="0.25">
      <c r="H18054" t="s">
        <v>455</v>
      </c>
      <c r="I18054" t="s">
        <v>455</v>
      </c>
    </row>
    <row r="18055" spans="8:9" x14ac:dyDescent="0.25">
      <c r="H18055">
        <v>3009.85</v>
      </c>
      <c r="I18055">
        <v>13.910473716737425</v>
      </c>
    </row>
    <row r="18056" spans="8:9" x14ac:dyDescent="0.25">
      <c r="H18056">
        <v>3010.15</v>
      </c>
      <c r="I18056">
        <v>13.910473716737425</v>
      </c>
    </row>
    <row r="18057" spans="8:9" x14ac:dyDescent="0.25">
      <c r="H18057">
        <v>3010.15</v>
      </c>
      <c r="I18057">
        <v>14.230729580620576</v>
      </c>
    </row>
    <row r="18058" spans="8:9" x14ac:dyDescent="0.25">
      <c r="H18058">
        <v>3009.85</v>
      </c>
      <c r="I18058">
        <v>14.230729580620576</v>
      </c>
    </row>
    <row r="18059" spans="8:9" x14ac:dyDescent="0.25">
      <c r="H18059">
        <v>3009.85</v>
      </c>
      <c r="I18059">
        <v>13.910473716737425</v>
      </c>
    </row>
    <row r="18060" spans="8:9" x14ac:dyDescent="0.25">
      <c r="H18060" t="s">
        <v>455</v>
      </c>
      <c r="I18060" t="s">
        <v>455</v>
      </c>
    </row>
    <row r="18061" spans="8:9" x14ac:dyDescent="0.25">
      <c r="H18061">
        <v>3010.85</v>
      </c>
      <c r="I18061">
        <v>13.887739675314281</v>
      </c>
    </row>
    <row r="18062" spans="8:9" x14ac:dyDescent="0.25">
      <c r="H18062">
        <v>3011.15</v>
      </c>
      <c r="I18062">
        <v>13.887739675314281</v>
      </c>
    </row>
    <row r="18063" spans="8:9" x14ac:dyDescent="0.25">
      <c r="H18063">
        <v>3011.15</v>
      </c>
      <c r="I18063">
        <v>14.230264410245519</v>
      </c>
    </row>
    <row r="18064" spans="8:9" x14ac:dyDescent="0.25">
      <c r="H18064">
        <v>3010.85</v>
      </c>
      <c r="I18064">
        <v>14.230264410245519</v>
      </c>
    </row>
    <row r="18065" spans="8:9" x14ac:dyDescent="0.25">
      <c r="H18065">
        <v>3010.85</v>
      </c>
      <c r="I18065">
        <v>13.887739675314281</v>
      </c>
    </row>
    <row r="18066" spans="8:9" x14ac:dyDescent="0.25">
      <c r="H18066" t="s">
        <v>455</v>
      </c>
      <c r="I18066" t="s">
        <v>455</v>
      </c>
    </row>
    <row r="18067" spans="8:9" x14ac:dyDescent="0.25">
      <c r="H18067">
        <v>3011.85</v>
      </c>
      <c r="I18067">
        <v>13.954957060585436</v>
      </c>
    </row>
    <row r="18068" spans="8:9" x14ac:dyDescent="0.25">
      <c r="H18068">
        <v>3012.15</v>
      </c>
      <c r="I18068">
        <v>13.954957060585436</v>
      </c>
    </row>
    <row r="18069" spans="8:9" x14ac:dyDescent="0.25">
      <c r="H18069">
        <v>3012.15</v>
      </c>
      <c r="I18069">
        <v>14.227408430502166</v>
      </c>
    </row>
    <row r="18070" spans="8:9" x14ac:dyDescent="0.25">
      <c r="H18070">
        <v>3011.85</v>
      </c>
      <c r="I18070">
        <v>14.227408430502166</v>
      </c>
    </row>
    <row r="18071" spans="8:9" x14ac:dyDescent="0.25">
      <c r="H18071">
        <v>3011.85</v>
      </c>
      <c r="I18071">
        <v>13.954957060585436</v>
      </c>
    </row>
    <row r="18072" spans="8:9" x14ac:dyDescent="0.25">
      <c r="H18072" t="s">
        <v>455</v>
      </c>
      <c r="I18072" t="s">
        <v>455</v>
      </c>
    </row>
    <row r="18073" spans="8:9" x14ac:dyDescent="0.25">
      <c r="H18073">
        <v>3012.85</v>
      </c>
      <c r="I18073">
        <v>13.961942436497992</v>
      </c>
    </row>
    <row r="18074" spans="8:9" x14ac:dyDescent="0.25">
      <c r="H18074">
        <v>3013.15</v>
      </c>
      <c r="I18074">
        <v>13.961942436497992</v>
      </c>
    </row>
    <row r="18075" spans="8:9" x14ac:dyDescent="0.25">
      <c r="H18075">
        <v>3013.15</v>
      </c>
      <c r="I18075">
        <v>14.240233406516609</v>
      </c>
    </row>
    <row r="18076" spans="8:9" x14ac:dyDescent="0.25">
      <c r="H18076">
        <v>3012.85</v>
      </c>
      <c r="I18076">
        <v>14.240233406516609</v>
      </c>
    </row>
    <row r="18077" spans="8:9" x14ac:dyDescent="0.25">
      <c r="H18077">
        <v>3012.85</v>
      </c>
      <c r="I18077">
        <v>13.961942436497992</v>
      </c>
    </row>
    <row r="18078" spans="8:9" x14ac:dyDescent="0.25">
      <c r="H18078" t="s">
        <v>455</v>
      </c>
      <c r="I18078" t="s">
        <v>455</v>
      </c>
    </row>
    <row r="18079" spans="8:9" x14ac:dyDescent="0.25">
      <c r="H18079">
        <v>3013.85</v>
      </c>
      <c r="I18079">
        <v>13.966105986835178</v>
      </c>
    </row>
    <row r="18080" spans="8:9" x14ac:dyDescent="0.25">
      <c r="H18080">
        <v>3014.15</v>
      </c>
      <c r="I18080">
        <v>13.966105986835178</v>
      </c>
    </row>
    <row r="18081" spans="8:9" x14ac:dyDescent="0.25">
      <c r="H18081">
        <v>3014.15</v>
      </c>
      <c r="I18081">
        <v>14.298850564698022</v>
      </c>
    </row>
    <row r="18082" spans="8:9" x14ac:dyDescent="0.25">
      <c r="H18082">
        <v>3013.85</v>
      </c>
      <c r="I18082">
        <v>14.298850564698022</v>
      </c>
    </row>
    <row r="18083" spans="8:9" x14ac:dyDescent="0.25">
      <c r="H18083">
        <v>3013.85</v>
      </c>
      <c r="I18083">
        <v>13.966105986835178</v>
      </c>
    </row>
    <row r="18084" spans="8:9" x14ac:dyDescent="0.25">
      <c r="H18084" t="s">
        <v>455</v>
      </c>
      <c r="I18084" t="s">
        <v>455</v>
      </c>
    </row>
    <row r="18085" spans="8:9" x14ac:dyDescent="0.25">
      <c r="H18085">
        <v>3014.85</v>
      </c>
      <c r="I18085">
        <v>13.9245720352693</v>
      </c>
    </row>
    <row r="18086" spans="8:9" x14ac:dyDescent="0.25">
      <c r="H18086">
        <v>3015.15</v>
      </c>
      <c r="I18086">
        <v>13.9245720352693</v>
      </c>
    </row>
    <row r="18087" spans="8:9" x14ac:dyDescent="0.25">
      <c r="H18087">
        <v>3015.15</v>
      </c>
      <c r="I18087">
        <v>14.217133272104299</v>
      </c>
    </row>
    <row r="18088" spans="8:9" x14ac:dyDescent="0.25">
      <c r="H18088">
        <v>3014.85</v>
      </c>
      <c r="I18088">
        <v>14.217133272104299</v>
      </c>
    </row>
    <row r="18089" spans="8:9" x14ac:dyDescent="0.25">
      <c r="H18089">
        <v>3014.85</v>
      </c>
      <c r="I18089">
        <v>13.9245720352693</v>
      </c>
    </row>
    <row r="18090" spans="8:9" x14ac:dyDescent="0.25">
      <c r="H18090" t="s">
        <v>455</v>
      </c>
      <c r="I18090" t="s">
        <v>455</v>
      </c>
    </row>
    <row r="18091" spans="8:9" x14ac:dyDescent="0.25">
      <c r="H18091">
        <v>3015.85</v>
      </c>
      <c r="I18091">
        <v>13.910360197974772</v>
      </c>
    </row>
    <row r="18092" spans="8:9" x14ac:dyDescent="0.25">
      <c r="H18092">
        <v>3016.15</v>
      </c>
      <c r="I18092">
        <v>13.910360197974772</v>
      </c>
    </row>
    <row r="18093" spans="8:9" x14ac:dyDescent="0.25">
      <c r="H18093">
        <v>3016.15</v>
      </c>
      <c r="I18093">
        <v>14.214463223358628</v>
      </c>
    </row>
    <row r="18094" spans="8:9" x14ac:dyDescent="0.25">
      <c r="H18094">
        <v>3015.85</v>
      </c>
      <c r="I18094">
        <v>14.214463223358628</v>
      </c>
    </row>
    <row r="18095" spans="8:9" x14ac:dyDescent="0.25">
      <c r="H18095">
        <v>3015.85</v>
      </c>
      <c r="I18095">
        <v>13.910360197974772</v>
      </c>
    </row>
    <row r="18096" spans="8:9" x14ac:dyDescent="0.25">
      <c r="H18096" t="s">
        <v>455</v>
      </c>
      <c r="I18096" t="s">
        <v>455</v>
      </c>
    </row>
    <row r="18097" spans="8:9" x14ac:dyDescent="0.25">
      <c r="H18097">
        <v>3016.85</v>
      </c>
      <c r="I18097">
        <v>13.901238807129408</v>
      </c>
    </row>
    <row r="18098" spans="8:9" x14ac:dyDescent="0.25">
      <c r="H18098">
        <v>3017.15</v>
      </c>
      <c r="I18098">
        <v>13.901238807129408</v>
      </c>
    </row>
    <row r="18099" spans="8:9" x14ac:dyDescent="0.25">
      <c r="H18099">
        <v>3017.15</v>
      </c>
      <c r="I18099">
        <v>14.211194297102393</v>
      </c>
    </row>
    <row r="18100" spans="8:9" x14ac:dyDescent="0.25">
      <c r="H18100">
        <v>3016.85</v>
      </c>
      <c r="I18100">
        <v>14.211194297102393</v>
      </c>
    </row>
    <row r="18101" spans="8:9" x14ac:dyDescent="0.25">
      <c r="H18101">
        <v>3016.85</v>
      </c>
      <c r="I18101">
        <v>13.901238807129408</v>
      </c>
    </row>
    <row r="18102" spans="8:9" x14ac:dyDescent="0.25">
      <c r="H18102" t="s">
        <v>455</v>
      </c>
      <c r="I18102" t="s">
        <v>455</v>
      </c>
    </row>
    <row r="18103" spans="8:9" x14ac:dyDescent="0.25">
      <c r="H18103">
        <v>3017.85</v>
      </c>
      <c r="I18103">
        <v>13.941742005935083</v>
      </c>
    </row>
    <row r="18104" spans="8:9" x14ac:dyDescent="0.25">
      <c r="H18104">
        <v>3018.15</v>
      </c>
      <c r="I18104">
        <v>13.941742005935083</v>
      </c>
    </row>
    <row r="18105" spans="8:9" x14ac:dyDescent="0.25">
      <c r="H18105">
        <v>3018.15</v>
      </c>
      <c r="I18105">
        <v>14.189356070447715</v>
      </c>
    </row>
    <row r="18106" spans="8:9" x14ac:dyDescent="0.25">
      <c r="H18106">
        <v>3017.85</v>
      </c>
      <c r="I18106">
        <v>14.189356070447715</v>
      </c>
    </row>
    <row r="18107" spans="8:9" x14ac:dyDescent="0.25">
      <c r="H18107">
        <v>3017.85</v>
      </c>
      <c r="I18107">
        <v>13.941742005935083</v>
      </c>
    </row>
    <row r="18108" spans="8:9" x14ac:dyDescent="0.25">
      <c r="H18108" t="s">
        <v>455</v>
      </c>
      <c r="I18108" t="s">
        <v>455</v>
      </c>
    </row>
    <row r="18109" spans="8:9" x14ac:dyDescent="0.25">
      <c r="H18109">
        <v>3018.85</v>
      </c>
      <c r="I18109">
        <v>13.856484484731844</v>
      </c>
    </row>
    <row r="18110" spans="8:9" x14ac:dyDescent="0.25">
      <c r="H18110">
        <v>3019.15</v>
      </c>
      <c r="I18110">
        <v>13.856484484731844</v>
      </c>
    </row>
    <row r="18111" spans="8:9" x14ac:dyDescent="0.25">
      <c r="H18111">
        <v>3019.15</v>
      </c>
      <c r="I18111">
        <v>14.152906947780956</v>
      </c>
    </row>
    <row r="18112" spans="8:9" x14ac:dyDescent="0.25">
      <c r="H18112">
        <v>3018.85</v>
      </c>
      <c r="I18112">
        <v>14.152906947780956</v>
      </c>
    </row>
    <row r="18113" spans="8:9" x14ac:dyDescent="0.25">
      <c r="H18113">
        <v>3018.85</v>
      </c>
      <c r="I18113">
        <v>13.856484484731844</v>
      </c>
    </row>
    <row r="18114" spans="8:9" x14ac:dyDescent="0.25">
      <c r="H18114" t="s">
        <v>455</v>
      </c>
      <c r="I18114" t="s">
        <v>455</v>
      </c>
    </row>
    <row r="18115" spans="8:9" x14ac:dyDescent="0.25">
      <c r="H18115">
        <v>3019.85</v>
      </c>
      <c r="I18115">
        <v>13.88605000912635</v>
      </c>
    </row>
    <row r="18116" spans="8:9" x14ac:dyDescent="0.25">
      <c r="H18116">
        <v>3020.15</v>
      </c>
      <c r="I18116">
        <v>13.88605000912635</v>
      </c>
    </row>
    <row r="18117" spans="8:9" x14ac:dyDescent="0.25">
      <c r="H18117">
        <v>3020.15</v>
      </c>
      <c r="I18117">
        <v>14.32125353563945</v>
      </c>
    </row>
    <row r="18118" spans="8:9" x14ac:dyDescent="0.25">
      <c r="H18118">
        <v>3019.85</v>
      </c>
      <c r="I18118">
        <v>14.32125353563945</v>
      </c>
    </row>
    <row r="18119" spans="8:9" x14ac:dyDescent="0.25">
      <c r="H18119">
        <v>3019.85</v>
      </c>
      <c r="I18119">
        <v>13.88605000912635</v>
      </c>
    </row>
    <row r="18120" spans="8:9" x14ac:dyDescent="0.25">
      <c r="H18120" t="s">
        <v>455</v>
      </c>
      <c r="I18120" t="s">
        <v>455</v>
      </c>
    </row>
    <row r="18121" spans="8:9" x14ac:dyDescent="0.25">
      <c r="H18121">
        <v>3020.85</v>
      </c>
      <c r="I18121">
        <v>13.958656872867376</v>
      </c>
    </row>
    <row r="18122" spans="8:9" x14ac:dyDescent="0.25">
      <c r="H18122">
        <v>3021.15</v>
      </c>
      <c r="I18122">
        <v>13.958656872867376</v>
      </c>
    </row>
    <row r="18123" spans="8:9" x14ac:dyDescent="0.25">
      <c r="H18123">
        <v>3021.15</v>
      </c>
      <c r="I18123">
        <v>14.187986891592825</v>
      </c>
    </row>
    <row r="18124" spans="8:9" x14ac:dyDescent="0.25">
      <c r="H18124">
        <v>3020.85</v>
      </c>
      <c r="I18124">
        <v>14.187986891592825</v>
      </c>
    </row>
    <row r="18125" spans="8:9" x14ac:dyDescent="0.25">
      <c r="H18125">
        <v>3020.85</v>
      </c>
      <c r="I18125">
        <v>13.958656872867376</v>
      </c>
    </row>
    <row r="18126" spans="8:9" x14ac:dyDescent="0.25">
      <c r="H18126" t="s">
        <v>455</v>
      </c>
      <c r="I18126" t="s">
        <v>455</v>
      </c>
    </row>
    <row r="18127" spans="8:9" x14ac:dyDescent="0.25">
      <c r="H18127">
        <v>3021.85</v>
      </c>
      <c r="I18127">
        <v>13.951737552575997</v>
      </c>
    </row>
    <row r="18128" spans="8:9" x14ac:dyDescent="0.25">
      <c r="H18128">
        <v>3022.15</v>
      </c>
      <c r="I18128">
        <v>13.951737552575997</v>
      </c>
    </row>
    <row r="18129" spans="8:9" x14ac:dyDescent="0.25">
      <c r="H18129">
        <v>3022.15</v>
      </c>
      <c r="I18129">
        <v>14.215492405727604</v>
      </c>
    </row>
    <row r="18130" spans="8:9" x14ac:dyDescent="0.25">
      <c r="H18130">
        <v>3021.85</v>
      </c>
      <c r="I18130">
        <v>14.215492405727604</v>
      </c>
    </row>
    <row r="18131" spans="8:9" x14ac:dyDescent="0.25">
      <c r="H18131">
        <v>3021.85</v>
      </c>
      <c r="I18131">
        <v>13.951737552575997</v>
      </c>
    </row>
    <row r="18132" spans="8:9" x14ac:dyDescent="0.25">
      <c r="H18132" t="s">
        <v>455</v>
      </c>
      <c r="I18132" t="s">
        <v>455</v>
      </c>
    </row>
    <row r="18133" spans="8:9" x14ac:dyDescent="0.25">
      <c r="H18133">
        <v>3022.85</v>
      </c>
      <c r="I18133">
        <v>13.985168143690965</v>
      </c>
    </row>
    <row r="18134" spans="8:9" x14ac:dyDescent="0.25">
      <c r="H18134">
        <v>3023.15</v>
      </c>
      <c r="I18134">
        <v>13.985168143690965</v>
      </c>
    </row>
    <row r="18135" spans="8:9" x14ac:dyDescent="0.25">
      <c r="H18135">
        <v>3023.15</v>
      </c>
      <c r="I18135">
        <v>14.226760452980836</v>
      </c>
    </row>
    <row r="18136" spans="8:9" x14ac:dyDescent="0.25">
      <c r="H18136">
        <v>3022.85</v>
      </c>
      <c r="I18136">
        <v>14.226760452980836</v>
      </c>
    </row>
    <row r="18137" spans="8:9" x14ac:dyDescent="0.25">
      <c r="H18137">
        <v>3022.85</v>
      </c>
      <c r="I18137">
        <v>13.985168143690965</v>
      </c>
    </row>
    <row r="18138" spans="8:9" x14ac:dyDescent="0.25">
      <c r="H18138" t="s">
        <v>455</v>
      </c>
      <c r="I18138" t="s">
        <v>455</v>
      </c>
    </row>
    <row r="18139" spans="8:9" x14ac:dyDescent="0.25">
      <c r="H18139">
        <v>3023.85</v>
      </c>
      <c r="I18139">
        <v>13.828586666508253</v>
      </c>
    </row>
    <row r="18140" spans="8:9" x14ac:dyDescent="0.25">
      <c r="H18140">
        <v>3024.15</v>
      </c>
      <c r="I18140">
        <v>13.828586666508253</v>
      </c>
    </row>
    <row r="18141" spans="8:9" x14ac:dyDescent="0.25">
      <c r="H18141">
        <v>3024.15</v>
      </c>
      <c r="I18141">
        <v>14.354115288045746</v>
      </c>
    </row>
    <row r="18142" spans="8:9" x14ac:dyDescent="0.25">
      <c r="H18142">
        <v>3023.85</v>
      </c>
      <c r="I18142">
        <v>14.354115288045746</v>
      </c>
    </row>
    <row r="18143" spans="8:9" x14ac:dyDescent="0.25">
      <c r="H18143">
        <v>3023.85</v>
      </c>
      <c r="I18143">
        <v>13.828586666508253</v>
      </c>
    </row>
    <row r="18144" spans="8:9" x14ac:dyDescent="0.25">
      <c r="H18144" t="s">
        <v>455</v>
      </c>
      <c r="I18144" t="s">
        <v>455</v>
      </c>
    </row>
    <row r="18145" spans="8:9" x14ac:dyDescent="0.25">
      <c r="H18145">
        <v>3024.85</v>
      </c>
      <c r="I18145">
        <v>13.851863108862862</v>
      </c>
    </row>
    <row r="18146" spans="8:9" x14ac:dyDescent="0.25">
      <c r="H18146">
        <v>3025.15</v>
      </c>
      <c r="I18146">
        <v>13.851863108862862</v>
      </c>
    </row>
    <row r="18147" spans="8:9" x14ac:dyDescent="0.25">
      <c r="H18147">
        <v>3025.15</v>
      </c>
      <c r="I18147">
        <v>14.345759646696937</v>
      </c>
    </row>
    <row r="18148" spans="8:9" x14ac:dyDescent="0.25">
      <c r="H18148">
        <v>3024.85</v>
      </c>
      <c r="I18148">
        <v>14.345759646696937</v>
      </c>
    </row>
    <row r="18149" spans="8:9" x14ac:dyDescent="0.25">
      <c r="H18149">
        <v>3024.85</v>
      </c>
      <c r="I18149">
        <v>13.851863108862862</v>
      </c>
    </row>
    <row r="18150" spans="8:9" x14ac:dyDescent="0.25">
      <c r="H18150" t="s">
        <v>455</v>
      </c>
      <c r="I18150" t="s">
        <v>455</v>
      </c>
    </row>
    <row r="18151" spans="8:9" x14ac:dyDescent="0.25">
      <c r="H18151">
        <v>3025.85</v>
      </c>
      <c r="I18151">
        <v>14.001643629383082</v>
      </c>
    </row>
    <row r="18152" spans="8:9" x14ac:dyDescent="0.25">
      <c r="H18152">
        <v>3026.15</v>
      </c>
      <c r="I18152">
        <v>14.001643629383082</v>
      </c>
    </row>
    <row r="18153" spans="8:9" x14ac:dyDescent="0.25">
      <c r="H18153">
        <v>3026.15</v>
      </c>
      <c r="I18153">
        <v>14.307893024400919</v>
      </c>
    </row>
    <row r="18154" spans="8:9" x14ac:dyDescent="0.25">
      <c r="H18154">
        <v>3025.85</v>
      </c>
      <c r="I18154">
        <v>14.307893024400919</v>
      </c>
    </row>
    <row r="18155" spans="8:9" x14ac:dyDescent="0.25">
      <c r="H18155">
        <v>3025.85</v>
      </c>
      <c r="I18155">
        <v>14.001643629383082</v>
      </c>
    </row>
    <row r="18156" spans="8:9" x14ac:dyDescent="0.25">
      <c r="H18156" t="s">
        <v>455</v>
      </c>
      <c r="I18156" t="s">
        <v>455</v>
      </c>
    </row>
    <row r="18157" spans="8:9" x14ac:dyDescent="0.25">
      <c r="H18157">
        <v>3026.85</v>
      </c>
      <c r="I18157">
        <v>13.868259286488621</v>
      </c>
    </row>
    <row r="18158" spans="8:9" x14ac:dyDescent="0.25">
      <c r="H18158">
        <v>3027.15</v>
      </c>
      <c r="I18158">
        <v>13.868259286488621</v>
      </c>
    </row>
    <row r="18159" spans="8:9" x14ac:dyDescent="0.25">
      <c r="H18159">
        <v>3027.15</v>
      </c>
      <c r="I18159">
        <v>14.256175913155777</v>
      </c>
    </row>
    <row r="18160" spans="8:9" x14ac:dyDescent="0.25">
      <c r="H18160">
        <v>3026.85</v>
      </c>
      <c r="I18160">
        <v>14.256175913155777</v>
      </c>
    </row>
    <row r="18161" spans="8:9" x14ac:dyDescent="0.25">
      <c r="H18161">
        <v>3026.85</v>
      </c>
      <c r="I18161">
        <v>13.868259286488621</v>
      </c>
    </row>
    <row r="18162" spans="8:9" x14ac:dyDescent="0.25">
      <c r="H18162" t="s">
        <v>455</v>
      </c>
      <c r="I18162" t="s">
        <v>455</v>
      </c>
    </row>
    <row r="18163" spans="8:9" x14ac:dyDescent="0.25">
      <c r="H18163">
        <v>3027.85</v>
      </c>
      <c r="I18163">
        <v>13.749522413674356</v>
      </c>
    </row>
    <row r="18164" spans="8:9" x14ac:dyDescent="0.25">
      <c r="H18164">
        <v>3028.15</v>
      </c>
      <c r="I18164">
        <v>13.749522413674356</v>
      </c>
    </row>
    <row r="18165" spans="8:9" x14ac:dyDescent="0.25">
      <c r="H18165">
        <v>3028.15</v>
      </c>
      <c r="I18165">
        <v>14.054810292939845</v>
      </c>
    </row>
    <row r="18166" spans="8:9" x14ac:dyDescent="0.25">
      <c r="H18166">
        <v>3027.85</v>
      </c>
      <c r="I18166">
        <v>14.054810292939845</v>
      </c>
    </row>
    <row r="18167" spans="8:9" x14ac:dyDescent="0.25">
      <c r="H18167">
        <v>3027.85</v>
      </c>
      <c r="I18167">
        <v>13.749522413674356</v>
      </c>
    </row>
    <row r="18168" spans="8:9" x14ac:dyDescent="0.25">
      <c r="H18168" t="s">
        <v>455</v>
      </c>
      <c r="I18168" t="s">
        <v>455</v>
      </c>
    </row>
    <row r="18169" spans="8:9" x14ac:dyDescent="0.25">
      <c r="H18169">
        <v>3028.85</v>
      </c>
      <c r="I18169">
        <v>13.680969363603193</v>
      </c>
    </row>
    <row r="18170" spans="8:9" x14ac:dyDescent="0.25">
      <c r="H18170">
        <v>3029.15</v>
      </c>
      <c r="I18170">
        <v>13.680969363603193</v>
      </c>
    </row>
    <row r="18171" spans="8:9" x14ac:dyDescent="0.25">
      <c r="H18171">
        <v>3029.15</v>
      </c>
      <c r="I18171">
        <v>14.004149612531808</v>
      </c>
    </row>
    <row r="18172" spans="8:9" x14ac:dyDescent="0.25">
      <c r="H18172">
        <v>3028.85</v>
      </c>
      <c r="I18172">
        <v>14.004149612531808</v>
      </c>
    </row>
    <row r="18173" spans="8:9" x14ac:dyDescent="0.25">
      <c r="H18173">
        <v>3028.85</v>
      </c>
      <c r="I18173">
        <v>13.680969363603193</v>
      </c>
    </row>
    <row r="18174" spans="8:9" x14ac:dyDescent="0.25">
      <c r="H18174" t="s">
        <v>455</v>
      </c>
      <c r="I18174" t="s">
        <v>455</v>
      </c>
    </row>
    <row r="18175" spans="8:9" x14ac:dyDescent="0.25">
      <c r="H18175">
        <v>3029.85</v>
      </c>
      <c r="I18175">
        <v>13.678602614461111</v>
      </c>
    </row>
    <row r="18176" spans="8:9" x14ac:dyDescent="0.25">
      <c r="H18176">
        <v>3030.15</v>
      </c>
      <c r="I18176">
        <v>13.678602614461111</v>
      </c>
    </row>
    <row r="18177" spans="8:9" x14ac:dyDescent="0.25">
      <c r="H18177">
        <v>3030.15</v>
      </c>
      <c r="I18177">
        <v>14.001116186347089</v>
      </c>
    </row>
    <row r="18178" spans="8:9" x14ac:dyDescent="0.25">
      <c r="H18178">
        <v>3029.85</v>
      </c>
      <c r="I18178">
        <v>14.001116186347089</v>
      </c>
    </row>
    <row r="18179" spans="8:9" x14ac:dyDescent="0.25">
      <c r="H18179">
        <v>3029.85</v>
      </c>
      <c r="I18179">
        <v>13.678602614461111</v>
      </c>
    </row>
    <row r="18180" spans="8:9" x14ac:dyDescent="0.25">
      <c r="H18180" t="s">
        <v>455</v>
      </c>
      <c r="I18180" t="s">
        <v>455</v>
      </c>
    </row>
    <row r="18181" spans="8:9" x14ac:dyDescent="0.25">
      <c r="H18181">
        <v>3030.85</v>
      </c>
      <c r="I18181">
        <v>13.680963543712119</v>
      </c>
    </row>
    <row r="18182" spans="8:9" x14ac:dyDescent="0.25">
      <c r="H18182">
        <v>3031.15</v>
      </c>
      <c r="I18182">
        <v>13.680963543712119</v>
      </c>
    </row>
    <row r="18183" spans="8:9" x14ac:dyDescent="0.25">
      <c r="H18183">
        <v>3031.15</v>
      </c>
      <c r="I18183">
        <v>14.00170236328208</v>
      </c>
    </row>
    <row r="18184" spans="8:9" x14ac:dyDescent="0.25">
      <c r="H18184">
        <v>3030.85</v>
      </c>
      <c r="I18184">
        <v>14.00170236328208</v>
      </c>
    </row>
    <row r="18185" spans="8:9" x14ac:dyDescent="0.25">
      <c r="H18185">
        <v>3030.85</v>
      </c>
      <c r="I18185">
        <v>13.680963543712119</v>
      </c>
    </row>
    <row r="18186" spans="8:9" x14ac:dyDescent="0.25">
      <c r="H18186" t="s">
        <v>455</v>
      </c>
      <c r="I18186" t="s">
        <v>455</v>
      </c>
    </row>
    <row r="18187" spans="8:9" x14ac:dyDescent="0.25">
      <c r="H18187">
        <v>3031.85</v>
      </c>
      <c r="I18187">
        <v>13.790050381898691</v>
      </c>
    </row>
    <row r="18188" spans="8:9" x14ac:dyDescent="0.25">
      <c r="H18188">
        <v>3032.15</v>
      </c>
      <c r="I18188">
        <v>13.790050381898691</v>
      </c>
    </row>
    <row r="18189" spans="8:9" x14ac:dyDescent="0.25">
      <c r="H18189">
        <v>3032.15</v>
      </c>
      <c r="I18189">
        <v>13.99532201551731</v>
      </c>
    </row>
    <row r="18190" spans="8:9" x14ac:dyDescent="0.25">
      <c r="H18190">
        <v>3031.85</v>
      </c>
      <c r="I18190">
        <v>13.99532201551731</v>
      </c>
    </row>
    <row r="18191" spans="8:9" x14ac:dyDescent="0.25">
      <c r="H18191">
        <v>3031.85</v>
      </c>
      <c r="I18191">
        <v>13.790050381898691</v>
      </c>
    </row>
    <row r="18192" spans="8:9" x14ac:dyDescent="0.25">
      <c r="H18192" t="s">
        <v>455</v>
      </c>
      <c r="I18192" t="s">
        <v>455</v>
      </c>
    </row>
    <row r="18193" spans="8:9" x14ac:dyDescent="0.25">
      <c r="H18193">
        <v>3032.85</v>
      </c>
      <c r="I18193">
        <v>13.777725525416267</v>
      </c>
    </row>
    <row r="18194" spans="8:9" x14ac:dyDescent="0.25">
      <c r="H18194">
        <v>3033.15</v>
      </c>
      <c r="I18194">
        <v>13.777725525416267</v>
      </c>
    </row>
    <row r="18195" spans="8:9" x14ac:dyDescent="0.25">
      <c r="H18195">
        <v>3033.15</v>
      </c>
      <c r="I18195">
        <v>14.103813348312533</v>
      </c>
    </row>
    <row r="18196" spans="8:9" x14ac:dyDescent="0.25">
      <c r="H18196">
        <v>3032.85</v>
      </c>
      <c r="I18196">
        <v>14.103813348312533</v>
      </c>
    </row>
    <row r="18197" spans="8:9" x14ac:dyDescent="0.25">
      <c r="H18197">
        <v>3032.85</v>
      </c>
      <c r="I18197">
        <v>13.777725525416267</v>
      </c>
    </row>
    <row r="18198" spans="8:9" x14ac:dyDescent="0.25">
      <c r="H18198" t="s">
        <v>455</v>
      </c>
      <c r="I18198" t="s">
        <v>455</v>
      </c>
    </row>
    <row r="18199" spans="8:9" x14ac:dyDescent="0.25">
      <c r="H18199">
        <v>3033.85</v>
      </c>
      <c r="I18199">
        <v>13.737886295181205</v>
      </c>
    </row>
    <row r="18200" spans="8:9" x14ac:dyDescent="0.25">
      <c r="H18200">
        <v>3034.15</v>
      </c>
      <c r="I18200">
        <v>13.737886295181205</v>
      </c>
    </row>
    <row r="18201" spans="8:9" x14ac:dyDescent="0.25">
      <c r="H18201">
        <v>3034.15</v>
      </c>
      <c r="I18201">
        <v>14.014330523084794</v>
      </c>
    </row>
    <row r="18202" spans="8:9" x14ac:dyDescent="0.25">
      <c r="H18202">
        <v>3033.85</v>
      </c>
      <c r="I18202">
        <v>14.014330523084794</v>
      </c>
    </row>
    <row r="18203" spans="8:9" x14ac:dyDescent="0.25">
      <c r="H18203">
        <v>3033.85</v>
      </c>
      <c r="I18203">
        <v>13.737886295181205</v>
      </c>
    </row>
    <row r="18204" spans="8:9" x14ac:dyDescent="0.25">
      <c r="H18204" t="s">
        <v>455</v>
      </c>
      <c r="I18204" t="s">
        <v>455</v>
      </c>
    </row>
    <row r="18205" spans="8:9" x14ac:dyDescent="0.25">
      <c r="H18205">
        <v>3034.85</v>
      </c>
      <c r="I18205">
        <v>13.683934345783339</v>
      </c>
    </row>
    <row r="18206" spans="8:9" x14ac:dyDescent="0.25">
      <c r="H18206">
        <v>3035.15</v>
      </c>
      <c r="I18206">
        <v>13.683934345783339</v>
      </c>
    </row>
    <row r="18207" spans="8:9" x14ac:dyDescent="0.25">
      <c r="H18207">
        <v>3035.15</v>
      </c>
      <c r="I18207">
        <v>13.970484641223862</v>
      </c>
    </row>
    <row r="18208" spans="8:9" x14ac:dyDescent="0.25">
      <c r="H18208">
        <v>3034.85</v>
      </c>
      <c r="I18208">
        <v>13.970484641223862</v>
      </c>
    </row>
    <row r="18209" spans="8:9" x14ac:dyDescent="0.25">
      <c r="H18209">
        <v>3034.85</v>
      </c>
      <c r="I18209">
        <v>13.683934345783339</v>
      </c>
    </row>
    <row r="18210" spans="8:9" x14ac:dyDescent="0.25">
      <c r="H18210" t="s">
        <v>455</v>
      </c>
      <c r="I18210" t="s">
        <v>455</v>
      </c>
    </row>
    <row r="18211" spans="8:9" x14ac:dyDescent="0.25">
      <c r="H18211">
        <v>3035.85</v>
      </c>
      <c r="I18211">
        <v>13.769452825171074</v>
      </c>
    </row>
    <row r="18212" spans="8:9" x14ac:dyDescent="0.25">
      <c r="H18212">
        <v>3036.15</v>
      </c>
      <c r="I18212">
        <v>13.769452825171074</v>
      </c>
    </row>
    <row r="18213" spans="8:9" x14ac:dyDescent="0.25">
      <c r="H18213">
        <v>3036.15</v>
      </c>
      <c r="I18213">
        <v>14.119232173084525</v>
      </c>
    </row>
    <row r="18214" spans="8:9" x14ac:dyDescent="0.25">
      <c r="H18214">
        <v>3035.85</v>
      </c>
      <c r="I18214">
        <v>14.119232173084525</v>
      </c>
    </row>
    <row r="18215" spans="8:9" x14ac:dyDescent="0.25">
      <c r="H18215">
        <v>3035.85</v>
      </c>
      <c r="I18215">
        <v>13.769452825171074</v>
      </c>
    </row>
    <row r="18216" spans="8:9" x14ac:dyDescent="0.25">
      <c r="H18216" t="s">
        <v>455</v>
      </c>
      <c r="I18216" t="s">
        <v>455</v>
      </c>
    </row>
    <row r="18217" spans="8:9" x14ac:dyDescent="0.25">
      <c r="H18217">
        <v>3036.85</v>
      </c>
      <c r="I18217">
        <v>13.738179908590642</v>
      </c>
    </row>
    <row r="18218" spans="8:9" x14ac:dyDescent="0.25">
      <c r="H18218">
        <v>3037.15</v>
      </c>
      <c r="I18218">
        <v>13.738179908590642</v>
      </c>
    </row>
    <row r="18219" spans="8:9" x14ac:dyDescent="0.25">
      <c r="H18219">
        <v>3037.15</v>
      </c>
      <c r="I18219">
        <v>14.076117829976557</v>
      </c>
    </row>
    <row r="18220" spans="8:9" x14ac:dyDescent="0.25">
      <c r="H18220">
        <v>3036.85</v>
      </c>
      <c r="I18220">
        <v>14.076117829976557</v>
      </c>
    </row>
    <row r="18221" spans="8:9" x14ac:dyDescent="0.25">
      <c r="H18221">
        <v>3036.85</v>
      </c>
      <c r="I18221">
        <v>13.738179908590642</v>
      </c>
    </row>
    <row r="18222" spans="8:9" x14ac:dyDescent="0.25">
      <c r="H18222" t="s">
        <v>455</v>
      </c>
      <c r="I18222" t="s">
        <v>455</v>
      </c>
    </row>
    <row r="18223" spans="8:9" x14ac:dyDescent="0.25">
      <c r="H18223">
        <v>3037.85</v>
      </c>
      <c r="I18223">
        <v>13.829661304819792</v>
      </c>
    </row>
    <row r="18224" spans="8:9" x14ac:dyDescent="0.25">
      <c r="H18224">
        <v>3038.15</v>
      </c>
      <c r="I18224">
        <v>13.829661304819792</v>
      </c>
    </row>
    <row r="18225" spans="8:9" x14ac:dyDescent="0.25">
      <c r="H18225">
        <v>3038.15</v>
      </c>
      <c r="I18225">
        <v>14.067880404248006</v>
      </c>
    </row>
    <row r="18226" spans="8:9" x14ac:dyDescent="0.25">
      <c r="H18226">
        <v>3037.85</v>
      </c>
      <c r="I18226">
        <v>14.067880404248006</v>
      </c>
    </row>
    <row r="18227" spans="8:9" x14ac:dyDescent="0.25">
      <c r="H18227">
        <v>3037.85</v>
      </c>
      <c r="I18227">
        <v>13.829661304819792</v>
      </c>
    </row>
    <row r="18228" spans="8:9" x14ac:dyDescent="0.25">
      <c r="H18228" t="s">
        <v>455</v>
      </c>
      <c r="I18228" t="s">
        <v>455</v>
      </c>
    </row>
    <row r="18229" spans="8:9" x14ac:dyDescent="0.25">
      <c r="H18229">
        <v>3038.85</v>
      </c>
      <c r="I18229">
        <v>13.783040796661341</v>
      </c>
    </row>
    <row r="18230" spans="8:9" x14ac:dyDescent="0.25">
      <c r="H18230">
        <v>3039.15</v>
      </c>
      <c r="I18230">
        <v>13.783040796661341</v>
      </c>
    </row>
    <row r="18231" spans="8:9" x14ac:dyDescent="0.25">
      <c r="H18231">
        <v>3039.15</v>
      </c>
      <c r="I18231">
        <v>14.077509456475058</v>
      </c>
    </row>
    <row r="18232" spans="8:9" x14ac:dyDescent="0.25">
      <c r="H18232">
        <v>3038.85</v>
      </c>
      <c r="I18232">
        <v>14.077509456475058</v>
      </c>
    </row>
    <row r="18233" spans="8:9" x14ac:dyDescent="0.25">
      <c r="H18233">
        <v>3038.85</v>
      </c>
      <c r="I18233">
        <v>13.783040796661341</v>
      </c>
    </row>
    <row r="18234" spans="8:9" x14ac:dyDescent="0.25">
      <c r="H18234" t="s">
        <v>455</v>
      </c>
      <c r="I18234" t="s">
        <v>455</v>
      </c>
    </row>
    <row r="18235" spans="8:9" x14ac:dyDescent="0.25">
      <c r="H18235">
        <v>3039.85</v>
      </c>
      <c r="I18235">
        <v>13.778807407704882</v>
      </c>
    </row>
    <row r="18236" spans="8:9" x14ac:dyDescent="0.25">
      <c r="H18236">
        <v>3040.15</v>
      </c>
      <c r="I18236">
        <v>13.778807407704882</v>
      </c>
    </row>
    <row r="18237" spans="8:9" x14ac:dyDescent="0.25">
      <c r="H18237">
        <v>3040.15</v>
      </c>
      <c r="I18237">
        <v>14.109082842112919</v>
      </c>
    </row>
    <row r="18238" spans="8:9" x14ac:dyDescent="0.25">
      <c r="H18238">
        <v>3039.85</v>
      </c>
      <c r="I18238">
        <v>14.109082842112919</v>
      </c>
    </row>
    <row r="18239" spans="8:9" x14ac:dyDescent="0.25">
      <c r="H18239">
        <v>3039.85</v>
      </c>
      <c r="I18239">
        <v>13.778807407704882</v>
      </c>
    </row>
    <row r="18240" spans="8:9" x14ac:dyDescent="0.25">
      <c r="H18240" t="s">
        <v>455</v>
      </c>
      <c r="I18240" t="s">
        <v>455</v>
      </c>
    </row>
    <row r="18241" spans="8:9" x14ac:dyDescent="0.25">
      <c r="H18241">
        <v>3040.85</v>
      </c>
      <c r="I18241">
        <v>13.695481671124277</v>
      </c>
    </row>
    <row r="18242" spans="8:9" x14ac:dyDescent="0.25">
      <c r="H18242">
        <v>3041.15</v>
      </c>
      <c r="I18242">
        <v>13.695481671124277</v>
      </c>
    </row>
    <row r="18243" spans="8:9" x14ac:dyDescent="0.25">
      <c r="H18243">
        <v>3041.15</v>
      </c>
      <c r="I18243">
        <v>14.209533288123723</v>
      </c>
    </row>
    <row r="18244" spans="8:9" x14ac:dyDescent="0.25">
      <c r="H18244">
        <v>3040.85</v>
      </c>
      <c r="I18244">
        <v>14.209533288123723</v>
      </c>
    </row>
    <row r="18245" spans="8:9" x14ac:dyDescent="0.25">
      <c r="H18245">
        <v>3040.85</v>
      </c>
      <c r="I18245">
        <v>13.695481671124277</v>
      </c>
    </row>
    <row r="18246" spans="8:9" x14ac:dyDescent="0.25">
      <c r="H18246" t="s">
        <v>455</v>
      </c>
      <c r="I18246" t="s">
        <v>455</v>
      </c>
    </row>
    <row r="18247" spans="8:9" x14ac:dyDescent="0.25">
      <c r="H18247">
        <v>3041.85</v>
      </c>
      <c r="I18247">
        <v>13.824402483436884</v>
      </c>
    </row>
    <row r="18248" spans="8:9" x14ac:dyDescent="0.25">
      <c r="H18248">
        <v>3042.15</v>
      </c>
      <c r="I18248">
        <v>13.824402483436884</v>
      </c>
    </row>
    <row r="18249" spans="8:9" x14ac:dyDescent="0.25">
      <c r="H18249">
        <v>3042.15</v>
      </c>
      <c r="I18249">
        <v>14.056129638270516</v>
      </c>
    </row>
    <row r="18250" spans="8:9" x14ac:dyDescent="0.25">
      <c r="H18250">
        <v>3041.85</v>
      </c>
      <c r="I18250">
        <v>14.056129638270516</v>
      </c>
    </row>
    <row r="18251" spans="8:9" x14ac:dyDescent="0.25">
      <c r="H18251">
        <v>3041.85</v>
      </c>
      <c r="I18251">
        <v>13.824402483436884</v>
      </c>
    </row>
    <row r="18252" spans="8:9" x14ac:dyDescent="0.25">
      <c r="H18252" t="s">
        <v>455</v>
      </c>
      <c r="I18252" t="s">
        <v>455</v>
      </c>
    </row>
    <row r="18253" spans="8:9" x14ac:dyDescent="0.25">
      <c r="H18253">
        <v>3042.85</v>
      </c>
      <c r="I18253">
        <v>13.774161542179348</v>
      </c>
    </row>
    <row r="18254" spans="8:9" x14ac:dyDescent="0.25">
      <c r="H18254">
        <v>3043.15</v>
      </c>
      <c r="I18254">
        <v>13.774161542179348</v>
      </c>
    </row>
    <row r="18255" spans="8:9" x14ac:dyDescent="0.25">
      <c r="H18255">
        <v>3043.15</v>
      </c>
      <c r="I18255">
        <v>14.045490532839052</v>
      </c>
    </row>
    <row r="18256" spans="8:9" x14ac:dyDescent="0.25">
      <c r="H18256">
        <v>3042.85</v>
      </c>
      <c r="I18256">
        <v>14.045490532839052</v>
      </c>
    </row>
    <row r="18257" spans="8:9" x14ac:dyDescent="0.25">
      <c r="H18257">
        <v>3042.85</v>
      </c>
      <c r="I18257">
        <v>13.774161542179348</v>
      </c>
    </row>
    <row r="18258" spans="8:9" x14ac:dyDescent="0.25">
      <c r="H18258" t="s">
        <v>455</v>
      </c>
      <c r="I18258" t="s">
        <v>455</v>
      </c>
    </row>
    <row r="18259" spans="8:9" x14ac:dyDescent="0.25">
      <c r="H18259">
        <v>3043.85</v>
      </c>
      <c r="I18259">
        <v>13.824106660504794</v>
      </c>
    </row>
    <row r="18260" spans="8:9" x14ac:dyDescent="0.25">
      <c r="H18260">
        <v>3044.15</v>
      </c>
      <c r="I18260">
        <v>13.824106660504794</v>
      </c>
    </row>
    <row r="18261" spans="8:9" x14ac:dyDescent="0.25">
      <c r="H18261">
        <v>3044.15</v>
      </c>
      <c r="I18261">
        <v>14.021001860876405</v>
      </c>
    </row>
    <row r="18262" spans="8:9" x14ac:dyDescent="0.25">
      <c r="H18262">
        <v>3043.85</v>
      </c>
      <c r="I18262">
        <v>14.021001860876405</v>
      </c>
    </row>
    <row r="18263" spans="8:9" x14ac:dyDescent="0.25">
      <c r="H18263">
        <v>3043.85</v>
      </c>
      <c r="I18263">
        <v>13.824106660504794</v>
      </c>
    </row>
    <row r="18264" spans="8:9" x14ac:dyDescent="0.25">
      <c r="H18264" t="s">
        <v>455</v>
      </c>
      <c r="I18264" t="s">
        <v>455</v>
      </c>
    </row>
    <row r="18265" spans="8:9" x14ac:dyDescent="0.25">
      <c r="H18265">
        <v>3044.85</v>
      </c>
      <c r="I18265">
        <v>13.800375504099797</v>
      </c>
    </row>
    <row r="18266" spans="8:9" x14ac:dyDescent="0.25">
      <c r="H18266">
        <v>3045.15</v>
      </c>
      <c r="I18266">
        <v>13.800375504099797</v>
      </c>
    </row>
    <row r="18267" spans="8:9" x14ac:dyDescent="0.25">
      <c r="H18267">
        <v>3045.15</v>
      </c>
      <c r="I18267">
        <v>14.045100020182602</v>
      </c>
    </row>
    <row r="18268" spans="8:9" x14ac:dyDescent="0.25">
      <c r="H18268">
        <v>3044.85</v>
      </c>
      <c r="I18268">
        <v>14.045100020182602</v>
      </c>
    </row>
    <row r="18269" spans="8:9" x14ac:dyDescent="0.25">
      <c r="H18269">
        <v>3044.85</v>
      </c>
      <c r="I18269">
        <v>13.800375504099797</v>
      </c>
    </row>
    <row r="18270" spans="8:9" x14ac:dyDescent="0.25">
      <c r="H18270" t="s">
        <v>455</v>
      </c>
      <c r="I18270" t="s">
        <v>455</v>
      </c>
    </row>
    <row r="18271" spans="8:9" x14ac:dyDescent="0.25">
      <c r="H18271">
        <v>3045.85</v>
      </c>
      <c r="I18271">
        <v>13.741472108486141</v>
      </c>
    </row>
    <row r="18272" spans="8:9" x14ac:dyDescent="0.25">
      <c r="H18272">
        <v>3046.15</v>
      </c>
      <c r="I18272">
        <v>13.741472108486141</v>
      </c>
    </row>
    <row r="18273" spans="8:9" x14ac:dyDescent="0.25">
      <c r="H18273">
        <v>3046.15</v>
      </c>
      <c r="I18273">
        <v>14.106448182422858</v>
      </c>
    </row>
    <row r="18274" spans="8:9" x14ac:dyDescent="0.25">
      <c r="H18274">
        <v>3045.85</v>
      </c>
      <c r="I18274">
        <v>14.106448182422858</v>
      </c>
    </row>
    <row r="18275" spans="8:9" x14ac:dyDescent="0.25">
      <c r="H18275">
        <v>3045.85</v>
      </c>
      <c r="I18275">
        <v>13.741472108486141</v>
      </c>
    </row>
    <row r="18276" spans="8:9" x14ac:dyDescent="0.25">
      <c r="H18276" t="s">
        <v>455</v>
      </c>
      <c r="I18276" t="s">
        <v>455</v>
      </c>
    </row>
    <row r="18277" spans="8:9" x14ac:dyDescent="0.25">
      <c r="H18277">
        <v>3046.85</v>
      </c>
      <c r="I18277">
        <v>13.70882656470144</v>
      </c>
    </row>
    <row r="18278" spans="8:9" x14ac:dyDescent="0.25">
      <c r="H18278">
        <v>3047.15</v>
      </c>
      <c r="I18278">
        <v>13.70882656470144</v>
      </c>
    </row>
    <row r="18279" spans="8:9" x14ac:dyDescent="0.25">
      <c r="H18279">
        <v>3047.15</v>
      </c>
      <c r="I18279">
        <v>14.063005493363161</v>
      </c>
    </row>
    <row r="18280" spans="8:9" x14ac:dyDescent="0.25">
      <c r="H18280">
        <v>3046.85</v>
      </c>
      <c r="I18280">
        <v>14.063005493363161</v>
      </c>
    </row>
    <row r="18281" spans="8:9" x14ac:dyDescent="0.25">
      <c r="H18281">
        <v>3046.85</v>
      </c>
      <c r="I18281">
        <v>13.70882656470144</v>
      </c>
    </row>
    <row r="18282" spans="8:9" x14ac:dyDescent="0.25">
      <c r="H18282" t="s">
        <v>455</v>
      </c>
      <c r="I18282" t="s">
        <v>455</v>
      </c>
    </row>
    <row r="18283" spans="8:9" x14ac:dyDescent="0.25">
      <c r="H18283">
        <v>3047.85</v>
      </c>
      <c r="I18283">
        <v>13.664868801873821</v>
      </c>
    </row>
    <row r="18284" spans="8:9" x14ac:dyDescent="0.25">
      <c r="H18284">
        <v>3048.15</v>
      </c>
      <c r="I18284">
        <v>13.664868801873821</v>
      </c>
    </row>
    <row r="18285" spans="8:9" x14ac:dyDescent="0.25">
      <c r="H18285">
        <v>3048.15</v>
      </c>
      <c r="I18285">
        <v>14.053919591611779</v>
      </c>
    </row>
    <row r="18286" spans="8:9" x14ac:dyDescent="0.25">
      <c r="H18286">
        <v>3047.85</v>
      </c>
      <c r="I18286">
        <v>14.053919591611779</v>
      </c>
    </row>
    <row r="18287" spans="8:9" x14ac:dyDescent="0.25">
      <c r="H18287">
        <v>3047.85</v>
      </c>
      <c r="I18287">
        <v>13.664868801873821</v>
      </c>
    </row>
    <row r="18288" spans="8:9" x14ac:dyDescent="0.25">
      <c r="H18288" t="s">
        <v>455</v>
      </c>
      <c r="I18288" t="s">
        <v>455</v>
      </c>
    </row>
    <row r="18289" spans="8:9" x14ac:dyDescent="0.25">
      <c r="H18289">
        <v>3048.85</v>
      </c>
      <c r="I18289">
        <v>13.660724676865645</v>
      </c>
    </row>
    <row r="18290" spans="8:9" x14ac:dyDescent="0.25">
      <c r="H18290">
        <v>3049.15</v>
      </c>
      <c r="I18290">
        <v>13.660724676865645</v>
      </c>
    </row>
    <row r="18291" spans="8:9" x14ac:dyDescent="0.25">
      <c r="H18291">
        <v>3049.15</v>
      </c>
      <c r="I18291">
        <v>13.958121074096155</v>
      </c>
    </row>
    <row r="18292" spans="8:9" x14ac:dyDescent="0.25">
      <c r="H18292">
        <v>3048.85</v>
      </c>
      <c r="I18292">
        <v>13.958121074096155</v>
      </c>
    </row>
    <row r="18293" spans="8:9" x14ac:dyDescent="0.25">
      <c r="H18293">
        <v>3048.85</v>
      </c>
      <c r="I18293">
        <v>13.660724676865645</v>
      </c>
    </row>
    <row r="18294" spans="8:9" x14ac:dyDescent="0.25">
      <c r="H18294" t="s">
        <v>455</v>
      </c>
      <c r="I18294" t="s">
        <v>455</v>
      </c>
    </row>
    <row r="18295" spans="8:9" x14ac:dyDescent="0.25">
      <c r="H18295">
        <v>3049.85</v>
      </c>
      <c r="I18295">
        <v>13.676018436603599</v>
      </c>
    </row>
    <row r="18296" spans="8:9" x14ac:dyDescent="0.25">
      <c r="H18296">
        <v>3050.15</v>
      </c>
      <c r="I18296">
        <v>13.676018436603599</v>
      </c>
    </row>
    <row r="18297" spans="8:9" x14ac:dyDescent="0.25">
      <c r="H18297">
        <v>3050.15</v>
      </c>
      <c r="I18297">
        <v>14.003470399127202</v>
      </c>
    </row>
    <row r="18298" spans="8:9" x14ac:dyDescent="0.25">
      <c r="H18298">
        <v>3049.85</v>
      </c>
      <c r="I18298">
        <v>14.003470399127202</v>
      </c>
    </row>
    <row r="18299" spans="8:9" x14ac:dyDescent="0.25">
      <c r="H18299">
        <v>3049.85</v>
      </c>
      <c r="I18299">
        <v>13.676018436603599</v>
      </c>
    </row>
    <row r="18300" spans="8:9" x14ac:dyDescent="0.25">
      <c r="H18300" t="s">
        <v>455</v>
      </c>
      <c r="I18300" t="s">
        <v>455</v>
      </c>
    </row>
    <row r="18301" spans="8:9" x14ac:dyDescent="0.25">
      <c r="H18301">
        <v>3050.85</v>
      </c>
      <c r="I18301">
        <v>13.694991602544395</v>
      </c>
    </row>
    <row r="18302" spans="8:9" x14ac:dyDescent="0.25">
      <c r="H18302">
        <v>3051.15</v>
      </c>
      <c r="I18302">
        <v>13.694991602544395</v>
      </c>
    </row>
    <row r="18303" spans="8:9" x14ac:dyDescent="0.25">
      <c r="H18303">
        <v>3051.15</v>
      </c>
      <c r="I18303">
        <v>14.046855076637005</v>
      </c>
    </row>
    <row r="18304" spans="8:9" x14ac:dyDescent="0.25">
      <c r="H18304">
        <v>3050.85</v>
      </c>
      <c r="I18304">
        <v>14.046855076637005</v>
      </c>
    </row>
    <row r="18305" spans="8:9" x14ac:dyDescent="0.25">
      <c r="H18305">
        <v>3050.85</v>
      </c>
      <c r="I18305">
        <v>13.694991602544395</v>
      </c>
    </row>
    <row r="18306" spans="8:9" x14ac:dyDescent="0.25">
      <c r="H18306" t="s">
        <v>455</v>
      </c>
      <c r="I18306" t="s">
        <v>455</v>
      </c>
    </row>
    <row r="18307" spans="8:9" x14ac:dyDescent="0.25">
      <c r="H18307">
        <v>3051.85</v>
      </c>
      <c r="I18307">
        <v>13.728201412330808</v>
      </c>
    </row>
    <row r="18308" spans="8:9" x14ac:dyDescent="0.25">
      <c r="H18308">
        <v>3052.15</v>
      </c>
      <c r="I18308">
        <v>13.728201412330808</v>
      </c>
    </row>
    <row r="18309" spans="8:9" x14ac:dyDescent="0.25">
      <c r="H18309">
        <v>3052.15</v>
      </c>
      <c r="I18309">
        <v>13.914564229417991</v>
      </c>
    </row>
    <row r="18310" spans="8:9" x14ac:dyDescent="0.25">
      <c r="H18310">
        <v>3051.85</v>
      </c>
      <c r="I18310">
        <v>13.914564229417991</v>
      </c>
    </row>
    <row r="18311" spans="8:9" x14ac:dyDescent="0.25">
      <c r="H18311">
        <v>3051.85</v>
      </c>
      <c r="I18311">
        <v>13.728201412330808</v>
      </c>
    </row>
    <row r="18312" spans="8:9" x14ac:dyDescent="0.25">
      <c r="H18312" t="s">
        <v>455</v>
      </c>
      <c r="I18312" t="s">
        <v>455</v>
      </c>
    </row>
    <row r="18313" spans="8:9" x14ac:dyDescent="0.25">
      <c r="H18313">
        <v>3052.85</v>
      </c>
      <c r="I18313">
        <v>13.763173042524675</v>
      </c>
    </row>
    <row r="18314" spans="8:9" x14ac:dyDescent="0.25">
      <c r="H18314">
        <v>3053.15</v>
      </c>
      <c r="I18314">
        <v>13.763173042524675</v>
      </c>
    </row>
    <row r="18315" spans="8:9" x14ac:dyDescent="0.25">
      <c r="H18315">
        <v>3053.15</v>
      </c>
      <c r="I18315">
        <v>14.061013776563923</v>
      </c>
    </row>
    <row r="18316" spans="8:9" x14ac:dyDescent="0.25">
      <c r="H18316">
        <v>3052.85</v>
      </c>
      <c r="I18316">
        <v>14.061013776563923</v>
      </c>
    </row>
    <row r="18317" spans="8:9" x14ac:dyDescent="0.25">
      <c r="H18317">
        <v>3052.85</v>
      </c>
      <c r="I18317">
        <v>13.763173042524675</v>
      </c>
    </row>
    <row r="18318" spans="8:9" x14ac:dyDescent="0.25">
      <c r="H18318" t="s">
        <v>455</v>
      </c>
      <c r="I18318" t="s">
        <v>455</v>
      </c>
    </row>
    <row r="18319" spans="8:9" x14ac:dyDescent="0.25">
      <c r="H18319">
        <v>3053.85</v>
      </c>
      <c r="I18319">
        <v>13.749871289983416</v>
      </c>
    </row>
    <row r="18320" spans="8:9" x14ac:dyDescent="0.25">
      <c r="H18320">
        <v>3054.15</v>
      </c>
      <c r="I18320">
        <v>13.749871289983416</v>
      </c>
    </row>
    <row r="18321" spans="8:9" x14ac:dyDescent="0.25">
      <c r="H18321">
        <v>3054.15</v>
      </c>
      <c r="I18321">
        <v>14.085318596133183</v>
      </c>
    </row>
    <row r="18322" spans="8:9" x14ac:dyDescent="0.25">
      <c r="H18322">
        <v>3053.85</v>
      </c>
      <c r="I18322">
        <v>14.085318596133183</v>
      </c>
    </row>
    <row r="18323" spans="8:9" x14ac:dyDescent="0.25">
      <c r="H18323">
        <v>3053.85</v>
      </c>
      <c r="I18323">
        <v>13.749871289983416</v>
      </c>
    </row>
    <row r="18324" spans="8:9" x14ac:dyDescent="0.25">
      <c r="H18324" t="s">
        <v>455</v>
      </c>
      <c r="I18324" t="s">
        <v>455</v>
      </c>
    </row>
    <row r="18325" spans="8:9" x14ac:dyDescent="0.25">
      <c r="H18325">
        <v>3054.85</v>
      </c>
      <c r="I18325">
        <v>13.755692257145158</v>
      </c>
    </row>
    <row r="18326" spans="8:9" x14ac:dyDescent="0.25">
      <c r="H18326">
        <v>3055.15</v>
      </c>
      <c r="I18326">
        <v>13.755692257145158</v>
      </c>
    </row>
    <row r="18327" spans="8:9" x14ac:dyDescent="0.25">
      <c r="H18327">
        <v>3055.15</v>
      </c>
      <c r="I18327">
        <v>14.058929548742841</v>
      </c>
    </row>
    <row r="18328" spans="8:9" x14ac:dyDescent="0.25">
      <c r="H18328">
        <v>3054.85</v>
      </c>
      <c r="I18328">
        <v>14.058929548742841</v>
      </c>
    </row>
    <row r="18329" spans="8:9" x14ac:dyDescent="0.25">
      <c r="H18329">
        <v>3054.85</v>
      </c>
      <c r="I18329">
        <v>13.755692257145158</v>
      </c>
    </row>
    <row r="18330" spans="8:9" x14ac:dyDescent="0.25">
      <c r="H18330" t="s">
        <v>455</v>
      </c>
      <c r="I18330" t="s">
        <v>455</v>
      </c>
    </row>
    <row r="18331" spans="8:9" x14ac:dyDescent="0.25">
      <c r="H18331">
        <v>3055.85</v>
      </c>
      <c r="I18331">
        <v>13.756132183507416</v>
      </c>
    </row>
    <row r="18332" spans="8:9" x14ac:dyDescent="0.25">
      <c r="H18332">
        <v>3056.15</v>
      </c>
      <c r="I18332">
        <v>13.756132183507416</v>
      </c>
    </row>
    <row r="18333" spans="8:9" x14ac:dyDescent="0.25">
      <c r="H18333">
        <v>3056.15</v>
      </c>
      <c r="I18333">
        <v>13.973082110107184</v>
      </c>
    </row>
    <row r="18334" spans="8:9" x14ac:dyDescent="0.25">
      <c r="H18334">
        <v>3055.85</v>
      </c>
      <c r="I18334">
        <v>13.973082110107184</v>
      </c>
    </row>
    <row r="18335" spans="8:9" x14ac:dyDescent="0.25">
      <c r="H18335">
        <v>3055.85</v>
      </c>
      <c r="I18335">
        <v>13.756132183507416</v>
      </c>
    </row>
    <row r="18336" spans="8:9" x14ac:dyDescent="0.25">
      <c r="H18336" t="s">
        <v>455</v>
      </c>
      <c r="I18336" t="s">
        <v>455</v>
      </c>
    </row>
    <row r="18337" spans="8:9" x14ac:dyDescent="0.25">
      <c r="H18337">
        <v>3056.85</v>
      </c>
      <c r="I18337">
        <v>13.726547214265839</v>
      </c>
    </row>
    <row r="18338" spans="8:9" x14ac:dyDescent="0.25">
      <c r="H18338">
        <v>3057.15</v>
      </c>
      <c r="I18338">
        <v>13.726547214265839</v>
      </c>
    </row>
    <row r="18339" spans="8:9" x14ac:dyDescent="0.25">
      <c r="H18339">
        <v>3057.15</v>
      </c>
      <c r="I18339">
        <v>14.012793385053161</v>
      </c>
    </row>
    <row r="18340" spans="8:9" x14ac:dyDescent="0.25">
      <c r="H18340">
        <v>3056.85</v>
      </c>
      <c r="I18340">
        <v>14.012793385053161</v>
      </c>
    </row>
    <row r="18341" spans="8:9" x14ac:dyDescent="0.25">
      <c r="H18341">
        <v>3056.85</v>
      </c>
      <c r="I18341">
        <v>13.726547214265839</v>
      </c>
    </row>
    <row r="18342" spans="8:9" x14ac:dyDescent="0.25">
      <c r="H18342" t="s">
        <v>455</v>
      </c>
      <c r="I18342" t="s">
        <v>455</v>
      </c>
    </row>
    <row r="18343" spans="8:9" x14ac:dyDescent="0.25">
      <c r="H18343">
        <v>3057.85</v>
      </c>
      <c r="I18343">
        <v>13.638278575400211</v>
      </c>
    </row>
    <row r="18344" spans="8:9" x14ac:dyDescent="0.25">
      <c r="H18344">
        <v>3058.15</v>
      </c>
      <c r="I18344">
        <v>13.638278575400211</v>
      </c>
    </row>
    <row r="18345" spans="8:9" x14ac:dyDescent="0.25">
      <c r="H18345">
        <v>3058.15</v>
      </c>
      <c r="I18345">
        <v>14.04655693625719</v>
      </c>
    </row>
    <row r="18346" spans="8:9" x14ac:dyDescent="0.25">
      <c r="H18346">
        <v>3057.85</v>
      </c>
      <c r="I18346">
        <v>14.04655693625719</v>
      </c>
    </row>
    <row r="18347" spans="8:9" x14ac:dyDescent="0.25">
      <c r="H18347">
        <v>3057.85</v>
      </c>
      <c r="I18347">
        <v>13.638278575400211</v>
      </c>
    </row>
    <row r="18348" spans="8:9" x14ac:dyDescent="0.25">
      <c r="H18348" t="s">
        <v>455</v>
      </c>
      <c r="I18348" t="s">
        <v>455</v>
      </c>
    </row>
    <row r="18349" spans="8:9" x14ac:dyDescent="0.25">
      <c r="H18349">
        <v>3058.85</v>
      </c>
      <c r="I18349">
        <v>13.738019480997778</v>
      </c>
    </row>
    <row r="18350" spans="8:9" x14ac:dyDescent="0.25">
      <c r="H18350">
        <v>3059.15</v>
      </c>
      <c r="I18350">
        <v>13.738019480997778</v>
      </c>
    </row>
    <row r="18351" spans="8:9" x14ac:dyDescent="0.25">
      <c r="H18351">
        <v>3059.15</v>
      </c>
      <c r="I18351">
        <v>14.029618252883623</v>
      </c>
    </row>
    <row r="18352" spans="8:9" x14ac:dyDescent="0.25">
      <c r="H18352">
        <v>3058.85</v>
      </c>
      <c r="I18352">
        <v>14.029618252883623</v>
      </c>
    </row>
    <row r="18353" spans="8:9" x14ac:dyDescent="0.25">
      <c r="H18353">
        <v>3058.85</v>
      </c>
      <c r="I18353">
        <v>13.738019480997778</v>
      </c>
    </row>
    <row r="18354" spans="8:9" x14ac:dyDescent="0.25">
      <c r="H18354" t="s">
        <v>455</v>
      </c>
      <c r="I18354" t="s">
        <v>455</v>
      </c>
    </row>
    <row r="18355" spans="8:9" x14ac:dyDescent="0.25">
      <c r="H18355">
        <v>3059.85</v>
      </c>
      <c r="I18355">
        <v>13.70050733277105</v>
      </c>
    </row>
    <row r="18356" spans="8:9" x14ac:dyDescent="0.25">
      <c r="H18356">
        <v>3060.15</v>
      </c>
      <c r="I18356">
        <v>13.70050733277105</v>
      </c>
    </row>
    <row r="18357" spans="8:9" x14ac:dyDescent="0.25">
      <c r="H18357">
        <v>3060.15</v>
      </c>
      <c r="I18357">
        <v>14.116548116717549</v>
      </c>
    </row>
    <row r="18358" spans="8:9" x14ac:dyDescent="0.25">
      <c r="H18358">
        <v>3059.85</v>
      </c>
      <c r="I18358">
        <v>14.116548116717549</v>
      </c>
    </row>
    <row r="18359" spans="8:9" x14ac:dyDescent="0.25">
      <c r="H18359">
        <v>3059.85</v>
      </c>
      <c r="I18359">
        <v>13.70050733277105</v>
      </c>
    </row>
    <row r="18360" spans="8:9" x14ac:dyDescent="0.25">
      <c r="H18360" t="s">
        <v>455</v>
      </c>
      <c r="I18360" t="s">
        <v>455</v>
      </c>
    </row>
    <row r="18361" spans="8:9" x14ac:dyDescent="0.25">
      <c r="H18361">
        <v>3060.85</v>
      </c>
      <c r="I18361">
        <v>13.735609867033732</v>
      </c>
    </row>
    <row r="18362" spans="8:9" x14ac:dyDescent="0.25">
      <c r="H18362">
        <v>3061.15</v>
      </c>
      <c r="I18362">
        <v>13.735609867033732</v>
      </c>
    </row>
    <row r="18363" spans="8:9" x14ac:dyDescent="0.25">
      <c r="H18363">
        <v>3061.15</v>
      </c>
      <c r="I18363">
        <v>14.023528665808866</v>
      </c>
    </row>
    <row r="18364" spans="8:9" x14ac:dyDescent="0.25">
      <c r="H18364">
        <v>3060.85</v>
      </c>
      <c r="I18364">
        <v>14.023528665808866</v>
      </c>
    </row>
    <row r="18365" spans="8:9" x14ac:dyDescent="0.25">
      <c r="H18365">
        <v>3060.85</v>
      </c>
      <c r="I18365">
        <v>13.735609867033732</v>
      </c>
    </row>
    <row r="18366" spans="8:9" x14ac:dyDescent="0.25">
      <c r="H18366" t="s">
        <v>455</v>
      </c>
      <c r="I18366" t="s">
        <v>455</v>
      </c>
    </row>
    <row r="18367" spans="8:9" x14ac:dyDescent="0.25">
      <c r="H18367">
        <v>3061.85</v>
      </c>
      <c r="I18367">
        <v>13.706176199633928</v>
      </c>
    </row>
    <row r="18368" spans="8:9" x14ac:dyDescent="0.25">
      <c r="H18368">
        <v>3062.15</v>
      </c>
      <c r="I18368">
        <v>13.706176199633928</v>
      </c>
    </row>
    <row r="18369" spans="8:9" x14ac:dyDescent="0.25">
      <c r="H18369">
        <v>3062.15</v>
      </c>
      <c r="I18369">
        <v>14.085328341725072</v>
      </c>
    </row>
    <row r="18370" spans="8:9" x14ac:dyDescent="0.25">
      <c r="H18370">
        <v>3061.85</v>
      </c>
      <c r="I18370">
        <v>14.085328341725072</v>
      </c>
    </row>
    <row r="18371" spans="8:9" x14ac:dyDescent="0.25">
      <c r="H18371">
        <v>3061.85</v>
      </c>
      <c r="I18371">
        <v>13.706176199633928</v>
      </c>
    </row>
    <row r="18372" spans="8:9" x14ac:dyDescent="0.25">
      <c r="H18372" t="s">
        <v>455</v>
      </c>
      <c r="I18372" t="s">
        <v>455</v>
      </c>
    </row>
    <row r="18373" spans="8:9" x14ac:dyDescent="0.25">
      <c r="H18373">
        <v>3062.85</v>
      </c>
      <c r="I18373">
        <v>13.759883914005291</v>
      </c>
    </row>
    <row r="18374" spans="8:9" x14ac:dyDescent="0.25">
      <c r="H18374">
        <v>3063.15</v>
      </c>
      <c r="I18374">
        <v>13.759883914005291</v>
      </c>
    </row>
    <row r="18375" spans="8:9" x14ac:dyDescent="0.25">
      <c r="H18375">
        <v>3063.15</v>
      </c>
      <c r="I18375">
        <v>14.048144580389307</v>
      </c>
    </row>
    <row r="18376" spans="8:9" x14ac:dyDescent="0.25">
      <c r="H18376">
        <v>3062.85</v>
      </c>
      <c r="I18376">
        <v>14.048144580389307</v>
      </c>
    </row>
    <row r="18377" spans="8:9" x14ac:dyDescent="0.25">
      <c r="H18377">
        <v>3062.85</v>
      </c>
      <c r="I18377">
        <v>13.759883914005291</v>
      </c>
    </row>
    <row r="18378" spans="8:9" x14ac:dyDescent="0.25">
      <c r="H18378" t="s">
        <v>455</v>
      </c>
      <c r="I18378" t="s">
        <v>455</v>
      </c>
    </row>
    <row r="18379" spans="8:9" x14ac:dyDescent="0.25">
      <c r="H18379">
        <v>3063.85</v>
      </c>
      <c r="I18379">
        <v>13.81698770462701</v>
      </c>
    </row>
    <row r="18380" spans="8:9" x14ac:dyDescent="0.25">
      <c r="H18380">
        <v>3064.15</v>
      </c>
      <c r="I18380">
        <v>13.81698770462701</v>
      </c>
    </row>
    <row r="18381" spans="8:9" x14ac:dyDescent="0.25">
      <c r="H18381">
        <v>3064.15</v>
      </c>
      <c r="I18381">
        <v>14.051897732379189</v>
      </c>
    </row>
    <row r="18382" spans="8:9" x14ac:dyDescent="0.25">
      <c r="H18382">
        <v>3063.85</v>
      </c>
      <c r="I18382">
        <v>14.051897732379189</v>
      </c>
    </row>
    <row r="18383" spans="8:9" x14ac:dyDescent="0.25">
      <c r="H18383">
        <v>3063.85</v>
      </c>
      <c r="I18383">
        <v>13.81698770462701</v>
      </c>
    </row>
    <row r="18384" spans="8:9" x14ac:dyDescent="0.25">
      <c r="H18384" t="s">
        <v>455</v>
      </c>
      <c r="I18384" t="s">
        <v>455</v>
      </c>
    </row>
    <row r="18385" spans="8:9" x14ac:dyDescent="0.25">
      <c r="H18385">
        <v>3064.85</v>
      </c>
      <c r="I18385">
        <v>13.909928858590554</v>
      </c>
    </row>
    <row r="18386" spans="8:9" x14ac:dyDescent="0.25">
      <c r="H18386">
        <v>3065.15</v>
      </c>
      <c r="I18386">
        <v>13.909928858590554</v>
      </c>
    </row>
    <row r="18387" spans="8:9" x14ac:dyDescent="0.25">
      <c r="H18387">
        <v>3065.15</v>
      </c>
      <c r="I18387">
        <v>14.374730877979246</v>
      </c>
    </row>
    <row r="18388" spans="8:9" x14ac:dyDescent="0.25">
      <c r="H18388">
        <v>3064.85</v>
      </c>
      <c r="I18388">
        <v>14.374730877979246</v>
      </c>
    </row>
    <row r="18389" spans="8:9" x14ac:dyDescent="0.25">
      <c r="H18389">
        <v>3064.85</v>
      </c>
      <c r="I18389">
        <v>13.909928858590554</v>
      </c>
    </row>
    <row r="18390" spans="8:9" x14ac:dyDescent="0.25">
      <c r="H18390" t="s">
        <v>455</v>
      </c>
      <c r="I18390" t="s">
        <v>455</v>
      </c>
    </row>
    <row r="18391" spans="8:9" x14ac:dyDescent="0.25">
      <c r="H18391">
        <v>3065.85</v>
      </c>
      <c r="I18391">
        <v>13.966978973175591</v>
      </c>
    </row>
    <row r="18392" spans="8:9" x14ac:dyDescent="0.25">
      <c r="H18392">
        <v>3066.15</v>
      </c>
      <c r="I18392">
        <v>13.966978973175591</v>
      </c>
    </row>
    <row r="18393" spans="8:9" x14ac:dyDescent="0.25">
      <c r="H18393">
        <v>3066.15</v>
      </c>
      <c r="I18393">
        <v>14.295374906554811</v>
      </c>
    </row>
    <row r="18394" spans="8:9" x14ac:dyDescent="0.25">
      <c r="H18394">
        <v>3065.85</v>
      </c>
      <c r="I18394">
        <v>14.295374906554811</v>
      </c>
    </row>
    <row r="18395" spans="8:9" x14ac:dyDescent="0.25">
      <c r="H18395">
        <v>3065.85</v>
      </c>
      <c r="I18395">
        <v>13.966978973175591</v>
      </c>
    </row>
    <row r="18396" spans="8:9" x14ac:dyDescent="0.25">
      <c r="H18396" t="s">
        <v>455</v>
      </c>
      <c r="I18396" t="s">
        <v>455</v>
      </c>
    </row>
    <row r="18397" spans="8:9" x14ac:dyDescent="0.25">
      <c r="H18397">
        <v>3066.85</v>
      </c>
      <c r="I18397">
        <v>14.008949423531959</v>
      </c>
    </row>
    <row r="18398" spans="8:9" x14ac:dyDescent="0.25">
      <c r="H18398">
        <v>3067.15</v>
      </c>
      <c r="I18398">
        <v>14.008949423531959</v>
      </c>
    </row>
    <row r="18399" spans="8:9" x14ac:dyDescent="0.25">
      <c r="H18399">
        <v>3067.15</v>
      </c>
      <c r="I18399">
        <v>14.25037024148364</v>
      </c>
    </row>
    <row r="18400" spans="8:9" x14ac:dyDescent="0.25">
      <c r="H18400">
        <v>3066.85</v>
      </c>
      <c r="I18400">
        <v>14.25037024148364</v>
      </c>
    </row>
    <row r="18401" spans="8:9" x14ac:dyDescent="0.25">
      <c r="H18401">
        <v>3066.85</v>
      </c>
      <c r="I18401">
        <v>14.008949423531959</v>
      </c>
    </row>
    <row r="18402" spans="8:9" x14ac:dyDescent="0.25">
      <c r="H18402" t="s">
        <v>455</v>
      </c>
      <c r="I18402" t="s">
        <v>455</v>
      </c>
    </row>
    <row r="18403" spans="8:9" x14ac:dyDescent="0.25">
      <c r="H18403">
        <v>3067.85</v>
      </c>
      <c r="I18403">
        <v>13.94473219477077</v>
      </c>
    </row>
    <row r="18404" spans="8:9" x14ac:dyDescent="0.25">
      <c r="H18404">
        <v>3068.15</v>
      </c>
      <c r="I18404">
        <v>13.94473219477077</v>
      </c>
    </row>
    <row r="18405" spans="8:9" x14ac:dyDescent="0.25">
      <c r="H18405">
        <v>3068.15</v>
      </c>
      <c r="I18405">
        <v>14.233030802743828</v>
      </c>
    </row>
    <row r="18406" spans="8:9" x14ac:dyDescent="0.25">
      <c r="H18406">
        <v>3067.85</v>
      </c>
      <c r="I18406">
        <v>14.233030802743828</v>
      </c>
    </row>
    <row r="18407" spans="8:9" x14ac:dyDescent="0.25">
      <c r="H18407">
        <v>3067.85</v>
      </c>
      <c r="I18407">
        <v>13.94473219477077</v>
      </c>
    </row>
    <row r="18408" spans="8:9" x14ac:dyDescent="0.25">
      <c r="H18408" t="s">
        <v>455</v>
      </c>
      <c r="I18408" t="s">
        <v>455</v>
      </c>
    </row>
    <row r="18409" spans="8:9" x14ac:dyDescent="0.25">
      <c r="H18409">
        <v>3068.85</v>
      </c>
      <c r="I18409">
        <v>13.882948289124217</v>
      </c>
    </row>
    <row r="18410" spans="8:9" x14ac:dyDescent="0.25">
      <c r="H18410">
        <v>3069.15</v>
      </c>
      <c r="I18410">
        <v>13.882948289124217</v>
      </c>
    </row>
    <row r="18411" spans="8:9" x14ac:dyDescent="0.25">
      <c r="H18411">
        <v>3069.15</v>
      </c>
      <c r="I18411">
        <v>14.195221859197185</v>
      </c>
    </row>
    <row r="18412" spans="8:9" x14ac:dyDescent="0.25">
      <c r="H18412">
        <v>3068.85</v>
      </c>
      <c r="I18412">
        <v>14.195221859197185</v>
      </c>
    </row>
    <row r="18413" spans="8:9" x14ac:dyDescent="0.25">
      <c r="H18413">
        <v>3068.85</v>
      </c>
      <c r="I18413">
        <v>13.882948289124217</v>
      </c>
    </row>
    <row r="18414" spans="8:9" x14ac:dyDescent="0.25">
      <c r="H18414" t="s">
        <v>455</v>
      </c>
      <c r="I18414" t="s">
        <v>455</v>
      </c>
    </row>
    <row r="18415" spans="8:9" x14ac:dyDescent="0.25">
      <c r="H18415">
        <v>3069.85</v>
      </c>
      <c r="I18415">
        <v>14.031295439055379</v>
      </c>
    </row>
    <row r="18416" spans="8:9" x14ac:dyDescent="0.25">
      <c r="H18416">
        <v>3070.15</v>
      </c>
      <c r="I18416">
        <v>14.031295439055379</v>
      </c>
    </row>
    <row r="18417" spans="8:9" x14ac:dyDescent="0.25">
      <c r="H18417">
        <v>3070.15</v>
      </c>
      <c r="I18417">
        <v>14.231620198797421</v>
      </c>
    </row>
    <row r="18418" spans="8:9" x14ac:dyDescent="0.25">
      <c r="H18418">
        <v>3069.85</v>
      </c>
      <c r="I18418">
        <v>14.231620198797421</v>
      </c>
    </row>
    <row r="18419" spans="8:9" x14ac:dyDescent="0.25">
      <c r="H18419">
        <v>3069.85</v>
      </c>
      <c r="I18419">
        <v>14.031295439055379</v>
      </c>
    </row>
    <row r="18420" spans="8:9" x14ac:dyDescent="0.25">
      <c r="H18420" t="s">
        <v>455</v>
      </c>
      <c r="I18420" t="s">
        <v>455</v>
      </c>
    </row>
    <row r="18421" spans="8:9" x14ac:dyDescent="0.25">
      <c r="H18421">
        <v>3070.85</v>
      </c>
      <c r="I18421">
        <v>13.923772915827765</v>
      </c>
    </row>
    <row r="18422" spans="8:9" x14ac:dyDescent="0.25">
      <c r="H18422">
        <v>3071.15</v>
      </c>
      <c r="I18422">
        <v>13.923772915827765</v>
      </c>
    </row>
    <row r="18423" spans="8:9" x14ac:dyDescent="0.25">
      <c r="H18423">
        <v>3071.15</v>
      </c>
      <c r="I18423">
        <v>14.197424976565635</v>
      </c>
    </row>
    <row r="18424" spans="8:9" x14ac:dyDescent="0.25">
      <c r="H18424">
        <v>3070.85</v>
      </c>
      <c r="I18424">
        <v>14.197424976565635</v>
      </c>
    </row>
    <row r="18425" spans="8:9" x14ac:dyDescent="0.25">
      <c r="H18425">
        <v>3070.85</v>
      </c>
      <c r="I18425">
        <v>13.923772915827765</v>
      </c>
    </row>
    <row r="18426" spans="8:9" x14ac:dyDescent="0.25">
      <c r="H18426" t="s">
        <v>455</v>
      </c>
      <c r="I18426" t="s">
        <v>455</v>
      </c>
    </row>
    <row r="18427" spans="8:9" x14ac:dyDescent="0.25">
      <c r="H18427">
        <v>3071.85</v>
      </c>
      <c r="I18427">
        <v>13.988809306578268</v>
      </c>
    </row>
    <row r="18428" spans="8:9" x14ac:dyDescent="0.25">
      <c r="H18428">
        <v>3072.15</v>
      </c>
      <c r="I18428">
        <v>13.988809306578268</v>
      </c>
    </row>
    <row r="18429" spans="8:9" x14ac:dyDescent="0.25">
      <c r="H18429">
        <v>3072.15</v>
      </c>
      <c r="I18429">
        <v>14.209424927941932</v>
      </c>
    </row>
    <row r="18430" spans="8:9" x14ac:dyDescent="0.25">
      <c r="H18430">
        <v>3071.85</v>
      </c>
      <c r="I18430">
        <v>14.209424927941932</v>
      </c>
    </row>
    <row r="18431" spans="8:9" x14ac:dyDescent="0.25">
      <c r="H18431">
        <v>3071.85</v>
      </c>
      <c r="I18431">
        <v>13.988809306578268</v>
      </c>
    </row>
    <row r="18432" spans="8:9" x14ac:dyDescent="0.25">
      <c r="H18432" t="s">
        <v>455</v>
      </c>
      <c r="I18432" t="s">
        <v>455</v>
      </c>
    </row>
    <row r="18433" spans="8:9" x14ac:dyDescent="0.25">
      <c r="H18433">
        <v>3072.85</v>
      </c>
      <c r="I18433">
        <v>14.002363545015463</v>
      </c>
    </row>
    <row r="18434" spans="8:9" x14ac:dyDescent="0.25">
      <c r="H18434">
        <v>3073.15</v>
      </c>
      <c r="I18434">
        <v>14.002363545015463</v>
      </c>
    </row>
    <row r="18435" spans="8:9" x14ac:dyDescent="0.25">
      <c r="H18435">
        <v>3073.15</v>
      </c>
      <c r="I18435">
        <v>14.273507594381936</v>
      </c>
    </row>
    <row r="18436" spans="8:9" x14ac:dyDescent="0.25">
      <c r="H18436">
        <v>3072.85</v>
      </c>
      <c r="I18436">
        <v>14.273507594381936</v>
      </c>
    </row>
    <row r="18437" spans="8:9" x14ac:dyDescent="0.25">
      <c r="H18437">
        <v>3072.85</v>
      </c>
      <c r="I18437">
        <v>14.002363545015463</v>
      </c>
    </row>
    <row r="18438" spans="8:9" x14ac:dyDescent="0.25">
      <c r="H18438" t="s">
        <v>455</v>
      </c>
      <c r="I18438" t="s">
        <v>455</v>
      </c>
    </row>
    <row r="18439" spans="8:9" x14ac:dyDescent="0.25">
      <c r="H18439">
        <v>3073.85</v>
      </c>
      <c r="I18439">
        <v>13.964720282455392</v>
      </c>
    </row>
    <row r="18440" spans="8:9" x14ac:dyDescent="0.25">
      <c r="H18440">
        <v>3074.15</v>
      </c>
      <c r="I18440">
        <v>13.964720282455392</v>
      </c>
    </row>
    <row r="18441" spans="8:9" x14ac:dyDescent="0.25">
      <c r="H18441">
        <v>3074.15</v>
      </c>
      <c r="I18441">
        <v>14.202021903348808</v>
      </c>
    </row>
    <row r="18442" spans="8:9" x14ac:dyDescent="0.25">
      <c r="H18442">
        <v>3073.85</v>
      </c>
      <c r="I18442">
        <v>14.202021903348808</v>
      </c>
    </row>
    <row r="18443" spans="8:9" x14ac:dyDescent="0.25">
      <c r="H18443">
        <v>3073.85</v>
      </c>
      <c r="I18443">
        <v>13.964720282455392</v>
      </c>
    </row>
    <row r="18444" spans="8:9" x14ac:dyDescent="0.25">
      <c r="H18444" t="s">
        <v>455</v>
      </c>
      <c r="I18444" t="s">
        <v>455</v>
      </c>
    </row>
    <row r="18445" spans="8:9" x14ac:dyDescent="0.25">
      <c r="H18445">
        <v>3074.85</v>
      </c>
      <c r="I18445">
        <v>13.953633434752101</v>
      </c>
    </row>
    <row r="18446" spans="8:9" x14ac:dyDescent="0.25">
      <c r="H18446">
        <v>3075.15</v>
      </c>
      <c r="I18446">
        <v>13.953633434752101</v>
      </c>
    </row>
    <row r="18447" spans="8:9" x14ac:dyDescent="0.25">
      <c r="H18447">
        <v>3075.15</v>
      </c>
      <c r="I18447">
        <v>14.183284867135699</v>
      </c>
    </row>
    <row r="18448" spans="8:9" x14ac:dyDescent="0.25">
      <c r="H18448">
        <v>3074.85</v>
      </c>
      <c r="I18448">
        <v>14.183284867135699</v>
      </c>
    </row>
    <row r="18449" spans="8:9" x14ac:dyDescent="0.25">
      <c r="H18449">
        <v>3074.85</v>
      </c>
      <c r="I18449">
        <v>13.953633434752101</v>
      </c>
    </row>
    <row r="18450" spans="8:9" x14ac:dyDescent="0.25">
      <c r="H18450" t="s">
        <v>455</v>
      </c>
      <c r="I18450" t="s">
        <v>455</v>
      </c>
    </row>
    <row r="18451" spans="8:9" x14ac:dyDescent="0.25">
      <c r="H18451">
        <v>3075.85</v>
      </c>
      <c r="I18451">
        <v>13.990328334743932</v>
      </c>
    </row>
    <row r="18452" spans="8:9" x14ac:dyDescent="0.25">
      <c r="H18452">
        <v>3076.15</v>
      </c>
      <c r="I18452">
        <v>13.990328334743932</v>
      </c>
    </row>
    <row r="18453" spans="8:9" x14ac:dyDescent="0.25">
      <c r="H18453">
        <v>3076.15</v>
      </c>
      <c r="I18453">
        <v>14.304529286191467</v>
      </c>
    </row>
    <row r="18454" spans="8:9" x14ac:dyDescent="0.25">
      <c r="H18454">
        <v>3075.85</v>
      </c>
      <c r="I18454">
        <v>14.304529286191467</v>
      </c>
    </row>
    <row r="18455" spans="8:9" x14ac:dyDescent="0.25">
      <c r="H18455">
        <v>3075.85</v>
      </c>
      <c r="I18455">
        <v>13.990328334743932</v>
      </c>
    </row>
    <row r="18456" spans="8:9" x14ac:dyDescent="0.25">
      <c r="H18456" t="s">
        <v>455</v>
      </c>
      <c r="I18456" t="s">
        <v>455</v>
      </c>
    </row>
    <row r="18457" spans="8:9" x14ac:dyDescent="0.25">
      <c r="H18457">
        <v>3076.85</v>
      </c>
      <c r="I18457">
        <v>13.965053418565997</v>
      </c>
    </row>
    <row r="18458" spans="8:9" x14ac:dyDescent="0.25">
      <c r="H18458">
        <v>3077.15</v>
      </c>
      <c r="I18458">
        <v>13.965053418565997</v>
      </c>
    </row>
    <row r="18459" spans="8:9" x14ac:dyDescent="0.25">
      <c r="H18459">
        <v>3077.15</v>
      </c>
      <c r="I18459">
        <v>14.265591415467004</v>
      </c>
    </row>
    <row r="18460" spans="8:9" x14ac:dyDescent="0.25">
      <c r="H18460">
        <v>3076.85</v>
      </c>
      <c r="I18460">
        <v>14.265591415467004</v>
      </c>
    </row>
    <row r="18461" spans="8:9" x14ac:dyDescent="0.25">
      <c r="H18461">
        <v>3076.85</v>
      </c>
      <c r="I18461">
        <v>13.965053418565997</v>
      </c>
    </row>
    <row r="18462" spans="8:9" x14ac:dyDescent="0.25">
      <c r="H18462" t="s">
        <v>455</v>
      </c>
      <c r="I18462" t="s">
        <v>455</v>
      </c>
    </row>
    <row r="18463" spans="8:9" x14ac:dyDescent="0.25">
      <c r="H18463">
        <v>3077.85</v>
      </c>
      <c r="I18463">
        <v>13.880808895008741</v>
      </c>
    </row>
    <row r="18464" spans="8:9" x14ac:dyDescent="0.25">
      <c r="H18464">
        <v>3078.15</v>
      </c>
      <c r="I18464">
        <v>13.880808895008741</v>
      </c>
    </row>
    <row r="18465" spans="8:9" x14ac:dyDescent="0.25">
      <c r="H18465">
        <v>3078.15</v>
      </c>
      <c r="I18465">
        <v>14.134813494949459</v>
      </c>
    </row>
    <row r="18466" spans="8:9" x14ac:dyDescent="0.25">
      <c r="H18466">
        <v>3077.85</v>
      </c>
      <c r="I18466">
        <v>14.134813494949459</v>
      </c>
    </row>
    <row r="18467" spans="8:9" x14ac:dyDescent="0.25">
      <c r="H18467">
        <v>3077.85</v>
      </c>
      <c r="I18467">
        <v>13.880808895008741</v>
      </c>
    </row>
    <row r="18468" spans="8:9" x14ac:dyDescent="0.25">
      <c r="H18468" t="s">
        <v>455</v>
      </c>
      <c r="I18468" t="s">
        <v>455</v>
      </c>
    </row>
    <row r="18469" spans="8:9" x14ac:dyDescent="0.25">
      <c r="H18469">
        <v>3078.85</v>
      </c>
      <c r="I18469">
        <v>14.001413710966412</v>
      </c>
    </row>
    <row r="18470" spans="8:9" x14ac:dyDescent="0.25">
      <c r="H18470">
        <v>3079.15</v>
      </c>
      <c r="I18470">
        <v>14.001413710966412</v>
      </c>
    </row>
    <row r="18471" spans="8:9" x14ac:dyDescent="0.25">
      <c r="H18471">
        <v>3079.15</v>
      </c>
      <c r="I18471">
        <v>14.190409367503188</v>
      </c>
    </row>
    <row r="18472" spans="8:9" x14ac:dyDescent="0.25">
      <c r="H18472">
        <v>3078.85</v>
      </c>
      <c r="I18472">
        <v>14.190409367503188</v>
      </c>
    </row>
    <row r="18473" spans="8:9" x14ac:dyDescent="0.25">
      <c r="H18473">
        <v>3078.85</v>
      </c>
      <c r="I18473">
        <v>14.001413710966412</v>
      </c>
    </row>
    <row r="18474" spans="8:9" x14ac:dyDescent="0.25">
      <c r="H18474" t="s">
        <v>455</v>
      </c>
      <c r="I18474" t="s">
        <v>455</v>
      </c>
    </row>
    <row r="18475" spans="8:9" x14ac:dyDescent="0.25">
      <c r="H18475">
        <v>3079.85</v>
      </c>
      <c r="I18475">
        <v>13.977330202017932</v>
      </c>
    </row>
    <row r="18476" spans="8:9" x14ac:dyDescent="0.25">
      <c r="H18476">
        <v>3080.15</v>
      </c>
      <c r="I18476">
        <v>13.977330202017932</v>
      </c>
    </row>
    <row r="18477" spans="8:9" x14ac:dyDescent="0.25">
      <c r="H18477">
        <v>3080.15</v>
      </c>
      <c r="I18477">
        <v>14.20019801865347</v>
      </c>
    </row>
    <row r="18478" spans="8:9" x14ac:dyDescent="0.25">
      <c r="H18478">
        <v>3079.85</v>
      </c>
      <c r="I18478">
        <v>14.20019801865347</v>
      </c>
    </row>
    <row r="18479" spans="8:9" x14ac:dyDescent="0.25">
      <c r="H18479">
        <v>3079.85</v>
      </c>
      <c r="I18479">
        <v>13.977330202017932</v>
      </c>
    </row>
    <row r="18480" spans="8:9" x14ac:dyDescent="0.25">
      <c r="H18480" t="s">
        <v>455</v>
      </c>
      <c r="I18480" t="s">
        <v>455</v>
      </c>
    </row>
    <row r="18481" spans="8:9" x14ac:dyDescent="0.25">
      <c r="H18481">
        <v>3080.85</v>
      </c>
      <c r="I18481">
        <v>13.958283304887049</v>
      </c>
    </row>
    <row r="18482" spans="8:9" x14ac:dyDescent="0.25">
      <c r="H18482">
        <v>3081.15</v>
      </c>
      <c r="I18482">
        <v>13.958283304887049</v>
      </c>
    </row>
    <row r="18483" spans="8:9" x14ac:dyDescent="0.25">
      <c r="H18483">
        <v>3081.15</v>
      </c>
      <c r="I18483">
        <v>14.187152515968352</v>
      </c>
    </row>
    <row r="18484" spans="8:9" x14ac:dyDescent="0.25">
      <c r="H18484">
        <v>3080.85</v>
      </c>
      <c r="I18484">
        <v>14.187152515968352</v>
      </c>
    </row>
    <row r="18485" spans="8:9" x14ac:dyDescent="0.25">
      <c r="H18485">
        <v>3080.85</v>
      </c>
      <c r="I18485">
        <v>13.958283304887049</v>
      </c>
    </row>
    <row r="18486" spans="8:9" x14ac:dyDescent="0.25">
      <c r="H18486" t="s">
        <v>455</v>
      </c>
      <c r="I18486" t="s">
        <v>455</v>
      </c>
    </row>
    <row r="18487" spans="8:9" x14ac:dyDescent="0.25">
      <c r="H18487">
        <v>3081.85</v>
      </c>
      <c r="I18487">
        <v>13.848086632632132</v>
      </c>
    </row>
    <row r="18488" spans="8:9" x14ac:dyDescent="0.25">
      <c r="H18488">
        <v>3082.15</v>
      </c>
      <c r="I18488">
        <v>13.848086632632132</v>
      </c>
    </row>
    <row r="18489" spans="8:9" x14ac:dyDescent="0.25">
      <c r="H18489">
        <v>3082.15</v>
      </c>
      <c r="I18489">
        <v>14.130075999909668</v>
      </c>
    </row>
    <row r="18490" spans="8:9" x14ac:dyDescent="0.25">
      <c r="H18490">
        <v>3081.85</v>
      </c>
      <c r="I18490">
        <v>14.130075999909668</v>
      </c>
    </row>
    <row r="18491" spans="8:9" x14ac:dyDescent="0.25">
      <c r="H18491">
        <v>3081.85</v>
      </c>
      <c r="I18491">
        <v>13.848086632632132</v>
      </c>
    </row>
    <row r="18492" spans="8:9" x14ac:dyDescent="0.25">
      <c r="H18492" t="s">
        <v>455</v>
      </c>
      <c r="I18492" t="s">
        <v>455</v>
      </c>
    </row>
    <row r="18493" spans="8:9" x14ac:dyDescent="0.25">
      <c r="H18493">
        <v>3082.85</v>
      </c>
      <c r="I18493">
        <v>13.908530822977923</v>
      </c>
    </row>
    <row r="18494" spans="8:9" x14ac:dyDescent="0.25">
      <c r="H18494">
        <v>3083.15</v>
      </c>
      <c r="I18494">
        <v>13.908530822977923</v>
      </c>
    </row>
    <row r="18495" spans="8:9" x14ac:dyDescent="0.25">
      <c r="H18495">
        <v>3083.15</v>
      </c>
      <c r="I18495">
        <v>14.222227549945877</v>
      </c>
    </row>
    <row r="18496" spans="8:9" x14ac:dyDescent="0.25">
      <c r="H18496">
        <v>3082.85</v>
      </c>
      <c r="I18496">
        <v>14.222227549945877</v>
      </c>
    </row>
    <row r="18497" spans="8:9" x14ac:dyDescent="0.25">
      <c r="H18497">
        <v>3082.85</v>
      </c>
      <c r="I18497">
        <v>13.908530822977923</v>
      </c>
    </row>
    <row r="18498" spans="8:9" x14ac:dyDescent="0.25">
      <c r="H18498" t="s">
        <v>455</v>
      </c>
      <c r="I18498" t="s">
        <v>455</v>
      </c>
    </row>
    <row r="18499" spans="8:9" x14ac:dyDescent="0.25">
      <c r="H18499">
        <v>3083.85</v>
      </c>
      <c r="I18499">
        <v>13.778755199921221</v>
      </c>
    </row>
    <row r="18500" spans="8:9" x14ac:dyDescent="0.25">
      <c r="H18500">
        <v>3084.15</v>
      </c>
      <c r="I18500">
        <v>13.778755199921221</v>
      </c>
    </row>
    <row r="18501" spans="8:9" x14ac:dyDescent="0.25">
      <c r="H18501">
        <v>3084.15</v>
      </c>
      <c r="I18501">
        <v>14.203653685439978</v>
      </c>
    </row>
    <row r="18502" spans="8:9" x14ac:dyDescent="0.25">
      <c r="H18502">
        <v>3083.85</v>
      </c>
      <c r="I18502">
        <v>14.203653685439978</v>
      </c>
    </row>
    <row r="18503" spans="8:9" x14ac:dyDescent="0.25">
      <c r="H18503">
        <v>3083.85</v>
      </c>
      <c r="I18503">
        <v>13.778755199921221</v>
      </c>
    </row>
    <row r="18504" spans="8:9" x14ac:dyDescent="0.25">
      <c r="H18504" t="s">
        <v>455</v>
      </c>
      <c r="I18504" t="s">
        <v>455</v>
      </c>
    </row>
    <row r="18505" spans="8:9" x14ac:dyDescent="0.25">
      <c r="H18505">
        <v>3084.85</v>
      </c>
      <c r="I18505">
        <v>13.843328879032633</v>
      </c>
    </row>
    <row r="18506" spans="8:9" x14ac:dyDescent="0.25">
      <c r="H18506">
        <v>3085.15</v>
      </c>
      <c r="I18506">
        <v>13.843328879032633</v>
      </c>
    </row>
    <row r="18507" spans="8:9" x14ac:dyDescent="0.25">
      <c r="H18507">
        <v>3085.15</v>
      </c>
      <c r="I18507">
        <v>14.138964267683367</v>
      </c>
    </row>
    <row r="18508" spans="8:9" x14ac:dyDescent="0.25">
      <c r="H18508">
        <v>3084.85</v>
      </c>
      <c r="I18508">
        <v>14.138964267683367</v>
      </c>
    </row>
    <row r="18509" spans="8:9" x14ac:dyDescent="0.25">
      <c r="H18509">
        <v>3084.85</v>
      </c>
      <c r="I18509">
        <v>13.843328879032633</v>
      </c>
    </row>
    <row r="18510" spans="8:9" x14ac:dyDescent="0.25">
      <c r="H18510" t="s">
        <v>455</v>
      </c>
      <c r="I18510" t="s">
        <v>455</v>
      </c>
    </row>
    <row r="18511" spans="8:9" x14ac:dyDescent="0.25">
      <c r="H18511">
        <v>3085.85</v>
      </c>
      <c r="I18511">
        <v>13.807660242373442</v>
      </c>
    </row>
    <row r="18512" spans="8:9" x14ac:dyDescent="0.25">
      <c r="H18512">
        <v>3086.15</v>
      </c>
      <c r="I18512">
        <v>13.807660242373442</v>
      </c>
    </row>
    <row r="18513" spans="8:9" x14ac:dyDescent="0.25">
      <c r="H18513">
        <v>3086.15</v>
      </c>
      <c r="I18513">
        <v>14.169887446405356</v>
      </c>
    </row>
    <row r="18514" spans="8:9" x14ac:dyDescent="0.25">
      <c r="H18514">
        <v>3085.85</v>
      </c>
      <c r="I18514">
        <v>14.169887446405356</v>
      </c>
    </row>
    <row r="18515" spans="8:9" x14ac:dyDescent="0.25">
      <c r="H18515">
        <v>3085.85</v>
      </c>
      <c r="I18515">
        <v>13.807660242373442</v>
      </c>
    </row>
    <row r="18516" spans="8:9" x14ac:dyDescent="0.25">
      <c r="H18516" t="s">
        <v>455</v>
      </c>
      <c r="I18516" t="s">
        <v>455</v>
      </c>
    </row>
    <row r="18517" spans="8:9" x14ac:dyDescent="0.25">
      <c r="H18517">
        <v>3086.85</v>
      </c>
      <c r="I18517">
        <v>13.85581573109299</v>
      </c>
    </row>
    <row r="18518" spans="8:9" x14ac:dyDescent="0.25">
      <c r="H18518">
        <v>3087.15</v>
      </c>
      <c r="I18518">
        <v>13.85581573109299</v>
      </c>
    </row>
    <row r="18519" spans="8:9" x14ac:dyDescent="0.25">
      <c r="H18519">
        <v>3087.15</v>
      </c>
      <c r="I18519">
        <v>14.097197349528409</v>
      </c>
    </row>
    <row r="18520" spans="8:9" x14ac:dyDescent="0.25">
      <c r="H18520">
        <v>3086.85</v>
      </c>
      <c r="I18520">
        <v>14.097197349528409</v>
      </c>
    </row>
    <row r="18521" spans="8:9" x14ac:dyDescent="0.25">
      <c r="H18521">
        <v>3086.85</v>
      </c>
      <c r="I18521">
        <v>13.85581573109299</v>
      </c>
    </row>
    <row r="18522" spans="8:9" x14ac:dyDescent="0.25">
      <c r="H18522" t="s">
        <v>455</v>
      </c>
      <c r="I18522" t="s">
        <v>455</v>
      </c>
    </row>
    <row r="18523" spans="8:9" x14ac:dyDescent="0.25">
      <c r="H18523">
        <v>3087.85</v>
      </c>
      <c r="I18523">
        <v>13.858569190606834</v>
      </c>
    </row>
    <row r="18524" spans="8:9" x14ac:dyDescent="0.25">
      <c r="H18524">
        <v>3088.15</v>
      </c>
      <c r="I18524">
        <v>13.858569190606834</v>
      </c>
    </row>
    <row r="18525" spans="8:9" x14ac:dyDescent="0.25">
      <c r="H18525">
        <v>3088.15</v>
      </c>
      <c r="I18525">
        <v>14.189299894427366</v>
      </c>
    </row>
    <row r="18526" spans="8:9" x14ac:dyDescent="0.25">
      <c r="H18526">
        <v>3087.85</v>
      </c>
      <c r="I18526">
        <v>14.189299894427366</v>
      </c>
    </row>
    <row r="18527" spans="8:9" x14ac:dyDescent="0.25">
      <c r="H18527">
        <v>3087.85</v>
      </c>
      <c r="I18527">
        <v>13.858569190606834</v>
      </c>
    </row>
    <row r="18528" spans="8:9" x14ac:dyDescent="0.25">
      <c r="H18528" t="s">
        <v>455</v>
      </c>
      <c r="I18528" t="s">
        <v>455</v>
      </c>
    </row>
    <row r="18529" spans="8:9" x14ac:dyDescent="0.25">
      <c r="H18529">
        <v>3088.85</v>
      </c>
      <c r="I18529">
        <v>13.860865593744059</v>
      </c>
    </row>
    <row r="18530" spans="8:9" x14ac:dyDescent="0.25">
      <c r="H18530">
        <v>3089.15</v>
      </c>
      <c r="I18530">
        <v>13.860865593744059</v>
      </c>
    </row>
    <row r="18531" spans="8:9" x14ac:dyDescent="0.25">
      <c r="H18531">
        <v>3089.15</v>
      </c>
      <c r="I18531">
        <v>14.147164971266943</v>
      </c>
    </row>
    <row r="18532" spans="8:9" x14ac:dyDescent="0.25">
      <c r="H18532">
        <v>3088.85</v>
      </c>
      <c r="I18532">
        <v>14.147164971266943</v>
      </c>
    </row>
    <row r="18533" spans="8:9" x14ac:dyDescent="0.25">
      <c r="H18533">
        <v>3088.85</v>
      </c>
      <c r="I18533">
        <v>13.860865593744059</v>
      </c>
    </row>
    <row r="18534" spans="8:9" x14ac:dyDescent="0.25">
      <c r="H18534" t="s">
        <v>455</v>
      </c>
      <c r="I18534" t="s">
        <v>455</v>
      </c>
    </row>
    <row r="18535" spans="8:9" x14ac:dyDescent="0.25">
      <c r="H18535">
        <v>3089.85</v>
      </c>
      <c r="I18535">
        <v>13.768701397560797</v>
      </c>
    </row>
    <row r="18536" spans="8:9" x14ac:dyDescent="0.25">
      <c r="H18536">
        <v>3090.15</v>
      </c>
      <c r="I18536">
        <v>13.768701397560797</v>
      </c>
    </row>
    <row r="18537" spans="8:9" x14ac:dyDescent="0.25">
      <c r="H18537">
        <v>3090.15</v>
      </c>
      <c r="I18537">
        <v>14.278730286999401</v>
      </c>
    </row>
    <row r="18538" spans="8:9" x14ac:dyDescent="0.25">
      <c r="H18538">
        <v>3089.85</v>
      </c>
      <c r="I18538">
        <v>14.278730286999401</v>
      </c>
    </row>
    <row r="18539" spans="8:9" x14ac:dyDescent="0.25">
      <c r="H18539">
        <v>3089.85</v>
      </c>
      <c r="I18539">
        <v>13.768701397560797</v>
      </c>
    </row>
    <row r="18540" spans="8:9" x14ac:dyDescent="0.25">
      <c r="H18540" t="s">
        <v>455</v>
      </c>
      <c r="I18540" t="s">
        <v>455</v>
      </c>
    </row>
    <row r="18541" spans="8:9" x14ac:dyDescent="0.25">
      <c r="H18541">
        <v>3090.85</v>
      </c>
      <c r="I18541">
        <v>13.705586006639862</v>
      </c>
    </row>
    <row r="18542" spans="8:9" x14ac:dyDescent="0.25">
      <c r="H18542">
        <v>3091.15</v>
      </c>
      <c r="I18542">
        <v>13.705586006639862</v>
      </c>
    </row>
    <row r="18543" spans="8:9" x14ac:dyDescent="0.25">
      <c r="H18543">
        <v>3091.15</v>
      </c>
      <c r="I18543">
        <v>14.240154867082737</v>
      </c>
    </row>
    <row r="18544" spans="8:9" x14ac:dyDescent="0.25">
      <c r="H18544">
        <v>3090.85</v>
      </c>
      <c r="I18544">
        <v>14.240154867082737</v>
      </c>
    </row>
    <row r="18545" spans="8:9" x14ac:dyDescent="0.25">
      <c r="H18545">
        <v>3090.85</v>
      </c>
      <c r="I18545">
        <v>13.705586006639862</v>
      </c>
    </row>
    <row r="18546" spans="8:9" x14ac:dyDescent="0.25">
      <c r="H18546" t="s">
        <v>455</v>
      </c>
      <c r="I18546" t="s">
        <v>455</v>
      </c>
    </row>
    <row r="18547" spans="8:9" x14ac:dyDescent="0.25">
      <c r="H18547">
        <v>3091.85</v>
      </c>
      <c r="I18547">
        <v>13.801417766562064</v>
      </c>
    </row>
    <row r="18548" spans="8:9" x14ac:dyDescent="0.25">
      <c r="H18548">
        <v>3092.15</v>
      </c>
      <c r="I18548">
        <v>13.801417766562064</v>
      </c>
    </row>
    <row r="18549" spans="8:9" x14ac:dyDescent="0.25">
      <c r="H18549">
        <v>3092.15</v>
      </c>
      <c r="I18549">
        <v>14.297796393223134</v>
      </c>
    </row>
    <row r="18550" spans="8:9" x14ac:dyDescent="0.25">
      <c r="H18550">
        <v>3091.85</v>
      </c>
      <c r="I18550">
        <v>14.297796393223134</v>
      </c>
    </row>
    <row r="18551" spans="8:9" x14ac:dyDescent="0.25">
      <c r="H18551">
        <v>3091.85</v>
      </c>
      <c r="I18551">
        <v>13.801417766562064</v>
      </c>
    </row>
    <row r="18552" spans="8:9" x14ac:dyDescent="0.25">
      <c r="H18552" t="s">
        <v>455</v>
      </c>
      <c r="I18552" t="s">
        <v>455</v>
      </c>
    </row>
    <row r="18553" spans="8:9" x14ac:dyDescent="0.25">
      <c r="H18553">
        <v>3092.85</v>
      </c>
      <c r="I18553">
        <v>13.849276791519918</v>
      </c>
    </row>
    <row r="18554" spans="8:9" x14ac:dyDescent="0.25">
      <c r="H18554">
        <v>3093.15</v>
      </c>
      <c r="I18554">
        <v>13.849276791519918</v>
      </c>
    </row>
    <row r="18555" spans="8:9" x14ac:dyDescent="0.25">
      <c r="H18555">
        <v>3093.15</v>
      </c>
      <c r="I18555">
        <v>14.091202920912684</v>
      </c>
    </row>
    <row r="18556" spans="8:9" x14ac:dyDescent="0.25">
      <c r="H18556">
        <v>3092.85</v>
      </c>
      <c r="I18556">
        <v>14.091202920912684</v>
      </c>
    </row>
    <row r="18557" spans="8:9" x14ac:dyDescent="0.25">
      <c r="H18557">
        <v>3092.85</v>
      </c>
      <c r="I18557">
        <v>13.849276791519918</v>
      </c>
    </row>
    <row r="18558" spans="8:9" x14ac:dyDescent="0.25">
      <c r="H18558" t="s">
        <v>455</v>
      </c>
      <c r="I18558" t="s">
        <v>455</v>
      </c>
    </row>
    <row r="18559" spans="8:9" x14ac:dyDescent="0.25">
      <c r="H18559">
        <v>3093.85</v>
      </c>
      <c r="I18559">
        <v>13.766514505858</v>
      </c>
    </row>
    <row r="18560" spans="8:9" x14ac:dyDescent="0.25">
      <c r="H18560">
        <v>3094.15</v>
      </c>
      <c r="I18560">
        <v>13.766514505858</v>
      </c>
    </row>
    <row r="18561" spans="8:9" x14ac:dyDescent="0.25">
      <c r="H18561">
        <v>3094.15</v>
      </c>
      <c r="I18561">
        <v>14.184303820997199</v>
      </c>
    </row>
    <row r="18562" spans="8:9" x14ac:dyDescent="0.25">
      <c r="H18562">
        <v>3093.85</v>
      </c>
      <c r="I18562">
        <v>14.184303820997199</v>
      </c>
    </row>
    <row r="18563" spans="8:9" x14ac:dyDescent="0.25">
      <c r="H18563">
        <v>3093.85</v>
      </c>
      <c r="I18563">
        <v>13.766514505858</v>
      </c>
    </row>
    <row r="18564" spans="8:9" x14ac:dyDescent="0.25">
      <c r="H18564" t="s">
        <v>455</v>
      </c>
      <c r="I18564" t="s">
        <v>455</v>
      </c>
    </row>
    <row r="18565" spans="8:9" x14ac:dyDescent="0.25">
      <c r="H18565">
        <v>3094.85</v>
      </c>
      <c r="I18565">
        <v>13.85485774011377</v>
      </c>
    </row>
    <row r="18566" spans="8:9" x14ac:dyDescent="0.25">
      <c r="H18566">
        <v>3095.15</v>
      </c>
      <c r="I18566">
        <v>13.85485774011377</v>
      </c>
    </row>
    <row r="18567" spans="8:9" x14ac:dyDescent="0.25">
      <c r="H18567">
        <v>3095.15</v>
      </c>
      <c r="I18567">
        <v>14.08675596475363</v>
      </c>
    </row>
    <row r="18568" spans="8:9" x14ac:dyDescent="0.25">
      <c r="H18568">
        <v>3094.85</v>
      </c>
      <c r="I18568">
        <v>14.08675596475363</v>
      </c>
    </row>
    <row r="18569" spans="8:9" x14ac:dyDescent="0.25">
      <c r="H18569">
        <v>3094.85</v>
      </c>
      <c r="I18569">
        <v>13.85485774011377</v>
      </c>
    </row>
    <row r="18570" spans="8:9" x14ac:dyDescent="0.25">
      <c r="H18570" t="s">
        <v>455</v>
      </c>
      <c r="I18570" t="s">
        <v>455</v>
      </c>
    </row>
    <row r="18571" spans="8:9" x14ac:dyDescent="0.25">
      <c r="H18571">
        <v>3095.85</v>
      </c>
      <c r="I18571">
        <v>13.86383329098765</v>
      </c>
    </row>
    <row r="18572" spans="8:9" x14ac:dyDescent="0.25">
      <c r="H18572">
        <v>3096.15</v>
      </c>
      <c r="I18572">
        <v>13.86383329098765</v>
      </c>
    </row>
    <row r="18573" spans="8:9" x14ac:dyDescent="0.25">
      <c r="H18573">
        <v>3096.15</v>
      </c>
      <c r="I18573">
        <v>14.20014435251495</v>
      </c>
    </row>
    <row r="18574" spans="8:9" x14ac:dyDescent="0.25">
      <c r="H18574">
        <v>3095.85</v>
      </c>
      <c r="I18574">
        <v>14.20014435251495</v>
      </c>
    </row>
    <row r="18575" spans="8:9" x14ac:dyDescent="0.25">
      <c r="H18575">
        <v>3095.85</v>
      </c>
      <c r="I18575">
        <v>13.86383329098765</v>
      </c>
    </row>
    <row r="18576" spans="8:9" x14ac:dyDescent="0.25">
      <c r="H18576" t="s">
        <v>455</v>
      </c>
      <c r="I18576" t="s">
        <v>455</v>
      </c>
    </row>
    <row r="18577" spans="8:9" x14ac:dyDescent="0.25">
      <c r="H18577">
        <v>3096.85</v>
      </c>
      <c r="I18577">
        <v>13.874081383707654</v>
      </c>
    </row>
    <row r="18578" spans="8:9" x14ac:dyDescent="0.25">
      <c r="H18578">
        <v>3097.15</v>
      </c>
      <c r="I18578">
        <v>13.874081383707654</v>
      </c>
    </row>
    <row r="18579" spans="8:9" x14ac:dyDescent="0.25">
      <c r="H18579">
        <v>3097.15</v>
      </c>
      <c r="I18579">
        <v>14.083970310002545</v>
      </c>
    </row>
    <row r="18580" spans="8:9" x14ac:dyDescent="0.25">
      <c r="H18580">
        <v>3096.85</v>
      </c>
      <c r="I18580">
        <v>14.083970310002545</v>
      </c>
    </row>
    <row r="18581" spans="8:9" x14ac:dyDescent="0.25">
      <c r="H18581">
        <v>3096.85</v>
      </c>
      <c r="I18581">
        <v>13.874081383707654</v>
      </c>
    </row>
    <row r="18582" spans="8:9" x14ac:dyDescent="0.25">
      <c r="H18582" t="s">
        <v>455</v>
      </c>
      <c r="I18582" t="s">
        <v>455</v>
      </c>
    </row>
    <row r="18583" spans="8:9" x14ac:dyDescent="0.25">
      <c r="H18583">
        <v>3097.85</v>
      </c>
      <c r="I18583">
        <v>13.730741279522784</v>
      </c>
    </row>
    <row r="18584" spans="8:9" x14ac:dyDescent="0.25">
      <c r="H18584">
        <v>3098.15</v>
      </c>
      <c r="I18584">
        <v>13.730741279522784</v>
      </c>
    </row>
    <row r="18585" spans="8:9" x14ac:dyDescent="0.25">
      <c r="H18585">
        <v>3098.15</v>
      </c>
      <c r="I18585">
        <v>14.190392971511615</v>
      </c>
    </row>
    <row r="18586" spans="8:9" x14ac:dyDescent="0.25">
      <c r="H18586">
        <v>3097.85</v>
      </c>
      <c r="I18586">
        <v>14.190392971511615</v>
      </c>
    </row>
    <row r="18587" spans="8:9" x14ac:dyDescent="0.25">
      <c r="H18587">
        <v>3097.85</v>
      </c>
      <c r="I18587">
        <v>13.730741279522784</v>
      </c>
    </row>
    <row r="18588" spans="8:9" x14ac:dyDescent="0.25">
      <c r="H18588" t="s">
        <v>455</v>
      </c>
      <c r="I18588" t="s">
        <v>455</v>
      </c>
    </row>
    <row r="18589" spans="8:9" x14ac:dyDescent="0.25">
      <c r="H18589">
        <v>3098.85</v>
      </c>
      <c r="I18589">
        <v>13.757327573821557</v>
      </c>
    </row>
    <row r="18590" spans="8:9" x14ac:dyDescent="0.25">
      <c r="H18590">
        <v>3099.15</v>
      </c>
      <c r="I18590">
        <v>13.757327573821557</v>
      </c>
    </row>
    <row r="18591" spans="8:9" x14ac:dyDescent="0.25">
      <c r="H18591">
        <v>3099.15</v>
      </c>
      <c r="I18591">
        <v>14.150084892377242</v>
      </c>
    </row>
    <row r="18592" spans="8:9" x14ac:dyDescent="0.25">
      <c r="H18592">
        <v>3098.85</v>
      </c>
      <c r="I18592">
        <v>14.150084892377242</v>
      </c>
    </row>
    <row r="18593" spans="8:9" x14ac:dyDescent="0.25">
      <c r="H18593">
        <v>3098.85</v>
      </c>
      <c r="I18593">
        <v>13.757327573821557</v>
      </c>
    </row>
    <row r="18594" spans="8:9" x14ac:dyDescent="0.25">
      <c r="H18594" t="s">
        <v>455</v>
      </c>
      <c r="I18594" t="s">
        <v>455</v>
      </c>
    </row>
    <row r="18595" spans="8:9" x14ac:dyDescent="0.25">
      <c r="H18595">
        <v>3099.85</v>
      </c>
      <c r="I18595">
        <v>13.868220161029424</v>
      </c>
    </row>
    <row r="18596" spans="8:9" x14ac:dyDescent="0.25">
      <c r="H18596">
        <v>3100.15</v>
      </c>
      <c r="I18596">
        <v>13.868220161029424</v>
      </c>
    </row>
    <row r="18597" spans="8:9" x14ac:dyDescent="0.25">
      <c r="H18597">
        <v>3100.15</v>
      </c>
      <c r="I18597">
        <v>14.117831737692175</v>
      </c>
    </row>
    <row r="18598" spans="8:9" x14ac:dyDescent="0.25">
      <c r="H18598">
        <v>3099.85</v>
      </c>
      <c r="I18598">
        <v>14.117831737692175</v>
      </c>
    </row>
    <row r="18599" spans="8:9" x14ac:dyDescent="0.25">
      <c r="H18599">
        <v>3099.85</v>
      </c>
      <c r="I18599">
        <v>13.868220161029424</v>
      </c>
    </row>
    <row r="18600" spans="8:9" x14ac:dyDescent="0.25">
      <c r="H18600" t="s">
        <v>455</v>
      </c>
      <c r="I18600" t="s">
        <v>455</v>
      </c>
    </row>
    <row r="18601" spans="8:9" x14ac:dyDescent="0.25">
      <c r="H18601">
        <v>3100.85</v>
      </c>
      <c r="I18601">
        <v>13.948494187297605</v>
      </c>
    </row>
    <row r="18602" spans="8:9" x14ac:dyDescent="0.25">
      <c r="H18602">
        <v>3101.15</v>
      </c>
      <c r="I18602">
        <v>13.948494187297605</v>
      </c>
    </row>
    <row r="18603" spans="8:9" x14ac:dyDescent="0.25">
      <c r="H18603">
        <v>3101.15</v>
      </c>
      <c r="I18603">
        <v>14.186037416116196</v>
      </c>
    </row>
    <row r="18604" spans="8:9" x14ac:dyDescent="0.25">
      <c r="H18604">
        <v>3100.85</v>
      </c>
      <c r="I18604">
        <v>14.186037416116196</v>
      </c>
    </row>
    <row r="18605" spans="8:9" x14ac:dyDescent="0.25">
      <c r="H18605">
        <v>3100.85</v>
      </c>
      <c r="I18605">
        <v>13.948494187297605</v>
      </c>
    </row>
    <row r="18606" spans="8:9" x14ac:dyDescent="0.25">
      <c r="H18606" t="s">
        <v>455</v>
      </c>
      <c r="I18606" t="s">
        <v>455</v>
      </c>
    </row>
    <row r="18607" spans="8:9" x14ac:dyDescent="0.25">
      <c r="H18607">
        <v>3101.85</v>
      </c>
      <c r="I18607">
        <v>13.840659699354431</v>
      </c>
    </row>
    <row r="18608" spans="8:9" x14ac:dyDescent="0.25">
      <c r="H18608">
        <v>3102.15</v>
      </c>
      <c r="I18608">
        <v>13.840659699354431</v>
      </c>
    </row>
    <row r="18609" spans="8:9" x14ac:dyDescent="0.25">
      <c r="H18609">
        <v>3102.15</v>
      </c>
      <c r="I18609">
        <v>14.072504122647571</v>
      </c>
    </row>
    <row r="18610" spans="8:9" x14ac:dyDescent="0.25">
      <c r="H18610">
        <v>3101.85</v>
      </c>
      <c r="I18610">
        <v>14.072504122647571</v>
      </c>
    </row>
    <row r="18611" spans="8:9" x14ac:dyDescent="0.25">
      <c r="H18611">
        <v>3101.85</v>
      </c>
      <c r="I18611">
        <v>13.840659699354431</v>
      </c>
    </row>
    <row r="18612" spans="8:9" x14ac:dyDescent="0.25">
      <c r="H18612" t="s">
        <v>455</v>
      </c>
      <c r="I18612" t="s">
        <v>455</v>
      </c>
    </row>
    <row r="18613" spans="8:9" x14ac:dyDescent="0.25">
      <c r="H18613">
        <v>3102.85</v>
      </c>
      <c r="I18613">
        <v>13.843653790716383</v>
      </c>
    </row>
    <row r="18614" spans="8:9" x14ac:dyDescent="0.25">
      <c r="H18614">
        <v>3103.15</v>
      </c>
      <c r="I18614">
        <v>13.843653790716383</v>
      </c>
    </row>
    <row r="18615" spans="8:9" x14ac:dyDescent="0.25">
      <c r="H18615">
        <v>3103.15</v>
      </c>
      <c r="I18615">
        <v>14.064050459085218</v>
      </c>
    </row>
    <row r="18616" spans="8:9" x14ac:dyDescent="0.25">
      <c r="H18616">
        <v>3102.85</v>
      </c>
      <c r="I18616">
        <v>14.064050459085218</v>
      </c>
    </row>
    <row r="18617" spans="8:9" x14ac:dyDescent="0.25">
      <c r="H18617">
        <v>3102.85</v>
      </c>
      <c r="I18617">
        <v>13.843653790716383</v>
      </c>
    </row>
    <row r="18618" spans="8:9" x14ac:dyDescent="0.25">
      <c r="H18618" t="s">
        <v>455</v>
      </c>
      <c r="I18618" t="s">
        <v>455</v>
      </c>
    </row>
    <row r="18619" spans="8:9" x14ac:dyDescent="0.25">
      <c r="H18619">
        <v>3103.85</v>
      </c>
      <c r="I18619">
        <v>13.863525413526961</v>
      </c>
    </row>
    <row r="18620" spans="8:9" x14ac:dyDescent="0.25">
      <c r="H18620">
        <v>3104.15</v>
      </c>
      <c r="I18620">
        <v>13.863525413526961</v>
      </c>
    </row>
    <row r="18621" spans="8:9" x14ac:dyDescent="0.25">
      <c r="H18621">
        <v>3104.15</v>
      </c>
      <c r="I18621">
        <v>14.107363950689241</v>
      </c>
    </row>
    <row r="18622" spans="8:9" x14ac:dyDescent="0.25">
      <c r="H18622">
        <v>3103.85</v>
      </c>
      <c r="I18622">
        <v>14.107363950689241</v>
      </c>
    </row>
    <row r="18623" spans="8:9" x14ac:dyDescent="0.25">
      <c r="H18623">
        <v>3103.85</v>
      </c>
      <c r="I18623">
        <v>13.863525413526961</v>
      </c>
    </row>
    <row r="18624" spans="8:9" x14ac:dyDescent="0.25">
      <c r="H18624" t="s">
        <v>455</v>
      </c>
      <c r="I18624" t="s">
        <v>455</v>
      </c>
    </row>
    <row r="18625" spans="8:9" x14ac:dyDescent="0.25">
      <c r="H18625">
        <v>3104.85</v>
      </c>
      <c r="I18625">
        <v>13.825881013472715</v>
      </c>
    </row>
    <row r="18626" spans="8:9" x14ac:dyDescent="0.25">
      <c r="H18626">
        <v>3105.15</v>
      </c>
      <c r="I18626">
        <v>13.825881013472715</v>
      </c>
    </row>
    <row r="18627" spans="8:9" x14ac:dyDescent="0.25">
      <c r="H18627">
        <v>3105.15</v>
      </c>
      <c r="I18627">
        <v>14.131811513735284</v>
      </c>
    </row>
    <row r="18628" spans="8:9" x14ac:dyDescent="0.25">
      <c r="H18628">
        <v>3104.85</v>
      </c>
      <c r="I18628">
        <v>14.131811513735284</v>
      </c>
    </row>
    <row r="18629" spans="8:9" x14ac:dyDescent="0.25">
      <c r="H18629">
        <v>3104.85</v>
      </c>
      <c r="I18629">
        <v>13.825881013472715</v>
      </c>
    </row>
    <row r="18630" spans="8:9" x14ac:dyDescent="0.25">
      <c r="H18630" t="s">
        <v>455</v>
      </c>
      <c r="I18630" t="s">
        <v>455</v>
      </c>
    </row>
    <row r="18631" spans="8:9" x14ac:dyDescent="0.25">
      <c r="H18631">
        <v>3105.85</v>
      </c>
      <c r="I18631">
        <v>13.90035374346971</v>
      </c>
    </row>
    <row r="18632" spans="8:9" x14ac:dyDescent="0.25">
      <c r="H18632">
        <v>3106.15</v>
      </c>
      <c r="I18632">
        <v>13.90035374346971</v>
      </c>
    </row>
    <row r="18633" spans="8:9" x14ac:dyDescent="0.25">
      <c r="H18633">
        <v>3106.15</v>
      </c>
      <c r="I18633">
        <v>14.14096674531949</v>
      </c>
    </row>
    <row r="18634" spans="8:9" x14ac:dyDescent="0.25">
      <c r="H18634">
        <v>3105.85</v>
      </c>
      <c r="I18634">
        <v>14.14096674531949</v>
      </c>
    </row>
    <row r="18635" spans="8:9" x14ac:dyDescent="0.25">
      <c r="H18635">
        <v>3105.85</v>
      </c>
      <c r="I18635">
        <v>13.90035374346971</v>
      </c>
    </row>
    <row r="18636" spans="8:9" x14ac:dyDescent="0.25">
      <c r="H18636" t="s">
        <v>455</v>
      </c>
      <c r="I18636" t="s">
        <v>455</v>
      </c>
    </row>
    <row r="18637" spans="8:9" x14ac:dyDescent="0.25">
      <c r="H18637">
        <v>3106.85</v>
      </c>
      <c r="I18637">
        <v>13.765284482219363</v>
      </c>
    </row>
    <row r="18638" spans="8:9" x14ac:dyDescent="0.25">
      <c r="H18638">
        <v>3107.15</v>
      </c>
      <c r="I18638">
        <v>13.765284482219363</v>
      </c>
    </row>
    <row r="18639" spans="8:9" x14ac:dyDescent="0.25">
      <c r="H18639">
        <v>3107.15</v>
      </c>
      <c r="I18639">
        <v>14.126193712729039</v>
      </c>
    </row>
    <row r="18640" spans="8:9" x14ac:dyDescent="0.25">
      <c r="H18640">
        <v>3106.85</v>
      </c>
      <c r="I18640">
        <v>14.126193712729039</v>
      </c>
    </row>
    <row r="18641" spans="8:9" x14ac:dyDescent="0.25">
      <c r="H18641">
        <v>3106.85</v>
      </c>
      <c r="I18641">
        <v>13.765284482219363</v>
      </c>
    </row>
    <row r="18642" spans="8:9" x14ac:dyDescent="0.25">
      <c r="H18642" t="s">
        <v>455</v>
      </c>
      <c r="I18642" t="s">
        <v>455</v>
      </c>
    </row>
    <row r="18643" spans="8:9" x14ac:dyDescent="0.25">
      <c r="H18643">
        <v>3107.85</v>
      </c>
      <c r="I18643">
        <v>13.861495981155622</v>
      </c>
    </row>
    <row r="18644" spans="8:9" x14ac:dyDescent="0.25">
      <c r="H18644">
        <v>3108.15</v>
      </c>
      <c r="I18644">
        <v>13.861495981155622</v>
      </c>
    </row>
    <row r="18645" spans="8:9" x14ac:dyDescent="0.25">
      <c r="H18645">
        <v>3108.15</v>
      </c>
      <c r="I18645">
        <v>14.138979239728579</v>
      </c>
    </row>
    <row r="18646" spans="8:9" x14ac:dyDescent="0.25">
      <c r="H18646">
        <v>3107.85</v>
      </c>
      <c r="I18646">
        <v>14.138979239728579</v>
      </c>
    </row>
    <row r="18647" spans="8:9" x14ac:dyDescent="0.25">
      <c r="H18647">
        <v>3107.85</v>
      </c>
      <c r="I18647">
        <v>13.861495981155622</v>
      </c>
    </row>
    <row r="18648" spans="8:9" x14ac:dyDescent="0.25">
      <c r="H18648" t="s">
        <v>455</v>
      </c>
      <c r="I18648" t="s">
        <v>455</v>
      </c>
    </row>
    <row r="18649" spans="8:9" x14ac:dyDescent="0.25">
      <c r="H18649">
        <v>3108.85</v>
      </c>
      <c r="I18649">
        <v>13.883715090138711</v>
      </c>
    </row>
    <row r="18650" spans="8:9" x14ac:dyDescent="0.25">
      <c r="H18650">
        <v>3109.15</v>
      </c>
      <c r="I18650">
        <v>13.883715090138711</v>
      </c>
    </row>
    <row r="18651" spans="8:9" x14ac:dyDescent="0.25">
      <c r="H18651">
        <v>3109.15</v>
      </c>
      <c r="I18651">
        <v>14.122423886498488</v>
      </c>
    </row>
    <row r="18652" spans="8:9" x14ac:dyDescent="0.25">
      <c r="H18652">
        <v>3108.85</v>
      </c>
      <c r="I18652">
        <v>14.122423886498488</v>
      </c>
    </row>
    <row r="18653" spans="8:9" x14ac:dyDescent="0.25">
      <c r="H18653">
        <v>3108.85</v>
      </c>
      <c r="I18653">
        <v>13.883715090138711</v>
      </c>
    </row>
    <row r="18654" spans="8:9" x14ac:dyDescent="0.25">
      <c r="H18654" t="s">
        <v>455</v>
      </c>
      <c r="I18654" t="s">
        <v>455</v>
      </c>
    </row>
    <row r="18655" spans="8:9" x14ac:dyDescent="0.25">
      <c r="H18655">
        <v>3109.85</v>
      </c>
      <c r="I18655">
        <v>13.862680117723777</v>
      </c>
    </row>
    <row r="18656" spans="8:9" x14ac:dyDescent="0.25">
      <c r="H18656">
        <v>3110.15</v>
      </c>
      <c r="I18656">
        <v>13.862680117723777</v>
      </c>
    </row>
    <row r="18657" spans="8:9" x14ac:dyDescent="0.25">
      <c r="H18657">
        <v>3110.15</v>
      </c>
      <c r="I18657">
        <v>14.147682080970025</v>
      </c>
    </row>
    <row r="18658" spans="8:9" x14ac:dyDescent="0.25">
      <c r="H18658">
        <v>3109.85</v>
      </c>
      <c r="I18658">
        <v>14.147682080970025</v>
      </c>
    </row>
    <row r="18659" spans="8:9" x14ac:dyDescent="0.25">
      <c r="H18659">
        <v>3109.85</v>
      </c>
      <c r="I18659">
        <v>13.862680117723777</v>
      </c>
    </row>
    <row r="18660" spans="8:9" x14ac:dyDescent="0.25">
      <c r="H18660" t="s">
        <v>455</v>
      </c>
      <c r="I18660" t="s">
        <v>455</v>
      </c>
    </row>
    <row r="18661" spans="8:9" x14ac:dyDescent="0.25">
      <c r="H18661">
        <v>3110.85</v>
      </c>
      <c r="I18661">
        <v>13.892628117367341</v>
      </c>
    </row>
    <row r="18662" spans="8:9" x14ac:dyDescent="0.25">
      <c r="H18662">
        <v>3111.15</v>
      </c>
      <c r="I18662">
        <v>13.892628117367341</v>
      </c>
    </row>
    <row r="18663" spans="8:9" x14ac:dyDescent="0.25">
      <c r="H18663">
        <v>3111.15</v>
      </c>
      <c r="I18663">
        <v>14.11510258533426</v>
      </c>
    </row>
    <row r="18664" spans="8:9" x14ac:dyDescent="0.25">
      <c r="H18664">
        <v>3110.85</v>
      </c>
      <c r="I18664">
        <v>14.11510258533426</v>
      </c>
    </row>
    <row r="18665" spans="8:9" x14ac:dyDescent="0.25">
      <c r="H18665">
        <v>3110.85</v>
      </c>
      <c r="I18665">
        <v>13.892628117367341</v>
      </c>
    </row>
    <row r="18666" spans="8:9" x14ac:dyDescent="0.25">
      <c r="H18666" t="s">
        <v>455</v>
      </c>
      <c r="I18666" t="s">
        <v>455</v>
      </c>
    </row>
    <row r="18667" spans="8:9" x14ac:dyDescent="0.25">
      <c r="H18667">
        <v>3111.85</v>
      </c>
      <c r="I18667">
        <v>13.810359656221051</v>
      </c>
    </row>
    <row r="18668" spans="8:9" x14ac:dyDescent="0.25">
      <c r="H18668">
        <v>3112.15</v>
      </c>
      <c r="I18668">
        <v>13.810359656221051</v>
      </c>
    </row>
    <row r="18669" spans="8:9" x14ac:dyDescent="0.25">
      <c r="H18669">
        <v>3112.15</v>
      </c>
      <c r="I18669">
        <v>14.23403992672935</v>
      </c>
    </row>
    <row r="18670" spans="8:9" x14ac:dyDescent="0.25">
      <c r="H18670">
        <v>3111.85</v>
      </c>
      <c r="I18670">
        <v>14.23403992672935</v>
      </c>
    </row>
    <row r="18671" spans="8:9" x14ac:dyDescent="0.25">
      <c r="H18671">
        <v>3111.85</v>
      </c>
      <c r="I18671">
        <v>13.810359656221051</v>
      </c>
    </row>
    <row r="18672" spans="8:9" x14ac:dyDescent="0.25">
      <c r="H18672" t="s">
        <v>455</v>
      </c>
      <c r="I18672" t="s">
        <v>455</v>
      </c>
    </row>
    <row r="18673" spans="8:9" x14ac:dyDescent="0.25">
      <c r="H18673">
        <v>3112.85</v>
      </c>
      <c r="I18673">
        <v>13.884006366884607</v>
      </c>
    </row>
    <row r="18674" spans="8:9" x14ac:dyDescent="0.25">
      <c r="H18674">
        <v>3113.15</v>
      </c>
      <c r="I18674">
        <v>13.884006366884607</v>
      </c>
    </row>
    <row r="18675" spans="8:9" x14ac:dyDescent="0.25">
      <c r="H18675">
        <v>3113.15</v>
      </c>
      <c r="I18675">
        <v>14.070623514765392</v>
      </c>
    </row>
    <row r="18676" spans="8:9" x14ac:dyDescent="0.25">
      <c r="H18676">
        <v>3112.85</v>
      </c>
      <c r="I18676">
        <v>14.070623514765392</v>
      </c>
    </row>
    <row r="18677" spans="8:9" x14ac:dyDescent="0.25">
      <c r="H18677">
        <v>3112.85</v>
      </c>
      <c r="I18677">
        <v>13.884006366884607</v>
      </c>
    </row>
    <row r="18678" spans="8:9" x14ac:dyDescent="0.25">
      <c r="H18678" t="s">
        <v>455</v>
      </c>
      <c r="I18678" t="s">
        <v>455</v>
      </c>
    </row>
    <row r="18679" spans="8:9" x14ac:dyDescent="0.25">
      <c r="H18679">
        <v>3113.85</v>
      </c>
      <c r="I18679">
        <v>13.873183233452933</v>
      </c>
    </row>
    <row r="18680" spans="8:9" x14ac:dyDescent="0.25">
      <c r="H18680">
        <v>3114.15</v>
      </c>
      <c r="I18680">
        <v>13.873183233452933</v>
      </c>
    </row>
    <row r="18681" spans="8:9" x14ac:dyDescent="0.25">
      <c r="H18681">
        <v>3114.15</v>
      </c>
      <c r="I18681">
        <v>14.113460901410066</v>
      </c>
    </row>
    <row r="18682" spans="8:9" x14ac:dyDescent="0.25">
      <c r="H18682">
        <v>3113.85</v>
      </c>
      <c r="I18682">
        <v>14.113460901410066</v>
      </c>
    </row>
    <row r="18683" spans="8:9" x14ac:dyDescent="0.25">
      <c r="H18683">
        <v>3113.85</v>
      </c>
      <c r="I18683">
        <v>13.873183233452933</v>
      </c>
    </row>
    <row r="18684" spans="8:9" x14ac:dyDescent="0.25">
      <c r="H18684" t="s">
        <v>455</v>
      </c>
      <c r="I18684" t="s">
        <v>455</v>
      </c>
    </row>
    <row r="18685" spans="8:9" x14ac:dyDescent="0.25">
      <c r="H18685">
        <v>3114.85</v>
      </c>
      <c r="I18685">
        <v>13.879450652779459</v>
      </c>
    </row>
    <row r="18686" spans="8:9" x14ac:dyDescent="0.25">
      <c r="H18686">
        <v>3115.15</v>
      </c>
      <c r="I18686">
        <v>13.879450652779459</v>
      </c>
    </row>
    <row r="18687" spans="8:9" x14ac:dyDescent="0.25">
      <c r="H18687">
        <v>3115.15</v>
      </c>
      <c r="I18687">
        <v>14.15836932844074</v>
      </c>
    </row>
    <row r="18688" spans="8:9" x14ac:dyDescent="0.25">
      <c r="H18688">
        <v>3114.85</v>
      </c>
      <c r="I18688">
        <v>14.15836932844074</v>
      </c>
    </row>
    <row r="18689" spans="8:9" x14ac:dyDescent="0.25">
      <c r="H18689">
        <v>3114.85</v>
      </c>
      <c r="I18689">
        <v>13.879450652779459</v>
      </c>
    </row>
    <row r="18690" spans="8:9" x14ac:dyDescent="0.25">
      <c r="H18690" t="s">
        <v>455</v>
      </c>
      <c r="I18690" t="s">
        <v>455</v>
      </c>
    </row>
    <row r="18691" spans="8:9" x14ac:dyDescent="0.25">
      <c r="H18691">
        <v>3115.85</v>
      </c>
      <c r="I18691">
        <v>13.873397638292468</v>
      </c>
    </row>
    <row r="18692" spans="8:9" x14ac:dyDescent="0.25">
      <c r="H18692">
        <v>3116.15</v>
      </c>
      <c r="I18692">
        <v>13.873397638292468</v>
      </c>
    </row>
    <row r="18693" spans="8:9" x14ac:dyDescent="0.25">
      <c r="H18693">
        <v>3116.15</v>
      </c>
      <c r="I18693">
        <v>14.190846964314533</v>
      </c>
    </row>
    <row r="18694" spans="8:9" x14ac:dyDescent="0.25">
      <c r="H18694">
        <v>3115.85</v>
      </c>
      <c r="I18694">
        <v>14.190846964314533</v>
      </c>
    </row>
    <row r="18695" spans="8:9" x14ac:dyDescent="0.25">
      <c r="H18695">
        <v>3115.85</v>
      </c>
      <c r="I18695">
        <v>13.873397638292468</v>
      </c>
    </row>
    <row r="18696" spans="8:9" x14ac:dyDescent="0.25">
      <c r="H18696" t="s">
        <v>455</v>
      </c>
      <c r="I18696" t="s">
        <v>455</v>
      </c>
    </row>
    <row r="18697" spans="8:9" x14ac:dyDescent="0.25">
      <c r="H18697">
        <v>3116.85</v>
      </c>
      <c r="I18697">
        <v>13.933447853946092</v>
      </c>
    </row>
    <row r="18698" spans="8:9" x14ac:dyDescent="0.25">
      <c r="H18698">
        <v>3117.15</v>
      </c>
      <c r="I18698">
        <v>13.933447853946092</v>
      </c>
    </row>
    <row r="18699" spans="8:9" x14ac:dyDescent="0.25">
      <c r="H18699">
        <v>3117.15</v>
      </c>
      <c r="I18699">
        <v>14.104600876039108</v>
      </c>
    </row>
    <row r="18700" spans="8:9" x14ac:dyDescent="0.25">
      <c r="H18700">
        <v>3116.85</v>
      </c>
      <c r="I18700">
        <v>14.104600876039108</v>
      </c>
    </row>
    <row r="18701" spans="8:9" x14ac:dyDescent="0.25">
      <c r="H18701">
        <v>3116.85</v>
      </c>
      <c r="I18701">
        <v>13.933447853946092</v>
      </c>
    </row>
    <row r="18702" spans="8:9" x14ac:dyDescent="0.25">
      <c r="H18702" t="s">
        <v>455</v>
      </c>
      <c r="I18702" t="s">
        <v>455</v>
      </c>
    </row>
    <row r="18703" spans="8:9" x14ac:dyDescent="0.25">
      <c r="H18703">
        <v>3117.85</v>
      </c>
      <c r="I18703">
        <v>13.857546636438027</v>
      </c>
    </row>
    <row r="18704" spans="8:9" x14ac:dyDescent="0.25">
      <c r="H18704">
        <v>3118.15</v>
      </c>
      <c r="I18704">
        <v>13.857546636438027</v>
      </c>
    </row>
    <row r="18705" spans="8:9" x14ac:dyDescent="0.25">
      <c r="H18705">
        <v>3118.15</v>
      </c>
      <c r="I18705">
        <v>14.066756266415972</v>
      </c>
    </row>
    <row r="18706" spans="8:9" x14ac:dyDescent="0.25">
      <c r="H18706">
        <v>3117.85</v>
      </c>
      <c r="I18706">
        <v>14.066756266415972</v>
      </c>
    </row>
    <row r="18707" spans="8:9" x14ac:dyDescent="0.25">
      <c r="H18707">
        <v>3117.85</v>
      </c>
      <c r="I18707">
        <v>13.857546636438027</v>
      </c>
    </row>
    <row r="18708" spans="8:9" x14ac:dyDescent="0.25">
      <c r="H18708" t="s">
        <v>455</v>
      </c>
      <c r="I18708" t="s">
        <v>455</v>
      </c>
    </row>
    <row r="18709" spans="8:9" x14ac:dyDescent="0.25">
      <c r="H18709">
        <v>3118.85</v>
      </c>
      <c r="I18709">
        <v>13.824549446812618</v>
      </c>
    </row>
    <row r="18710" spans="8:9" x14ac:dyDescent="0.25">
      <c r="H18710">
        <v>3119.15</v>
      </c>
      <c r="I18710">
        <v>13.824549446812618</v>
      </c>
    </row>
    <row r="18711" spans="8:9" x14ac:dyDescent="0.25">
      <c r="H18711">
        <v>3119.15</v>
      </c>
      <c r="I18711">
        <v>14.149848576403983</v>
      </c>
    </row>
    <row r="18712" spans="8:9" x14ac:dyDescent="0.25">
      <c r="H18712">
        <v>3118.85</v>
      </c>
      <c r="I18712">
        <v>14.149848576403983</v>
      </c>
    </row>
    <row r="18713" spans="8:9" x14ac:dyDescent="0.25">
      <c r="H18713">
        <v>3118.85</v>
      </c>
      <c r="I18713">
        <v>13.824549446812618</v>
      </c>
    </row>
    <row r="18714" spans="8:9" x14ac:dyDescent="0.25">
      <c r="H18714" t="s">
        <v>455</v>
      </c>
      <c r="I18714" t="s">
        <v>455</v>
      </c>
    </row>
    <row r="18715" spans="8:9" x14ac:dyDescent="0.25">
      <c r="H18715">
        <v>3119.85</v>
      </c>
      <c r="I18715">
        <v>13.880803410313732</v>
      </c>
    </row>
    <row r="18716" spans="8:9" x14ac:dyDescent="0.25">
      <c r="H18716">
        <v>3120.15</v>
      </c>
      <c r="I18716">
        <v>13.880803410313732</v>
      </c>
    </row>
    <row r="18717" spans="8:9" x14ac:dyDescent="0.25">
      <c r="H18717">
        <v>3120.15</v>
      </c>
      <c r="I18717">
        <v>14.183854660354068</v>
      </c>
    </row>
    <row r="18718" spans="8:9" x14ac:dyDescent="0.25">
      <c r="H18718">
        <v>3119.85</v>
      </c>
      <c r="I18718">
        <v>14.183854660354068</v>
      </c>
    </row>
    <row r="18719" spans="8:9" x14ac:dyDescent="0.25">
      <c r="H18719">
        <v>3119.85</v>
      </c>
      <c r="I18719">
        <v>13.880803410313732</v>
      </c>
    </row>
    <row r="18720" spans="8:9" x14ac:dyDescent="0.25">
      <c r="H18720" t="s">
        <v>455</v>
      </c>
      <c r="I18720" t="s">
        <v>455</v>
      </c>
    </row>
    <row r="18721" spans="8:9" x14ac:dyDescent="0.25">
      <c r="H18721">
        <v>3120.85</v>
      </c>
      <c r="I18721">
        <v>13.836221093671481</v>
      </c>
    </row>
    <row r="18722" spans="8:9" x14ac:dyDescent="0.25">
      <c r="H18722">
        <v>3121.15</v>
      </c>
      <c r="I18722">
        <v>13.836221093671481</v>
      </c>
    </row>
    <row r="18723" spans="8:9" x14ac:dyDescent="0.25">
      <c r="H18723">
        <v>3121.15</v>
      </c>
      <c r="I18723">
        <v>14.127338329521519</v>
      </c>
    </row>
    <row r="18724" spans="8:9" x14ac:dyDescent="0.25">
      <c r="H18724">
        <v>3120.85</v>
      </c>
      <c r="I18724">
        <v>14.127338329521519</v>
      </c>
    </row>
    <row r="18725" spans="8:9" x14ac:dyDescent="0.25">
      <c r="H18725">
        <v>3120.85</v>
      </c>
      <c r="I18725">
        <v>13.836221093671481</v>
      </c>
    </row>
    <row r="18726" spans="8:9" x14ac:dyDescent="0.25">
      <c r="H18726" t="s">
        <v>455</v>
      </c>
      <c r="I18726" t="s">
        <v>455</v>
      </c>
    </row>
    <row r="18727" spans="8:9" x14ac:dyDescent="0.25">
      <c r="H18727">
        <v>3121.85</v>
      </c>
      <c r="I18727">
        <v>13.8465513659101</v>
      </c>
    </row>
    <row r="18728" spans="8:9" x14ac:dyDescent="0.25">
      <c r="H18728">
        <v>3122.15</v>
      </c>
      <c r="I18728">
        <v>13.8465513659101</v>
      </c>
    </row>
    <row r="18729" spans="8:9" x14ac:dyDescent="0.25">
      <c r="H18729">
        <v>3122.15</v>
      </c>
      <c r="I18729">
        <v>14.147493507262501</v>
      </c>
    </row>
    <row r="18730" spans="8:9" x14ac:dyDescent="0.25">
      <c r="H18730">
        <v>3121.85</v>
      </c>
      <c r="I18730">
        <v>14.147493507262501</v>
      </c>
    </row>
    <row r="18731" spans="8:9" x14ac:dyDescent="0.25">
      <c r="H18731">
        <v>3121.85</v>
      </c>
      <c r="I18731">
        <v>13.8465513659101</v>
      </c>
    </row>
    <row r="18732" spans="8:9" x14ac:dyDescent="0.25">
      <c r="H18732" t="s">
        <v>455</v>
      </c>
      <c r="I18732" t="s">
        <v>455</v>
      </c>
    </row>
    <row r="18733" spans="8:9" x14ac:dyDescent="0.25">
      <c r="H18733">
        <v>3122.85</v>
      </c>
      <c r="I18733">
        <v>13.795215502572823</v>
      </c>
    </row>
    <row r="18734" spans="8:9" x14ac:dyDescent="0.25">
      <c r="H18734">
        <v>3123.15</v>
      </c>
      <c r="I18734">
        <v>13.795215502572823</v>
      </c>
    </row>
    <row r="18735" spans="8:9" x14ac:dyDescent="0.25">
      <c r="H18735">
        <v>3123.15</v>
      </c>
      <c r="I18735">
        <v>14.103890478516178</v>
      </c>
    </row>
    <row r="18736" spans="8:9" x14ac:dyDescent="0.25">
      <c r="H18736">
        <v>3122.85</v>
      </c>
      <c r="I18736">
        <v>14.103890478516178</v>
      </c>
    </row>
    <row r="18737" spans="8:9" x14ac:dyDescent="0.25">
      <c r="H18737">
        <v>3122.85</v>
      </c>
      <c r="I18737">
        <v>13.795215502572823</v>
      </c>
    </row>
    <row r="18738" spans="8:9" x14ac:dyDescent="0.25">
      <c r="H18738" t="s">
        <v>455</v>
      </c>
      <c r="I18738" t="s">
        <v>455</v>
      </c>
    </row>
    <row r="18739" spans="8:9" x14ac:dyDescent="0.25">
      <c r="H18739">
        <v>3123.85</v>
      </c>
      <c r="I18739">
        <v>13.910928364237023</v>
      </c>
    </row>
    <row r="18740" spans="8:9" x14ac:dyDescent="0.25">
      <c r="H18740">
        <v>3124.15</v>
      </c>
      <c r="I18740">
        <v>13.910928364237023</v>
      </c>
    </row>
    <row r="18741" spans="8:9" x14ac:dyDescent="0.25">
      <c r="H18741">
        <v>3124.15</v>
      </c>
      <c r="I18741">
        <v>14.155119594650976</v>
      </c>
    </row>
    <row r="18742" spans="8:9" x14ac:dyDescent="0.25">
      <c r="H18742">
        <v>3123.85</v>
      </c>
      <c r="I18742">
        <v>14.155119594650976</v>
      </c>
    </row>
    <row r="18743" spans="8:9" x14ac:dyDescent="0.25">
      <c r="H18743">
        <v>3123.85</v>
      </c>
      <c r="I18743">
        <v>13.910928364237023</v>
      </c>
    </row>
    <row r="18744" spans="8:9" x14ac:dyDescent="0.25">
      <c r="H18744" t="s">
        <v>455</v>
      </c>
      <c r="I18744" t="s">
        <v>455</v>
      </c>
    </row>
    <row r="18745" spans="8:9" x14ac:dyDescent="0.25">
      <c r="H18745">
        <v>3124.85</v>
      </c>
      <c r="I18745">
        <v>13.773718305161568</v>
      </c>
    </row>
    <row r="18746" spans="8:9" x14ac:dyDescent="0.25">
      <c r="H18746">
        <v>3125.15</v>
      </c>
      <c r="I18746">
        <v>13.773718305161568</v>
      </c>
    </row>
    <row r="18747" spans="8:9" x14ac:dyDescent="0.25">
      <c r="H18747">
        <v>3125.15</v>
      </c>
      <c r="I18747">
        <v>14.141798844941031</v>
      </c>
    </row>
    <row r="18748" spans="8:9" x14ac:dyDescent="0.25">
      <c r="H18748">
        <v>3124.85</v>
      </c>
      <c r="I18748">
        <v>14.141798844941031</v>
      </c>
    </row>
    <row r="18749" spans="8:9" x14ac:dyDescent="0.25">
      <c r="H18749">
        <v>3124.85</v>
      </c>
      <c r="I18749">
        <v>13.773718305161568</v>
      </c>
    </row>
    <row r="18750" spans="8:9" x14ac:dyDescent="0.25">
      <c r="H18750" t="s">
        <v>455</v>
      </c>
      <c r="I18750" t="s">
        <v>455</v>
      </c>
    </row>
    <row r="18751" spans="8:9" x14ac:dyDescent="0.25">
      <c r="H18751">
        <v>3125.85</v>
      </c>
      <c r="I18751">
        <v>13.917868365067918</v>
      </c>
    </row>
    <row r="18752" spans="8:9" x14ac:dyDescent="0.25">
      <c r="H18752">
        <v>3126.15</v>
      </c>
      <c r="I18752">
        <v>13.917868365067918</v>
      </c>
    </row>
    <row r="18753" spans="8:9" x14ac:dyDescent="0.25">
      <c r="H18753">
        <v>3126.15</v>
      </c>
      <c r="I18753">
        <v>14.128137552089282</v>
      </c>
    </row>
    <row r="18754" spans="8:9" x14ac:dyDescent="0.25">
      <c r="H18754">
        <v>3125.85</v>
      </c>
      <c r="I18754">
        <v>14.128137552089282</v>
      </c>
    </row>
    <row r="18755" spans="8:9" x14ac:dyDescent="0.25">
      <c r="H18755">
        <v>3125.85</v>
      </c>
      <c r="I18755">
        <v>13.917868365067918</v>
      </c>
    </row>
    <row r="18756" spans="8:9" x14ac:dyDescent="0.25">
      <c r="H18756" t="s">
        <v>455</v>
      </c>
      <c r="I18756" t="s">
        <v>455</v>
      </c>
    </row>
    <row r="18757" spans="8:9" x14ac:dyDescent="0.25">
      <c r="H18757">
        <v>3126.85</v>
      </c>
      <c r="I18757">
        <v>13.801365038083276</v>
      </c>
    </row>
    <row r="18758" spans="8:9" x14ac:dyDescent="0.25">
      <c r="H18758">
        <v>3127.15</v>
      </c>
      <c r="I18758">
        <v>13.801365038083276</v>
      </c>
    </row>
    <row r="18759" spans="8:9" x14ac:dyDescent="0.25">
      <c r="H18759">
        <v>3127.15</v>
      </c>
      <c r="I18759">
        <v>14.225319977721725</v>
      </c>
    </row>
    <row r="18760" spans="8:9" x14ac:dyDescent="0.25">
      <c r="H18760">
        <v>3126.85</v>
      </c>
      <c r="I18760">
        <v>14.225319977721725</v>
      </c>
    </row>
    <row r="18761" spans="8:9" x14ac:dyDescent="0.25">
      <c r="H18761">
        <v>3126.85</v>
      </c>
      <c r="I18761">
        <v>13.801365038083276</v>
      </c>
    </row>
    <row r="18762" spans="8:9" x14ac:dyDescent="0.25">
      <c r="H18762" t="s">
        <v>455</v>
      </c>
      <c r="I18762" t="s">
        <v>455</v>
      </c>
    </row>
    <row r="18763" spans="8:9" x14ac:dyDescent="0.25">
      <c r="H18763">
        <v>3127.85</v>
      </c>
      <c r="I18763">
        <v>13.856775575263764</v>
      </c>
    </row>
    <row r="18764" spans="8:9" x14ac:dyDescent="0.25">
      <c r="H18764">
        <v>3128.15</v>
      </c>
      <c r="I18764">
        <v>13.856775575263764</v>
      </c>
    </row>
    <row r="18765" spans="8:9" x14ac:dyDescent="0.25">
      <c r="H18765">
        <v>3128.15</v>
      </c>
      <c r="I18765">
        <v>14.147216246250636</v>
      </c>
    </row>
    <row r="18766" spans="8:9" x14ac:dyDescent="0.25">
      <c r="H18766">
        <v>3127.85</v>
      </c>
      <c r="I18766">
        <v>14.147216246250636</v>
      </c>
    </row>
    <row r="18767" spans="8:9" x14ac:dyDescent="0.25">
      <c r="H18767">
        <v>3127.85</v>
      </c>
      <c r="I18767">
        <v>13.856775575263764</v>
      </c>
    </row>
    <row r="18768" spans="8:9" x14ac:dyDescent="0.25">
      <c r="H18768" t="s">
        <v>455</v>
      </c>
      <c r="I18768" t="s">
        <v>455</v>
      </c>
    </row>
    <row r="18769" spans="8:9" x14ac:dyDescent="0.25">
      <c r="H18769">
        <v>3128.85</v>
      </c>
      <c r="I18769">
        <v>13.853473522413019</v>
      </c>
    </row>
    <row r="18770" spans="8:9" x14ac:dyDescent="0.25">
      <c r="H18770">
        <v>3129.15</v>
      </c>
      <c r="I18770">
        <v>13.853473522413019</v>
      </c>
    </row>
    <row r="18771" spans="8:9" x14ac:dyDescent="0.25">
      <c r="H18771">
        <v>3129.15</v>
      </c>
      <c r="I18771">
        <v>14.149242811455981</v>
      </c>
    </row>
    <row r="18772" spans="8:9" x14ac:dyDescent="0.25">
      <c r="H18772">
        <v>3128.85</v>
      </c>
      <c r="I18772">
        <v>14.149242811455981</v>
      </c>
    </row>
    <row r="18773" spans="8:9" x14ac:dyDescent="0.25">
      <c r="H18773">
        <v>3128.85</v>
      </c>
      <c r="I18773">
        <v>13.853473522413019</v>
      </c>
    </row>
    <row r="18774" spans="8:9" x14ac:dyDescent="0.25">
      <c r="H18774" t="s">
        <v>455</v>
      </c>
      <c r="I18774" t="s">
        <v>455</v>
      </c>
    </row>
    <row r="18775" spans="8:9" x14ac:dyDescent="0.25">
      <c r="H18775">
        <v>3129.85</v>
      </c>
      <c r="I18775">
        <v>13.881561821120437</v>
      </c>
    </row>
    <row r="18776" spans="8:9" x14ac:dyDescent="0.25">
      <c r="H18776">
        <v>3130.15</v>
      </c>
      <c r="I18776">
        <v>13.881561821120437</v>
      </c>
    </row>
    <row r="18777" spans="8:9" x14ac:dyDescent="0.25">
      <c r="H18777">
        <v>3130.15</v>
      </c>
      <c r="I18777">
        <v>14.098219332497765</v>
      </c>
    </row>
    <row r="18778" spans="8:9" x14ac:dyDescent="0.25">
      <c r="H18778">
        <v>3129.85</v>
      </c>
      <c r="I18778">
        <v>14.098219332497765</v>
      </c>
    </row>
    <row r="18779" spans="8:9" x14ac:dyDescent="0.25">
      <c r="H18779">
        <v>3129.85</v>
      </c>
      <c r="I18779">
        <v>13.881561821120437</v>
      </c>
    </row>
    <row r="18780" spans="8:9" x14ac:dyDescent="0.25">
      <c r="H18780" t="s">
        <v>455</v>
      </c>
      <c r="I18780" t="s">
        <v>455</v>
      </c>
    </row>
    <row r="18781" spans="8:9" x14ac:dyDescent="0.25">
      <c r="H18781">
        <v>3130.85</v>
      </c>
      <c r="I18781">
        <v>13.915690706556626</v>
      </c>
    </row>
    <row r="18782" spans="8:9" x14ac:dyDescent="0.25">
      <c r="H18782">
        <v>3131.15</v>
      </c>
      <c r="I18782">
        <v>13.915690706556626</v>
      </c>
    </row>
    <row r="18783" spans="8:9" x14ac:dyDescent="0.25">
      <c r="H18783">
        <v>3131.15</v>
      </c>
      <c r="I18783">
        <v>14.117596291336175</v>
      </c>
    </row>
    <row r="18784" spans="8:9" x14ac:dyDescent="0.25">
      <c r="H18784">
        <v>3130.85</v>
      </c>
      <c r="I18784">
        <v>14.117596291336175</v>
      </c>
    </row>
    <row r="18785" spans="8:9" x14ac:dyDescent="0.25">
      <c r="H18785">
        <v>3130.85</v>
      </c>
      <c r="I18785">
        <v>13.915690706556626</v>
      </c>
    </row>
    <row r="18786" spans="8:9" x14ac:dyDescent="0.25">
      <c r="H18786" t="s">
        <v>455</v>
      </c>
      <c r="I18786" t="s">
        <v>455</v>
      </c>
    </row>
    <row r="18787" spans="8:9" x14ac:dyDescent="0.25">
      <c r="H18787">
        <v>3131.85</v>
      </c>
      <c r="I18787">
        <v>13.849440345714575</v>
      </c>
    </row>
    <row r="18788" spans="8:9" x14ac:dyDescent="0.25">
      <c r="H18788">
        <v>3132.15</v>
      </c>
      <c r="I18788">
        <v>13.849440345714575</v>
      </c>
    </row>
    <row r="18789" spans="8:9" x14ac:dyDescent="0.25">
      <c r="H18789">
        <v>3132.15</v>
      </c>
      <c r="I18789">
        <v>14.102050005580827</v>
      </c>
    </row>
    <row r="18790" spans="8:9" x14ac:dyDescent="0.25">
      <c r="H18790">
        <v>3131.85</v>
      </c>
      <c r="I18790">
        <v>14.102050005580827</v>
      </c>
    </row>
    <row r="18791" spans="8:9" x14ac:dyDescent="0.25">
      <c r="H18791">
        <v>3131.85</v>
      </c>
      <c r="I18791">
        <v>13.849440345714575</v>
      </c>
    </row>
    <row r="18792" spans="8:9" x14ac:dyDescent="0.25">
      <c r="H18792" t="s">
        <v>455</v>
      </c>
      <c r="I18792" t="s">
        <v>455</v>
      </c>
    </row>
    <row r="18793" spans="8:9" x14ac:dyDescent="0.25">
      <c r="H18793">
        <v>3132.85</v>
      </c>
      <c r="I18793">
        <v>13.756313839048179</v>
      </c>
    </row>
    <row r="18794" spans="8:9" x14ac:dyDescent="0.25">
      <c r="H18794">
        <v>3133.15</v>
      </c>
      <c r="I18794">
        <v>13.756313839048179</v>
      </c>
    </row>
    <row r="18795" spans="8:9" x14ac:dyDescent="0.25">
      <c r="H18795">
        <v>3133.15</v>
      </c>
      <c r="I18795">
        <v>14.047603486981622</v>
      </c>
    </row>
    <row r="18796" spans="8:9" x14ac:dyDescent="0.25">
      <c r="H18796">
        <v>3132.85</v>
      </c>
      <c r="I18796">
        <v>14.047603486981622</v>
      </c>
    </row>
    <row r="18797" spans="8:9" x14ac:dyDescent="0.25">
      <c r="H18797">
        <v>3132.85</v>
      </c>
      <c r="I18797">
        <v>13.756313839048179</v>
      </c>
    </row>
    <row r="18798" spans="8:9" x14ac:dyDescent="0.25">
      <c r="H18798" t="s">
        <v>455</v>
      </c>
      <c r="I18798" t="s">
        <v>455</v>
      </c>
    </row>
    <row r="18799" spans="8:9" x14ac:dyDescent="0.25">
      <c r="H18799">
        <v>3133.85</v>
      </c>
      <c r="I18799">
        <v>13.817063056249582</v>
      </c>
    </row>
    <row r="18800" spans="8:9" x14ac:dyDescent="0.25">
      <c r="H18800">
        <v>3134.15</v>
      </c>
      <c r="I18800">
        <v>13.817063056249582</v>
      </c>
    </row>
    <row r="18801" spans="8:9" x14ac:dyDescent="0.25">
      <c r="H18801">
        <v>3134.15</v>
      </c>
      <c r="I18801">
        <v>14.124256796856818</v>
      </c>
    </row>
    <row r="18802" spans="8:9" x14ac:dyDescent="0.25">
      <c r="H18802">
        <v>3133.85</v>
      </c>
      <c r="I18802">
        <v>14.124256796856818</v>
      </c>
    </row>
    <row r="18803" spans="8:9" x14ac:dyDescent="0.25">
      <c r="H18803">
        <v>3133.85</v>
      </c>
      <c r="I18803">
        <v>13.817063056249582</v>
      </c>
    </row>
    <row r="18804" spans="8:9" x14ac:dyDescent="0.25">
      <c r="H18804" t="s">
        <v>455</v>
      </c>
      <c r="I18804" t="s">
        <v>455</v>
      </c>
    </row>
    <row r="18805" spans="8:9" x14ac:dyDescent="0.25">
      <c r="H18805">
        <v>3134.85</v>
      </c>
      <c r="I18805">
        <v>13.8196755496653</v>
      </c>
    </row>
    <row r="18806" spans="8:9" x14ac:dyDescent="0.25">
      <c r="H18806">
        <v>3135.15</v>
      </c>
      <c r="I18806">
        <v>13.8196755496653</v>
      </c>
    </row>
    <row r="18807" spans="8:9" x14ac:dyDescent="0.25">
      <c r="H18807">
        <v>3135.15</v>
      </c>
      <c r="I18807">
        <v>14.138927083112099</v>
      </c>
    </row>
    <row r="18808" spans="8:9" x14ac:dyDescent="0.25">
      <c r="H18808">
        <v>3134.85</v>
      </c>
      <c r="I18808">
        <v>14.138927083112099</v>
      </c>
    </row>
    <row r="18809" spans="8:9" x14ac:dyDescent="0.25">
      <c r="H18809">
        <v>3134.85</v>
      </c>
      <c r="I18809">
        <v>13.8196755496653</v>
      </c>
    </row>
    <row r="18810" spans="8:9" x14ac:dyDescent="0.25">
      <c r="H18810" t="s">
        <v>455</v>
      </c>
      <c r="I18810" t="s">
        <v>455</v>
      </c>
    </row>
    <row r="18811" spans="8:9" x14ac:dyDescent="0.25">
      <c r="H18811">
        <v>3135.85</v>
      </c>
      <c r="I18811">
        <v>13.872287401426515</v>
      </c>
    </row>
    <row r="18812" spans="8:9" x14ac:dyDescent="0.25">
      <c r="H18812">
        <v>3136.15</v>
      </c>
      <c r="I18812">
        <v>13.872287401426515</v>
      </c>
    </row>
    <row r="18813" spans="8:9" x14ac:dyDescent="0.25">
      <c r="H18813">
        <v>3136.15</v>
      </c>
      <c r="I18813">
        <v>14.152711719322884</v>
      </c>
    </row>
    <row r="18814" spans="8:9" x14ac:dyDescent="0.25">
      <c r="H18814">
        <v>3135.85</v>
      </c>
      <c r="I18814">
        <v>14.152711719322884</v>
      </c>
    </row>
    <row r="18815" spans="8:9" x14ac:dyDescent="0.25">
      <c r="H18815">
        <v>3135.85</v>
      </c>
      <c r="I18815">
        <v>13.872287401426515</v>
      </c>
    </row>
    <row r="18816" spans="8:9" x14ac:dyDescent="0.25">
      <c r="H18816" t="s">
        <v>455</v>
      </c>
      <c r="I18816" t="s">
        <v>455</v>
      </c>
    </row>
    <row r="18817" spans="8:9" x14ac:dyDescent="0.25">
      <c r="H18817">
        <v>3136.85</v>
      </c>
      <c r="I18817">
        <v>13.798722334531902</v>
      </c>
    </row>
    <row r="18818" spans="8:9" x14ac:dyDescent="0.25">
      <c r="H18818">
        <v>3137.15</v>
      </c>
      <c r="I18818">
        <v>13.798722334531902</v>
      </c>
    </row>
    <row r="18819" spans="8:9" x14ac:dyDescent="0.25">
      <c r="H18819">
        <v>3137.15</v>
      </c>
      <c r="I18819">
        <v>14.165046734023299</v>
      </c>
    </row>
    <row r="18820" spans="8:9" x14ac:dyDescent="0.25">
      <c r="H18820">
        <v>3136.85</v>
      </c>
      <c r="I18820">
        <v>14.165046734023299</v>
      </c>
    </row>
    <row r="18821" spans="8:9" x14ac:dyDescent="0.25">
      <c r="H18821">
        <v>3136.85</v>
      </c>
      <c r="I18821">
        <v>13.798722334531902</v>
      </c>
    </row>
    <row r="18822" spans="8:9" x14ac:dyDescent="0.25">
      <c r="H18822" t="s">
        <v>455</v>
      </c>
      <c r="I18822" t="s">
        <v>455</v>
      </c>
    </row>
    <row r="18823" spans="8:9" x14ac:dyDescent="0.25">
      <c r="H18823">
        <v>3137.85</v>
      </c>
      <c r="I18823">
        <v>13.706825607132242</v>
      </c>
    </row>
    <row r="18824" spans="8:9" x14ac:dyDescent="0.25">
      <c r="H18824">
        <v>3138.15</v>
      </c>
      <c r="I18824">
        <v>13.706825607132242</v>
      </c>
    </row>
    <row r="18825" spans="8:9" x14ac:dyDescent="0.25">
      <c r="H18825">
        <v>3138.15</v>
      </c>
      <c r="I18825">
        <v>14.189589501496357</v>
      </c>
    </row>
    <row r="18826" spans="8:9" x14ac:dyDescent="0.25">
      <c r="H18826">
        <v>3137.85</v>
      </c>
      <c r="I18826">
        <v>14.189589501496357</v>
      </c>
    </row>
    <row r="18827" spans="8:9" x14ac:dyDescent="0.25">
      <c r="H18827">
        <v>3137.85</v>
      </c>
      <c r="I18827">
        <v>13.706825607132242</v>
      </c>
    </row>
    <row r="18828" spans="8:9" x14ac:dyDescent="0.25">
      <c r="H18828" t="s">
        <v>455</v>
      </c>
      <c r="I18828" t="s">
        <v>455</v>
      </c>
    </row>
    <row r="18829" spans="8:9" x14ac:dyDescent="0.25">
      <c r="H18829">
        <v>3138.85</v>
      </c>
      <c r="I18829">
        <v>13.880899250199125</v>
      </c>
    </row>
    <row r="18830" spans="8:9" x14ac:dyDescent="0.25">
      <c r="H18830">
        <v>3139.15</v>
      </c>
      <c r="I18830">
        <v>13.880899250199125</v>
      </c>
    </row>
    <row r="18831" spans="8:9" x14ac:dyDescent="0.25">
      <c r="H18831">
        <v>3139.15</v>
      </c>
      <c r="I18831">
        <v>14.124435321588074</v>
      </c>
    </row>
    <row r="18832" spans="8:9" x14ac:dyDescent="0.25">
      <c r="H18832">
        <v>3138.85</v>
      </c>
      <c r="I18832">
        <v>14.124435321588074</v>
      </c>
    </row>
    <row r="18833" spans="8:9" x14ac:dyDescent="0.25">
      <c r="H18833">
        <v>3138.85</v>
      </c>
      <c r="I18833">
        <v>13.880899250199125</v>
      </c>
    </row>
    <row r="18834" spans="8:9" x14ac:dyDescent="0.25">
      <c r="H18834" t="s">
        <v>455</v>
      </c>
      <c r="I18834" t="s">
        <v>455</v>
      </c>
    </row>
    <row r="18835" spans="8:9" x14ac:dyDescent="0.25">
      <c r="H18835">
        <v>3139.85</v>
      </c>
      <c r="I18835">
        <v>13.669986885094071</v>
      </c>
    </row>
    <row r="18836" spans="8:9" x14ac:dyDescent="0.25">
      <c r="H18836">
        <v>3140.15</v>
      </c>
      <c r="I18836">
        <v>13.669986885094071</v>
      </c>
    </row>
    <row r="18837" spans="8:9" x14ac:dyDescent="0.25">
      <c r="H18837">
        <v>3140.15</v>
      </c>
      <c r="I18837">
        <v>14.157827923229929</v>
      </c>
    </row>
    <row r="18838" spans="8:9" x14ac:dyDescent="0.25">
      <c r="H18838">
        <v>3139.85</v>
      </c>
      <c r="I18838">
        <v>14.157827923229929</v>
      </c>
    </row>
    <row r="18839" spans="8:9" x14ac:dyDescent="0.25">
      <c r="H18839">
        <v>3139.85</v>
      </c>
      <c r="I18839">
        <v>13.669986885094071</v>
      </c>
    </row>
    <row r="18840" spans="8:9" x14ac:dyDescent="0.25">
      <c r="H18840" t="s">
        <v>455</v>
      </c>
      <c r="I18840" t="s">
        <v>455</v>
      </c>
    </row>
    <row r="18841" spans="8:9" x14ac:dyDescent="0.25">
      <c r="H18841">
        <v>3140.85</v>
      </c>
      <c r="I18841">
        <v>13.649437579035981</v>
      </c>
    </row>
    <row r="18842" spans="8:9" x14ac:dyDescent="0.25">
      <c r="H18842">
        <v>3141.15</v>
      </c>
      <c r="I18842">
        <v>13.649437579035981</v>
      </c>
    </row>
    <row r="18843" spans="8:9" x14ac:dyDescent="0.25">
      <c r="H18843">
        <v>3141.15</v>
      </c>
      <c r="I18843">
        <v>14.171279542231618</v>
      </c>
    </row>
    <row r="18844" spans="8:9" x14ac:dyDescent="0.25">
      <c r="H18844">
        <v>3140.85</v>
      </c>
      <c r="I18844">
        <v>14.171279542231618</v>
      </c>
    </row>
    <row r="18845" spans="8:9" x14ac:dyDescent="0.25">
      <c r="H18845">
        <v>3140.85</v>
      </c>
      <c r="I18845">
        <v>13.649437579035981</v>
      </c>
    </row>
    <row r="18846" spans="8:9" x14ac:dyDescent="0.25">
      <c r="H18846" t="s">
        <v>455</v>
      </c>
      <c r="I18846" t="s">
        <v>455</v>
      </c>
    </row>
    <row r="18847" spans="8:9" x14ac:dyDescent="0.25">
      <c r="H18847">
        <v>3141.85</v>
      </c>
      <c r="I18847">
        <v>13.861001995802214</v>
      </c>
    </row>
    <row r="18848" spans="8:9" x14ac:dyDescent="0.25">
      <c r="H18848">
        <v>3142.15</v>
      </c>
      <c r="I18848">
        <v>13.861001995802214</v>
      </c>
    </row>
    <row r="18849" spans="8:9" x14ac:dyDescent="0.25">
      <c r="H18849">
        <v>3142.15</v>
      </c>
      <c r="I18849">
        <v>14.102453912112788</v>
      </c>
    </row>
    <row r="18850" spans="8:9" x14ac:dyDescent="0.25">
      <c r="H18850">
        <v>3141.85</v>
      </c>
      <c r="I18850">
        <v>14.102453912112788</v>
      </c>
    </row>
    <row r="18851" spans="8:9" x14ac:dyDescent="0.25">
      <c r="H18851">
        <v>3141.85</v>
      </c>
      <c r="I18851">
        <v>13.861001995802214</v>
      </c>
    </row>
    <row r="18852" spans="8:9" x14ac:dyDescent="0.25">
      <c r="H18852" t="s">
        <v>455</v>
      </c>
      <c r="I18852" t="s">
        <v>455</v>
      </c>
    </row>
    <row r="18853" spans="8:9" x14ac:dyDescent="0.25">
      <c r="H18853">
        <v>3142.85</v>
      </c>
      <c r="I18853">
        <v>13.834709608760301</v>
      </c>
    </row>
    <row r="18854" spans="8:9" x14ac:dyDescent="0.25">
      <c r="H18854">
        <v>3143.15</v>
      </c>
      <c r="I18854">
        <v>13.834709608760301</v>
      </c>
    </row>
    <row r="18855" spans="8:9" x14ac:dyDescent="0.25">
      <c r="H18855">
        <v>3143.15</v>
      </c>
      <c r="I18855">
        <v>14.075995124188898</v>
      </c>
    </row>
    <row r="18856" spans="8:9" x14ac:dyDescent="0.25">
      <c r="H18856">
        <v>3142.85</v>
      </c>
      <c r="I18856">
        <v>14.075995124188898</v>
      </c>
    </row>
    <row r="18857" spans="8:9" x14ac:dyDescent="0.25">
      <c r="H18857">
        <v>3142.85</v>
      </c>
      <c r="I18857">
        <v>13.834709608760301</v>
      </c>
    </row>
    <row r="18858" spans="8:9" x14ac:dyDescent="0.25">
      <c r="H18858" t="s">
        <v>455</v>
      </c>
      <c r="I18858" t="s">
        <v>455</v>
      </c>
    </row>
    <row r="18859" spans="8:9" x14ac:dyDescent="0.25">
      <c r="H18859">
        <v>3143.85</v>
      </c>
      <c r="I18859">
        <v>13.813599457840429</v>
      </c>
    </row>
    <row r="18860" spans="8:9" x14ac:dyDescent="0.25">
      <c r="H18860">
        <v>3144.15</v>
      </c>
      <c r="I18860">
        <v>13.813599457840429</v>
      </c>
    </row>
    <row r="18861" spans="8:9" x14ac:dyDescent="0.25">
      <c r="H18861">
        <v>3144.15</v>
      </c>
      <c r="I18861">
        <v>14.043765044386372</v>
      </c>
    </row>
    <row r="18862" spans="8:9" x14ac:dyDescent="0.25">
      <c r="H18862">
        <v>3143.85</v>
      </c>
      <c r="I18862">
        <v>14.043765044386372</v>
      </c>
    </row>
    <row r="18863" spans="8:9" x14ac:dyDescent="0.25">
      <c r="H18863">
        <v>3143.85</v>
      </c>
      <c r="I18863">
        <v>13.813599457840429</v>
      </c>
    </row>
    <row r="18864" spans="8:9" x14ac:dyDescent="0.25">
      <c r="H18864" t="s">
        <v>455</v>
      </c>
      <c r="I18864" t="s">
        <v>455</v>
      </c>
    </row>
    <row r="18865" spans="8:9" x14ac:dyDescent="0.25">
      <c r="H18865">
        <v>3144.85</v>
      </c>
      <c r="I18865">
        <v>13.844710413896207</v>
      </c>
    </row>
    <row r="18866" spans="8:9" x14ac:dyDescent="0.25">
      <c r="H18866">
        <v>3145.15</v>
      </c>
      <c r="I18866">
        <v>13.844710413896207</v>
      </c>
    </row>
    <row r="18867" spans="8:9" x14ac:dyDescent="0.25">
      <c r="H18867">
        <v>3145.15</v>
      </c>
      <c r="I18867">
        <v>14.114946974884992</v>
      </c>
    </row>
    <row r="18868" spans="8:9" x14ac:dyDescent="0.25">
      <c r="H18868">
        <v>3144.85</v>
      </c>
      <c r="I18868">
        <v>14.114946974884992</v>
      </c>
    </row>
    <row r="18869" spans="8:9" x14ac:dyDescent="0.25">
      <c r="H18869">
        <v>3144.85</v>
      </c>
      <c r="I18869">
        <v>13.844710413896207</v>
      </c>
    </row>
    <row r="18870" spans="8:9" x14ac:dyDescent="0.25">
      <c r="H18870" t="s">
        <v>455</v>
      </c>
      <c r="I18870" t="s">
        <v>455</v>
      </c>
    </row>
    <row r="18871" spans="8:9" x14ac:dyDescent="0.25">
      <c r="H18871">
        <v>3145.85</v>
      </c>
      <c r="I18871">
        <v>13.78305231517759</v>
      </c>
    </row>
    <row r="18872" spans="8:9" x14ac:dyDescent="0.25">
      <c r="H18872">
        <v>3146.15</v>
      </c>
      <c r="I18872">
        <v>13.78305231517759</v>
      </c>
    </row>
    <row r="18873" spans="8:9" x14ac:dyDescent="0.25">
      <c r="H18873">
        <v>3146.15</v>
      </c>
      <c r="I18873">
        <v>14.062043911790008</v>
      </c>
    </row>
    <row r="18874" spans="8:9" x14ac:dyDescent="0.25">
      <c r="H18874">
        <v>3145.85</v>
      </c>
      <c r="I18874">
        <v>14.062043911790008</v>
      </c>
    </row>
    <row r="18875" spans="8:9" x14ac:dyDescent="0.25">
      <c r="H18875">
        <v>3145.85</v>
      </c>
      <c r="I18875">
        <v>13.78305231517759</v>
      </c>
    </row>
    <row r="18876" spans="8:9" x14ac:dyDescent="0.25">
      <c r="H18876" t="s">
        <v>455</v>
      </c>
      <c r="I18876" t="s">
        <v>455</v>
      </c>
    </row>
    <row r="18877" spans="8:9" x14ac:dyDescent="0.25">
      <c r="H18877">
        <v>3146.85</v>
      </c>
      <c r="I18877">
        <v>13.770212729457059</v>
      </c>
    </row>
    <row r="18878" spans="8:9" x14ac:dyDescent="0.25">
      <c r="H18878">
        <v>3147.15</v>
      </c>
      <c r="I18878">
        <v>13.770212729457059</v>
      </c>
    </row>
    <row r="18879" spans="8:9" x14ac:dyDescent="0.25">
      <c r="H18879">
        <v>3147.15</v>
      </c>
      <c r="I18879">
        <v>14.100982160399942</v>
      </c>
    </row>
    <row r="18880" spans="8:9" x14ac:dyDescent="0.25">
      <c r="H18880">
        <v>3146.85</v>
      </c>
      <c r="I18880">
        <v>14.100982160399942</v>
      </c>
    </row>
    <row r="18881" spans="8:9" x14ac:dyDescent="0.25">
      <c r="H18881">
        <v>3146.85</v>
      </c>
      <c r="I18881">
        <v>13.770212729457059</v>
      </c>
    </row>
    <row r="18882" spans="8:9" x14ac:dyDescent="0.25">
      <c r="H18882" t="s">
        <v>455</v>
      </c>
      <c r="I18882" t="s">
        <v>455</v>
      </c>
    </row>
    <row r="18883" spans="8:9" x14ac:dyDescent="0.25">
      <c r="H18883">
        <v>3147.85</v>
      </c>
      <c r="I18883">
        <v>13.659739553995813</v>
      </c>
    </row>
    <row r="18884" spans="8:9" x14ac:dyDescent="0.25">
      <c r="H18884">
        <v>3148.15</v>
      </c>
      <c r="I18884">
        <v>13.659739553995813</v>
      </c>
    </row>
    <row r="18885" spans="8:9" x14ac:dyDescent="0.25">
      <c r="H18885">
        <v>3148.15</v>
      </c>
      <c r="I18885">
        <v>14.142375577765186</v>
      </c>
    </row>
    <row r="18886" spans="8:9" x14ac:dyDescent="0.25">
      <c r="H18886">
        <v>3147.85</v>
      </c>
      <c r="I18886">
        <v>14.142375577765186</v>
      </c>
    </row>
    <row r="18887" spans="8:9" x14ac:dyDescent="0.25">
      <c r="H18887">
        <v>3147.85</v>
      </c>
      <c r="I18887">
        <v>13.659739553995813</v>
      </c>
    </row>
    <row r="18888" spans="8:9" x14ac:dyDescent="0.25">
      <c r="H18888" t="s">
        <v>455</v>
      </c>
      <c r="I18888" t="s">
        <v>455</v>
      </c>
    </row>
    <row r="18889" spans="8:9" x14ac:dyDescent="0.25">
      <c r="H18889">
        <v>3148.85</v>
      </c>
      <c r="I18889">
        <v>13.886803727326646</v>
      </c>
    </row>
    <row r="18890" spans="8:9" x14ac:dyDescent="0.25">
      <c r="H18890">
        <v>3149.15</v>
      </c>
      <c r="I18890">
        <v>13.886803727326646</v>
      </c>
    </row>
    <row r="18891" spans="8:9" x14ac:dyDescent="0.25">
      <c r="H18891">
        <v>3149.15</v>
      </c>
      <c r="I18891">
        <v>14.070288642707554</v>
      </c>
    </row>
    <row r="18892" spans="8:9" x14ac:dyDescent="0.25">
      <c r="H18892">
        <v>3148.85</v>
      </c>
      <c r="I18892">
        <v>14.070288642707554</v>
      </c>
    </row>
    <row r="18893" spans="8:9" x14ac:dyDescent="0.25">
      <c r="H18893">
        <v>3148.85</v>
      </c>
      <c r="I18893">
        <v>13.886803727326646</v>
      </c>
    </row>
    <row r="18894" spans="8:9" x14ac:dyDescent="0.25">
      <c r="H18894" t="s">
        <v>455</v>
      </c>
      <c r="I18894" t="s">
        <v>455</v>
      </c>
    </row>
    <row r="18895" spans="8:9" x14ac:dyDescent="0.25">
      <c r="H18895">
        <v>3149.85</v>
      </c>
      <c r="I18895">
        <v>13.810814420716399</v>
      </c>
    </row>
    <row r="18896" spans="8:9" x14ac:dyDescent="0.25">
      <c r="H18896">
        <v>3150.15</v>
      </c>
      <c r="I18896">
        <v>13.810814420716399</v>
      </c>
    </row>
    <row r="18897" spans="8:9" x14ac:dyDescent="0.25">
      <c r="H18897">
        <v>3150.15</v>
      </c>
      <c r="I18897">
        <v>14.141732961423999</v>
      </c>
    </row>
    <row r="18898" spans="8:9" x14ac:dyDescent="0.25">
      <c r="H18898">
        <v>3149.85</v>
      </c>
      <c r="I18898">
        <v>14.141732961423999</v>
      </c>
    </row>
    <row r="18899" spans="8:9" x14ac:dyDescent="0.25">
      <c r="H18899">
        <v>3149.85</v>
      </c>
      <c r="I18899">
        <v>13.810814420716399</v>
      </c>
    </row>
    <row r="18900" spans="8:9" x14ac:dyDescent="0.25">
      <c r="H18900" t="s">
        <v>455</v>
      </c>
      <c r="I18900" t="s">
        <v>455</v>
      </c>
    </row>
    <row r="18901" spans="8:9" x14ac:dyDescent="0.25">
      <c r="H18901">
        <v>3150.85</v>
      </c>
      <c r="I18901">
        <v>13.78217332745073</v>
      </c>
    </row>
    <row r="18902" spans="8:9" x14ac:dyDescent="0.25">
      <c r="H18902">
        <v>3151.15</v>
      </c>
      <c r="I18902">
        <v>13.78217332745073</v>
      </c>
    </row>
    <row r="18903" spans="8:9" x14ac:dyDescent="0.25">
      <c r="H18903">
        <v>3151.15</v>
      </c>
      <c r="I18903">
        <v>14.080727343093271</v>
      </c>
    </row>
    <row r="18904" spans="8:9" x14ac:dyDescent="0.25">
      <c r="H18904">
        <v>3150.85</v>
      </c>
      <c r="I18904">
        <v>14.080727343093271</v>
      </c>
    </row>
    <row r="18905" spans="8:9" x14ac:dyDescent="0.25">
      <c r="H18905">
        <v>3150.85</v>
      </c>
      <c r="I18905">
        <v>13.78217332745073</v>
      </c>
    </row>
    <row r="18906" spans="8:9" x14ac:dyDescent="0.25">
      <c r="H18906" t="s">
        <v>455</v>
      </c>
      <c r="I18906" t="s">
        <v>455</v>
      </c>
    </row>
    <row r="18907" spans="8:9" x14ac:dyDescent="0.25">
      <c r="H18907">
        <v>3151.85</v>
      </c>
      <c r="I18907">
        <v>13.859153447924628</v>
      </c>
    </row>
    <row r="18908" spans="8:9" x14ac:dyDescent="0.25">
      <c r="H18908">
        <v>3152.15</v>
      </c>
      <c r="I18908">
        <v>13.859153447924628</v>
      </c>
    </row>
    <row r="18909" spans="8:9" x14ac:dyDescent="0.25">
      <c r="H18909">
        <v>3152.15</v>
      </c>
      <c r="I18909">
        <v>14.102360990693571</v>
      </c>
    </row>
    <row r="18910" spans="8:9" x14ac:dyDescent="0.25">
      <c r="H18910">
        <v>3151.85</v>
      </c>
      <c r="I18910">
        <v>14.102360990693571</v>
      </c>
    </row>
    <row r="18911" spans="8:9" x14ac:dyDescent="0.25">
      <c r="H18911">
        <v>3151.85</v>
      </c>
      <c r="I18911">
        <v>13.859153447924628</v>
      </c>
    </row>
    <row r="18912" spans="8:9" x14ac:dyDescent="0.25">
      <c r="H18912" t="s">
        <v>455</v>
      </c>
      <c r="I18912" t="s">
        <v>455</v>
      </c>
    </row>
    <row r="18913" spans="8:9" x14ac:dyDescent="0.25">
      <c r="H18913">
        <v>3152.85</v>
      </c>
      <c r="I18913">
        <v>13.832790828176531</v>
      </c>
    </row>
    <row r="18914" spans="8:9" x14ac:dyDescent="0.25">
      <c r="H18914">
        <v>3153.15</v>
      </c>
      <c r="I18914">
        <v>13.832790828176531</v>
      </c>
    </row>
    <row r="18915" spans="8:9" x14ac:dyDescent="0.25">
      <c r="H18915">
        <v>3153.15</v>
      </c>
      <c r="I18915">
        <v>14.089976713401867</v>
      </c>
    </row>
    <row r="18916" spans="8:9" x14ac:dyDescent="0.25">
      <c r="H18916">
        <v>3152.85</v>
      </c>
      <c r="I18916">
        <v>14.089976713401867</v>
      </c>
    </row>
    <row r="18917" spans="8:9" x14ac:dyDescent="0.25">
      <c r="H18917">
        <v>3152.85</v>
      </c>
      <c r="I18917">
        <v>13.832790828176531</v>
      </c>
    </row>
    <row r="18918" spans="8:9" x14ac:dyDescent="0.25">
      <c r="H18918" t="s">
        <v>455</v>
      </c>
      <c r="I18918" t="s">
        <v>455</v>
      </c>
    </row>
    <row r="18919" spans="8:9" x14ac:dyDescent="0.25">
      <c r="H18919">
        <v>3153.85</v>
      </c>
      <c r="I18919">
        <v>13.810357059890189</v>
      </c>
    </row>
    <row r="18920" spans="8:9" x14ac:dyDescent="0.25">
      <c r="H18920">
        <v>3154.15</v>
      </c>
      <c r="I18920">
        <v>13.810357059890189</v>
      </c>
    </row>
    <row r="18921" spans="8:9" x14ac:dyDescent="0.25">
      <c r="H18921">
        <v>3154.15</v>
      </c>
      <c r="I18921">
        <v>14.063918793505811</v>
      </c>
    </row>
    <row r="18922" spans="8:9" x14ac:dyDescent="0.25">
      <c r="H18922">
        <v>3153.85</v>
      </c>
      <c r="I18922">
        <v>14.063918793505811</v>
      </c>
    </row>
    <row r="18923" spans="8:9" x14ac:dyDescent="0.25">
      <c r="H18923">
        <v>3153.85</v>
      </c>
      <c r="I18923">
        <v>13.810357059890189</v>
      </c>
    </row>
    <row r="18924" spans="8:9" x14ac:dyDescent="0.25">
      <c r="H18924" t="s">
        <v>455</v>
      </c>
      <c r="I18924" t="s">
        <v>455</v>
      </c>
    </row>
    <row r="18925" spans="8:9" x14ac:dyDescent="0.25">
      <c r="H18925">
        <v>3154.85</v>
      </c>
      <c r="I18925">
        <v>13.80592715132653</v>
      </c>
    </row>
    <row r="18926" spans="8:9" x14ac:dyDescent="0.25">
      <c r="H18926">
        <v>3155.15</v>
      </c>
      <c r="I18926">
        <v>13.80592715132653</v>
      </c>
    </row>
    <row r="18927" spans="8:9" x14ac:dyDescent="0.25">
      <c r="H18927">
        <v>3155.15</v>
      </c>
      <c r="I18927">
        <v>14.049390935698868</v>
      </c>
    </row>
    <row r="18928" spans="8:9" x14ac:dyDescent="0.25">
      <c r="H18928">
        <v>3154.85</v>
      </c>
      <c r="I18928">
        <v>14.049390935698868</v>
      </c>
    </row>
    <row r="18929" spans="8:9" x14ac:dyDescent="0.25">
      <c r="H18929">
        <v>3154.85</v>
      </c>
      <c r="I18929">
        <v>13.80592715132653</v>
      </c>
    </row>
    <row r="18930" spans="8:9" x14ac:dyDescent="0.25">
      <c r="H18930" t="s">
        <v>455</v>
      </c>
      <c r="I18930" t="s">
        <v>455</v>
      </c>
    </row>
    <row r="18931" spans="8:9" x14ac:dyDescent="0.25">
      <c r="H18931">
        <v>3155.85</v>
      </c>
      <c r="I18931">
        <v>13.78249469280585</v>
      </c>
    </row>
    <row r="18932" spans="8:9" x14ac:dyDescent="0.25">
      <c r="H18932">
        <v>3156.15</v>
      </c>
      <c r="I18932">
        <v>13.78249469280585</v>
      </c>
    </row>
    <row r="18933" spans="8:9" x14ac:dyDescent="0.25">
      <c r="H18933">
        <v>3156.15</v>
      </c>
      <c r="I18933">
        <v>14.031854015652952</v>
      </c>
    </row>
    <row r="18934" spans="8:9" x14ac:dyDescent="0.25">
      <c r="H18934">
        <v>3155.85</v>
      </c>
      <c r="I18934">
        <v>14.031854015652952</v>
      </c>
    </row>
    <row r="18935" spans="8:9" x14ac:dyDescent="0.25">
      <c r="H18935">
        <v>3155.85</v>
      </c>
      <c r="I18935">
        <v>13.78249469280585</v>
      </c>
    </row>
    <row r="18936" spans="8:9" x14ac:dyDescent="0.25">
      <c r="H18936" t="s">
        <v>455</v>
      </c>
      <c r="I18936" t="s">
        <v>455</v>
      </c>
    </row>
    <row r="18937" spans="8:9" x14ac:dyDescent="0.25">
      <c r="H18937">
        <v>3156.85</v>
      </c>
      <c r="I18937">
        <v>13.844876127010254</v>
      </c>
    </row>
    <row r="18938" spans="8:9" x14ac:dyDescent="0.25">
      <c r="H18938">
        <v>3157.15</v>
      </c>
      <c r="I18938">
        <v>13.844876127010254</v>
      </c>
    </row>
    <row r="18939" spans="8:9" x14ac:dyDescent="0.25">
      <c r="H18939">
        <v>3157.15</v>
      </c>
      <c r="I18939">
        <v>14.049339567383546</v>
      </c>
    </row>
    <row r="18940" spans="8:9" x14ac:dyDescent="0.25">
      <c r="H18940">
        <v>3156.85</v>
      </c>
      <c r="I18940">
        <v>14.049339567383546</v>
      </c>
    </row>
    <row r="18941" spans="8:9" x14ac:dyDescent="0.25">
      <c r="H18941">
        <v>3156.85</v>
      </c>
      <c r="I18941">
        <v>13.844876127010254</v>
      </c>
    </row>
    <row r="18942" spans="8:9" x14ac:dyDescent="0.25">
      <c r="H18942" t="s">
        <v>455</v>
      </c>
      <c r="I18942" t="s">
        <v>455</v>
      </c>
    </row>
    <row r="18943" spans="8:9" x14ac:dyDescent="0.25">
      <c r="H18943">
        <v>3157.85</v>
      </c>
      <c r="I18943">
        <v>13.761017204079723</v>
      </c>
    </row>
    <row r="18944" spans="8:9" x14ac:dyDescent="0.25">
      <c r="H18944">
        <v>3158.15</v>
      </c>
      <c r="I18944">
        <v>13.761017204079723</v>
      </c>
    </row>
    <row r="18945" spans="8:9" x14ac:dyDescent="0.25">
      <c r="H18945">
        <v>3158.15</v>
      </c>
      <c r="I18945">
        <v>13.972011078558877</v>
      </c>
    </row>
    <row r="18946" spans="8:9" x14ac:dyDescent="0.25">
      <c r="H18946">
        <v>3157.85</v>
      </c>
      <c r="I18946">
        <v>13.972011078558877</v>
      </c>
    </row>
    <row r="18947" spans="8:9" x14ac:dyDescent="0.25">
      <c r="H18947">
        <v>3157.85</v>
      </c>
      <c r="I18947">
        <v>13.761017204079723</v>
      </c>
    </row>
    <row r="18948" spans="8:9" x14ac:dyDescent="0.25">
      <c r="H18948" t="s">
        <v>455</v>
      </c>
      <c r="I18948" t="s">
        <v>455</v>
      </c>
    </row>
    <row r="18949" spans="8:9" x14ac:dyDescent="0.25">
      <c r="H18949">
        <v>3158.85</v>
      </c>
      <c r="I18949">
        <v>13.728984149915593</v>
      </c>
    </row>
    <row r="18950" spans="8:9" x14ac:dyDescent="0.25">
      <c r="H18950">
        <v>3159.15</v>
      </c>
      <c r="I18950">
        <v>13.728984149915593</v>
      </c>
    </row>
    <row r="18951" spans="8:9" x14ac:dyDescent="0.25">
      <c r="H18951">
        <v>3159.15</v>
      </c>
      <c r="I18951">
        <v>13.923545761906208</v>
      </c>
    </row>
    <row r="18952" spans="8:9" x14ac:dyDescent="0.25">
      <c r="H18952">
        <v>3158.85</v>
      </c>
      <c r="I18952">
        <v>13.923545761906208</v>
      </c>
    </row>
    <row r="18953" spans="8:9" x14ac:dyDescent="0.25">
      <c r="H18953">
        <v>3158.85</v>
      </c>
      <c r="I18953">
        <v>13.728984149915593</v>
      </c>
    </row>
    <row r="18954" spans="8:9" x14ac:dyDescent="0.25">
      <c r="H18954" t="s">
        <v>455</v>
      </c>
      <c r="I18954" t="s">
        <v>455</v>
      </c>
    </row>
    <row r="18955" spans="8:9" x14ac:dyDescent="0.25">
      <c r="H18955">
        <v>3159.85</v>
      </c>
      <c r="I18955">
        <v>13.749027429742867</v>
      </c>
    </row>
    <row r="18956" spans="8:9" x14ac:dyDescent="0.25">
      <c r="H18956">
        <v>3160.15</v>
      </c>
      <c r="I18956">
        <v>13.749027429742867</v>
      </c>
    </row>
    <row r="18957" spans="8:9" x14ac:dyDescent="0.25">
      <c r="H18957">
        <v>3160.15</v>
      </c>
      <c r="I18957">
        <v>14.007650748897333</v>
      </c>
    </row>
    <row r="18958" spans="8:9" x14ac:dyDescent="0.25">
      <c r="H18958">
        <v>3159.85</v>
      </c>
      <c r="I18958">
        <v>14.007650748897333</v>
      </c>
    </row>
    <row r="18959" spans="8:9" x14ac:dyDescent="0.25">
      <c r="H18959">
        <v>3159.85</v>
      </c>
      <c r="I18959">
        <v>13.749027429742867</v>
      </c>
    </row>
    <row r="18960" spans="8:9" x14ac:dyDescent="0.25">
      <c r="H18960" t="s">
        <v>455</v>
      </c>
      <c r="I18960" t="s">
        <v>455</v>
      </c>
    </row>
    <row r="18961" spans="8:9" x14ac:dyDescent="0.25">
      <c r="H18961">
        <v>3160.85</v>
      </c>
      <c r="I18961">
        <v>13.720682582604788</v>
      </c>
    </row>
    <row r="18962" spans="8:9" x14ac:dyDescent="0.25">
      <c r="H18962">
        <v>3161.15</v>
      </c>
      <c r="I18962">
        <v>13.720682582604788</v>
      </c>
    </row>
    <row r="18963" spans="8:9" x14ac:dyDescent="0.25">
      <c r="H18963">
        <v>3161.15</v>
      </c>
      <c r="I18963">
        <v>13.959592850259813</v>
      </c>
    </row>
    <row r="18964" spans="8:9" x14ac:dyDescent="0.25">
      <c r="H18964">
        <v>3160.85</v>
      </c>
      <c r="I18964">
        <v>13.959592850259813</v>
      </c>
    </row>
    <row r="18965" spans="8:9" x14ac:dyDescent="0.25">
      <c r="H18965">
        <v>3160.85</v>
      </c>
      <c r="I18965">
        <v>13.720682582604788</v>
      </c>
    </row>
    <row r="18966" spans="8:9" x14ac:dyDescent="0.25">
      <c r="H18966" t="s">
        <v>455</v>
      </c>
      <c r="I18966" t="s">
        <v>455</v>
      </c>
    </row>
    <row r="18967" spans="8:9" x14ac:dyDescent="0.25">
      <c r="H18967">
        <v>3161.85</v>
      </c>
      <c r="I18967">
        <v>13.725420822601786</v>
      </c>
    </row>
    <row r="18968" spans="8:9" x14ac:dyDescent="0.25">
      <c r="H18968">
        <v>3162.15</v>
      </c>
      <c r="I18968">
        <v>13.725420822601786</v>
      </c>
    </row>
    <row r="18969" spans="8:9" x14ac:dyDescent="0.25">
      <c r="H18969">
        <v>3162.15</v>
      </c>
      <c r="I18969">
        <v>13.966374706568216</v>
      </c>
    </row>
    <row r="18970" spans="8:9" x14ac:dyDescent="0.25">
      <c r="H18970">
        <v>3161.85</v>
      </c>
      <c r="I18970">
        <v>13.966374706568216</v>
      </c>
    </row>
    <row r="18971" spans="8:9" x14ac:dyDescent="0.25">
      <c r="H18971">
        <v>3161.85</v>
      </c>
      <c r="I18971">
        <v>13.725420822601786</v>
      </c>
    </row>
    <row r="18972" spans="8:9" x14ac:dyDescent="0.25">
      <c r="H18972" t="s">
        <v>455</v>
      </c>
      <c r="I18972" t="s">
        <v>455</v>
      </c>
    </row>
    <row r="18973" spans="8:9" x14ac:dyDescent="0.25">
      <c r="H18973">
        <v>3162.85</v>
      </c>
      <c r="I18973">
        <v>13.684636062478527</v>
      </c>
    </row>
    <row r="18974" spans="8:9" x14ac:dyDescent="0.25">
      <c r="H18974">
        <v>3163.15</v>
      </c>
      <c r="I18974">
        <v>13.684636062478527</v>
      </c>
    </row>
    <row r="18975" spans="8:9" x14ac:dyDescent="0.25">
      <c r="H18975">
        <v>3163.15</v>
      </c>
      <c r="I18975">
        <v>14.030275329158274</v>
      </c>
    </row>
    <row r="18976" spans="8:9" x14ac:dyDescent="0.25">
      <c r="H18976">
        <v>3162.85</v>
      </c>
      <c r="I18976">
        <v>14.030275329158274</v>
      </c>
    </row>
    <row r="18977" spans="8:9" x14ac:dyDescent="0.25">
      <c r="H18977">
        <v>3162.85</v>
      </c>
      <c r="I18977">
        <v>13.684636062478527</v>
      </c>
    </row>
    <row r="18978" spans="8:9" x14ac:dyDescent="0.25">
      <c r="H18978" t="s">
        <v>455</v>
      </c>
      <c r="I18978" t="s">
        <v>455</v>
      </c>
    </row>
    <row r="18979" spans="8:9" x14ac:dyDescent="0.25">
      <c r="H18979">
        <v>3163.85</v>
      </c>
      <c r="I18979">
        <v>13.690926457362803</v>
      </c>
    </row>
    <row r="18980" spans="8:9" x14ac:dyDescent="0.25">
      <c r="H18980">
        <v>3164.15</v>
      </c>
      <c r="I18980">
        <v>13.690926457362803</v>
      </c>
    </row>
    <row r="18981" spans="8:9" x14ac:dyDescent="0.25">
      <c r="H18981">
        <v>3164.15</v>
      </c>
      <c r="I18981">
        <v>13.954855918303998</v>
      </c>
    </row>
    <row r="18982" spans="8:9" x14ac:dyDescent="0.25">
      <c r="H18982">
        <v>3163.85</v>
      </c>
      <c r="I18982">
        <v>13.954855918303998</v>
      </c>
    </row>
    <row r="18983" spans="8:9" x14ac:dyDescent="0.25">
      <c r="H18983">
        <v>3163.85</v>
      </c>
      <c r="I18983">
        <v>13.690926457362803</v>
      </c>
    </row>
    <row r="18984" spans="8:9" x14ac:dyDescent="0.25">
      <c r="H18984" t="s">
        <v>455</v>
      </c>
      <c r="I18984" t="s">
        <v>455</v>
      </c>
    </row>
    <row r="18985" spans="8:9" x14ac:dyDescent="0.25">
      <c r="H18985">
        <v>3164.85</v>
      </c>
      <c r="I18985">
        <v>13.700203342388992</v>
      </c>
    </row>
    <row r="18986" spans="8:9" x14ac:dyDescent="0.25">
      <c r="H18986">
        <v>3165.15</v>
      </c>
      <c r="I18986">
        <v>13.700203342388992</v>
      </c>
    </row>
    <row r="18987" spans="8:9" x14ac:dyDescent="0.25">
      <c r="H18987">
        <v>3165.15</v>
      </c>
      <c r="I18987">
        <v>13.940203545341809</v>
      </c>
    </row>
    <row r="18988" spans="8:9" x14ac:dyDescent="0.25">
      <c r="H18988">
        <v>3164.85</v>
      </c>
      <c r="I18988">
        <v>13.940203545341809</v>
      </c>
    </row>
    <row r="18989" spans="8:9" x14ac:dyDescent="0.25">
      <c r="H18989">
        <v>3164.85</v>
      </c>
      <c r="I18989">
        <v>13.700203342388992</v>
      </c>
    </row>
    <row r="18990" spans="8:9" x14ac:dyDescent="0.25">
      <c r="H18990" t="s">
        <v>455</v>
      </c>
      <c r="I18990" t="s">
        <v>455</v>
      </c>
    </row>
    <row r="18991" spans="8:9" x14ac:dyDescent="0.25">
      <c r="H18991">
        <v>3165.85</v>
      </c>
      <c r="I18991">
        <v>13.741074873542125</v>
      </c>
    </row>
    <row r="18992" spans="8:9" x14ac:dyDescent="0.25">
      <c r="H18992">
        <v>3166.15</v>
      </c>
      <c r="I18992">
        <v>13.741074873542125</v>
      </c>
    </row>
    <row r="18993" spans="8:9" x14ac:dyDescent="0.25">
      <c r="H18993">
        <v>3166.15</v>
      </c>
      <c r="I18993">
        <v>14.029896163638274</v>
      </c>
    </row>
    <row r="18994" spans="8:9" x14ac:dyDescent="0.25">
      <c r="H18994">
        <v>3165.85</v>
      </c>
      <c r="I18994">
        <v>14.029896163638274</v>
      </c>
    </row>
    <row r="18995" spans="8:9" x14ac:dyDescent="0.25">
      <c r="H18995">
        <v>3165.85</v>
      </c>
      <c r="I18995">
        <v>13.741074873542125</v>
      </c>
    </row>
    <row r="18996" spans="8:9" x14ac:dyDescent="0.25">
      <c r="H18996" t="s">
        <v>455</v>
      </c>
      <c r="I18996" t="s">
        <v>455</v>
      </c>
    </row>
    <row r="18997" spans="8:9" x14ac:dyDescent="0.25">
      <c r="H18997">
        <v>3166.85</v>
      </c>
      <c r="I18997">
        <v>13.738034441354786</v>
      </c>
    </row>
    <row r="18998" spans="8:9" x14ac:dyDescent="0.25">
      <c r="H18998">
        <v>3167.15</v>
      </c>
      <c r="I18998">
        <v>13.738034441354786</v>
      </c>
    </row>
    <row r="18999" spans="8:9" x14ac:dyDescent="0.25">
      <c r="H18999">
        <v>3167.15</v>
      </c>
      <c r="I18999">
        <v>13.945036303087212</v>
      </c>
    </row>
    <row r="19000" spans="8:9" x14ac:dyDescent="0.25">
      <c r="H19000">
        <v>3166.85</v>
      </c>
      <c r="I19000">
        <v>13.945036303087212</v>
      </c>
    </row>
    <row r="19001" spans="8:9" x14ac:dyDescent="0.25">
      <c r="H19001">
        <v>3166.85</v>
      </c>
      <c r="I19001">
        <v>13.738034441354786</v>
      </c>
    </row>
    <row r="19002" spans="8:9" x14ac:dyDescent="0.25">
      <c r="H19002" t="s">
        <v>455</v>
      </c>
      <c r="I19002" t="s">
        <v>455</v>
      </c>
    </row>
    <row r="19003" spans="8:9" x14ac:dyDescent="0.25">
      <c r="H19003">
        <v>3167.85</v>
      </c>
      <c r="I19003">
        <v>13.758520951864039</v>
      </c>
    </row>
    <row r="19004" spans="8:9" x14ac:dyDescent="0.25">
      <c r="H19004">
        <v>3168.15</v>
      </c>
      <c r="I19004">
        <v>13.758520951864039</v>
      </c>
    </row>
    <row r="19005" spans="8:9" x14ac:dyDescent="0.25">
      <c r="H19005">
        <v>3168.15</v>
      </c>
      <c r="I19005">
        <v>13.984527118741163</v>
      </c>
    </row>
    <row r="19006" spans="8:9" x14ac:dyDescent="0.25">
      <c r="H19006">
        <v>3167.85</v>
      </c>
      <c r="I19006">
        <v>13.984527118741163</v>
      </c>
    </row>
    <row r="19007" spans="8:9" x14ac:dyDescent="0.25">
      <c r="H19007">
        <v>3167.85</v>
      </c>
      <c r="I19007">
        <v>13.758520951864039</v>
      </c>
    </row>
    <row r="19008" spans="8:9" x14ac:dyDescent="0.25">
      <c r="H19008" t="s">
        <v>455</v>
      </c>
      <c r="I19008" t="s">
        <v>455</v>
      </c>
    </row>
    <row r="19009" spans="8:9" x14ac:dyDescent="0.25">
      <c r="H19009">
        <v>3168.85</v>
      </c>
      <c r="I19009">
        <v>13.726487460850956</v>
      </c>
    </row>
    <row r="19010" spans="8:9" x14ac:dyDescent="0.25">
      <c r="H19010">
        <v>3169.15</v>
      </c>
      <c r="I19010">
        <v>13.726487460850956</v>
      </c>
    </row>
    <row r="19011" spans="8:9" x14ac:dyDescent="0.25">
      <c r="H19011">
        <v>3169.15</v>
      </c>
      <c r="I19011">
        <v>13.940647894882042</v>
      </c>
    </row>
    <row r="19012" spans="8:9" x14ac:dyDescent="0.25">
      <c r="H19012">
        <v>3168.85</v>
      </c>
      <c r="I19012">
        <v>13.940647894882042</v>
      </c>
    </row>
    <row r="19013" spans="8:9" x14ac:dyDescent="0.25">
      <c r="H19013">
        <v>3168.85</v>
      </c>
      <c r="I19013">
        <v>13.726487460850956</v>
      </c>
    </row>
    <row r="19014" spans="8:9" x14ac:dyDescent="0.25">
      <c r="H19014" t="s">
        <v>455</v>
      </c>
      <c r="I19014" t="s">
        <v>455</v>
      </c>
    </row>
    <row r="19015" spans="8:9" x14ac:dyDescent="0.25">
      <c r="H19015">
        <v>3169.85</v>
      </c>
      <c r="I19015">
        <v>13.694230808013103</v>
      </c>
    </row>
    <row r="19016" spans="8:9" x14ac:dyDescent="0.25">
      <c r="H19016">
        <v>3170.15</v>
      </c>
      <c r="I19016">
        <v>13.694230808013103</v>
      </c>
    </row>
    <row r="19017" spans="8:9" x14ac:dyDescent="0.25">
      <c r="H19017">
        <v>3170.15</v>
      </c>
      <c r="I19017">
        <v>14.025790431821896</v>
      </c>
    </row>
    <row r="19018" spans="8:9" x14ac:dyDescent="0.25">
      <c r="H19018">
        <v>3169.85</v>
      </c>
      <c r="I19018">
        <v>14.025790431821896</v>
      </c>
    </row>
    <row r="19019" spans="8:9" x14ac:dyDescent="0.25">
      <c r="H19019">
        <v>3169.85</v>
      </c>
      <c r="I19019">
        <v>13.694230808013103</v>
      </c>
    </row>
    <row r="19020" spans="8:9" x14ac:dyDescent="0.25">
      <c r="H19020" t="s">
        <v>455</v>
      </c>
      <c r="I19020" t="s">
        <v>455</v>
      </c>
    </row>
    <row r="19021" spans="8:9" x14ac:dyDescent="0.25">
      <c r="H19021">
        <v>3170.85</v>
      </c>
      <c r="I19021">
        <v>13.670508327317462</v>
      </c>
    </row>
    <row r="19022" spans="8:9" x14ac:dyDescent="0.25">
      <c r="H19022">
        <v>3171.15</v>
      </c>
      <c r="I19022">
        <v>13.670508327317462</v>
      </c>
    </row>
    <row r="19023" spans="8:9" x14ac:dyDescent="0.25">
      <c r="H19023">
        <v>3171.15</v>
      </c>
      <c r="I19023">
        <v>14.04935208669094</v>
      </c>
    </row>
    <row r="19024" spans="8:9" x14ac:dyDescent="0.25">
      <c r="H19024">
        <v>3170.85</v>
      </c>
      <c r="I19024">
        <v>14.04935208669094</v>
      </c>
    </row>
    <row r="19025" spans="8:9" x14ac:dyDescent="0.25">
      <c r="H19025">
        <v>3170.85</v>
      </c>
      <c r="I19025">
        <v>13.670508327317462</v>
      </c>
    </row>
    <row r="19026" spans="8:9" x14ac:dyDescent="0.25">
      <c r="H19026" t="s">
        <v>455</v>
      </c>
      <c r="I19026" t="s">
        <v>455</v>
      </c>
    </row>
    <row r="19027" spans="8:9" x14ac:dyDescent="0.25">
      <c r="H19027">
        <v>3171.85</v>
      </c>
      <c r="I19027">
        <v>13.690692601087127</v>
      </c>
    </row>
    <row r="19028" spans="8:9" x14ac:dyDescent="0.25">
      <c r="H19028">
        <v>3172.15</v>
      </c>
      <c r="I19028">
        <v>13.690692601087127</v>
      </c>
    </row>
    <row r="19029" spans="8:9" x14ac:dyDescent="0.25">
      <c r="H19029">
        <v>3172.15</v>
      </c>
      <c r="I19029">
        <v>13.978108777759674</v>
      </c>
    </row>
    <row r="19030" spans="8:9" x14ac:dyDescent="0.25">
      <c r="H19030">
        <v>3171.85</v>
      </c>
      <c r="I19030">
        <v>13.978108777759674</v>
      </c>
    </row>
    <row r="19031" spans="8:9" x14ac:dyDescent="0.25">
      <c r="H19031">
        <v>3171.85</v>
      </c>
      <c r="I19031">
        <v>13.690692601087127</v>
      </c>
    </row>
    <row r="19032" spans="8:9" x14ac:dyDescent="0.25">
      <c r="H19032" t="s">
        <v>455</v>
      </c>
      <c r="I19032" t="s">
        <v>455</v>
      </c>
    </row>
    <row r="19033" spans="8:9" x14ac:dyDescent="0.25">
      <c r="H19033">
        <v>3172.85</v>
      </c>
      <c r="I19033">
        <v>13.741665347435951</v>
      </c>
    </row>
    <row r="19034" spans="8:9" x14ac:dyDescent="0.25">
      <c r="H19034">
        <v>3173.15</v>
      </c>
      <c r="I19034">
        <v>13.741665347435951</v>
      </c>
    </row>
    <row r="19035" spans="8:9" x14ac:dyDescent="0.25">
      <c r="H19035">
        <v>3173.15</v>
      </c>
      <c r="I19035">
        <v>13.949612546156647</v>
      </c>
    </row>
    <row r="19036" spans="8:9" x14ac:dyDescent="0.25">
      <c r="H19036">
        <v>3172.85</v>
      </c>
      <c r="I19036">
        <v>13.949612546156647</v>
      </c>
    </row>
    <row r="19037" spans="8:9" x14ac:dyDescent="0.25">
      <c r="H19037">
        <v>3172.85</v>
      </c>
      <c r="I19037">
        <v>13.741665347435951</v>
      </c>
    </row>
    <row r="19038" spans="8:9" x14ac:dyDescent="0.25">
      <c r="H19038" t="s">
        <v>455</v>
      </c>
      <c r="I19038" t="s">
        <v>455</v>
      </c>
    </row>
    <row r="19039" spans="8:9" x14ac:dyDescent="0.25">
      <c r="H19039">
        <v>3173.85</v>
      </c>
      <c r="I19039">
        <v>13.659683200449923</v>
      </c>
    </row>
    <row r="19040" spans="8:9" x14ac:dyDescent="0.25">
      <c r="H19040">
        <v>3174.15</v>
      </c>
      <c r="I19040">
        <v>13.659683200449923</v>
      </c>
    </row>
    <row r="19041" spans="8:9" x14ac:dyDescent="0.25">
      <c r="H19041">
        <v>3174.15</v>
      </c>
      <c r="I19041">
        <v>13.982342639156478</v>
      </c>
    </row>
    <row r="19042" spans="8:9" x14ac:dyDescent="0.25">
      <c r="H19042">
        <v>3173.85</v>
      </c>
      <c r="I19042">
        <v>13.982342639156478</v>
      </c>
    </row>
    <row r="19043" spans="8:9" x14ac:dyDescent="0.25">
      <c r="H19043">
        <v>3173.85</v>
      </c>
      <c r="I19043">
        <v>13.659683200449923</v>
      </c>
    </row>
    <row r="19044" spans="8:9" x14ac:dyDescent="0.25">
      <c r="H19044" t="s">
        <v>455</v>
      </c>
      <c r="I19044" t="s">
        <v>455</v>
      </c>
    </row>
    <row r="19045" spans="8:9" x14ac:dyDescent="0.25">
      <c r="H19045">
        <v>3174.85</v>
      </c>
      <c r="I19045">
        <v>13.714494378938221</v>
      </c>
    </row>
    <row r="19046" spans="8:9" x14ac:dyDescent="0.25">
      <c r="H19046">
        <v>3175.15</v>
      </c>
      <c r="I19046">
        <v>13.714494378938221</v>
      </c>
    </row>
    <row r="19047" spans="8:9" x14ac:dyDescent="0.25">
      <c r="H19047">
        <v>3175.15</v>
      </c>
      <c r="I19047">
        <v>13.959056617832177</v>
      </c>
    </row>
    <row r="19048" spans="8:9" x14ac:dyDescent="0.25">
      <c r="H19048">
        <v>3174.85</v>
      </c>
      <c r="I19048">
        <v>13.959056617832177</v>
      </c>
    </row>
    <row r="19049" spans="8:9" x14ac:dyDescent="0.25">
      <c r="H19049">
        <v>3174.85</v>
      </c>
      <c r="I19049">
        <v>13.714494378938221</v>
      </c>
    </row>
    <row r="19050" spans="8:9" x14ac:dyDescent="0.25">
      <c r="H19050" t="s">
        <v>455</v>
      </c>
      <c r="I19050" t="s">
        <v>455</v>
      </c>
    </row>
    <row r="19051" spans="8:9" x14ac:dyDescent="0.25">
      <c r="H19051">
        <v>3175.85</v>
      </c>
      <c r="I19051">
        <v>13.771477306959564</v>
      </c>
    </row>
    <row r="19052" spans="8:9" x14ac:dyDescent="0.25">
      <c r="H19052">
        <v>3176.15</v>
      </c>
      <c r="I19052">
        <v>13.771477306959564</v>
      </c>
    </row>
    <row r="19053" spans="8:9" x14ac:dyDescent="0.25">
      <c r="H19053">
        <v>3176.15</v>
      </c>
      <c r="I19053">
        <v>13.968802954972837</v>
      </c>
    </row>
    <row r="19054" spans="8:9" x14ac:dyDescent="0.25">
      <c r="H19054">
        <v>3175.85</v>
      </c>
      <c r="I19054">
        <v>13.968802954972837</v>
      </c>
    </row>
    <row r="19055" spans="8:9" x14ac:dyDescent="0.25">
      <c r="H19055">
        <v>3175.85</v>
      </c>
      <c r="I19055">
        <v>13.771477306959564</v>
      </c>
    </row>
    <row r="19056" spans="8:9" x14ac:dyDescent="0.25">
      <c r="H19056" t="s">
        <v>455</v>
      </c>
      <c r="I19056" t="s">
        <v>455</v>
      </c>
    </row>
    <row r="19057" spans="8:9" x14ac:dyDescent="0.25">
      <c r="H19057">
        <v>3176.85</v>
      </c>
      <c r="I19057">
        <v>13.697208904419561</v>
      </c>
    </row>
    <row r="19058" spans="8:9" x14ac:dyDescent="0.25">
      <c r="H19058">
        <v>3177.15</v>
      </c>
      <c r="I19058">
        <v>13.697208904419561</v>
      </c>
    </row>
    <row r="19059" spans="8:9" x14ac:dyDescent="0.25">
      <c r="H19059">
        <v>3177.15</v>
      </c>
      <c r="I19059">
        <v>14.021503153108437</v>
      </c>
    </row>
    <row r="19060" spans="8:9" x14ac:dyDescent="0.25">
      <c r="H19060">
        <v>3176.85</v>
      </c>
      <c r="I19060">
        <v>14.021503153108437</v>
      </c>
    </row>
    <row r="19061" spans="8:9" x14ac:dyDescent="0.25">
      <c r="H19061">
        <v>3176.85</v>
      </c>
      <c r="I19061">
        <v>13.697208904419561</v>
      </c>
    </row>
    <row r="19062" spans="8:9" x14ac:dyDescent="0.25">
      <c r="H19062" t="s">
        <v>455</v>
      </c>
      <c r="I19062" t="s">
        <v>455</v>
      </c>
    </row>
    <row r="19063" spans="8:9" x14ac:dyDescent="0.25">
      <c r="H19063">
        <v>3177.85</v>
      </c>
      <c r="I19063">
        <v>13.686234477274263</v>
      </c>
    </row>
    <row r="19064" spans="8:9" x14ac:dyDescent="0.25">
      <c r="H19064">
        <v>3178.15</v>
      </c>
      <c r="I19064">
        <v>13.686234477274263</v>
      </c>
    </row>
    <row r="19065" spans="8:9" x14ac:dyDescent="0.25">
      <c r="H19065">
        <v>3178.15</v>
      </c>
      <c r="I19065">
        <v>14.018328498928737</v>
      </c>
    </row>
    <row r="19066" spans="8:9" x14ac:dyDescent="0.25">
      <c r="H19066">
        <v>3177.85</v>
      </c>
      <c r="I19066">
        <v>14.018328498928737</v>
      </c>
    </row>
    <row r="19067" spans="8:9" x14ac:dyDescent="0.25">
      <c r="H19067">
        <v>3177.85</v>
      </c>
      <c r="I19067">
        <v>13.686234477274263</v>
      </c>
    </row>
    <row r="19068" spans="8:9" x14ac:dyDescent="0.25">
      <c r="H19068" t="s">
        <v>455</v>
      </c>
      <c r="I19068" t="s">
        <v>455</v>
      </c>
    </row>
    <row r="19069" spans="8:9" x14ac:dyDescent="0.25">
      <c r="H19069">
        <v>3178.85</v>
      </c>
      <c r="I19069">
        <v>13.687449777398083</v>
      </c>
    </row>
    <row r="19070" spans="8:9" x14ac:dyDescent="0.25">
      <c r="H19070">
        <v>3179.15</v>
      </c>
      <c r="I19070">
        <v>13.687449777398083</v>
      </c>
    </row>
    <row r="19071" spans="8:9" x14ac:dyDescent="0.25">
      <c r="H19071">
        <v>3179.15</v>
      </c>
      <c r="I19071">
        <v>13.969104552572919</v>
      </c>
    </row>
    <row r="19072" spans="8:9" x14ac:dyDescent="0.25">
      <c r="H19072">
        <v>3178.85</v>
      </c>
      <c r="I19072">
        <v>13.969104552572919</v>
      </c>
    </row>
    <row r="19073" spans="8:9" x14ac:dyDescent="0.25">
      <c r="H19073">
        <v>3178.85</v>
      </c>
      <c r="I19073">
        <v>13.687449777398083</v>
      </c>
    </row>
    <row r="19074" spans="8:9" x14ac:dyDescent="0.25">
      <c r="H19074" t="s">
        <v>455</v>
      </c>
      <c r="I19074" t="s">
        <v>455</v>
      </c>
    </row>
    <row r="19075" spans="8:9" x14ac:dyDescent="0.25">
      <c r="H19075">
        <v>3179.85</v>
      </c>
      <c r="I19075">
        <v>13.627394562739802</v>
      </c>
    </row>
    <row r="19076" spans="8:9" x14ac:dyDescent="0.25">
      <c r="H19076">
        <v>3180.15</v>
      </c>
      <c r="I19076">
        <v>13.627394562739802</v>
      </c>
    </row>
    <row r="19077" spans="8:9" x14ac:dyDescent="0.25">
      <c r="H19077">
        <v>3180.15</v>
      </c>
      <c r="I19077">
        <v>14.042071672093599</v>
      </c>
    </row>
    <row r="19078" spans="8:9" x14ac:dyDescent="0.25">
      <c r="H19078">
        <v>3179.85</v>
      </c>
      <c r="I19078">
        <v>14.042071672093599</v>
      </c>
    </row>
    <row r="19079" spans="8:9" x14ac:dyDescent="0.25">
      <c r="H19079">
        <v>3179.85</v>
      </c>
      <c r="I19079">
        <v>13.627394562739802</v>
      </c>
    </row>
    <row r="19080" spans="8:9" x14ac:dyDescent="0.25">
      <c r="H19080" t="s">
        <v>455</v>
      </c>
      <c r="I19080" t="s">
        <v>455</v>
      </c>
    </row>
    <row r="19081" spans="8:9" x14ac:dyDescent="0.25">
      <c r="H19081">
        <v>3180.85</v>
      </c>
      <c r="I19081">
        <v>13.724216450718846</v>
      </c>
    </row>
    <row r="19082" spans="8:9" x14ac:dyDescent="0.25">
      <c r="H19082">
        <v>3181.15</v>
      </c>
      <c r="I19082">
        <v>13.724216450718846</v>
      </c>
    </row>
    <row r="19083" spans="8:9" x14ac:dyDescent="0.25">
      <c r="H19083">
        <v>3181.15</v>
      </c>
      <c r="I19083">
        <v>13.976481528810556</v>
      </c>
    </row>
    <row r="19084" spans="8:9" x14ac:dyDescent="0.25">
      <c r="H19084">
        <v>3180.85</v>
      </c>
      <c r="I19084">
        <v>13.976481528810556</v>
      </c>
    </row>
    <row r="19085" spans="8:9" x14ac:dyDescent="0.25">
      <c r="H19085">
        <v>3180.85</v>
      </c>
      <c r="I19085">
        <v>13.724216450718846</v>
      </c>
    </row>
    <row r="19086" spans="8:9" x14ac:dyDescent="0.25">
      <c r="H19086" t="s">
        <v>455</v>
      </c>
      <c r="I19086" t="s">
        <v>455</v>
      </c>
    </row>
    <row r="19087" spans="8:9" x14ac:dyDescent="0.25">
      <c r="H19087">
        <v>3181.85</v>
      </c>
      <c r="I19087">
        <v>13.754645721219894</v>
      </c>
    </row>
    <row r="19088" spans="8:9" x14ac:dyDescent="0.25">
      <c r="H19088">
        <v>3182.15</v>
      </c>
      <c r="I19088">
        <v>13.754645721219894</v>
      </c>
    </row>
    <row r="19089" spans="8:9" x14ac:dyDescent="0.25">
      <c r="H19089">
        <v>3182.15</v>
      </c>
      <c r="I19089">
        <v>14.007374767993905</v>
      </c>
    </row>
    <row r="19090" spans="8:9" x14ac:dyDescent="0.25">
      <c r="H19090">
        <v>3181.85</v>
      </c>
      <c r="I19090">
        <v>14.007374767993905</v>
      </c>
    </row>
    <row r="19091" spans="8:9" x14ac:dyDescent="0.25">
      <c r="H19091">
        <v>3181.85</v>
      </c>
      <c r="I19091">
        <v>13.754645721219894</v>
      </c>
    </row>
    <row r="19092" spans="8:9" x14ac:dyDescent="0.25">
      <c r="H19092" t="s">
        <v>455</v>
      </c>
      <c r="I19092" t="s">
        <v>455</v>
      </c>
    </row>
    <row r="19093" spans="8:9" x14ac:dyDescent="0.25">
      <c r="H19093">
        <v>3182.85</v>
      </c>
      <c r="I19093">
        <v>13.728531859597407</v>
      </c>
    </row>
    <row r="19094" spans="8:9" x14ac:dyDescent="0.25">
      <c r="H19094">
        <v>3183.15</v>
      </c>
      <c r="I19094">
        <v>13.728531859597407</v>
      </c>
    </row>
    <row r="19095" spans="8:9" x14ac:dyDescent="0.25">
      <c r="H19095">
        <v>3183.15</v>
      </c>
      <c r="I19095">
        <v>14.008790081194395</v>
      </c>
    </row>
    <row r="19096" spans="8:9" x14ac:dyDescent="0.25">
      <c r="H19096">
        <v>3182.85</v>
      </c>
      <c r="I19096">
        <v>14.008790081194395</v>
      </c>
    </row>
    <row r="19097" spans="8:9" x14ac:dyDescent="0.25">
      <c r="H19097">
        <v>3182.85</v>
      </c>
      <c r="I19097">
        <v>13.728531859597407</v>
      </c>
    </row>
    <row r="19098" spans="8:9" x14ac:dyDescent="0.25">
      <c r="H19098" t="s">
        <v>455</v>
      </c>
      <c r="I19098" t="s">
        <v>455</v>
      </c>
    </row>
    <row r="19099" spans="8:9" x14ac:dyDescent="0.25">
      <c r="H19099">
        <v>3183.85</v>
      </c>
      <c r="I19099">
        <v>13.628240992866795</v>
      </c>
    </row>
    <row r="19100" spans="8:9" x14ac:dyDescent="0.25">
      <c r="H19100">
        <v>3184.15</v>
      </c>
      <c r="I19100">
        <v>13.628240992866795</v>
      </c>
    </row>
    <row r="19101" spans="8:9" x14ac:dyDescent="0.25">
      <c r="H19101">
        <v>3184.15</v>
      </c>
      <c r="I19101">
        <v>14.027293615337806</v>
      </c>
    </row>
    <row r="19102" spans="8:9" x14ac:dyDescent="0.25">
      <c r="H19102">
        <v>3183.85</v>
      </c>
      <c r="I19102">
        <v>14.027293615337806</v>
      </c>
    </row>
    <row r="19103" spans="8:9" x14ac:dyDescent="0.25">
      <c r="H19103">
        <v>3183.85</v>
      </c>
      <c r="I19103">
        <v>13.628240992866795</v>
      </c>
    </row>
    <row r="19104" spans="8:9" x14ac:dyDescent="0.25">
      <c r="H19104" t="s">
        <v>455</v>
      </c>
      <c r="I19104" t="s">
        <v>455</v>
      </c>
    </row>
    <row r="19105" spans="8:9" x14ac:dyDescent="0.25">
      <c r="H19105">
        <v>3184.85</v>
      </c>
      <c r="I19105">
        <v>13.704640511148472</v>
      </c>
    </row>
    <row r="19106" spans="8:9" x14ac:dyDescent="0.25">
      <c r="H19106">
        <v>3185.15</v>
      </c>
      <c r="I19106">
        <v>13.704640511148472</v>
      </c>
    </row>
    <row r="19107" spans="8:9" x14ac:dyDescent="0.25">
      <c r="H19107">
        <v>3185.15</v>
      </c>
      <c r="I19107">
        <v>13.969435552835126</v>
      </c>
    </row>
    <row r="19108" spans="8:9" x14ac:dyDescent="0.25">
      <c r="H19108">
        <v>3184.85</v>
      </c>
      <c r="I19108">
        <v>13.969435552835126</v>
      </c>
    </row>
    <row r="19109" spans="8:9" x14ac:dyDescent="0.25">
      <c r="H19109">
        <v>3184.85</v>
      </c>
      <c r="I19109">
        <v>13.704640511148472</v>
      </c>
    </row>
    <row r="19110" spans="8:9" x14ac:dyDescent="0.25">
      <c r="H19110" t="s">
        <v>455</v>
      </c>
      <c r="I19110" t="s">
        <v>455</v>
      </c>
    </row>
    <row r="19111" spans="8:9" x14ac:dyDescent="0.25">
      <c r="H19111">
        <v>3185.85</v>
      </c>
      <c r="I19111">
        <v>13.696749046316432</v>
      </c>
    </row>
    <row r="19112" spans="8:9" x14ac:dyDescent="0.25">
      <c r="H19112">
        <v>3186.15</v>
      </c>
      <c r="I19112">
        <v>13.696749046316432</v>
      </c>
    </row>
    <row r="19113" spans="8:9" x14ac:dyDescent="0.25">
      <c r="H19113">
        <v>3186.15</v>
      </c>
      <c r="I19113">
        <v>14.044695280399567</v>
      </c>
    </row>
    <row r="19114" spans="8:9" x14ac:dyDescent="0.25">
      <c r="H19114">
        <v>3185.85</v>
      </c>
      <c r="I19114">
        <v>14.044695280399567</v>
      </c>
    </row>
    <row r="19115" spans="8:9" x14ac:dyDescent="0.25">
      <c r="H19115">
        <v>3185.85</v>
      </c>
      <c r="I19115">
        <v>13.696749046316432</v>
      </c>
    </row>
    <row r="19116" spans="8:9" x14ac:dyDescent="0.25">
      <c r="H19116" t="s">
        <v>455</v>
      </c>
      <c r="I19116" t="s">
        <v>455</v>
      </c>
    </row>
    <row r="19117" spans="8:9" x14ac:dyDescent="0.25">
      <c r="H19117">
        <v>3186.85</v>
      </c>
      <c r="I19117">
        <v>13.683841887189296</v>
      </c>
    </row>
    <row r="19118" spans="8:9" x14ac:dyDescent="0.25">
      <c r="H19118">
        <v>3187.15</v>
      </c>
      <c r="I19118">
        <v>13.683841887189296</v>
      </c>
    </row>
    <row r="19119" spans="8:9" x14ac:dyDescent="0.25">
      <c r="H19119">
        <v>3187.15</v>
      </c>
      <c r="I19119">
        <v>13.999726827539504</v>
      </c>
    </row>
    <row r="19120" spans="8:9" x14ac:dyDescent="0.25">
      <c r="H19120">
        <v>3186.85</v>
      </c>
      <c r="I19120">
        <v>13.999726827539504</v>
      </c>
    </row>
    <row r="19121" spans="8:9" x14ac:dyDescent="0.25">
      <c r="H19121">
        <v>3186.85</v>
      </c>
      <c r="I19121">
        <v>13.683841887189296</v>
      </c>
    </row>
    <row r="19122" spans="8:9" x14ac:dyDescent="0.25">
      <c r="H19122" t="s">
        <v>455</v>
      </c>
      <c r="I19122" t="s">
        <v>455</v>
      </c>
    </row>
    <row r="19123" spans="8:9" x14ac:dyDescent="0.25">
      <c r="H19123">
        <v>3187.85</v>
      </c>
      <c r="I19123">
        <v>13.716505855528242</v>
      </c>
    </row>
    <row r="19124" spans="8:9" x14ac:dyDescent="0.25">
      <c r="H19124">
        <v>3188.15</v>
      </c>
      <c r="I19124">
        <v>13.716505855528242</v>
      </c>
    </row>
    <row r="19125" spans="8:9" x14ac:dyDescent="0.25">
      <c r="H19125">
        <v>3188.15</v>
      </c>
      <c r="I19125">
        <v>13.992485973095159</v>
      </c>
    </row>
    <row r="19126" spans="8:9" x14ac:dyDescent="0.25">
      <c r="H19126">
        <v>3187.85</v>
      </c>
      <c r="I19126">
        <v>13.992485973095159</v>
      </c>
    </row>
    <row r="19127" spans="8:9" x14ac:dyDescent="0.25">
      <c r="H19127">
        <v>3187.85</v>
      </c>
      <c r="I19127">
        <v>13.716505855528242</v>
      </c>
    </row>
    <row r="19128" spans="8:9" x14ac:dyDescent="0.25">
      <c r="H19128" t="s">
        <v>455</v>
      </c>
      <c r="I19128" t="s">
        <v>455</v>
      </c>
    </row>
    <row r="19129" spans="8:9" x14ac:dyDescent="0.25">
      <c r="H19129">
        <v>3188.85</v>
      </c>
      <c r="I19129">
        <v>13.762453724628104</v>
      </c>
    </row>
    <row r="19130" spans="8:9" x14ac:dyDescent="0.25">
      <c r="H19130">
        <v>3189.15</v>
      </c>
      <c r="I19130">
        <v>13.762453724628104</v>
      </c>
    </row>
    <row r="19131" spans="8:9" x14ac:dyDescent="0.25">
      <c r="H19131">
        <v>3189.15</v>
      </c>
      <c r="I19131">
        <v>13.980477057123695</v>
      </c>
    </row>
    <row r="19132" spans="8:9" x14ac:dyDescent="0.25">
      <c r="H19132">
        <v>3188.85</v>
      </c>
      <c r="I19132">
        <v>13.980477057123695</v>
      </c>
    </row>
    <row r="19133" spans="8:9" x14ac:dyDescent="0.25">
      <c r="H19133">
        <v>3188.85</v>
      </c>
      <c r="I19133">
        <v>13.762453724628104</v>
      </c>
    </row>
    <row r="19134" spans="8:9" x14ac:dyDescent="0.25">
      <c r="H19134" t="s">
        <v>455</v>
      </c>
      <c r="I19134" t="s">
        <v>455</v>
      </c>
    </row>
    <row r="19135" spans="8:9" x14ac:dyDescent="0.25">
      <c r="H19135">
        <v>3189.85</v>
      </c>
      <c r="I19135">
        <v>13.726350077558591</v>
      </c>
    </row>
    <row r="19136" spans="8:9" x14ac:dyDescent="0.25">
      <c r="H19136">
        <v>3190.15</v>
      </c>
      <c r="I19136">
        <v>13.726350077558591</v>
      </c>
    </row>
    <row r="19137" spans="8:9" x14ac:dyDescent="0.25">
      <c r="H19137">
        <v>3190.15</v>
      </c>
      <c r="I19137">
        <v>14.030285916311408</v>
      </c>
    </row>
    <row r="19138" spans="8:9" x14ac:dyDescent="0.25">
      <c r="H19138">
        <v>3189.85</v>
      </c>
      <c r="I19138">
        <v>14.030285916311408</v>
      </c>
    </row>
    <row r="19139" spans="8:9" x14ac:dyDescent="0.25">
      <c r="H19139">
        <v>3189.85</v>
      </c>
      <c r="I19139">
        <v>13.726350077558591</v>
      </c>
    </row>
    <row r="19140" spans="8:9" x14ac:dyDescent="0.25">
      <c r="H19140" t="s">
        <v>455</v>
      </c>
      <c r="I19140" t="s">
        <v>455</v>
      </c>
    </row>
    <row r="19141" spans="8:9" x14ac:dyDescent="0.25">
      <c r="H19141">
        <v>3190.85</v>
      </c>
      <c r="I19141">
        <v>13.68204120660743</v>
      </c>
    </row>
    <row r="19142" spans="8:9" x14ac:dyDescent="0.25">
      <c r="H19142">
        <v>3191.15</v>
      </c>
      <c r="I19142">
        <v>13.68204120660743</v>
      </c>
    </row>
    <row r="19143" spans="8:9" x14ac:dyDescent="0.25">
      <c r="H19143">
        <v>3191.15</v>
      </c>
      <c r="I19143">
        <v>14.011900713877569</v>
      </c>
    </row>
    <row r="19144" spans="8:9" x14ac:dyDescent="0.25">
      <c r="H19144">
        <v>3190.85</v>
      </c>
      <c r="I19144">
        <v>14.011900713877569</v>
      </c>
    </row>
    <row r="19145" spans="8:9" x14ac:dyDescent="0.25">
      <c r="H19145">
        <v>3190.85</v>
      </c>
      <c r="I19145">
        <v>13.68204120660743</v>
      </c>
    </row>
    <row r="19146" spans="8:9" x14ac:dyDescent="0.25">
      <c r="H19146" t="s">
        <v>455</v>
      </c>
      <c r="I19146" t="s">
        <v>455</v>
      </c>
    </row>
    <row r="19147" spans="8:9" x14ac:dyDescent="0.25">
      <c r="H19147">
        <v>3191.85</v>
      </c>
      <c r="I19147">
        <v>13.704104161298574</v>
      </c>
    </row>
    <row r="19148" spans="8:9" x14ac:dyDescent="0.25">
      <c r="H19148">
        <v>3192.15</v>
      </c>
      <c r="I19148">
        <v>13.704104161298574</v>
      </c>
    </row>
    <row r="19149" spans="8:9" x14ac:dyDescent="0.25">
      <c r="H19149">
        <v>3192.15</v>
      </c>
      <c r="I19149">
        <v>13.977892602469225</v>
      </c>
    </row>
    <row r="19150" spans="8:9" x14ac:dyDescent="0.25">
      <c r="H19150">
        <v>3191.85</v>
      </c>
      <c r="I19150">
        <v>13.977892602469225</v>
      </c>
    </row>
    <row r="19151" spans="8:9" x14ac:dyDescent="0.25">
      <c r="H19151">
        <v>3191.85</v>
      </c>
      <c r="I19151">
        <v>13.704104161298574</v>
      </c>
    </row>
    <row r="19152" spans="8:9" x14ac:dyDescent="0.25">
      <c r="H19152" t="s">
        <v>455</v>
      </c>
      <c r="I19152" t="s">
        <v>455</v>
      </c>
    </row>
    <row r="19153" spans="8:9" x14ac:dyDescent="0.25">
      <c r="H19153">
        <v>3192.85</v>
      </c>
      <c r="I19153">
        <v>13.690588010056835</v>
      </c>
    </row>
    <row r="19154" spans="8:9" x14ac:dyDescent="0.25">
      <c r="H19154">
        <v>3193.15</v>
      </c>
      <c r="I19154">
        <v>13.690588010056835</v>
      </c>
    </row>
    <row r="19155" spans="8:9" x14ac:dyDescent="0.25">
      <c r="H19155">
        <v>3193.15</v>
      </c>
      <c r="I19155">
        <v>13.987137317892763</v>
      </c>
    </row>
    <row r="19156" spans="8:9" x14ac:dyDescent="0.25">
      <c r="H19156">
        <v>3192.85</v>
      </c>
      <c r="I19156">
        <v>13.987137317892763</v>
      </c>
    </row>
    <row r="19157" spans="8:9" x14ac:dyDescent="0.25">
      <c r="H19157">
        <v>3192.85</v>
      </c>
      <c r="I19157">
        <v>13.690588010056835</v>
      </c>
    </row>
    <row r="19158" spans="8:9" x14ac:dyDescent="0.25">
      <c r="H19158" t="s">
        <v>455</v>
      </c>
      <c r="I19158" t="s">
        <v>455</v>
      </c>
    </row>
    <row r="19159" spans="8:9" x14ac:dyDescent="0.25">
      <c r="H19159">
        <v>3193.85</v>
      </c>
      <c r="I19159">
        <v>13.732255764192505</v>
      </c>
    </row>
    <row r="19160" spans="8:9" x14ac:dyDescent="0.25">
      <c r="H19160">
        <v>3194.15</v>
      </c>
      <c r="I19160">
        <v>13.732255764192505</v>
      </c>
    </row>
    <row r="19161" spans="8:9" x14ac:dyDescent="0.25">
      <c r="H19161">
        <v>3194.15</v>
      </c>
      <c r="I19161">
        <v>14.016072854514896</v>
      </c>
    </row>
    <row r="19162" spans="8:9" x14ac:dyDescent="0.25">
      <c r="H19162">
        <v>3193.85</v>
      </c>
      <c r="I19162">
        <v>14.016072854514896</v>
      </c>
    </row>
    <row r="19163" spans="8:9" x14ac:dyDescent="0.25">
      <c r="H19163">
        <v>3193.85</v>
      </c>
      <c r="I19163">
        <v>13.732255764192505</v>
      </c>
    </row>
    <row r="19164" spans="8:9" x14ac:dyDescent="0.25">
      <c r="H19164" t="s">
        <v>455</v>
      </c>
      <c r="I19164" t="s">
        <v>455</v>
      </c>
    </row>
    <row r="19165" spans="8:9" x14ac:dyDescent="0.25">
      <c r="H19165">
        <v>3194.85</v>
      </c>
      <c r="I19165">
        <v>13.68370257094819</v>
      </c>
    </row>
    <row r="19166" spans="8:9" x14ac:dyDescent="0.25">
      <c r="H19166">
        <v>3195.15</v>
      </c>
      <c r="I19166">
        <v>13.68370257094819</v>
      </c>
    </row>
    <row r="19167" spans="8:9" x14ac:dyDescent="0.25">
      <c r="H19167">
        <v>3195.15</v>
      </c>
      <c r="I19167">
        <v>13.990173240142409</v>
      </c>
    </row>
    <row r="19168" spans="8:9" x14ac:dyDescent="0.25">
      <c r="H19168">
        <v>3194.85</v>
      </c>
      <c r="I19168">
        <v>13.990173240142409</v>
      </c>
    </row>
    <row r="19169" spans="8:9" x14ac:dyDescent="0.25">
      <c r="H19169">
        <v>3194.85</v>
      </c>
      <c r="I19169">
        <v>13.68370257094819</v>
      </c>
    </row>
    <row r="19170" spans="8:9" x14ac:dyDescent="0.25">
      <c r="H19170" t="s">
        <v>455</v>
      </c>
      <c r="I19170" t="s">
        <v>455</v>
      </c>
    </row>
    <row r="19171" spans="8:9" x14ac:dyDescent="0.25">
      <c r="H19171">
        <v>3195.85</v>
      </c>
      <c r="I19171">
        <v>13.531773099651703</v>
      </c>
    </row>
    <row r="19172" spans="8:9" x14ac:dyDescent="0.25">
      <c r="H19172">
        <v>3196.15</v>
      </c>
      <c r="I19172">
        <v>13.531773099651703</v>
      </c>
    </row>
    <row r="19173" spans="8:9" x14ac:dyDescent="0.25">
      <c r="H19173">
        <v>3196.15</v>
      </c>
      <c r="I19173">
        <v>13.784714709651096</v>
      </c>
    </row>
    <row r="19174" spans="8:9" x14ac:dyDescent="0.25">
      <c r="H19174">
        <v>3195.85</v>
      </c>
      <c r="I19174">
        <v>13.784714709651096</v>
      </c>
    </row>
    <row r="19175" spans="8:9" x14ac:dyDescent="0.25">
      <c r="H19175">
        <v>3195.85</v>
      </c>
      <c r="I19175">
        <v>13.531773099651703</v>
      </c>
    </row>
    <row r="19176" spans="8:9" x14ac:dyDescent="0.25">
      <c r="H19176" t="s">
        <v>455</v>
      </c>
      <c r="I19176" t="s">
        <v>455</v>
      </c>
    </row>
    <row r="19177" spans="8:9" x14ac:dyDescent="0.25">
      <c r="H19177">
        <v>3196.85</v>
      </c>
      <c r="I19177">
        <v>13.633882259325494</v>
      </c>
    </row>
    <row r="19178" spans="8:9" x14ac:dyDescent="0.25">
      <c r="H19178">
        <v>3197.15</v>
      </c>
      <c r="I19178">
        <v>13.633882259325494</v>
      </c>
    </row>
    <row r="19179" spans="8:9" x14ac:dyDescent="0.25">
      <c r="H19179">
        <v>3197.15</v>
      </c>
      <c r="I19179">
        <v>13.991945994575305</v>
      </c>
    </row>
    <row r="19180" spans="8:9" x14ac:dyDescent="0.25">
      <c r="H19180">
        <v>3196.85</v>
      </c>
      <c r="I19180">
        <v>13.991945994575305</v>
      </c>
    </row>
    <row r="19181" spans="8:9" x14ac:dyDescent="0.25">
      <c r="H19181">
        <v>3196.85</v>
      </c>
      <c r="I19181">
        <v>13.633882259325494</v>
      </c>
    </row>
    <row r="19182" spans="8:9" x14ac:dyDescent="0.25">
      <c r="H19182" t="s">
        <v>455</v>
      </c>
      <c r="I19182" t="s">
        <v>455</v>
      </c>
    </row>
    <row r="19183" spans="8:9" x14ac:dyDescent="0.25">
      <c r="H19183">
        <v>3197.85</v>
      </c>
      <c r="I19183">
        <v>13.624824652219361</v>
      </c>
    </row>
    <row r="19184" spans="8:9" x14ac:dyDescent="0.25">
      <c r="H19184">
        <v>3198.15</v>
      </c>
      <c r="I19184">
        <v>13.624824652219361</v>
      </c>
    </row>
    <row r="19185" spans="8:9" x14ac:dyDescent="0.25">
      <c r="H19185">
        <v>3198.15</v>
      </c>
      <c r="I19185">
        <v>13.957461848590038</v>
      </c>
    </row>
    <row r="19186" spans="8:9" x14ac:dyDescent="0.25">
      <c r="H19186">
        <v>3197.85</v>
      </c>
      <c r="I19186">
        <v>13.957461848590038</v>
      </c>
    </row>
    <row r="19187" spans="8:9" x14ac:dyDescent="0.25">
      <c r="H19187">
        <v>3197.85</v>
      </c>
      <c r="I19187">
        <v>13.624824652219361</v>
      </c>
    </row>
    <row r="19188" spans="8:9" x14ac:dyDescent="0.25">
      <c r="H19188" t="s">
        <v>455</v>
      </c>
      <c r="I19188" t="s">
        <v>455</v>
      </c>
    </row>
    <row r="19189" spans="8:9" x14ac:dyDescent="0.25">
      <c r="H19189">
        <v>3198.85</v>
      </c>
      <c r="I19189">
        <v>13.548219500528008</v>
      </c>
    </row>
    <row r="19190" spans="8:9" x14ac:dyDescent="0.25">
      <c r="H19190">
        <v>3199.15</v>
      </c>
      <c r="I19190">
        <v>13.548219500528008</v>
      </c>
    </row>
    <row r="19191" spans="8:9" x14ac:dyDescent="0.25">
      <c r="H19191">
        <v>3199.15</v>
      </c>
      <c r="I19191">
        <v>13.78773883950779</v>
      </c>
    </row>
    <row r="19192" spans="8:9" x14ac:dyDescent="0.25">
      <c r="H19192">
        <v>3198.85</v>
      </c>
      <c r="I19192">
        <v>13.78773883950779</v>
      </c>
    </row>
    <row r="19193" spans="8:9" x14ac:dyDescent="0.25">
      <c r="H19193">
        <v>3198.85</v>
      </c>
      <c r="I19193">
        <v>13.548219500528008</v>
      </c>
    </row>
    <row r="19194" spans="8:9" x14ac:dyDescent="0.25">
      <c r="H19194" t="s">
        <v>455</v>
      </c>
      <c r="I19194" t="s">
        <v>455</v>
      </c>
    </row>
    <row r="19195" spans="8:9" x14ac:dyDescent="0.25">
      <c r="H19195">
        <v>3199.85</v>
      </c>
      <c r="I19195">
        <v>13.493553298553554</v>
      </c>
    </row>
    <row r="19196" spans="8:9" x14ac:dyDescent="0.25">
      <c r="H19196">
        <v>3200.15</v>
      </c>
      <c r="I19196">
        <v>13.493553298553554</v>
      </c>
    </row>
    <row r="19197" spans="8:9" x14ac:dyDescent="0.25">
      <c r="H19197">
        <v>3200.15</v>
      </c>
      <c r="I19197">
        <v>13.866421588828246</v>
      </c>
    </row>
    <row r="19198" spans="8:9" x14ac:dyDescent="0.25">
      <c r="H19198">
        <v>3199.85</v>
      </c>
      <c r="I19198">
        <v>13.866421588828246</v>
      </c>
    </row>
    <row r="19199" spans="8:9" x14ac:dyDescent="0.25">
      <c r="H19199">
        <v>3199.85</v>
      </c>
      <c r="I19199">
        <v>13.493553298553554</v>
      </c>
    </row>
    <row r="19200" spans="8:9" x14ac:dyDescent="0.25">
      <c r="H19200" t="s">
        <v>455</v>
      </c>
      <c r="I19200" t="s">
        <v>455</v>
      </c>
    </row>
    <row r="19201" spans="8:9" x14ac:dyDescent="0.25">
      <c r="H19201">
        <v>3200.85</v>
      </c>
      <c r="I19201">
        <v>13.697189604891999</v>
      </c>
    </row>
    <row r="19202" spans="8:9" x14ac:dyDescent="0.25">
      <c r="H19202">
        <v>3201.15</v>
      </c>
      <c r="I19202">
        <v>13.697189604891999</v>
      </c>
    </row>
    <row r="19203" spans="8:9" x14ac:dyDescent="0.25">
      <c r="H19203">
        <v>3201.15</v>
      </c>
      <c r="I19203">
        <v>13.961553112609202</v>
      </c>
    </row>
    <row r="19204" spans="8:9" x14ac:dyDescent="0.25">
      <c r="H19204">
        <v>3200.85</v>
      </c>
      <c r="I19204">
        <v>13.961553112609202</v>
      </c>
    </row>
    <row r="19205" spans="8:9" x14ac:dyDescent="0.25">
      <c r="H19205">
        <v>3200.85</v>
      </c>
      <c r="I19205">
        <v>13.697189604891999</v>
      </c>
    </row>
    <row r="19206" spans="8:9" x14ac:dyDescent="0.25">
      <c r="H19206" t="s">
        <v>455</v>
      </c>
      <c r="I19206" t="s">
        <v>455</v>
      </c>
    </row>
    <row r="19207" spans="8:9" x14ac:dyDescent="0.25">
      <c r="H19207">
        <v>3201.85</v>
      </c>
      <c r="I19207">
        <v>13.523195073716863</v>
      </c>
    </row>
    <row r="19208" spans="8:9" x14ac:dyDescent="0.25">
      <c r="H19208">
        <v>3202.15</v>
      </c>
      <c r="I19208">
        <v>13.523195073716863</v>
      </c>
    </row>
    <row r="19209" spans="8:9" x14ac:dyDescent="0.25">
      <c r="H19209">
        <v>3202.15</v>
      </c>
      <c r="I19209">
        <v>13.826693134817738</v>
      </c>
    </row>
    <row r="19210" spans="8:9" x14ac:dyDescent="0.25">
      <c r="H19210">
        <v>3201.85</v>
      </c>
      <c r="I19210">
        <v>13.826693134817738</v>
      </c>
    </row>
    <row r="19211" spans="8:9" x14ac:dyDescent="0.25">
      <c r="H19211">
        <v>3201.85</v>
      </c>
      <c r="I19211">
        <v>13.523195073716863</v>
      </c>
    </row>
    <row r="19212" spans="8:9" x14ac:dyDescent="0.25">
      <c r="H19212" t="s">
        <v>455</v>
      </c>
      <c r="I19212" t="s">
        <v>455</v>
      </c>
    </row>
    <row r="19213" spans="8:9" x14ac:dyDescent="0.25">
      <c r="H19213">
        <v>3202.85</v>
      </c>
      <c r="I19213">
        <v>13.573630284451673</v>
      </c>
    </row>
    <row r="19214" spans="8:9" x14ac:dyDescent="0.25">
      <c r="H19214">
        <v>3203.15</v>
      </c>
      <c r="I19214">
        <v>13.573630284451673</v>
      </c>
    </row>
    <row r="19215" spans="8:9" x14ac:dyDescent="0.25">
      <c r="H19215">
        <v>3203.15</v>
      </c>
      <c r="I19215">
        <v>13.814873914495129</v>
      </c>
    </row>
    <row r="19216" spans="8:9" x14ac:dyDescent="0.25">
      <c r="H19216">
        <v>3202.85</v>
      </c>
      <c r="I19216">
        <v>13.814873914495129</v>
      </c>
    </row>
    <row r="19217" spans="8:9" x14ac:dyDescent="0.25">
      <c r="H19217">
        <v>3202.85</v>
      </c>
      <c r="I19217">
        <v>13.573630284451673</v>
      </c>
    </row>
    <row r="19218" spans="8:9" x14ac:dyDescent="0.25">
      <c r="H19218" t="s">
        <v>455</v>
      </c>
      <c r="I19218" t="s">
        <v>455</v>
      </c>
    </row>
    <row r="19219" spans="8:9" x14ac:dyDescent="0.25">
      <c r="H19219">
        <v>3203.85</v>
      </c>
      <c r="I19219">
        <v>13.567796784937512</v>
      </c>
    </row>
    <row r="19220" spans="8:9" x14ac:dyDescent="0.25">
      <c r="H19220">
        <v>3204.15</v>
      </c>
      <c r="I19220">
        <v>13.567796784937512</v>
      </c>
    </row>
    <row r="19221" spans="8:9" x14ac:dyDescent="0.25">
      <c r="H19221">
        <v>3204.15</v>
      </c>
      <c r="I19221">
        <v>13.791087136116088</v>
      </c>
    </row>
    <row r="19222" spans="8:9" x14ac:dyDescent="0.25">
      <c r="H19222">
        <v>3203.85</v>
      </c>
      <c r="I19222">
        <v>13.791087136116088</v>
      </c>
    </row>
    <row r="19223" spans="8:9" x14ac:dyDescent="0.25">
      <c r="H19223">
        <v>3203.85</v>
      </c>
      <c r="I19223">
        <v>13.567796784937512</v>
      </c>
    </row>
    <row r="19224" spans="8:9" x14ac:dyDescent="0.25">
      <c r="H19224" t="s">
        <v>455</v>
      </c>
      <c r="I19224" t="s">
        <v>455</v>
      </c>
    </row>
    <row r="19225" spans="8:9" x14ac:dyDescent="0.25">
      <c r="H19225">
        <v>3204.85</v>
      </c>
      <c r="I19225">
        <v>13.472392674172555</v>
      </c>
    </row>
    <row r="19226" spans="8:9" x14ac:dyDescent="0.25">
      <c r="H19226">
        <v>3205.15</v>
      </c>
      <c r="I19226">
        <v>13.472392674172555</v>
      </c>
    </row>
    <row r="19227" spans="8:9" x14ac:dyDescent="0.25">
      <c r="H19227">
        <v>3205.15</v>
      </c>
      <c r="I19227">
        <v>13.810896685283845</v>
      </c>
    </row>
    <row r="19228" spans="8:9" x14ac:dyDescent="0.25">
      <c r="H19228">
        <v>3204.85</v>
      </c>
      <c r="I19228">
        <v>13.810896685283845</v>
      </c>
    </row>
    <row r="19229" spans="8:9" x14ac:dyDescent="0.25">
      <c r="H19229">
        <v>3204.85</v>
      </c>
      <c r="I19229">
        <v>13.472392674172555</v>
      </c>
    </row>
    <row r="19230" spans="8:9" x14ac:dyDescent="0.25">
      <c r="H19230" t="s">
        <v>455</v>
      </c>
      <c r="I19230" t="s">
        <v>455</v>
      </c>
    </row>
    <row r="19231" spans="8:9" x14ac:dyDescent="0.25">
      <c r="H19231">
        <v>3205.85</v>
      </c>
      <c r="I19231">
        <v>13.51454700293492</v>
      </c>
    </row>
    <row r="19232" spans="8:9" x14ac:dyDescent="0.25">
      <c r="H19232">
        <v>3206.15</v>
      </c>
      <c r="I19232">
        <v>13.51454700293492</v>
      </c>
    </row>
    <row r="19233" spans="8:9" x14ac:dyDescent="0.25">
      <c r="H19233">
        <v>3206.15</v>
      </c>
      <c r="I19233">
        <v>13.765116975784482</v>
      </c>
    </row>
    <row r="19234" spans="8:9" x14ac:dyDescent="0.25">
      <c r="H19234">
        <v>3205.85</v>
      </c>
      <c r="I19234">
        <v>13.765116975784482</v>
      </c>
    </row>
    <row r="19235" spans="8:9" x14ac:dyDescent="0.25">
      <c r="H19235">
        <v>3205.85</v>
      </c>
      <c r="I19235">
        <v>13.51454700293492</v>
      </c>
    </row>
    <row r="19236" spans="8:9" x14ac:dyDescent="0.25">
      <c r="H19236" t="s">
        <v>455</v>
      </c>
      <c r="I19236" t="s">
        <v>455</v>
      </c>
    </row>
    <row r="19237" spans="8:9" x14ac:dyDescent="0.25">
      <c r="H19237">
        <v>3206.85</v>
      </c>
      <c r="I19237">
        <v>13.494997975300414</v>
      </c>
    </row>
    <row r="19238" spans="8:9" x14ac:dyDescent="0.25">
      <c r="H19238">
        <v>3207.15</v>
      </c>
      <c r="I19238">
        <v>13.494997975300414</v>
      </c>
    </row>
    <row r="19239" spans="8:9" x14ac:dyDescent="0.25">
      <c r="H19239">
        <v>3207.15</v>
      </c>
      <c r="I19239">
        <v>13.761312348423186</v>
      </c>
    </row>
    <row r="19240" spans="8:9" x14ac:dyDescent="0.25">
      <c r="H19240">
        <v>3206.85</v>
      </c>
      <c r="I19240">
        <v>13.761312348423186</v>
      </c>
    </row>
    <row r="19241" spans="8:9" x14ac:dyDescent="0.25">
      <c r="H19241">
        <v>3206.85</v>
      </c>
      <c r="I19241">
        <v>13.494997975300414</v>
      </c>
    </row>
    <row r="19242" spans="8:9" x14ac:dyDescent="0.25">
      <c r="H19242" t="s">
        <v>455</v>
      </c>
      <c r="I19242" t="s">
        <v>455</v>
      </c>
    </row>
    <row r="19243" spans="8:9" x14ac:dyDescent="0.25">
      <c r="H19243">
        <v>3207.85</v>
      </c>
      <c r="I19243">
        <v>13.642338248962904</v>
      </c>
    </row>
    <row r="19244" spans="8:9" x14ac:dyDescent="0.25">
      <c r="H19244">
        <v>3208.15</v>
      </c>
      <c r="I19244">
        <v>13.642338248962904</v>
      </c>
    </row>
    <row r="19245" spans="8:9" x14ac:dyDescent="0.25">
      <c r="H19245">
        <v>3208.15</v>
      </c>
      <c r="I19245">
        <v>13.950823247790098</v>
      </c>
    </row>
    <row r="19246" spans="8:9" x14ac:dyDescent="0.25">
      <c r="H19246">
        <v>3207.85</v>
      </c>
      <c r="I19246">
        <v>13.950823247790098</v>
      </c>
    </row>
    <row r="19247" spans="8:9" x14ac:dyDescent="0.25">
      <c r="H19247">
        <v>3207.85</v>
      </c>
      <c r="I19247">
        <v>13.642338248962904</v>
      </c>
    </row>
    <row r="19248" spans="8:9" x14ac:dyDescent="0.25">
      <c r="H19248" t="s">
        <v>455</v>
      </c>
      <c r="I19248" t="s">
        <v>455</v>
      </c>
    </row>
    <row r="19249" spans="8:9" x14ac:dyDescent="0.25">
      <c r="H19249">
        <v>3208.85</v>
      </c>
      <c r="I19249">
        <v>13.534447923973278</v>
      </c>
    </row>
    <row r="19250" spans="8:9" x14ac:dyDescent="0.25">
      <c r="H19250">
        <v>3209.15</v>
      </c>
      <c r="I19250">
        <v>13.534447923973278</v>
      </c>
    </row>
    <row r="19251" spans="8:9" x14ac:dyDescent="0.25">
      <c r="H19251">
        <v>3209.15</v>
      </c>
      <c r="I19251">
        <v>13.772589167057522</v>
      </c>
    </row>
    <row r="19252" spans="8:9" x14ac:dyDescent="0.25">
      <c r="H19252">
        <v>3208.85</v>
      </c>
      <c r="I19252">
        <v>13.772589167057522</v>
      </c>
    </row>
    <row r="19253" spans="8:9" x14ac:dyDescent="0.25">
      <c r="H19253">
        <v>3208.85</v>
      </c>
      <c r="I19253">
        <v>13.534447923973278</v>
      </c>
    </row>
    <row r="19254" spans="8:9" x14ac:dyDescent="0.25">
      <c r="H19254" t="s">
        <v>455</v>
      </c>
      <c r="I19254" t="s">
        <v>455</v>
      </c>
    </row>
    <row r="19255" spans="8:9" x14ac:dyDescent="0.25">
      <c r="H19255">
        <v>3209.85</v>
      </c>
      <c r="I19255">
        <v>13.566855603784585</v>
      </c>
    </row>
    <row r="19256" spans="8:9" x14ac:dyDescent="0.25">
      <c r="H19256">
        <v>3210.15</v>
      </c>
      <c r="I19256">
        <v>13.566855603784585</v>
      </c>
    </row>
    <row r="19257" spans="8:9" x14ac:dyDescent="0.25">
      <c r="H19257">
        <v>3210.15</v>
      </c>
      <c r="I19257">
        <v>13.821966140035414</v>
      </c>
    </row>
    <row r="19258" spans="8:9" x14ac:dyDescent="0.25">
      <c r="H19258">
        <v>3209.85</v>
      </c>
      <c r="I19258">
        <v>13.821966140035414</v>
      </c>
    </row>
    <row r="19259" spans="8:9" x14ac:dyDescent="0.25">
      <c r="H19259">
        <v>3209.85</v>
      </c>
      <c r="I19259">
        <v>13.566855603784585</v>
      </c>
    </row>
    <row r="19260" spans="8:9" x14ac:dyDescent="0.25">
      <c r="H19260" t="s">
        <v>455</v>
      </c>
      <c r="I19260" t="s">
        <v>455</v>
      </c>
    </row>
    <row r="19261" spans="8:9" x14ac:dyDescent="0.25">
      <c r="H19261">
        <v>3210.85</v>
      </c>
      <c r="I19261">
        <v>13.516364410783156</v>
      </c>
    </row>
    <row r="19262" spans="8:9" x14ac:dyDescent="0.25">
      <c r="H19262">
        <v>3211.15</v>
      </c>
      <c r="I19262">
        <v>13.516364410783156</v>
      </c>
    </row>
    <row r="19263" spans="8:9" x14ac:dyDescent="0.25">
      <c r="H19263">
        <v>3211.15</v>
      </c>
      <c r="I19263">
        <v>13.757978295648444</v>
      </c>
    </row>
    <row r="19264" spans="8:9" x14ac:dyDescent="0.25">
      <c r="H19264">
        <v>3210.85</v>
      </c>
      <c r="I19264">
        <v>13.757978295648444</v>
      </c>
    </row>
    <row r="19265" spans="8:9" x14ac:dyDescent="0.25">
      <c r="H19265">
        <v>3210.85</v>
      </c>
      <c r="I19265">
        <v>13.516364410783156</v>
      </c>
    </row>
    <row r="19266" spans="8:9" x14ac:dyDescent="0.25">
      <c r="H19266" t="s">
        <v>455</v>
      </c>
      <c r="I19266" t="s">
        <v>455</v>
      </c>
    </row>
    <row r="19267" spans="8:9" x14ac:dyDescent="0.25">
      <c r="H19267">
        <v>3211.85</v>
      </c>
      <c r="I19267">
        <v>13.612772367610546</v>
      </c>
    </row>
    <row r="19268" spans="8:9" x14ac:dyDescent="0.25">
      <c r="H19268">
        <v>3212.15</v>
      </c>
      <c r="I19268">
        <v>13.612772367610546</v>
      </c>
    </row>
    <row r="19269" spans="8:9" x14ac:dyDescent="0.25">
      <c r="H19269">
        <v>3212.15</v>
      </c>
      <c r="I19269">
        <v>13.938259572969052</v>
      </c>
    </row>
    <row r="19270" spans="8:9" x14ac:dyDescent="0.25">
      <c r="H19270">
        <v>3211.85</v>
      </c>
      <c r="I19270">
        <v>13.938259572969052</v>
      </c>
    </row>
    <row r="19271" spans="8:9" x14ac:dyDescent="0.25">
      <c r="H19271">
        <v>3211.85</v>
      </c>
      <c r="I19271">
        <v>13.612772367610546</v>
      </c>
    </row>
    <row r="19272" spans="8:9" x14ac:dyDescent="0.25">
      <c r="H19272" t="s">
        <v>455</v>
      </c>
      <c r="I19272" t="s">
        <v>455</v>
      </c>
    </row>
    <row r="19273" spans="8:9" x14ac:dyDescent="0.25">
      <c r="H19273">
        <v>3212.85</v>
      </c>
      <c r="I19273">
        <v>13.559405560620396</v>
      </c>
    </row>
    <row r="19274" spans="8:9" x14ac:dyDescent="0.25">
      <c r="H19274">
        <v>3213.15</v>
      </c>
      <c r="I19274">
        <v>13.559405560620396</v>
      </c>
    </row>
    <row r="19275" spans="8:9" x14ac:dyDescent="0.25">
      <c r="H19275">
        <v>3213.15</v>
      </c>
      <c r="I19275">
        <v>13.809059616561802</v>
      </c>
    </row>
    <row r="19276" spans="8:9" x14ac:dyDescent="0.25">
      <c r="H19276">
        <v>3212.85</v>
      </c>
      <c r="I19276">
        <v>13.809059616561802</v>
      </c>
    </row>
    <row r="19277" spans="8:9" x14ac:dyDescent="0.25">
      <c r="H19277">
        <v>3212.85</v>
      </c>
      <c r="I19277">
        <v>13.559405560620396</v>
      </c>
    </row>
    <row r="19278" spans="8:9" x14ac:dyDescent="0.25">
      <c r="H19278" t="s">
        <v>455</v>
      </c>
      <c r="I19278" t="s">
        <v>455</v>
      </c>
    </row>
    <row r="19279" spans="8:9" x14ac:dyDescent="0.25">
      <c r="H19279">
        <v>3213.85</v>
      </c>
      <c r="I19279">
        <v>13.556726499728823</v>
      </c>
    </row>
    <row r="19280" spans="8:9" x14ac:dyDescent="0.25">
      <c r="H19280">
        <v>3214.15</v>
      </c>
      <c r="I19280">
        <v>13.556726499728823</v>
      </c>
    </row>
    <row r="19281" spans="8:9" x14ac:dyDescent="0.25">
      <c r="H19281">
        <v>3214.15</v>
      </c>
      <c r="I19281">
        <v>13.791545861208578</v>
      </c>
    </row>
    <row r="19282" spans="8:9" x14ac:dyDescent="0.25">
      <c r="H19282">
        <v>3213.85</v>
      </c>
      <c r="I19282">
        <v>13.791545861208578</v>
      </c>
    </row>
    <row r="19283" spans="8:9" x14ac:dyDescent="0.25">
      <c r="H19283">
        <v>3213.85</v>
      </c>
      <c r="I19283">
        <v>13.556726499728823</v>
      </c>
    </row>
    <row r="19284" spans="8:9" x14ac:dyDescent="0.25">
      <c r="H19284" t="s">
        <v>455</v>
      </c>
      <c r="I19284" t="s">
        <v>455</v>
      </c>
    </row>
    <row r="19285" spans="8:9" x14ac:dyDescent="0.25">
      <c r="H19285">
        <v>3214.85</v>
      </c>
      <c r="I19285">
        <v>13.535891054953622</v>
      </c>
    </row>
    <row r="19286" spans="8:9" x14ac:dyDescent="0.25">
      <c r="H19286">
        <v>3215.15</v>
      </c>
      <c r="I19286">
        <v>13.535891054953622</v>
      </c>
    </row>
    <row r="19287" spans="8:9" x14ac:dyDescent="0.25">
      <c r="H19287">
        <v>3215.15</v>
      </c>
      <c r="I19287">
        <v>13.79199245801558</v>
      </c>
    </row>
    <row r="19288" spans="8:9" x14ac:dyDescent="0.25">
      <c r="H19288">
        <v>3214.85</v>
      </c>
      <c r="I19288">
        <v>13.79199245801558</v>
      </c>
    </row>
    <row r="19289" spans="8:9" x14ac:dyDescent="0.25">
      <c r="H19289">
        <v>3214.85</v>
      </c>
      <c r="I19289">
        <v>13.535891054953622</v>
      </c>
    </row>
    <row r="19290" spans="8:9" x14ac:dyDescent="0.25">
      <c r="H19290" t="s">
        <v>455</v>
      </c>
      <c r="I19290" t="s">
        <v>455</v>
      </c>
    </row>
    <row r="19291" spans="8:9" x14ac:dyDescent="0.25">
      <c r="H19291">
        <v>3215.85</v>
      </c>
      <c r="I19291">
        <v>13.521390507463444</v>
      </c>
    </row>
    <row r="19292" spans="8:9" x14ac:dyDescent="0.25">
      <c r="H19292">
        <v>3216.15</v>
      </c>
      <c r="I19292">
        <v>13.521390507463444</v>
      </c>
    </row>
    <row r="19293" spans="8:9" x14ac:dyDescent="0.25">
      <c r="H19293">
        <v>3216.15</v>
      </c>
      <c r="I19293">
        <v>13.761917256156355</v>
      </c>
    </row>
    <row r="19294" spans="8:9" x14ac:dyDescent="0.25">
      <c r="H19294">
        <v>3215.85</v>
      </c>
      <c r="I19294">
        <v>13.761917256156355</v>
      </c>
    </row>
    <row r="19295" spans="8:9" x14ac:dyDescent="0.25">
      <c r="H19295">
        <v>3215.85</v>
      </c>
      <c r="I19295">
        <v>13.521390507463444</v>
      </c>
    </row>
    <row r="19296" spans="8:9" x14ac:dyDescent="0.25">
      <c r="H19296" t="s">
        <v>455</v>
      </c>
      <c r="I19296" t="s">
        <v>455</v>
      </c>
    </row>
    <row r="19297" spans="8:9" x14ac:dyDescent="0.25">
      <c r="H19297">
        <v>3216.85</v>
      </c>
      <c r="I19297">
        <v>13.535198929289349</v>
      </c>
    </row>
    <row r="19298" spans="8:9" x14ac:dyDescent="0.25">
      <c r="H19298">
        <v>3217.15</v>
      </c>
      <c r="I19298">
        <v>13.535198929289349</v>
      </c>
    </row>
    <row r="19299" spans="8:9" x14ac:dyDescent="0.25">
      <c r="H19299">
        <v>3217.15</v>
      </c>
      <c r="I19299">
        <v>13.752177134743251</v>
      </c>
    </row>
    <row r="19300" spans="8:9" x14ac:dyDescent="0.25">
      <c r="H19300">
        <v>3216.85</v>
      </c>
      <c r="I19300">
        <v>13.752177134743251</v>
      </c>
    </row>
    <row r="19301" spans="8:9" x14ac:dyDescent="0.25">
      <c r="H19301">
        <v>3216.85</v>
      </c>
      <c r="I19301">
        <v>13.535198929289349</v>
      </c>
    </row>
    <row r="19302" spans="8:9" x14ac:dyDescent="0.25">
      <c r="H19302" t="s">
        <v>455</v>
      </c>
      <c r="I19302" t="s">
        <v>455</v>
      </c>
    </row>
    <row r="19303" spans="8:9" x14ac:dyDescent="0.25">
      <c r="H19303">
        <v>3217.85</v>
      </c>
      <c r="I19303">
        <v>13.530518634411987</v>
      </c>
    </row>
    <row r="19304" spans="8:9" x14ac:dyDescent="0.25">
      <c r="H19304">
        <v>3218.15</v>
      </c>
      <c r="I19304">
        <v>13.530518634411987</v>
      </c>
    </row>
    <row r="19305" spans="8:9" x14ac:dyDescent="0.25">
      <c r="H19305">
        <v>3218.15</v>
      </c>
      <c r="I19305">
        <v>13.786467225156613</v>
      </c>
    </row>
    <row r="19306" spans="8:9" x14ac:dyDescent="0.25">
      <c r="H19306">
        <v>3217.85</v>
      </c>
      <c r="I19306">
        <v>13.786467225156613</v>
      </c>
    </row>
    <row r="19307" spans="8:9" x14ac:dyDescent="0.25">
      <c r="H19307">
        <v>3217.85</v>
      </c>
      <c r="I19307">
        <v>13.530518634411987</v>
      </c>
    </row>
    <row r="19308" spans="8:9" x14ac:dyDescent="0.25">
      <c r="H19308" t="s">
        <v>455</v>
      </c>
      <c r="I19308" t="s">
        <v>455</v>
      </c>
    </row>
    <row r="19309" spans="8:9" x14ac:dyDescent="0.25">
      <c r="H19309">
        <v>3218.85</v>
      </c>
      <c r="I19309">
        <v>13.527094038772454</v>
      </c>
    </row>
    <row r="19310" spans="8:9" x14ac:dyDescent="0.25">
      <c r="H19310">
        <v>3219.15</v>
      </c>
      <c r="I19310">
        <v>13.527094038772454</v>
      </c>
    </row>
    <row r="19311" spans="8:9" x14ac:dyDescent="0.25">
      <c r="H19311">
        <v>3219.15</v>
      </c>
      <c r="I19311">
        <v>13.755053660916346</v>
      </c>
    </row>
    <row r="19312" spans="8:9" x14ac:dyDescent="0.25">
      <c r="H19312">
        <v>3218.85</v>
      </c>
      <c r="I19312">
        <v>13.755053660916346</v>
      </c>
    </row>
    <row r="19313" spans="8:9" x14ac:dyDescent="0.25">
      <c r="H19313">
        <v>3218.85</v>
      </c>
      <c r="I19313">
        <v>13.527094038772454</v>
      </c>
    </row>
    <row r="19314" spans="8:9" x14ac:dyDescent="0.25">
      <c r="H19314" t="s">
        <v>455</v>
      </c>
      <c r="I19314" t="s">
        <v>455</v>
      </c>
    </row>
    <row r="19315" spans="8:9" x14ac:dyDescent="0.25">
      <c r="H19315">
        <v>3219.85</v>
      </c>
      <c r="I19315">
        <v>13.58123436327744</v>
      </c>
    </row>
    <row r="19316" spans="8:9" x14ac:dyDescent="0.25">
      <c r="H19316">
        <v>3220.15</v>
      </c>
      <c r="I19316">
        <v>13.58123436327744</v>
      </c>
    </row>
    <row r="19317" spans="8:9" x14ac:dyDescent="0.25">
      <c r="H19317">
        <v>3220.15</v>
      </c>
      <c r="I19317">
        <v>13.776234651810158</v>
      </c>
    </row>
    <row r="19318" spans="8:9" x14ac:dyDescent="0.25">
      <c r="H19318">
        <v>3219.85</v>
      </c>
      <c r="I19318">
        <v>13.776234651810158</v>
      </c>
    </row>
    <row r="19319" spans="8:9" x14ac:dyDescent="0.25">
      <c r="H19319">
        <v>3219.85</v>
      </c>
      <c r="I19319">
        <v>13.58123436327744</v>
      </c>
    </row>
    <row r="19320" spans="8:9" x14ac:dyDescent="0.25">
      <c r="H19320" t="s">
        <v>455</v>
      </c>
      <c r="I19320" t="s">
        <v>455</v>
      </c>
    </row>
    <row r="19321" spans="8:9" x14ac:dyDescent="0.25">
      <c r="H19321">
        <v>3220.85</v>
      </c>
      <c r="I19321">
        <v>13.652154830588243</v>
      </c>
    </row>
    <row r="19322" spans="8:9" x14ac:dyDescent="0.25">
      <c r="H19322">
        <v>3221.15</v>
      </c>
      <c r="I19322">
        <v>13.652154830588243</v>
      </c>
    </row>
    <row r="19323" spans="8:9" x14ac:dyDescent="0.25">
      <c r="H19323">
        <v>3221.15</v>
      </c>
      <c r="I19323">
        <v>13.929655711493558</v>
      </c>
    </row>
    <row r="19324" spans="8:9" x14ac:dyDescent="0.25">
      <c r="H19324">
        <v>3220.85</v>
      </c>
      <c r="I19324">
        <v>13.929655711493558</v>
      </c>
    </row>
    <row r="19325" spans="8:9" x14ac:dyDescent="0.25">
      <c r="H19325">
        <v>3220.85</v>
      </c>
      <c r="I19325">
        <v>13.652154830588243</v>
      </c>
    </row>
    <row r="19326" spans="8:9" x14ac:dyDescent="0.25">
      <c r="H19326" t="s">
        <v>455</v>
      </c>
      <c r="I19326" t="s">
        <v>455</v>
      </c>
    </row>
    <row r="19327" spans="8:9" x14ac:dyDescent="0.25">
      <c r="H19327">
        <v>3221.85</v>
      </c>
      <c r="I19327">
        <v>13.572280015442418</v>
      </c>
    </row>
    <row r="19328" spans="8:9" x14ac:dyDescent="0.25">
      <c r="H19328">
        <v>3222.15</v>
      </c>
      <c r="I19328">
        <v>13.572280015442418</v>
      </c>
    </row>
    <row r="19329" spans="8:9" x14ac:dyDescent="0.25">
      <c r="H19329">
        <v>3222.15</v>
      </c>
      <c r="I19329">
        <v>13.785509666071581</v>
      </c>
    </row>
    <row r="19330" spans="8:9" x14ac:dyDescent="0.25">
      <c r="H19330">
        <v>3221.85</v>
      </c>
      <c r="I19330">
        <v>13.785509666071581</v>
      </c>
    </row>
    <row r="19331" spans="8:9" x14ac:dyDescent="0.25">
      <c r="H19331">
        <v>3221.85</v>
      </c>
      <c r="I19331">
        <v>13.572280015442418</v>
      </c>
    </row>
    <row r="19332" spans="8:9" x14ac:dyDescent="0.25">
      <c r="H19332" t="s">
        <v>455</v>
      </c>
      <c r="I19332" t="s">
        <v>455</v>
      </c>
    </row>
    <row r="19333" spans="8:9" x14ac:dyDescent="0.25">
      <c r="H19333">
        <v>3222.85</v>
      </c>
      <c r="I19333">
        <v>13.601721013768081</v>
      </c>
    </row>
    <row r="19334" spans="8:9" x14ac:dyDescent="0.25">
      <c r="H19334">
        <v>3223.15</v>
      </c>
      <c r="I19334">
        <v>13.601721013768081</v>
      </c>
    </row>
    <row r="19335" spans="8:9" x14ac:dyDescent="0.25">
      <c r="H19335">
        <v>3223.15</v>
      </c>
      <c r="I19335">
        <v>13.781580775433319</v>
      </c>
    </row>
    <row r="19336" spans="8:9" x14ac:dyDescent="0.25">
      <c r="H19336">
        <v>3222.85</v>
      </c>
      <c r="I19336">
        <v>13.781580775433319</v>
      </c>
    </row>
    <row r="19337" spans="8:9" x14ac:dyDescent="0.25">
      <c r="H19337">
        <v>3222.85</v>
      </c>
      <c r="I19337">
        <v>13.601721013768081</v>
      </c>
    </row>
    <row r="19338" spans="8:9" x14ac:dyDescent="0.25">
      <c r="H19338" t="s">
        <v>455</v>
      </c>
      <c r="I19338" t="s">
        <v>455</v>
      </c>
    </row>
    <row r="19339" spans="8:9" x14ac:dyDescent="0.25">
      <c r="H19339">
        <v>3223.85</v>
      </c>
      <c r="I19339">
        <v>13.523626977856889</v>
      </c>
    </row>
    <row r="19340" spans="8:9" x14ac:dyDescent="0.25">
      <c r="H19340">
        <v>3224.15</v>
      </c>
      <c r="I19340">
        <v>13.523626977856889</v>
      </c>
    </row>
    <row r="19341" spans="8:9" x14ac:dyDescent="0.25">
      <c r="H19341">
        <v>3224.15</v>
      </c>
      <c r="I19341">
        <v>13.80548971011871</v>
      </c>
    </row>
    <row r="19342" spans="8:9" x14ac:dyDescent="0.25">
      <c r="H19342">
        <v>3223.85</v>
      </c>
      <c r="I19342">
        <v>13.80548971011871</v>
      </c>
    </row>
    <row r="19343" spans="8:9" x14ac:dyDescent="0.25">
      <c r="H19343">
        <v>3223.85</v>
      </c>
      <c r="I19343">
        <v>13.523626977856889</v>
      </c>
    </row>
    <row r="19344" spans="8:9" x14ac:dyDescent="0.25">
      <c r="H19344" t="s">
        <v>455</v>
      </c>
      <c r="I19344" t="s">
        <v>455</v>
      </c>
    </row>
    <row r="19345" spans="8:9" x14ac:dyDescent="0.25">
      <c r="H19345">
        <v>3224.85</v>
      </c>
      <c r="I19345">
        <v>13.677836414839133</v>
      </c>
    </row>
    <row r="19346" spans="8:9" x14ac:dyDescent="0.25">
      <c r="H19346">
        <v>3225.15</v>
      </c>
      <c r="I19346">
        <v>13.677836414839133</v>
      </c>
    </row>
    <row r="19347" spans="8:9" x14ac:dyDescent="0.25">
      <c r="H19347">
        <v>3225.15</v>
      </c>
      <c r="I19347">
        <v>13.902701230249066</v>
      </c>
    </row>
    <row r="19348" spans="8:9" x14ac:dyDescent="0.25">
      <c r="H19348">
        <v>3224.85</v>
      </c>
      <c r="I19348">
        <v>13.902701230249066</v>
      </c>
    </row>
    <row r="19349" spans="8:9" x14ac:dyDescent="0.25">
      <c r="H19349">
        <v>3224.85</v>
      </c>
      <c r="I19349">
        <v>13.677836414839133</v>
      </c>
    </row>
    <row r="19350" spans="8:9" x14ac:dyDescent="0.25">
      <c r="H19350" t="s">
        <v>455</v>
      </c>
      <c r="I19350" t="s">
        <v>455</v>
      </c>
    </row>
    <row r="19351" spans="8:9" x14ac:dyDescent="0.25">
      <c r="H19351">
        <v>3225.85</v>
      </c>
      <c r="I19351">
        <v>13.518842462078059</v>
      </c>
    </row>
    <row r="19352" spans="8:9" x14ac:dyDescent="0.25">
      <c r="H19352">
        <v>3226.15</v>
      </c>
      <c r="I19352">
        <v>13.518842462078059</v>
      </c>
    </row>
    <row r="19353" spans="8:9" x14ac:dyDescent="0.25">
      <c r="H19353">
        <v>3226.15</v>
      </c>
      <c r="I19353">
        <v>13.828774783422141</v>
      </c>
    </row>
    <row r="19354" spans="8:9" x14ac:dyDescent="0.25">
      <c r="H19354">
        <v>3225.85</v>
      </c>
      <c r="I19354">
        <v>13.828774783422141</v>
      </c>
    </row>
    <row r="19355" spans="8:9" x14ac:dyDescent="0.25">
      <c r="H19355">
        <v>3225.85</v>
      </c>
      <c r="I19355">
        <v>13.518842462078059</v>
      </c>
    </row>
    <row r="19356" spans="8:9" x14ac:dyDescent="0.25">
      <c r="H19356" t="s">
        <v>455</v>
      </c>
      <c r="I19356" t="s">
        <v>455</v>
      </c>
    </row>
    <row r="19357" spans="8:9" x14ac:dyDescent="0.25">
      <c r="H19357">
        <v>3226.85</v>
      </c>
      <c r="I19357">
        <v>13.611097642560383</v>
      </c>
    </row>
    <row r="19358" spans="8:9" x14ac:dyDescent="0.25">
      <c r="H19358">
        <v>3227.15</v>
      </c>
      <c r="I19358">
        <v>13.611097642560383</v>
      </c>
    </row>
    <row r="19359" spans="8:9" x14ac:dyDescent="0.25">
      <c r="H19359">
        <v>3227.15</v>
      </c>
      <c r="I19359">
        <v>13.901669233022217</v>
      </c>
    </row>
    <row r="19360" spans="8:9" x14ac:dyDescent="0.25">
      <c r="H19360">
        <v>3226.85</v>
      </c>
      <c r="I19360">
        <v>13.901669233022217</v>
      </c>
    </row>
    <row r="19361" spans="8:9" x14ac:dyDescent="0.25">
      <c r="H19361">
        <v>3226.85</v>
      </c>
      <c r="I19361">
        <v>13.611097642560383</v>
      </c>
    </row>
    <row r="19362" spans="8:9" x14ac:dyDescent="0.25">
      <c r="H19362" t="s">
        <v>455</v>
      </c>
      <c r="I19362" t="s">
        <v>455</v>
      </c>
    </row>
    <row r="19363" spans="8:9" x14ac:dyDescent="0.25">
      <c r="H19363">
        <v>3227.85</v>
      </c>
      <c r="I19363">
        <v>13.52641238590668</v>
      </c>
    </row>
    <row r="19364" spans="8:9" x14ac:dyDescent="0.25">
      <c r="H19364">
        <v>3228.15</v>
      </c>
      <c r="I19364">
        <v>13.52641238590668</v>
      </c>
    </row>
    <row r="19365" spans="8:9" x14ac:dyDescent="0.25">
      <c r="H19365">
        <v>3228.15</v>
      </c>
      <c r="I19365">
        <v>13.81486394579372</v>
      </c>
    </row>
    <row r="19366" spans="8:9" x14ac:dyDescent="0.25">
      <c r="H19366">
        <v>3227.85</v>
      </c>
      <c r="I19366">
        <v>13.81486394579372</v>
      </c>
    </row>
    <row r="19367" spans="8:9" x14ac:dyDescent="0.25">
      <c r="H19367">
        <v>3227.85</v>
      </c>
      <c r="I19367">
        <v>13.52641238590668</v>
      </c>
    </row>
    <row r="19368" spans="8:9" x14ac:dyDescent="0.25">
      <c r="H19368" t="s">
        <v>455</v>
      </c>
      <c r="I19368" t="s">
        <v>455</v>
      </c>
    </row>
    <row r="19369" spans="8:9" x14ac:dyDescent="0.25">
      <c r="H19369">
        <v>3228.85</v>
      </c>
      <c r="I19369">
        <v>13.549973672723553</v>
      </c>
    </row>
    <row r="19370" spans="8:9" x14ac:dyDescent="0.25">
      <c r="H19370">
        <v>3229.15</v>
      </c>
      <c r="I19370">
        <v>13.549973672723553</v>
      </c>
    </row>
    <row r="19371" spans="8:9" x14ac:dyDescent="0.25">
      <c r="H19371">
        <v>3229.15</v>
      </c>
      <c r="I19371">
        <v>13.780261003833047</v>
      </c>
    </row>
    <row r="19372" spans="8:9" x14ac:dyDescent="0.25">
      <c r="H19372">
        <v>3228.85</v>
      </c>
      <c r="I19372">
        <v>13.780261003833047</v>
      </c>
    </row>
    <row r="19373" spans="8:9" x14ac:dyDescent="0.25">
      <c r="H19373">
        <v>3228.85</v>
      </c>
      <c r="I19373">
        <v>13.549973672723553</v>
      </c>
    </row>
    <row r="19374" spans="8:9" x14ac:dyDescent="0.25">
      <c r="H19374" t="s">
        <v>455</v>
      </c>
      <c r="I19374" t="s">
        <v>455</v>
      </c>
    </row>
    <row r="19375" spans="8:9" x14ac:dyDescent="0.25">
      <c r="H19375">
        <v>3229.85</v>
      </c>
      <c r="I19375">
        <v>13.581654830055596</v>
      </c>
    </row>
    <row r="19376" spans="8:9" x14ac:dyDescent="0.25">
      <c r="H19376">
        <v>3230.15</v>
      </c>
      <c r="I19376">
        <v>13.581654830055596</v>
      </c>
    </row>
    <row r="19377" spans="8:9" x14ac:dyDescent="0.25">
      <c r="H19377">
        <v>3230.15</v>
      </c>
      <c r="I19377">
        <v>13.843687825259403</v>
      </c>
    </row>
    <row r="19378" spans="8:9" x14ac:dyDescent="0.25">
      <c r="H19378">
        <v>3229.85</v>
      </c>
      <c r="I19378">
        <v>13.843687825259403</v>
      </c>
    </row>
    <row r="19379" spans="8:9" x14ac:dyDescent="0.25">
      <c r="H19379">
        <v>3229.85</v>
      </c>
      <c r="I19379">
        <v>13.581654830055596</v>
      </c>
    </row>
    <row r="19380" spans="8:9" x14ac:dyDescent="0.25">
      <c r="H19380" t="s">
        <v>455</v>
      </c>
      <c r="I19380" t="s">
        <v>455</v>
      </c>
    </row>
    <row r="19381" spans="8:9" x14ac:dyDescent="0.25">
      <c r="H19381">
        <v>3230.85</v>
      </c>
      <c r="I19381">
        <v>13.499624774357876</v>
      </c>
    </row>
    <row r="19382" spans="8:9" x14ac:dyDescent="0.25">
      <c r="H19382">
        <v>3231.15</v>
      </c>
      <c r="I19382">
        <v>13.499624774357876</v>
      </c>
    </row>
    <row r="19383" spans="8:9" x14ac:dyDescent="0.25">
      <c r="H19383">
        <v>3231.15</v>
      </c>
      <c r="I19383">
        <v>13.776350554020322</v>
      </c>
    </row>
    <row r="19384" spans="8:9" x14ac:dyDescent="0.25">
      <c r="H19384">
        <v>3230.85</v>
      </c>
      <c r="I19384">
        <v>13.776350554020322</v>
      </c>
    </row>
    <row r="19385" spans="8:9" x14ac:dyDescent="0.25">
      <c r="H19385">
        <v>3230.85</v>
      </c>
      <c r="I19385">
        <v>13.499624774357876</v>
      </c>
    </row>
    <row r="19386" spans="8:9" x14ac:dyDescent="0.25">
      <c r="H19386" t="s">
        <v>455</v>
      </c>
      <c r="I19386" t="s">
        <v>455</v>
      </c>
    </row>
    <row r="19387" spans="8:9" x14ac:dyDescent="0.25">
      <c r="H19387">
        <v>3231.85</v>
      </c>
      <c r="I19387">
        <v>13.475300595578954</v>
      </c>
    </row>
    <row r="19388" spans="8:9" x14ac:dyDescent="0.25">
      <c r="H19388">
        <v>3232.15</v>
      </c>
      <c r="I19388">
        <v>13.475300595578954</v>
      </c>
    </row>
    <row r="19389" spans="8:9" x14ac:dyDescent="0.25">
      <c r="H19389">
        <v>3232.15</v>
      </c>
      <c r="I19389">
        <v>13.785931034876647</v>
      </c>
    </row>
    <row r="19390" spans="8:9" x14ac:dyDescent="0.25">
      <c r="H19390">
        <v>3231.85</v>
      </c>
      <c r="I19390">
        <v>13.785931034876647</v>
      </c>
    </row>
    <row r="19391" spans="8:9" x14ac:dyDescent="0.25">
      <c r="H19391">
        <v>3231.85</v>
      </c>
      <c r="I19391">
        <v>13.475300595578954</v>
      </c>
    </row>
    <row r="19392" spans="8:9" x14ac:dyDescent="0.25">
      <c r="H19392" t="s">
        <v>455</v>
      </c>
      <c r="I19392" t="s">
        <v>455</v>
      </c>
    </row>
    <row r="19393" spans="8:9" x14ac:dyDescent="0.25">
      <c r="H19393">
        <v>3232.85</v>
      </c>
      <c r="I19393">
        <v>13.514613274682418</v>
      </c>
    </row>
    <row r="19394" spans="8:9" x14ac:dyDescent="0.25">
      <c r="H19394">
        <v>3233.15</v>
      </c>
      <c r="I19394">
        <v>13.514613274682418</v>
      </c>
    </row>
    <row r="19395" spans="8:9" x14ac:dyDescent="0.25">
      <c r="H19395">
        <v>3233.15</v>
      </c>
      <c r="I19395">
        <v>13.843268739704182</v>
      </c>
    </row>
    <row r="19396" spans="8:9" x14ac:dyDescent="0.25">
      <c r="H19396">
        <v>3232.85</v>
      </c>
      <c r="I19396">
        <v>13.843268739704182</v>
      </c>
    </row>
    <row r="19397" spans="8:9" x14ac:dyDescent="0.25">
      <c r="H19397">
        <v>3232.85</v>
      </c>
      <c r="I19397">
        <v>13.514613274682418</v>
      </c>
    </row>
    <row r="19398" spans="8:9" x14ac:dyDescent="0.25">
      <c r="H19398" t="s">
        <v>455</v>
      </c>
      <c r="I19398" t="s">
        <v>455</v>
      </c>
    </row>
    <row r="19399" spans="8:9" x14ac:dyDescent="0.25">
      <c r="H19399">
        <v>3233.85</v>
      </c>
      <c r="I19399">
        <v>13.479407613101369</v>
      </c>
    </row>
    <row r="19400" spans="8:9" x14ac:dyDescent="0.25">
      <c r="H19400">
        <v>3234.15</v>
      </c>
      <c r="I19400">
        <v>13.479407613101369</v>
      </c>
    </row>
    <row r="19401" spans="8:9" x14ac:dyDescent="0.25">
      <c r="H19401">
        <v>3234.15</v>
      </c>
      <c r="I19401">
        <v>13.774909594490431</v>
      </c>
    </row>
    <row r="19402" spans="8:9" x14ac:dyDescent="0.25">
      <c r="H19402">
        <v>3233.85</v>
      </c>
      <c r="I19402">
        <v>13.774909594490431</v>
      </c>
    </row>
    <row r="19403" spans="8:9" x14ac:dyDescent="0.25">
      <c r="H19403">
        <v>3233.85</v>
      </c>
      <c r="I19403">
        <v>13.479407613101369</v>
      </c>
    </row>
    <row r="19404" spans="8:9" x14ac:dyDescent="0.25">
      <c r="H19404" t="s">
        <v>455</v>
      </c>
      <c r="I19404" t="s">
        <v>455</v>
      </c>
    </row>
    <row r="19405" spans="8:9" x14ac:dyDescent="0.25">
      <c r="H19405">
        <v>3234.85</v>
      </c>
      <c r="I19405">
        <v>13.453450549364534</v>
      </c>
    </row>
    <row r="19406" spans="8:9" x14ac:dyDescent="0.25">
      <c r="H19406">
        <v>3235.15</v>
      </c>
      <c r="I19406">
        <v>13.453450549364534</v>
      </c>
    </row>
    <row r="19407" spans="8:9" x14ac:dyDescent="0.25">
      <c r="H19407">
        <v>3235.15</v>
      </c>
      <c r="I19407">
        <v>13.799536868397064</v>
      </c>
    </row>
    <row r="19408" spans="8:9" x14ac:dyDescent="0.25">
      <c r="H19408">
        <v>3234.85</v>
      </c>
      <c r="I19408">
        <v>13.799536868397064</v>
      </c>
    </row>
    <row r="19409" spans="8:9" x14ac:dyDescent="0.25">
      <c r="H19409">
        <v>3234.85</v>
      </c>
      <c r="I19409">
        <v>13.453450549364534</v>
      </c>
    </row>
    <row r="19410" spans="8:9" x14ac:dyDescent="0.25">
      <c r="H19410" t="s">
        <v>455</v>
      </c>
      <c r="I19410" t="s">
        <v>455</v>
      </c>
    </row>
    <row r="19411" spans="8:9" x14ac:dyDescent="0.25">
      <c r="H19411">
        <v>3235.85</v>
      </c>
      <c r="I19411">
        <v>13.5215928286388</v>
      </c>
    </row>
    <row r="19412" spans="8:9" x14ac:dyDescent="0.25">
      <c r="H19412">
        <v>3236.15</v>
      </c>
      <c r="I19412">
        <v>13.5215928286388</v>
      </c>
    </row>
    <row r="19413" spans="8:9" x14ac:dyDescent="0.25">
      <c r="H19413">
        <v>3236.15</v>
      </c>
      <c r="I19413">
        <v>13.846907612033801</v>
      </c>
    </row>
    <row r="19414" spans="8:9" x14ac:dyDescent="0.25">
      <c r="H19414">
        <v>3235.85</v>
      </c>
      <c r="I19414">
        <v>13.846907612033801</v>
      </c>
    </row>
    <row r="19415" spans="8:9" x14ac:dyDescent="0.25">
      <c r="H19415">
        <v>3235.85</v>
      </c>
      <c r="I19415">
        <v>13.5215928286388</v>
      </c>
    </row>
    <row r="19416" spans="8:9" x14ac:dyDescent="0.25">
      <c r="H19416" t="s">
        <v>455</v>
      </c>
      <c r="I19416" t="s">
        <v>455</v>
      </c>
    </row>
    <row r="19417" spans="8:9" x14ac:dyDescent="0.25">
      <c r="H19417">
        <v>3236.85</v>
      </c>
      <c r="I19417">
        <v>13.403358971906906</v>
      </c>
    </row>
    <row r="19418" spans="8:9" x14ac:dyDescent="0.25">
      <c r="H19418">
        <v>3237.15</v>
      </c>
      <c r="I19418">
        <v>13.403358971906906</v>
      </c>
    </row>
    <row r="19419" spans="8:9" x14ac:dyDescent="0.25">
      <c r="H19419">
        <v>3237.15</v>
      </c>
      <c r="I19419">
        <v>13.899601836773693</v>
      </c>
    </row>
    <row r="19420" spans="8:9" x14ac:dyDescent="0.25">
      <c r="H19420">
        <v>3236.85</v>
      </c>
      <c r="I19420">
        <v>13.899601836773693</v>
      </c>
    </row>
    <row r="19421" spans="8:9" x14ac:dyDescent="0.25">
      <c r="H19421">
        <v>3236.85</v>
      </c>
      <c r="I19421">
        <v>13.403358971906906</v>
      </c>
    </row>
    <row r="19422" spans="8:9" x14ac:dyDescent="0.25">
      <c r="H19422" t="s">
        <v>455</v>
      </c>
      <c r="I19422" t="s">
        <v>455</v>
      </c>
    </row>
    <row r="19423" spans="8:9" x14ac:dyDescent="0.25">
      <c r="H19423">
        <v>3237.85</v>
      </c>
      <c r="I19423">
        <v>13.488605166694891</v>
      </c>
    </row>
    <row r="19424" spans="8:9" x14ac:dyDescent="0.25">
      <c r="H19424">
        <v>3238.15</v>
      </c>
      <c r="I19424">
        <v>13.488605166694891</v>
      </c>
    </row>
    <row r="19425" spans="8:9" x14ac:dyDescent="0.25">
      <c r="H19425">
        <v>3238.15</v>
      </c>
      <c r="I19425">
        <v>13.80693705700771</v>
      </c>
    </row>
    <row r="19426" spans="8:9" x14ac:dyDescent="0.25">
      <c r="H19426">
        <v>3237.85</v>
      </c>
      <c r="I19426">
        <v>13.80693705700771</v>
      </c>
    </row>
    <row r="19427" spans="8:9" x14ac:dyDescent="0.25">
      <c r="H19427">
        <v>3237.85</v>
      </c>
      <c r="I19427">
        <v>13.488605166694891</v>
      </c>
    </row>
    <row r="19428" spans="8:9" x14ac:dyDescent="0.25">
      <c r="H19428" t="s">
        <v>455</v>
      </c>
      <c r="I19428" t="s">
        <v>455</v>
      </c>
    </row>
    <row r="19429" spans="8:9" x14ac:dyDescent="0.25">
      <c r="H19429">
        <v>3238.85</v>
      </c>
      <c r="I19429">
        <v>13.457632902553257</v>
      </c>
    </row>
    <row r="19430" spans="8:9" x14ac:dyDescent="0.25">
      <c r="H19430">
        <v>3239.15</v>
      </c>
      <c r="I19430">
        <v>13.457632902553257</v>
      </c>
    </row>
    <row r="19431" spans="8:9" x14ac:dyDescent="0.25">
      <c r="H19431">
        <v>3239.15</v>
      </c>
      <c r="I19431">
        <v>13.758078426808144</v>
      </c>
    </row>
    <row r="19432" spans="8:9" x14ac:dyDescent="0.25">
      <c r="H19432">
        <v>3238.85</v>
      </c>
      <c r="I19432">
        <v>13.758078426808144</v>
      </c>
    </row>
    <row r="19433" spans="8:9" x14ac:dyDescent="0.25">
      <c r="H19433">
        <v>3238.85</v>
      </c>
      <c r="I19433">
        <v>13.457632902553257</v>
      </c>
    </row>
    <row r="19434" spans="8:9" x14ac:dyDescent="0.25">
      <c r="H19434" t="s">
        <v>455</v>
      </c>
      <c r="I19434" t="s">
        <v>455</v>
      </c>
    </row>
    <row r="19435" spans="8:9" x14ac:dyDescent="0.25">
      <c r="H19435">
        <v>3239.85</v>
      </c>
      <c r="I19435">
        <v>13.475322867781438</v>
      </c>
    </row>
    <row r="19436" spans="8:9" x14ac:dyDescent="0.25">
      <c r="H19436">
        <v>3240.15</v>
      </c>
      <c r="I19436">
        <v>13.475322867781438</v>
      </c>
    </row>
    <row r="19437" spans="8:9" x14ac:dyDescent="0.25">
      <c r="H19437">
        <v>3240.15</v>
      </c>
      <c r="I19437">
        <v>13.808853684323362</v>
      </c>
    </row>
    <row r="19438" spans="8:9" x14ac:dyDescent="0.25">
      <c r="H19438">
        <v>3239.85</v>
      </c>
      <c r="I19438">
        <v>13.808853684323362</v>
      </c>
    </row>
    <row r="19439" spans="8:9" x14ac:dyDescent="0.25">
      <c r="H19439">
        <v>3239.85</v>
      </c>
      <c r="I19439">
        <v>13.475322867781438</v>
      </c>
    </row>
    <row r="19440" spans="8:9" x14ac:dyDescent="0.25">
      <c r="H19440" t="s">
        <v>455</v>
      </c>
      <c r="I19440" t="s">
        <v>455</v>
      </c>
    </row>
    <row r="19441" spans="8:9" x14ac:dyDescent="0.25">
      <c r="H19441">
        <v>3240.85</v>
      </c>
      <c r="I19441">
        <v>13.374840230186159</v>
      </c>
    </row>
    <row r="19442" spans="8:9" x14ac:dyDescent="0.25">
      <c r="H19442">
        <v>3241.15</v>
      </c>
      <c r="I19442">
        <v>13.374840230186159</v>
      </c>
    </row>
    <row r="19443" spans="8:9" x14ac:dyDescent="0.25">
      <c r="H19443">
        <v>3241.15</v>
      </c>
      <c r="I19443">
        <v>13.89687789327024</v>
      </c>
    </row>
    <row r="19444" spans="8:9" x14ac:dyDescent="0.25">
      <c r="H19444">
        <v>3240.85</v>
      </c>
      <c r="I19444">
        <v>13.89687789327024</v>
      </c>
    </row>
    <row r="19445" spans="8:9" x14ac:dyDescent="0.25">
      <c r="H19445">
        <v>3240.85</v>
      </c>
      <c r="I19445">
        <v>13.374840230186159</v>
      </c>
    </row>
    <row r="19446" spans="8:9" x14ac:dyDescent="0.25">
      <c r="H19446" t="s">
        <v>455</v>
      </c>
      <c r="I19446" t="s">
        <v>455</v>
      </c>
    </row>
    <row r="19447" spans="8:9" x14ac:dyDescent="0.25">
      <c r="H19447">
        <v>3241.85</v>
      </c>
      <c r="I19447">
        <v>13.369153545307212</v>
      </c>
    </row>
    <row r="19448" spans="8:9" x14ac:dyDescent="0.25">
      <c r="H19448">
        <v>3242.15</v>
      </c>
      <c r="I19448">
        <v>13.369153545307212</v>
      </c>
    </row>
    <row r="19449" spans="8:9" x14ac:dyDescent="0.25">
      <c r="H19449">
        <v>3242.15</v>
      </c>
      <c r="I19449">
        <v>13.940017260103188</v>
      </c>
    </row>
    <row r="19450" spans="8:9" x14ac:dyDescent="0.25">
      <c r="H19450">
        <v>3241.85</v>
      </c>
      <c r="I19450">
        <v>13.940017260103188</v>
      </c>
    </row>
    <row r="19451" spans="8:9" x14ac:dyDescent="0.25">
      <c r="H19451">
        <v>3241.85</v>
      </c>
      <c r="I19451">
        <v>13.369153545307212</v>
      </c>
    </row>
    <row r="19452" spans="8:9" x14ac:dyDescent="0.25">
      <c r="H19452" t="s">
        <v>455</v>
      </c>
      <c r="I19452" t="s">
        <v>455</v>
      </c>
    </row>
    <row r="19453" spans="8:9" x14ac:dyDescent="0.25">
      <c r="H19453">
        <v>3242.85</v>
      </c>
      <c r="I19453">
        <v>13.363722281357749</v>
      </c>
    </row>
    <row r="19454" spans="8:9" x14ac:dyDescent="0.25">
      <c r="H19454">
        <v>3243.15</v>
      </c>
      <c r="I19454">
        <v>13.363722281357749</v>
      </c>
    </row>
    <row r="19455" spans="8:9" x14ac:dyDescent="0.25">
      <c r="H19455">
        <v>3243.15</v>
      </c>
      <c r="I19455">
        <v>13.91434954180945</v>
      </c>
    </row>
    <row r="19456" spans="8:9" x14ac:dyDescent="0.25">
      <c r="H19456">
        <v>3242.85</v>
      </c>
      <c r="I19456">
        <v>13.91434954180945</v>
      </c>
    </row>
    <row r="19457" spans="8:9" x14ac:dyDescent="0.25">
      <c r="H19457">
        <v>3242.85</v>
      </c>
      <c r="I19457">
        <v>13.363722281357749</v>
      </c>
    </row>
    <row r="19458" spans="8:9" x14ac:dyDescent="0.25">
      <c r="H19458" t="s">
        <v>455</v>
      </c>
      <c r="I19458" t="s">
        <v>455</v>
      </c>
    </row>
    <row r="19459" spans="8:9" x14ac:dyDescent="0.25">
      <c r="H19459">
        <v>3243.85</v>
      </c>
      <c r="I19459">
        <v>13.486673223864358</v>
      </c>
    </row>
    <row r="19460" spans="8:9" x14ac:dyDescent="0.25">
      <c r="H19460">
        <v>3244.15</v>
      </c>
      <c r="I19460">
        <v>13.486673223864358</v>
      </c>
    </row>
    <row r="19461" spans="8:9" x14ac:dyDescent="0.25">
      <c r="H19461">
        <v>3244.15</v>
      </c>
      <c r="I19461">
        <v>13.759842364247842</v>
      </c>
    </row>
    <row r="19462" spans="8:9" x14ac:dyDescent="0.25">
      <c r="H19462">
        <v>3243.85</v>
      </c>
      <c r="I19462">
        <v>13.759842364247842</v>
      </c>
    </row>
    <row r="19463" spans="8:9" x14ac:dyDescent="0.25">
      <c r="H19463">
        <v>3243.85</v>
      </c>
      <c r="I19463">
        <v>13.486673223864358</v>
      </c>
    </row>
    <row r="19464" spans="8:9" x14ac:dyDescent="0.25">
      <c r="H19464" t="s">
        <v>455</v>
      </c>
      <c r="I19464" t="s">
        <v>455</v>
      </c>
    </row>
    <row r="19465" spans="8:9" x14ac:dyDescent="0.25">
      <c r="H19465">
        <v>3244.85</v>
      </c>
      <c r="I19465">
        <v>13.515750600479075</v>
      </c>
    </row>
    <row r="19466" spans="8:9" x14ac:dyDescent="0.25">
      <c r="H19466">
        <v>3245.15</v>
      </c>
      <c r="I19466">
        <v>13.515750600479075</v>
      </c>
    </row>
    <row r="19467" spans="8:9" x14ac:dyDescent="0.25">
      <c r="H19467">
        <v>3245.15</v>
      </c>
      <c r="I19467">
        <v>13.800925807408726</v>
      </c>
    </row>
    <row r="19468" spans="8:9" x14ac:dyDescent="0.25">
      <c r="H19468">
        <v>3244.85</v>
      </c>
      <c r="I19468">
        <v>13.800925807408726</v>
      </c>
    </row>
    <row r="19469" spans="8:9" x14ac:dyDescent="0.25">
      <c r="H19469">
        <v>3244.85</v>
      </c>
      <c r="I19469">
        <v>13.515750600479075</v>
      </c>
    </row>
    <row r="19470" spans="8:9" x14ac:dyDescent="0.25">
      <c r="H19470" t="s">
        <v>455</v>
      </c>
      <c r="I19470" t="s">
        <v>455</v>
      </c>
    </row>
    <row r="19471" spans="8:9" x14ac:dyDescent="0.25">
      <c r="H19471">
        <v>3245.85</v>
      </c>
      <c r="I19471">
        <v>13.476986538603757</v>
      </c>
    </row>
    <row r="19472" spans="8:9" x14ac:dyDescent="0.25">
      <c r="H19472">
        <v>3246.15</v>
      </c>
      <c r="I19472">
        <v>13.476986538603757</v>
      </c>
    </row>
    <row r="19473" spans="8:9" x14ac:dyDescent="0.25">
      <c r="H19473">
        <v>3246.15</v>
      </c>
      <c r="I19473">
        <v>13.814305742205644</v>
      </c>
    </row>
    <row r="19474" spans="8:9" x14ac:dyDescent="0.25">
      <c r="H19474">
        <v>3245.85</v>
      </c>
      <c r="I19474">
        <v>13.814305742205644</v>
      </c>
    </row>
    <row r="19475" spans="8:9" x14ac:dyDescent="0.25">
      <c r="H19475">
        <v>3245.85</v>
      </c>
      <c r="I19475">
        <v>13.476986538603757</v>
      </c>
    </row>
    <row r="19476" spans="8:9" x14ac:dyDescent="0.25">
      <c r="H19476" t="s">
        <v>455</v>
      </c>
      <c r="I19476" t="s">
        <v>455</v>
      </c>
    </row>
    <row r="19477" spans="8:9" x14ac:dyDescent="0.25">
      <c r="H19477">
        <v>3246.85</v>
      </c>
      <c r="I19477">
        <v>13.485250666837979</v>
      </c>
    </row>
    <row r="19478" spans="8:9" x14ac:dyDescent="0.25">
      <c r="H19478">
        <v>3247.15</v>
      </c>
      <c r="I19478">
        <v>13.485250666837979</v>
      </c>
    </row>
    <row r="19479" spans="8:9" x14ac:dyDescent="0.25">
      <c r="H19479">
        <v>3247.15</v>
      </c>
      <c r="I19479">
        <v>13.812436641350621</v>
      </c>
    </row>
    <row r="19480" spans="8:9" x14ac:dyDescent="0.25">
      <c r="H19480">
        <v>3246.85</v>
      </c>
      <c r="I19480">
        <v>13.812436641350621</v>
      </c>
    </row>
    <row r="19481" spans="8:9" x14ac:dyDescent="0.25">
      <c r="H19481">
        <v>3246.85</v>
      </c>
      <c r="I19481">
        <v>13.485250666837979</v>
      </c>
    </row>
    <row r="19482" spans="8:9" x14ac:dyDescent="0.25">
      <c r="H19482" t="s">
        <v>455</v>
      </c>
      <c r="I19482" t="s">
        <v>455</v>
      </c>
    </row>
    <row r="19483" spans="8:9" x14ac:dyDescent="0.25">
      <c r="H19483">
        <v>3247.85</v>
      </c>
      <c r="I19483">
        <v>13.487240841307019</v>
      </c>
    </row>
    <row r="19484" spans="8:9" x14ac:dyDescent="0.25">
      <c r="H19484">
        <v>3248.15</v>
      </c>
      <c r="I19484">
        <v>13.487240841307019</v>
      </c>
    </row>
    <row r="19485" spans="8:9" x14ac:dyDescent="0.25">
      <c r="H19485">
        <v>3248.15</v>
      </c>
      <c r="I19485">
        <v>13.757073178046182</v>
      </c>
    </row>
    <row r="19486" spans="8:9" x14ac:dyDescent="0.25">
      <c r="H19486">
        <v>3247.85</v>
      </c>
      <c r="I19486">
        <v>13.757073178046182</v>
      </c>
    </row>
    <row r="19487" spans="8:9" x14ac:dyDescent="0.25">
      <c r="H19487">
        <v>3247.85</v>
      </c>
      <c r="I19487">
        <v>13.487240841307019</v>
      </c>
    </row>
    <row r="19488" spans="8:9" x14ac:dyDescent="0.25">
      <c r="H19488" t="s">
        <v>455</v>
      </c>
      <c r="I19488" t="s">
        <v>455</v>
      </c>
    </row>
    <row r="19489" spans="8:9" x14ac:dyDescent="0.25">
      <c r="H19489">
        <v>3248.85</v>
      </c>
      <c r="I19489">
        <v>13.522104660735694</v>
      </c>
    </row>
    <row r="19490" spans="8:9" x14ac:dyDescent="0.25">
      <c r="H19490">
        <v>3249.15</v>
      </c>
      <c r="I19490">
        <v>13.522104660735694</v>
      </c>
    </row>
    <row r="19491" spans="8:9" x14ac:dyDescent="0.25">
      <c r="H19491">
        <v>3249.15</v>
      </c>
      <c r="I19491">
        <v>13.782155160190507</v>
      </c>
    </row>
    <row r="19492" spans="8:9" x14ac:dyDescent="0.25">
      <c r="H19492">
        <v>3248.85</v>
      </c>
      <c r="I19492">
        <v>13.782155160190507</v>
      </c>
    </row>
    <row r="19493" spans="8:9" x14ac:dyDescent="0.25">
      <c r="H19493">
        <v>3248.85</v>
      </c>
      <c r="I19493">
        <v>13.522104660735694</v>
      </c>
    </row>
    <row r="19494" spans="8:9" x14ac:dyDescent="0.25">
      <c r="H19494" t="s">
        <v>455</v>
      </c>
      <c r="I19494" t="s">
        <v>455</v>
      </c>
    </row>
    <row r="19495" spans="8:9" x14ac:dyDescent="0.25">
      <c r="H19495">
        <v>3249.85</v>
      </c>
      <c r="I19495">
        <v>13.434574899172683</v>
      </c>
    </row>
    <row r="19496" spans="8:9" x14ac:dyDescent="0.25">
      <c r="H19496">
        <v>3250.15</v>
      </c>
      <c r="I19496">
        <v>13.434574899172683</v>
      </c>
    </row>
    <row r="19497" spans="8:9" x14ac:dyDescent="0.25">
      <c r="H19497">
        <v>3250.15</v>
      </c>
      <c r="I19497">
        <v>13.899284211620719</v>
      </c>
    </row>
    <row r="19498" spans="8:9" x14ac:dyDescent="0.25">
      <c r="H19498">
        <v>3249.85</v>
      </c>
      <c r="I19498">
        <v>13.899284211620719</v>
      </c>
    </row>
    <row r="19499" spans="8:9" x14ac:dyDescent="0.25">
      <c r="H19499">
        <v>3249.85</v>
      </c>
      <c r="I19499">
        <v>13.434574899172683</v>
      </c>
    </row>
    <row r="19500" spans="8:9" x14ac:dyDescent="0.25">
      <c r="H19500" t="s">
        <v>455</v>
      </c>
      <c r="I19500" t="s">
        <v>455</v>
      </c>
    </row>
    <row r="19501" spans="8:9" x14ac:dyDescent="0.25">
      <c r="H19501">
        <v>3250.85</v>
      </c>
      <c r="I19501">
        <v>13.449446830895511</v>
      </c>
    </row>
    <row r="19502" spans="8:9" x14ac:dyDescent="0.25">
      <c r="H19502">
        <v>3251.15</v>
      </c>
      <c r="I19502">
        <v>13.449446830895511</v>
      </c>
    </row>
    <row r="19503" spans="8:9" x14ac:dyDescent="0.25">
      <c r="H19503">
        <v>3251.15</v>
      </c>
      <c r="I19503">
        <v>13.781631563293889</v>
      </c>
    </row>
    <row r="19504" spans="8:9" x14ac:dyDescent="0.25">
      <c r="H19504">
        <v>3250.85</v>
      </c>
      <c r="I19504">
        <v>13.781631563293889</v>
      </c>
    </row>
    <row r="19505" spans="8:9" x14ac:dyDescent="0.25">
      <c r="H19505">
        <v>3250.85</v>
      </c>
      <c r="I19505">
        <v>13.449446830895511</v>
      </c>
    </row>
    <row r="19506" spans="8:9" x14ac:dyDescent="0.25">
      <c r="H19506" t="s">
        <v>455</v>
      </c>
      <c r="I19506" t="s">
        <v>455</v>
      </c>
    </row>
    <row r="19507" spans="8:9" x14ac:dyDescent="0.25">
      <c r="H19507">
        <v>3251.85</v>
      </c>
      <c r="I19507">
        <v>13.502264648412201</v>
      </c>
    </row>
    <row r="19508" spans="8:9" x14ac:dyDescent="0.25">
      <c r="H19508">
        <v>3252.15</v>
      </c>
      <c r="I19508">
        <v>13.502264648412201</v>
      </c>
    </row>
    <row r="19509" spans="8:9" x14ac:dyDescent="0.25">
      <c r="H19509">
        <v>3252.15</v>
      </c>
      <c r="I19509">
        <v>13.731121874911601</v>
      </c>
    </row>
    <row r="19510" spans="8:9" x14ac:dyDescent="0.25">
      <c r="H19510">
        <v>3251.85</v>
      </c>
      <c r="I19510">
        <v>13.731121874911601</v>
      </c>
    </row>
    <row r="19511" spans="8:9" x14ac:dyDescent="0.25">
      <c r="H19511">
        <v>3251.85</v>
      </c>
      <c r="I19511">
        <v>13.502264648412201</v>
      </c>
    </row>
    <row r="19512" spans="8:9" x14ac:dyDescent="0.25">
      <c r="H19512" t="s">
        <v>455</v>
      </c>
      <c r="I19512" t="s">
        <v>455</v>
      </c>
    </row>
    <row r="19513" spans="8:9" x14ac:dyDescent="0.25">
      <c r="H19513">
        <v>3252.85</v>
      </c>
      <c r="I19513">
        <v>13.406454637472319</v>
      </c>
    </row>
    <row r="19514" spans="8:9" x14ac:dyDescent="0.25">
      <c r="H19514">
        <v>3253.15</v>
      </c>
      <c r="I19514">
        <v>13.406454637472319</v>
      </c>
    </row>
    <row r="19515" spans="8:9" x14ac:dyDescent="0.25">
      <c r="H19515">
        <v>3253.15</v>
      </c>
      <c r="I19515">
        <v>13.843497280248481</v>
      </c>
    </row>
    <row r="19516" spans="8:9" x14ac:dyDescent="0.25">
      <c r="H19516">
        <v>3252.85</v>
      </c>
      <c r="I19516">
        <v>13.843497280248481</v>
      </c>
    </row>
    <row r="19517" spans="8:9" x14ac:dyDescent="0.25">
      <c r="H19517">
        <v>3252.85</v>
      </c>
      <c r="I19517">
        <v>13.406454637472319</v>
      </c>
    </row>
    <row r="19518" spans="8:9" x14ac:dyDescent="0.25">
      <c r="H19518" t="s">
        <v>455</v>
      </c>
      <c r="I19518" t="s">
        <v>455</v>
      </c>
    </row>
    <row r="19519" spans="8:9" x14ac:dyDescent="0.25">
      <c r="H19519">
        <v>3253.85</v>
      </c>
      <c r="I19519">
        <v>13.483459261358181</v>
      </c>
    </row>
    <row r="19520" spans="8:9" x14ac:dyDescent="0.25">
      <c r="H19520">
        <v>3254.15</v>
      </c>
      <c r="I19520">
        <v>13.483459261358181</v>
      </c>
    </row>
    <row r="19521" spans="8:9" x14ac:dyDescent="0.25">
      <c r="H19521">
        <v>3254.15</v>
      </c>
      <c r="I19521">
        <v>13.838638015606218</v>
      </c>
    </row>
    <row r="19522" spans="8:9" x14ac:dyDescent="0.25">
      <c r="H19522">
        <v>3253.85</v>
      </c>
      <c r="I19522">
        <v>13.838638015606218</v>
      </c>
    </row>
    <row r="19523" spans="8:9" x14ac:dyDescent="0.25">
      <c r="H19523">
        <v>3253.85</v>
      </c>
      <c r="I19523">
        <v>13.483459261358181</v>
      </c>
    </row>
    <row r="19524" spans="8:9" x14ac:dyDescent="0.25">
      <c r="H19524" t="s">
        <v>455</v>
      </c>
      <c r="I19524" t="s">
        <v>455</v>
      </c>
    </row>
    <row r="19525" spans="8:9" x14ac:dyDescent="0.25">
      <c r="H19525">
        <v>3254.85</v>
      </c>
      <c r="I19525">
        <v>13.510496955657114</v>
      </c>
    </row>
    <row r="19526" spans="8:9" x14ac:dyDescent="0.25">
      <c r="H19526">
        <v>3255.15</v>
      </c>
      <c r="I19526">
        <v>13.510496955657114</v>
      </c>
    </row>
    <row r="19527" spans="8:9" x14ac:dyDescent="0.25">
      <c r="H19527">
        <v>3255.15</v>
      </c>
      <c r="I19527">
        <v>13.826020037272485</v>
      </c>
    </row>
    <row r="19528" spans="8:9" x14ac:dyDescent="0.25">
      <c r="H19528">
        <v>3254.85</v>
      </c>
      <c r="I19528">
        <v>13.826020037272485</v>
      </c>
    </row>
    <row r="19529" spans="8:9" x14ac:dyDescent="0.25">
      <c r="H19529">
        <v>3254.85</v>
      </c>
      <c r="I19529">
        <v>13.510496955657114</v>
      </c>
    </row>
    <row r="19530" spans="8:9" x14ac:dyDescent="0.25">
      <c r="H19530" t="s">
        <v>455</v>
      </c>
      <c r="I19530" t="s">
        <v>455</v>
      </c>
    </row>
    <row r="19531" spans="8:9" x14ac:dyDescent="0.25">
      <c r="H19531">
        <v>3255.85</v>
      </c>
      <c r="I19531">
        <v>13.44595933308152</v>
      </c>
    </row>
    <row r="19532" spans="8:9" x14ac:dyDescent="0.25">
      <c r="H19532">
        <v>3256.15</v>
      </c>
      <c r="I19532">
        <v>13.44595933308152</v>
      </c>
    </row>
    <row r="19533" spans="8:9" x14ac:dyDescent="0.25">
      <c r="H19533">
        <v>3256.15</v>
      </c>
      <c r="I19533">
        <v>13.77496981007708</v>
      </c>
    </row>
    <row r="19534" spans="8:9" x14ac:dyDescent="0.25">
      <c r="H19534">
        <v>3255.85</v>
      </c>
      <c r="I19534">
        <v>13.77496981007708</v>
      </c>
    </row>
    <row r="19535" spans="8:9" x14ac:dyDescent="0.25">
      <c r="H19535">
        <v>3255.85</v>
      </c>
      <c r="I19535">
        <v>13.44595933308152</v>
      </c>
    </row>
    <row r="19536" spans="8:9" x14ac:dyDescent="0.25">
      <c r="H19536" t="s">
        <v>455</v>
      </c>
      <c r="I19536" t="s">
        <v>455</v>
      </c>
    </row>
    <row r="19537" spans="8:9" x14ac:dyDescent="0.25">
      <c r="H19537">
        <v>3256.85</v>
      </c>
      <c r="I19537">
        <v>13.512323411094053</v>
      </c>
    </row>
    <row r="19538" spans="8:9" x14ac:dyDescent="0.25">
      <c r="H19538">
        <v>3257.15</v>
      </c>
      <c r="I19538">
        <v>13.512323411094053</v>
      </c>
    </row>
    <row r="19539" spans="8:9" x14ac:dyDescent="0.25">
      <c r="H19539">
        <v>3257.15</v>
      </c>
      <c r="I19539">
        <v>13.850594321372148</v>
      </c>
    </row>
    <row r="19540" spans="8:9" x14ac:dyDescent="0.25">
      <c r="H19540">
        <v>3256.85</v>
      </c>
      <c r="I19540">
        <v>13.850594321372148</v>
      </c>
    </row>
    <row r="19541" spans="8:9" x14ac:dyDescent="0.25">
      <c r="H19541">
        <v>3256.85</v>
      </c>
      <c r="I19541">
        <v>13.512323411094053</v>
      </c>
    </row>
    <row r="19542" spans="8:9" x14ac:dyDescent="0.25">
      <c r="H19542" t="s">
        <v>455</v>
      </c>
      <c r="I19542" t="s">
        <v>455</v>
      </c>
    </row>
    <row r="19543" spans="8:9" x14ac:dyDescent="0.25">
      <c r="H19543">
        <v>3257.85</v>
      </c>
      <c r="I19543">
        <v>13.545930094719695</v>
      </c>
    </row>
    <row r="19544" spans="8:9" x14ac:dyDescent="0.25">
      <c r="H19544">
        <v>3258.15</v>
      </c>
      <c r="I19544">
        <v>13.545930094719695</v>
      </c>
    </row>
    <row r="19545" spans="8:9" x14ac:dyDescent="0.25">
      <c r="H19545">
        <v>3258.15</v>
      </c>
      <c r="I19545">
        <v>13.801888453941304</v>
      </c>
    </row>
    <row r="19546" spans="8:9" x14ac:dyDescent="0.25">
      <c r="H19546">
        <v>3257.85</v>
      </c>
      <c r="I19546">
        <v>13.801888453941304</v>
      </c>
    </row>
    <row r="19547" spans="8:9" x14ac:dyDescent="0.25">
      <c r="H19547">
        <v>3257.85</v>
      </c>
      <c r="I19547">
        <v>13.545930094719695</v>
      </c>
    </row>
    <row r="19548" spans="8:9" x14ac:dyDescent="0.25">
      <c r="H19548" t="s">
        <v>455</v>
      </c>
      <c r="I19548" t="s">
        <v>455</v>
      </c>
    </row>
    <row r="19549" spans="8:9" x14ac:dyDescent="0.25">
      <c r="H19549">
        <v>3258.85</v>
      </c>
      <c r="I19549">
        <v>13.505204688419694</v>
      </c>
    </row>
    <row r="19550" spans="8:9" x14ac:dyDescent="0.25">
      <c r="H19550">
        <v>3259.15</v>
      </c>
      <c r="I19550">
        <v>13.505204688419694</v>
      </c>
    </row>
    <row r="19551" spans="8:9" x14ac:dyDescent="0.25">
      <c r="H19551">
        <v>3259.15</v>
      </c>
      <c r="I19551">
        <v>13.750746872210106</v>
      </c>
    </row>
    <row r="19552" spans="8:9" x14ac:dyDescent="0.25">
      <c r="H19552">
        <v>3258.85</v>
      </c>
      <c r="I19552">
        <v>13.750746872210106</v>
      </c>
    </row>
    <row r="19553" spans="8:9" x14ac:dyDescent="0.25">
      <c r="H19553">
        <v>3258.85</v>
      </c>
      <c r="I19553">
        <v>13.505204688419694</v>
      </c>
    </row>
    <row r="19554" spans="8:9" x14ac:dyDescent="0.25">
      <c r="H19554" t="s">
        <v>455</v>
      </c>
      <c r="I19554" t="s">
        <v>455</v>
      </c>
    </row>
    <row r="19555" spans="8:9" x14ac:dyDescent="0.25">
      <c r="H19555">
        <v>3259.85</v>
      </c>
      <c r="I19555">
        <v>13.400113109316191</v>
      </c>
    </row>
    <row r="19556" spans="8:9" x14ac:dyDescent="0.25">
      <c r="H19556">
        <v>3260.15</v>
      </c>
      <c r="I19556">
        <v>13.400113109316191</v>
      </c>
    </row>
    <row r="19557" spans="8:9" x14ac:dyDescent="0.25">
      <c r="H19557">
        <v>3260.15</v>
      </c>
      <c r="I19557">
        <v>13.858688299277809</v>
      </c>
    </row>
    <row r="19558" spans="8:9" x14ac:dyDescent="0.25">
      <c r="H19558">
        <v>3259.85</v>
      </c>
      <c r="I19558">
        <v>13.858688299277809</v>
      </c>
    </row>
    <row r="19559" spans="8:9" x14ac:dyDescent="0.25">
      <c r="H19559">
        <v>3259.85</v>
      </c>
      <c r="I19559">
        <v>13.400113109316191</v>
      </c>
    </row>
    <row r="19560" spans="8:9" x14ac:dyDescent="0.25">
      <c r="H19560" t="s">
        <v>455</v>
      </c>
      <c r="I19560" t="s">
        <v>455</v>
      </c>
    </row>
    <row r="19561" spans="8:9" x14ac:dyDescent="0.25">
      <c r="H19561">
        <v>3260.85</v>
      </c>
      <c r="I19561">
        <v>13.541551393490048</v>
      </c>
    </row>
    <row r="19562" spans="8:9" x14ac:dyDescent="0.25">
      <c r="H19562">
        <v>3261.15</v>
      </c>
      <c r="I19562">
        <v>13.541551393490048</v>
      </c>
    </row>
    <row r="19563" spans="8:9" x14ac:dyDescent="0.25">
      <c r="H19563">
        <v>3261.15</v>
      </c>
      <c r="I19563">
        <v>13.760853668092752</v>
      </c>
    </row>
    <row r="19564" spans="8:9" x14ac:dyDescent="0.25">
      <c r="H19564">
        <v>3260.85</v>
      </c>
      <c r="I19564">
        <v>13.760853668092752</v>
      </c>
    </row>
    <row r="19565" spans="8:9" x14ac:dyDescent="0.25">
      <c r="H19565">
        <v>3260.85</v>
      </c>
      <c r="I19565">
        <v>13.541551393490048</v>
      </c>
    </row>
    <row r="19566" spans="8:9" x14ac:dyDescent="0.25">
      <c r="H19566" t="s">
        <v>455</v>
      </c>
      <c r="I19566" t="s">
        <v>455</v>
      </c>
    </row>
    <row r="19567" spans="8:9" x14ac:dyDescent="0.25">
      <c r="H19567">
        <v>3261.85</v>
      </c>
      <c r="I19567">
        <v>13.469397629049002</v>
      </c>
    </row>
    <row r="19568" spans="8:9" x14ac:dyDescent="0.25">
      <c r="H19568">
        <v>3262.15</v>
      </c>
      <c r="I19568">
        <v>13.469397629049002</v>
      </c>
    </row>
    <row r="19569" spans="8:9" x14ac:dyDescent="0.25">
      <c r="H19569">
        <v>3262.15</v>
      </c>
      <c r="I19569">
        <v>13.821003019225998</v>
      </c>
    </row>
    <row r="19570" spans="8:9" x14ac:dyDescent="0.25">
      <c r="H19570">
        <v>3261.85</v>
      </c>
      <c r="I19570">
        <v>13.821003019225998</v>
      </c>
    </row>
    <row r="19571" spans="8:9" x14ac:dyDescent="0.25">
      <c r="H19571">
        <v>3261.85</v>
      </c>
      <c r="I19571">
        <v>13.469397629049002</v>
      </c>
    </row>
    <row r="19572" spans="8:9" x14ac:dyDescent="0.25">
      <c r="H19572" t="s">
        <v>455</v>
      </c>
      <c r="I19572" t="s">
        <v>455</v>
      </c>
    </row>
    <row r="19573" spans="8:9" x14ac:dyDescent="0.25">
      <c r="H19573">
        <v>3262.85</v>
      </c>
      <c r="I19573">
        <v>13.393330471514354</v>
      </c>
    </row>
    <row r="19574" spans="8:9" x14ac:dyDescent="0.25">
      <c r="H19574">
        <v>3263.15</v>
      </c>
      <c r="I19574">
        <v>13.393330471514354</v>
      </c>
    </row>
    <row r="19575" spans="8:9" x14ac:dyDescent="0.25">
      <c r="H19575">
        <v>3263.15</v>
      </c>
      <c r="I19575">
        <v>13.956364572855247</v>
      </c>
    </row>
    <row r="19576" spans="8:9" x14ac:dyDescent="0.25">
      <c r="H19576">
        <v>3262.85</v>
      </c>
      <c r="I19576">
        <v>13.956364572855247</v>
      </c>
    </row>
    <row r="19577" spans="8:9" x14ac:dyDescent="0.25">
      <c r="H19577">
        <v>3262.85</v>
      </c>
      <c r="I19577">
        <v>13.393330471514354</v>
      </c>
    </row>
    <row r="19578" spans="8:9" x14ac:dyDescent="0.25">
      <c r="H19578" t="s">
        <v>455</v>
      </c>
      <c r="I19578" t="s">
        <v>455</v>
      </c>
    </row>
    <row r="19579" spans="8:9" x14ac:dyDescent="0.25">
      <c r="H19579">
        <v>3263.85</v>
      </c>
      <c r="I19579">
        <v>13.525996380127577</v>
      </c>
    </row>
    <row r="19580" spans="8:9" x14ac:dyDescent="0.25">
      <c r="H19580">
        <v>3264.15</v>
      </c>
      <c r="I19580">
        <v>13.525996380127577</v>
      </c>
    </row>
    <row r="19581" spans="8:9" x14ac:dyDescent="0.25">
      <c r="H19581">
        <v>3264.15</v>
      </c>
      <c r="I19581">
        <v>13.795904696068025</v>
      </c>
    </row>
    <row r="19582" spans="8:9" x14ac:dyDescent="0.25">
      <c r="H19582">
        <v>3263.85</v>
      </c>
      <c r="I19582">
        <v>13.795904696068025</v>
      </c>
    </row>
    <row r="19583" spans="8:9" x14ac:dyDescent="0.25">
      <c r="H19583">
        <v>3263.85</v>
      </c>
      <c r="I19583">
        <v>13.525996380127577</v>
      </c>
    </row>
    <row r="19584" spans="8:9" x14ac:dyDescent="0.25">
      <c r="H19584" t="s">
        <v>455</v>
      </c>
      <c r="I19584" t="s">
        <v>455</v>
      </c>
    </row>
    <row r="19585" spans="8:9" x14ac:dyDescent="0.25">
      <c r="H19585">
        <v>3264.85</v>
      </c>
      <c r="I19585">
        <v>13.640409026167889</v>
      </c>
    </row>
    <row r="19586" spans="8:9" x14ac:dyDescent="0.25">
      <c r="H19586">
        <v>3265.15</v>
      </c>
      <c r="I19586">
        <v>13.640409026167889</v>
      </c>
    </row>
    <row r="19587" spans="8:9" x14ac:dyDescent="0.25">
      <c r="H19587">
        <v>3265.15</v>
      </c>
      <c r="I19587">
        <v>14.117305625677512</v>
      </c>
    </row>
    <row r="19588" spans="8:9" x14ac:dyDescent="0.25">
      <c r="H19588">
        <v>3264.85</v>
      </c>
      <c r="I19588">
        <v>14.117305625677512</v>
      </c>
    </row>
    <row r="19589" spans="8:9" x14ac:dyDescent="0.25">
      <c r="H19589">
        <v>3264.85</v>
      </c>
      <c r="I19589">
        <v>13.640409026167889</v>
      </c>
    </row>
    <row r="19590" spans="8:9" x14ac:dyDescent="0.25">
      <c r="H19590" t="s">
        <v>455</v>
      </c>
      <c r="I19590" t="s">
        <v>455</v>
      </c>
    </row>
    <row r="19591" spans="8:9" x14ac:dyDescent="0.25">
      <c r="H19591">
        <v>3265.85</v>
      </c>
      <c r="I19591">
        <v>13.793583640260739</v>
      </c>
    </row>
    <row r="19592" spans="8:9" x14ac:dyDescent="0.25">
      <c r="H19592">
        <v>3266.15</v>
      </c>
      <c r="I19592">
        <v>13.793583640260739</v>
      </c>
    </row>
    <row r="19593" spans="8:9" x14ac:dyDescent="0.25">
      <c r="H19593">
        <v>3266.15</v>
      </c>
      <c r="I19593">
        <v>14.061410637936863</v>
      </c>
    </row>
    <row r="19594" spans="8:9" x14ac:dyDescent="0.25">
      <c r="H19594">
        <v>3265.85</v>
      </c>
      <c r="I19594">
        <v>14.061410637936863</v>
      </c>
    </row>
    <row r="19595" spans="8:9" x14ac:dyDescent="0.25">
      <c r="H19595">
        <v>3265.85</v>
      </c>
      <c r="I19595">
        <v>13.793583640260739</v>
      </c>
    </row>
    <row r="19596" spans="8:9" x14ac:dyDescent="0.25">
      <c r="H19596" t="s">
        <v>455</v>
      </c>
      <c r="I19596" t="s">
        <v>455</v>
      </c>
    </row>
    <row r="19597" spans="8:9" x14ac:dyDescent="0.25">
      <c r="H19597">
        <v>3266.85</v>
      </c>
      <c r="I19597">
        <v>13.749317522247292</v>
      </c>
    </row>
    <row r="19598" spans="8:9" x14ac:dyDescent="0.25">
      <c r="H19598">
        <v>3267.15</v>
      </c>
      <c r="I19598">
        <v>13.749317522247292</v>
      </c>
    </row>
    <row r="19599" spans="8:9" x14ac:dyDescent="0.25">
      <c r="H19599">
        <v>3267.15</v>
      </c>
      <c r="I19599">
        <v>14.045846903125106</v>
      </c>
    </row>
    <row r="19600" spans="8:9" x14ac:dyDescent="0.25">
      <c r="H19600">
        <v>3266.85</v>
      </c>
      <c r="I19600">
        <v>14.045846903125106</v>
      </c>
    </row>
    <row r="19601" spans="8:9" x14ac:dyDescent="0.25">
      <c r="H19601">
        <v>3266.85</v>
      </c>
      <c r="I19601">
        <v>13.749317522247292</v>
      </c>
    </row>
    <row r="19602" spans="8:9" x14ac:dyDescent="0.25">
      <c r="H19602" t="s">
        <v>455</v>
      </c>
      <c r="I19602" t="s">
        <v>455</v>
      </c>
    </row>
    <row r="19603" spans="8:9" x14ac:dyDescent="0.25">
      <c r="H19603">
        <v>3267.85</v>
      </c>
      <c r="I19603">
        <v>13.720281762067115</v>
      </c>
    </row>
    <row r="19604" spans="8:9" x14ac:dyDescent="0.25">
      <c r="H19604">
        <v>3268.15</v>
      </c>
      <c r="I19604">
        <v>13.720281762067115</v>
      </c>
    </row>
    <row r="19605" spans="8:9" x14ac:dyDescent="0.25">
      <c r="H19605">
        <v>3268.15</v>
      </c>
      <c r="I19605">
        <v>14.041013634243084</v>
      </c>
    </row>
    <row r="19606" spans="8:9" x14ac:dyDescent="0.25">
      <c r="H19606">
        <v>3267.85</v>
      </c>
      <c r="I19606">
        <v>14.041013634243084</v>
      </c>
    </row>
    <row r="19607" spans="8:9" x14ac:dyDescent="0.25">
      <c r="H19607">
        <v>3267.85</v>
      </c>
      <c r="I19607">
        <v>13.720281762067115</v>
      </c>
    </row>
    <row r="19608" spans="8:9" x14ac:dyDescent="0.25">
      <c r="H19608" t="s">
        <v>455</v>
      </c>
      <c r="I19608" t="s">
        <v>455</v>
      </c>
    </row>
    <row r="19609" spans="8:9" x14ac:dyDescent="0.25">
      <c r="H19609">
        <v>3268.85</v>
      </c>
      <c r="I19609">
        <v>13.721316786421276</v>
      </c>
    </row>
    <row r="19610" spans="8:9" x14ac:dyDescent="0.25">
      <c r="H19610">
        <v>3269.15</v>
      </c>
      <c r="I19610">
        <v>13.721316786421276</v>
      </c>
    </row>
    <row r="19611" spans="8:9" x14ac:dyDescent="0.25">
      <c r="H19611">
        <v>3269.15</v>
      </c>
      <c r="I19611">
        <v>14.023126310512524</v>
      </c>
    </row>
    <row r="19612" spans="8:9" x14ac:dyDescent="0.25">
      <c r="H19612">
        <v>3268.85</v>
      </c>
      <c r="I19612">
        <v>14.023126310512524</v>
      </c>
    </row>
    <row r="19613" spans="8:9" x14ac:dyDescent="0.25">
      <c r="H19613">
        <v>3268.85</v>
      </c>
      <c r="I19613">
        <v>13.721316786421276</v>
      </c>
    </row>
    <row r="19614" spans="8:9" x14ac:dyDescent="0.25">
      <c r="H19614" t="s">
        <v>455</v>
      </c>
      <c r="I19614" t="s">
        <v>455</v>
      </c>
    </row>
    <row r="19615" spans="8:9" x14ac:dyDescent="0.25">
      <c r="H19615">
        <v>3269.85</v>
      </c>
      <c r="I19615">
        <v>13.739889125813079</v>
      </c>
    </row>
    <row r="19616" spans="8:9" x14ac:dyDescent="0.25">
      <c r="H19616">
        <v>3270.15</v>
      </c>
      <c r="I19616">
        <v>13.739889125813079</v>
      </c>
    </row>
    <row r="19617" spans="8:9" x14ac:dyDescent="0.25">
      <c r="H19617">
        <v>3270.15</v>
      </c>
      <c r="I19617">
        <v>13.98691693436772</v>
      </c>
    </row>
    <row r="19618" spans="8:9" x14ac:dyDescent="0.25">
      <c r="H19618">
        <v>3269.85</v>
      </c>
      <c r="I19618">
        <v>13.98691693436772</v>
      </c>
    </row>
    <row r="19619" spans="8:9" x14ac:dyDescent="0.25">
      <c r="H19619">
        <v>3269.85</v>
      </c>
      <c r="I19619">
        <v>13.739889125813079</v>
      </c>
    </row>
    <row r="19620" spans="8:9" x14ac:dyDescent="0.25">
      <c r="H19620" t="s">
        <v>455</v>
      </c>
      <c r="I19620" t="s">
        <v>455</v>
      </c>
    </row>
    <row r="19621" spans="8:9" x14ac:dyDescent="0.25">
      <c r="H19621">
        <v>3270.85</v>
      </c>
      <c r="I19621">
        <v>13.71876245175085</v>
      </c>
    </row>
    <row r="19622" spans="8:9" x14ac:dyDescent="0.25">
      <c r="H19622">
        <v>3271.15</v>
      </c>
      <c r="I19622">
        <v>13.71876245175085</v>
      </c>
    </row>
    <row r="19623" spans="8:9" x14ac:dyDescent="0.25">
      <c r="H19623">
        <v>3271.15</v>
      </c>
      <c r="I19623">
        <v>14.134043772594149</v>
      </c>
    </row>
    <row r="19624" spans="8:9" x14ac:dyDescent="0.25">
      <c r="H19624">
        <v>3270.85</v>
      </c>
      <c r="I19624">
        <v>14.134043772594149</v>
      </c>
    </row>
    <row r="19625" spans="8:9" x14ac:dyDescent="0.25">
      <c r="H19625">
        <v>3270.85</v>
      </c>
      <c r="I19625">
        <v>13.71876245175085</v>
      </c>
    </row>
    <row r="19626" spans="8:9" x14ac:dyDescent="0.25">
      <c r="H19626" t="s">
        <v>455</v>
      </c>
      <c r="I19626" t="s">
        <v>455</v>
      </c>
    </row>
    <row r="19627" spans="8:9" x14ac:dyDescent="0.25">
      <c r="H19627">
        <v>3271.85</v>
      </c>
      <c r="I19627">
        <v>13.795376866311713</v>
      </c>
    </row>
    <row r="19628" spans="8:9" x14ac:dyDescent="0.25">
      <c r="H19628">
        <v>3272.15</v>
      </c>
      <c r="I19628">
        <v>13.795376866311713</v>
      </c>
    </row>
    <row r="19629" spans="8:9" x14ac:dyDescent="0.25">
      <c r="H19629">
        <v>3272.15</v>
      </c>
      <c r="I19629">
        <v>14.049371121248885</v>
      </c>
    </row>
    <row r="19630" spans="8:9" x14ac:dyDescent="0.25">
      <c r="H19630">
        <v>3271.85</v>
      </c>
      <c r="I19630">
        <v>14.049371121248885</v>
      </c>
    </row>
    <row r="19631" spans="8:9" x14ac:dyDescent="0.25">
      <c r="H19631">
        <v>3271.85</v>
      </c>
      <c r="I19631">
        <v>13.795376866311713</v>
      </c>
    </row>
    <row r="19632" spans="8:9" x14ac:dyDescent="0.25">
      <c r="H19632" t="s">
        <v>455</v>
      </c>
      <c r="I19632" t="s">
        <v>455</v>
      </c>
    </row>
    <row r="19633" spans="8:9" x14ac:dyDescent="0.25">
      <c r="H19633">
        <v>3272.85</v>
      </c>
      <c r="I19633">
        <v>13.740976321425059</v>
      </c>
    </row>
    <row r="19634" spans="8:9" x14ac:dyDescent="0.25">
      <c r="H19634">
        <v>3273.15</v>
      </c>
      <c r="I19634">
        <v>13.740976321425059</v>
      </c>
    </row>
    <row r="19635" spans="8:9" x14ac:dyDescent="0.25">
      <c r="H19635">
        <v>3273.15</v>
      </c>
      <c r="I19635">
        <v>13.986295465201941</v>
      </c>
    </row>
    <row r="19636" spans="8:9" x14ac:dyDescent="0.25">
      <c r="H19636">
        <v>3272.85</v>
      </c>
      <c r="I19636">
        <v>13.986295465201941</v>
      </c>
    </row>
    <row r="19637" spans="8:9" x14ac:dyDescent="0.25">
      <c r="H19637">
        <v>3272.85</v>
      </c>
      <c r="I19637">
        <v>13.740976321425059</v>
      </c>
    </row>
    <row r="19638" spans="8:9" x14ac:dyDescent="0.25">
      <c r="H19638" t="s">
        <v>455</v>
      </c>
      <c r="I19638" t="s">
        <v>455</v>
      </c>
    </row>
    <row r="19639" spans="8:9" x14ac:dyDescent="0.25">
      <c r="H19639">
        <v>3273.85</v>
      </c>
      <c r="I19639">
        <v>13.770089646375805</v>
      </c>
    </row>
    <row r="19640" spans="8:9" x14ac:dyDescent="0.25">
      <c r="H19640">
        <v>3274.15</v>
      </c>
      <c r="I19640">
        <v>13.770089646375805</v>
      </c>
    </row>
    <row r="19641" spans="8:9" x14ac:dyDescent="0.25">
      <c r="H19641">
        <v>3274.15</v>
      </c>
      <c r="I19641">
        <v>14.123173842069797</v>
      </c>
    </row>
    <row r="19642" spans="8:9" x14ac:dyDescent="0.25">
      <c r="H19642">
        <v>3273.85</v>
      </c>
      <c r="I19642">
        <v>14.123173842069797</v>
      </c>
    </row>
    <row r="19643" spans="8:9" x14ac:dyDescent="0.25">
      <c r="H19643">
        <v>3273.85</v>
      </c>
      <c r="I19643">
        <v>13.770089646375805</v>
      </c>
    </row>
    <row r="19644" spans="8:9" x14ac:dyDescent="0.25">
      <c r="H19644" t="s">
        <v>455</v>
      </c>
      <c r="I19644" t="s">
        <v>455</v>
      </c>
    </row>
    <row r="19645" spans="8:9" x14ac:dyDescent="0.25">
      <c r="H19645">
        <v>3274.85</v>
      </c>
      <c r="I19645">
        <v>13.682698355898243</v>
      </c>
    </row>
    <row r="19646" spans="8:9" x14ac:dyDescent="0.25">
      <c r="H19646">
        <v>3275.15</v>
      </c>
      <c r="I19646">
        <v>13.682698355898243</v>
      </c>
    </row>
    <row r="19647" spans="8:9" x14ac:dyDescent="0.25">
      <c r="H19647">
        <v>3275.15</v>
      </c>
      <c r="I19647">
        <v>14.035592231898558</v>
      </c>
    </row>
    <row r="19648" spans="8:9" x14ac:dyDescent="0.25">
      <c r="H19648">
        <v>3274.85</v>
      </c>
      <c r="I19648">
        <v>14.035592231898558</v>
      </c>
    </row>
    <row r="19649" spans="8:9" x14ac:dyDescent="0.25">
      <c r="H19649">
        <v>3274.85</v>
      </c>
      <c r="I19649">
        <v>13.682698355898243</v>
      </c>
    </row>
    <row r="19650" spans="8:9" x14ac:dyDescent="0.25">
      <c r="H19650" t="s">
        <v>455</v>
      </c>
      <c r="I19650" t="s">
        <v>455</v>
      </c>
    </row>
    <row r="19651" spans="8:9" x14ac:dyDescent="0.25">
      <c r="H19651">
        <v>3275.85</v>
      </c>
      <c r="I19651">
        <v>13.685313842329027</v>
      </c>
    </row>
    <row r="19652" spans="8:9" x14ac:dyDescent="0.25">
      <c r="H19652">
        <v>3276.15</v>
      </c>
      <c r="I19652">
        <v>13.685313842329027</v>
      </c>
    </row>
    <row r="19653" spans="8:9" x14ac:dyDescent="0.25">
      <c r="H19653">
        <v>3276.15</v>
      </c>
      <c r="I19653">
        <v>14.007961545217572</v>
      </c>
    </row>
    <row r="19654" spans="8:9" x14ac:dyDescent="0.25">
      <c r="H19654">
        <v>3275.85</v>
      </c>
      <c r="I19654">
        <v>14.007961545217572</v>
      </c>
    </row>
    <row r="19655" spans="8:9" x14ac:dyDescent="0.25">
      <c r="H19655">
        <v>3275.85</v>
      </c>
      <c r="I19655">
        <v>13.685313842329027</v>
      </c>
    </row>
    <row r="19656" spans="8:9" x14ac:dyDescent="0.25">
      <c r="H19656" t="s">
        <v>455</v>
      </c>
      <c r="I19656" t="s">
        <v>455</v>
      </c>
    </row>
    <row r="19657" spans="8:9" x14ac:dyDescent="0.25">
      <c r="H19657">
        <v>3276.85</v>
      </c>
      <c r="I19657">
        <v>13.652566096783637</v>
      </c>
    </row>
    <row r="19658" spans="8:9" x14ac:dyDescent="0.25">
      <c r="H19658">
        <v>3277.15</v>
      </c>
      <c r="I19658">
        <v>13.652566096783637</v>
      </c>
    </row>
    <row r="19659" spans="8:9" x14ac:dyDescent="0.25">
      <c r="H19659">
        <v>3277.15</v>
      </c>
      <c r="I19659">
        <v>14.061028342017561</v>
      </c>
    </row>
    <row r="19660" spans="8:9" x14ac:dyDescent="0.25">
      <c r="H19660">
        <v>3276.85</v>
      </c>
      <c r="I19660">
        <v>14.061028342017561</v>
      </c>
    </row>
    <row r="19661" spans="8:9" x14ac:dyDescent="0.25">
      <c r="H19661">
        <v>3276.85</v>
      </c>
      <c r="I19661">
        <v>13.652566096783637</v>
      </c>
    </row>
    <row r="19662" spans="8:9" x14ac:dyDescent="0.25">
      <c r="H19662" t="s">
        <v>455</v>
      </c>
      <c r="I19662" t="s">
        <v>455</v>
      </c>
    </row>
    <row r="19663" spans="8:9" x14ac:dyDescent="0.25">
      <c r="H19663">
        <v>3277.85</v>
      </c>
      <c r="I19663">
        <v>13.756492619702204</v>
      </c>
    </row>
    <row r="19664" spans="8:9" x14ac:dyDescent="0.25">
      <c r="H19664">
        <v>3278.15</v>
      </c>
      <c r="I19664">
        <v>13.756492619702204</v>
      </c>
    </row>
    <row r="19665" spans="8:9" x14ac:dyDescent="0.25">
      <c r="H19665">
        <v>3278.15</v>
      </c>
      <c r="I19665">
        <v>14.018718733879396</v>
      </c>
    </row>
    <row r="19666" spans="8:9" x14ac:dyDescent="0.25">
      <c r="H19666">
        <v>3277.85</v>
      </c>
      <c r="I19666">
        <v>14.018718733879396</v>
      </c>
    </row>
    <row r="19667" spans="8:9" x14ac:dyDescent="0.25">
      <c r="H19667">
        <v>3277.85</v>
      </c>
      <c r="I19667">
        <v>13.756492619702204</v>
      </c>
    </row>
    <row r="19668" spans="8:9" x14ac:dyDescent="0.25">
      <c r="H19668" t="s">
        <v>455</v>
      </c>
      <c r="I19668" t="s">
        <v>455</v>
      </c>
    </row>
    <row r="19669" spans="8:9" x14ac:dyDescent="0.25">
      <c r="H19669">
        <v>3278.85</v>
      </c>
      <c r="I19669">
        <v>13.719067260613576</v>
      </c>
    </row>
    <row r="19670" spans="8:9" x14ac:dyDescent="0.25">
      <c r="H19670">
        <v>3279.15</v>
      </c>
      <c r="I19670">
        <v>13.719067260613576</v>
      </c>
    </row>
    <row r="19671" spans="8:9" x14ac:dyDescent="0.25">
      <c r="H19671">
        <v>3279.15</v>
      </c>
      <c r="I19671">
        <v>14.033944475824624</v>
      </c>
    </row>
    <row r="19672" spans="8:9" x14ac:dyDescent="0.25">
      <c r="H19672">
        <v>3278.85</v>
      </c>
      <c r="I19672">
        <v>14.033944475824624</v>
      </c>
    </row>
    <row r="19673" spans="8:9" x14ac:dyDescent="0.25">
      <c r="H19673">
        <v>3278.85</v>
      </c>
      <c r="I19673">
        <v>13.719067260613576</v>
      </c>
    </row>
    <row r="19674" spans="8:9" x14ac:dyDescent="0.25">
      <c r="H19674" t="s">
        <v>455</v>
      </c>
      <c r="I19674" t="s">
        <v>455</v>
      </c>
    </row>
    <row r="19675" spans="8:9" x14ac:dyDescent="0.25">
      <c r="H19675">
        <v>3279.85</v>
      </c>
      <c r="I19675">
        <v>13.800682587751485</v>
      </c>
    </row>
    <row r="19676" spans="8:9" x14ac:dyDescent="0.25">
      <c r="H19676">
        <v>3280.15</v>
      </c>
      <c r="I19676">
        <v>13.800682587751485</v>
      </c>
    </row>
    <row r="19677" spans="8:9" x14ac:dyDescent="0.25">
      <c r="H19677">
        <v>3280.15</v>
      </c>
      <c r="I19677">
        <v>13.980128360958513</v>
      </c>
    </row>
    <row r="19678" spans="8:9" x14ac:dyDescent="0.25">
      <c r="H19678">
        <v>3279.85</v>
      </c>
      <c r="I19678">
        <v>13.980128360958513</v>
      </c>
    </row>
    <row r="19679" spans="8:9" x14ac:dyDescent="0.25">
      <c r="H19679">
        <v>3279.85</v>
      </c>
      <c r="I19679">
        <v>13.800682587751485</v>
      </c>
    </row>
    <row r="19680" spans="8:9" x14ac:dyDescent="0.25">
      <c r="H19680" t="s">
        <v>455</v>
      </c>
      <c r="I19680" t="s">
        <v>455</v>
      </c>
    </row>
    <row r="19681" spans="8:9" x14ac:dyDescent="0.25">
      <c r="H19681">
        <v>3280.85</v>
      </c>
      <c r="I19681">
        <v>13.745672276513803</v>
      </c>
    </row>
    <row r="19682" spans="8:9" x14ac:dyDescent="0.25">
      <c r="H19682">
        <v>3281.15</v>
      </c>
      <c r="I19682">
        <v>13.745672276513803</v>
      </c>
    </row>
    <row r="19683" spans="8:9" x14ac:dyDescent="0.25">
      <c r="H19683">
        <v>3281.15</v>
      </c>
      <c r="I19683">
        <v>14.003126065830797</v>
      </c>
    </row>
    <row r="19684" spans="8:9" x14ac:dyDescent="0.25">
      <c r="H19684">
        <v>3280.85</v>
      </c>
      <c r="I19684">
        <v>14.003126065830797</v>
      </c>
    </row>
    <row r="19685" spans="8:9" x14ac:dyDescent="0.25">
      <c r="H19685">
        <v>3280.85</v>
      </c>
      <c r="I19685">
        <v>13.745672276513803</v>
      </c>
    </row>
    <row r="19686" spans="8:9" x14ac:dyDescent="0.25">
      <c r="H19686" t="s">
        <v>455</v>
      </c>
      <c r="I19686" t="s">
        <v>455</v>
      </c>
    </row>
    <row r="19687" spans="8:9" x14ac:dyDescent="0.25">
      <c r="H19687">
        <v>3281.85</v>
      </c>
      <c r="I19687">
        <v>13.674773210829368</v>
      </c>
    </row>
    <row r="19688" spans="8:9" x14ac:dyDescent="0.25">
      <c r="H19688">
        <v>3282.15</v>
      </c>
      <c r="I19688">
        <v>13.674773210829368</v>
      </c>
    </row>
    <row r="19689" spans="8:9" x14ac:dyDescent="0.25">
      <c r="H19689">
        <v>3282.15</v>
      </c>
      <c r="I19689">
        <v>13.997340884849631</v>
      </c>
    </row>
    <row r="19690" spans="8:9" x14ac:dyDescent="0.25">
      <c r="H19690">
        <v>3281.85</v>
      </c>
      <c r="I19690">
        <v>13.997340884849631</v>
      </c>
    </row>
    <row r="19691" spans="8:9" x14ac:dyDescent="0.25">
      <c r="H19691">
        <v>3281.85</v>
      </c>
      <c r="I19691">
        <v>13.674773210829368</v>
      </c>
    </row>
    <row r="19692" spans="8:9" x14ac:dyDescent="0.25">
      <c r="H19692" t="s">
        <v>455</v>
      </c>
      <c r="I19692" t="s">
        <v>455</v>
      </c>
    </row>
    <row r="19693" spans="8:9" x14ac:dyDescent="0.25">
      <c r="H19693">
        <v>3282.85</v>
      </c>
      <c r="I19693">
        <v>13.711668393831694</v>
      </c>
    </row>
    <row r="19694" spans="8:9" x14ac:dyDescent="0.25">
      <c r="H19694">
        <v>3283.15</v>
      </c>
      <c r="I19694">
        <v>13.711668393831694</v>
      </c>
    </row>
    <row r="19695" spans="8:9" x14ac:dyDescent="0.25">
      <c r="H19695">
        <v>3283.15</v>
      </c>
      <c r="I19695">
        <v>13.960593139424507</v>
      </c>
    </row>
    <row r="19696" spans="8:9" x14ac:dyDescent="0.25">
      <c r="H19696">
        <v>3282.85</v>
      </c>
      <c r="I19696">
        <v>13.960593139424507</v>
      </c>
    </row>
    <row r="19697" spans="8:9" x14ac:dyDescent="0.25">
      <c r="H19697">
        <v>3282.85</v>
      </c>
      <c r="I19697">
        <v>13.711668393831694</v>
      </c>
    </row>
    <row r="19698" spans="8:9" x14ac:dyDescent="0.25">
      <c r="H19698" t="s">
        <v>455</v>
      </c>
      <c r="I19698" t="s">
        <v>455</v>
      </c>
    </row>
    <row r="19699" spans="8:9" x14ac:dyDescent="0.25">
      <c r="H19699">
        <v>3283.85</v>
      </c>
      <c r="I19699">
        <v>13.75255003054491</v>
      </c>
    </row>
    <row r="19700" spans="8:9" x14ac:dyDescent="0.25">
      <c r="H19700">
        <v>3284.15</v>
      </c>
      <c r="I19700">
        <v>13.75255003054491</v>
      </c>
    </row>
    <row r="19701" spans="8:9" x14ac:dyDescent="0.25">
      <c r="H19701">
        <v>3284.15</v>
      </c>
      <c r="I19701">
        <v>13.926232973126691</v>
      </c>
    </row>
    <row r="19702" spans="8:9" x14ac:dyDescent="0.25">
      <c r="H19702">
        <v>3283.85</v>
      </c>
      <c r="I19702">
        <v>13.926232973126691</v>
      </c>
    </row>
    <row r="19703" spans="8:9" x14ac:dyDescent="0.25">
      <c r="H19703">
        <v>3283.85</v>
      </c>
      <c r="I19703">
        <v>13.75255003054491</v>
      </c>
    </row>
    <row r="19704" spans="8:9" x14ac:dyDescent="0.25">
      <c r="H19704" t="s">
        <v>455</v>
      </c>
      <c r="I19704" t="s">
        <v>455</v>
      </c>
    </row>
    <row r="19705" spans="8:9" x14ac:dyDescent="0.25">
      <c r="H19705">
        <v>3284.85</v>
      </c>
      <c r="I19705">
        <v>13.764052384532411</v>
      </c>
    </row>
    <row r="19706" spans="8:9" x14ac:dyDescent="0.25">
      <c r="H19706">
        <v>3285.15</v>
      </c>
      <c r="I19706">
        <v>13.764052384532411</v>
      </c>
    </row>
    <row r="19707" spans="8:9" x14ac:dyDescent="0.25">
      <c r="H19707">
        <v>3285.15</v>
      </c>
      <c r="I19707">
        <v>13.948645499720589</v>
      </c>
    </row>
    <row r="19708" spans="8:9" x14ac:dyDescent="0.25">
      <c r="H19708">
        <v>3284.85</v>
      </c>
      <c r="I19708">
        <v>13.948645499720589</v>
      </c>
    </row>
    <row r="19709" spans="8:9" x14ac:dyDescent="0.25">
      <c r="H19709">
        <v>3284.85</v>
      </c>
      <c r="I19709">
        <v>13.764052384532411</v>
      </c>
    </row>
    <row r="19710" spans="8:9" x14ac:dyDescent="0.25">
      <c r="H19710" t="s">
        <v>455</v>
      </c>
      <c r="I19710" t="s">
        <v>455</v>
      </c>
    </row>
    <row r="19711" spans="8:9" x14ac:dyDescent="0.25">
      <c r="H19711">
        <v>3285.85</v>
      </c>
      <c r="I19711">
        <v>13.82632504358709</v>
      </c>
    </row>
    <row r="19712" spans="8:9" x14ac:dyDescent="0.25">
      <c r="H19712">
        <v>3286.15</v>
      </c>
      <c r="I19712">
        <v>13.82632504358709</v>
      </c>
    </row>
    <row r="19713" spans="8:9" x14ac:dyDescent="0.25">
      <c r="H19713">
        <v>3286.15</v>
      </c>
      <c r="I19713">
        <v>14.043388727070511</v>
      </c>
    </row>
    <row r="19714" spans="8:9" x14ac:dyDescent="0.25">
      <c r="H19714">
        <v>3285.85</v>
      </c>
      <c r="I19714">
        <v>14.043388727070511</v>
      </c>
    </row>
    <row r="19715" spans="8:9" x14ac:dyDescent="0.25">
      <c r="H19715">
        <v>3285.85</v>
      </c>
      <c r="I19715">
        <v>13.82632504358709</v>
      </c>
    </row>
    <row r="19716" spans="8:9" x14ac:dyDescent="0.25">
      <c r="H19716" t="s">
        <v>455</v>
      </c>
      <c r="I19716" t="s">
        <v>455</v>
      </c>
    </row>
    <row r="19717" spans="8:9" x14ac:dyDescent="0.25">
      <c r="H19717">
        <v>3286.85</v>
      </c>
      <c r="I19717">
        <v>13.77447868102311</v>
      </c>
    </row>
    <row r="19718" spans="8:9" x14ac:dyDescent="0.25">
      <c r="H19718">
        <v>3287.15</v>
      </c>
      <c r="I19718">
        <v>13.77447868102311</v>
      </c>
    </row>
    <row r="19719" spans="8:9" x14ac:dyDescent="0.25">
      <c r="H19719">
        <v>3287.15</v>
      </c>
      <c r="I19719">
        <v>14.07543949894889</v>
      </c>
    </row>
    <row r="19720" spans="8:9" x14ac:dyDescent="0.25">
      <c r="H19720">
        <v>3286.85</v>
      </c>
      <c r="I19720">
        <v>14.07543949894889</v>
      </c>
    </row>
    <row r="19721" spans="8:9" x14ac:dyDescent="0.25">
      <c r="H19721">
        <v>3286.85</v>
      </c>
      <c r="I19721">
        <v>13.77447868102311</v>
      </c>
    </row>
    <row r="19722" spans="8:9" x14ac:dyDescent="0.25">
      <c r="H19722" t="s">
        <v>455</v>
      </c>
      <c r="I19722" t="s">
        <v>455</v>
      </c>
    </row>
    <row r="19723" spans="8:9" x14ac:dyDescent="0.25">
      <c r="H19723">
        <v>3287.85</v>
      </c>
      <c r="I19723">
        <v>13.787887864972598</v>
      </c>
    </row>
    <row r="19724" spans="8:9" x14ac:dyDescent="0.25">
      <c r="H19724">
        <v>3288.15</v>
      </c>
      <c r="I19724">
        <v>13.787887864972598</v>
      </c>
    </row>
    <row r="19725" spans="8:9" x14ac:dyDescent="0.25">
      <c r="H19725">
        <v>3288.15</v>
      </c>
      <c r="I19725">
        <v>13.977868231088001</v>
      </c>
    </row>
    <row r="19726" spans="8:9" x14ac:dyDescent="0.25">
      <c r="H19726">
        <v>3287.85</v>
      </c>
      <c r="I19726">
        <v>13.977868231088001</v>
      </c>
    </row>
    <row r="19727" spans="8:9" x14ac:dyDescent="0.25">
      <c r="H19727">
        <v>3287.85</v>
      </c>
      <c r="I19727">
        <v>13.787887864972598</v>
      </c>
    </row>
    <row r="19728" spans="8:9" x14ac:dyDescent="0.25">
      <c r="H19728" t="s">
        <v>455</v>
      </c>
      <c r="I19728" t="s">
        <v>455</v>
      </c>
    </row>
    <row r="19729" spans="8:9" x14ac:dyDescent="0.25">
      <c r="H19729">
        <v>3288.85</v>
      </c>
      <c r="I19729">
        <v>13.739442573844688</v>
      </c>
    </row>
    <row r="19730" spans="8:9" x14ac:dyDescent="0.25">
      <c r="H19730">
        <v>3289.15</v>
      </c>
      <c r="I19730">
        <v>13.739442573844688</v>
      </c>
    </row>
    <row r="19731" spans="8:9" x14ac:dyDescent="0.25">
      <c r="H19731">
        <v>3289.15</v>
      </c>
      <c r="I19731">
        <v>13.941851014235112</v>
      </c>
    </row>
    <row r="19732" spans="8:9" x14ac:dyDescent="0.25">
      <c r="H19732">
        <v>3288.85</v>
      </c>
      <c r="I19732">
        <v>13.941851014235112</v>
      </c>
    </row>
    <row r="19733" spans="8:9" x14ac:dyDescent="0.25">
      <c r="H19733">
        <v>3288.85</v>
      </c>
      <c r="I19733">
        <v>13.739442573844688</v>
      </c>
    </row>
    <row r="19734" spans="8:9" x14ac:dyDescent="0.25">
      <c r="H19734" t="s">
        <v>455</v>
      </c>
      <c r="I19734" t="s">
        <v>455</v>
      </c>
    </row>
    <row r="19735" spans="8:9" x14ac:dyDescent="0.25">
      <c r="H19735">
        <v>3289.85</v>
      </c>
      <c r="I19735">
        <v>13.712412326681262</v>
      </c>
    </row>
    <row r="19736" spans="8:9" x14ac:dyDescent="0.25">
      <c r="H19736">
        <v>3290.15</v>
      </c>
      <c r="I19736">
        <v>13.712412326681262</v>
      </c>
    </row>
    <row r="19737" spans="8:9" x14ac:dyDescent="0.25">
      <c r="H19737">
        <v>3290.15</v>
      </c>
      <c r="I19737">
        <v>14.145180126147539</v>
      </c>
    </row>
    <row r="19738" spans="8:9" x14ac:dyDescent="0.25">
      <c r="H19738">
        <v>3289.85</v>
      </c>
      <c r="I19738">
        <v>14.145180126147539</v>
      </c>
    </row>
    <row r="19739" spans="8:9" x14ac:dyDescent="0.25">
      <c r="H19739">
        <v>3289.85</v>
      </c>
      <c r="I19739">
        <v>13.712412326681262</v>
      </c>
    </row>
    <row r="19740" spans="8:9" x14ac:dyDescent="0.25">
      <c r="H19740" t="s">
        <v>455</v>
      </c>
      <c r="I19740" t="s">
        <v>455</v>
      </c>
    </row>
    <row r="19741" spans="8:9" x14ac:dyDescent="0.25">
      <c r="H19741">
        <v>3290.85</v>
      </c>
      <c r="I19741">
        <v>13.715649235238203</v>
      </c>
    </row>
    <row r="19742" spans="8:9" x14ac:dyDescent="0.25">
      <c r="H19742">
        <v>3291.15</v>
      </c>
      <c r="I19742">
        <v>13.715649235238203</v>
      </c>
    </row>
    <row r="19743" spans="8:9" x14ac:dyDescent="0.25">
      <c r="H19743">
        <v>3291.15</v>
      </c>
      <c r="I19743">
        <v>13.971637930266997</v>
      </c>
    </row>
    <row r="19744" spans="8:9" x14ac:dyDescent="0.25">
      <c r="H19744">
        <v>3290.85</v>
      </c>
      <c r="I19744">
        <v>13.971637930266997</v>
      </c>
    </row>
    <row r="19745" spans="8:9" x14ac:dyDescent="0.25">
      <c r="H19745">
        <v>3290.85</v>
      </c>
      <c r="I19745">
        <v>13.715649235238203</v>
      </c>
    </row>
    <row r="19746" spans="8:9" x14ac:dyDescent="0.25">
      <c r="H19746" t="s">
        <v>455</v>
      </c>
      <c r="I19746" t="s">
        <v>455</v>
      </c>
    </row>
    <row r="19747" spans="8:9" x14ac:dyDescent="0.25">
      <c r="H19747">
        <v>3291.85</v>
      </c>
      <c r="I19747">
        <v>13.753510363440085</v>
      </c>
    </row>
    <row r="19748" spans="8:9" x14ac:dyDescent="0.25">
      <c r="H19748">
        <v>3292.15</v>
      </c>
      <c r="I19748">
        <v>13.753510363440085</v>
      </c>
    </row>
    <row r="19749" spans="8:9" x14ac:dyDescent="0.25">
      <c r="H19749">
        <v>3292.15</v>
      </c>
      <c r="I19749">
        <v>13.974147990649715</v>
      </c>
    </row>
    <row r="19750" spans="8:9" x14ac:dyDescent="0.25">
      <c r="H19750">
        <v>3291.85</v>
      </c>
      <c r="I19750">
        <v>13.974147990649715</v>
      </c>
    </row>
    <row r="19751" spans="8:9" x14ac:dyDescent="0.25">
      <c r="H19751">
        <v>3291.85</v>
      </c>
      <c r="I19751">
        <v>13.753510363440085</v>
      </c>
    </row>
    <row r="19752" spans="8:9" x14ac:dyDescent="0.25">
      <c r="H19752" t="s">
        <v>455</v>
      </c>
      <c r="I19752" t="s">
        <v>455</v>
      </c>
    </row>
    <row r="19753" spans="8:9" x14ac:dyDescent="0.25">
      <c r="H19753">
        <v>3292.85</v>
      </c>
      <c r="I19753">
        <v>13.723302985553156</v>
      </c>
    </row>
    <row r="19754" spans="8:9" x14ac:dyDescent="0.25">
      <c r="H19754">
        <v>3293.15</v>
      </c>
      <c r="I19754">
        <v>13.723302985553156</v>
      </c>
    </row>
    <row r="19755" spans="8:9" x14ac:dyDescent="0.25">
      <c r="H19755">
        <v>3293.15</v>
      </c>
      <c r="I19755">
        <v>13.947953718060843</v>
      </c>
    </row>
    <row r="19756" spans="8:9" x14ac:dyDescent="0.25">
      <c r="H19756">
        <v>3292.85</v>
      </c>
      <c r="I19756">
        <v>13.947953718060843</v>
      </c>
    </row>
    <row r="19757" spans="8:9" x14ac:dyDescent="0.25">
      <c r="H19757">
        <v>3292.85</v>
      </c>
      <c r="I19757">
        <v>13.723302985553156</v>
      </c>
    </row>
    <row r="19758" spans="8:9" x14ac:dyDescent="0.25">
      <c r="H19758" t="s">
        <v>455</v>
      </c>
      <c r="I19758" t="s">
        <v>455</v>
      </c>
    </row>
    <row r="19759" spans="8:9" x14ac:dyDescent="0.25">
      <c r="H19759">
        <v>3293.85</v>
      </c>
      <c r="I19759">
        <v>13.675366723470061</v>
      </c>
    </row>
    <row r="19760" spans="8:9" x14ac:dyDescent="0.25">
      <c r="H19760">
        <v>3294.15</v>
      </c>
      <c r="I19760">
        <v>13.675366723470061</v>
      </c>
    </row>
    <row r="19761" spans="8:9" x14ac:dyDescent="0.25">
      <c r="H19761">
        <v>3294.15</v>
      </c>
      <c r="I19761">
        <v>14.061970045140738</v>
      </c>
    </row>
    <row r="19762" spans="8:9" x14ac:dyDescent="0.25">
      <c r="H19762">
        <v>3293.85</v>
      </c>
      <c r="I19762">
        <v>14.061970045140738</v>
      </c>
    </row>
    <row r="19763" spans="8:9" x14ac:dyDescent="0.25">
      <c r="H19763">
        <v>3293.85</v>
      </c>
      <c r="I19763">
        <v>13.675366723470061</v>
      </c>
    </row>
    <row r="19764" spans="8:9" x14ac:dyDescent="0.25">
      <c r="H19764" t="s">
        <v>455</v>
      </c>
      <c r="I19764" t="s">
        <v>455</v>
      </c>
    </row>
    <row r="19765" spans="8:9" x14ac:dyDescent="0.25">
      <c r="H19765">
        <v>3294.85</v>
      </c>
      <c r="I19765">
        <v>13.71917412905829</v>
      </c>
    </row>
    <row r="19766" spans="8:9" x14ac:dyDescent="0.25">
      <c r="H19766">
        <v>3295.15</v>
      </c>
      <c r="I19766">
        <v>13.71917412905829</v>
      </c>
    </row>
    <row r="19767" spans="8:9" x14ac:dyDescent="0.25">
      <c r="H19767">
        <v>3295.15</v>
      </c>
      <c r="I19767">
        <v>14.028918096508511</v>
      </c>
    </row>
    <row r="19768" spans="8:9" x14ac:dyDescent="0.25">
      <c r="H19768">
        <v>3294.85</v>
      </c>
      <c r="I19768">
        <v>14.028918096508511</v>
      </c>
    </row>
    <row r="19769" spans="8:9" x14ac:dyDescent="0.25">
      <c r="H19769">
        <v>3294.85</v>
      </c>
      <c r="I19769">
        <v>13.71917412905829</v>
      </c>
    </row>
    <row r="19770" spans="8:9" x14ac:dyDescent="0.25">
      <c r="H19770" t="s">
        <v>455</v>
      </c>
      <c r="I19770" t="s">
        <v>455</v>
      </c>
    </row>
    <row r="19771" spans="8:9" x14ac:dyDescent="0.25">
      <c r="H19771">
        <v>3295.85</v>
      </c>
      <c r="I19771">
        <v>13.545883141739372</v>
      </c>
    </row>
    <row r="19772" spans="8:9" x14ac:dyDescent="0.25">
      <c r="H19772">
        <v>3296.15</v>
      </c>
      <c r="I19772">
        <v>13.545883141739372</v>
      </c>
    </row>
    <row r="19773" spans="8:9" x14ac:dyDescent="0.25">
      <c r="H19773">
        <v>3296.15</v>
      </c>
      <c r="I19773">
        <v>14.112866201682229</v>
      </c>
    </row>
    <row r="19774" spans="8:9" x14ac:dyDescent="0.25">
      <c r="H19774">
        <v>3295.85</v>
      </c>
      <c r="I19774">
        <v>14.112866201682229</v>
      </c>
    </row>
    <row r="19775" spans="8:9" x14ac:dyDescent="0.25">
      <c r="H19775">
        <v>3295.85</v>
      </c>
      <c r="I19775">
        <v>13.545883141739372</v>
      </c>
    </row>
    <row r="19776" spans="8:9" x14ac:dyDescent="0.25">
      <c r="H19776" t="s">
        <v>455</v>
      </c>
      <c r="I19776" t="s">
        <v>455</v>
      </c>
    </row>
    <row r="19777" spans="8:9" x14ac:dyDescent="0.25">
      <c r="H19777">
        <v>3296.85</v>
      </c>
      <c r="I19777">
        <v>13.515357542766809</v>
      </c>
    </row>
    <row r="19778" spans="8:9" x14ac:dyDescent="0.25">
      <c r="H19778">
        <v>3297.15</v>
      </c>
      <c r="I19778">
        <v>13.515357542766809</v>
      </c>
    </row>
    <row r="19779" spans="8:9" x14ac:dyDescent="0.25">
      <c r="H19779">
        <v>3297.15</v>
      </c>
      <c r="I19779">
        <v>13.805748217544393</v>
      </c>
    </row>
    <row r="19780" spans="8:9" x14ac:dyDescent="0.25">
      <c r="H19780">
        <v>3296.85</v>
      </c>
      <c r="I19780">
        <v>13.805748217544393</v>
      </c>
    </row>
    <row r="19781" spans="8:9" x14ac:dyDescent="0.25">
      <c r="H19781">
        <v>3296.85</v>
      </c>
      <c r="I19781">
        <v>13.515357542766809</v>
      </c>
    </row>
    <row r="19782" spans="8:9" x14ac:dyDescent="0.25">
      <c r="H19782" t="s">
        <v>455</v>
      </c>
      <c r="I19782" t="s">
        <v>455</v>
      </c>
    </row>
    <row r="19783" spans="8:9" x14ac:dyDescent="0.25">
      <c r="H19783">
        <v>3297.85</v>
      </c>
      <c r="I19783">
        <v>13.502406663674046</v>
      </c>
    </row>
    <row r="19784" spans="8:9" x14ac:dyDescent="0.25">
      <c r="H19784">
        <v>3298.15</v>
      </c>
      <c r="I19784">
        <v>13.502406663674046</v>
      </c>
    </row>
    <row r="19785" spans="8:9" x14ac:dyDescent="0.25">
      <c r="H19785">
        <v>3298.15</v>
      </c>
      <c r="I19785">
        <v>13.766269711358754</v>
      </c>
    </row>
    <row r="19786" spans="8:9" x14ac:dyDescent="0.25">
      <c r="H19786">
        <v>3297.85</v>
      </c>
      <c r="I19786">
        <v>13.766269711358754</v>
      </c>
    </row>
    <row r="19787" spans="8:9" x14ac:dyDescent="0.25">
      <c r="H19787">
        <v>3297.85</v>
      </c>
      <c r="I19787">
        <v>13.502406663674046</v>
      </c>
    </row>
    <row r="19788" spans="8:9" x14ac:dyDescent="0.25">
      <c r="H19788" t="s">
        <v>455</v>
      </c>
      <c r="I19788" t="s">
        <v>455</v>
      </c>
    </row>
    <row r="19789" spans="8:9" x14ac:dyDescent="0.25">
      <c r="H19789">
        <v>3298.85</v>
      </c>
      <c r="I19789">
        <v>13.522108183250312</v>
      </c>
    </row>
    <row r="19790" spans="8:9" x14ac:dyDescent="0.25">
      <c r="H19790">
        <v>3299.15</v>
      </c>
      <c r="I19790">
        <v>13.522108183250312</v>
      </c>
    </row>
    <row r="19791" spans="8:9" x14ac:dyDescent="0.25">
      <c r="H19791">
        <v>3299.15</v>
      </c>
      <c r="I19791">
        <v>13.811719850589688</v>
      </c>
    </row>
    <row r="19792" spans="8:9" x14ac:dyDescent="0.25">
      <c r="H19792">
        <v>3298.85</v>
      </c>
      <c r="I19792">
        <v>13.811719850589688</v>
      </c>
    </row>
    <row r="19793" spans="8:9" x14ac:dyDescent="0.25">
      <c r="H19793">
        <v>3298.85</v>
      </c>
      <c r="I19793">
        <v>13.522108183250312</v>
      </c>
    </row>
    <row r="19794" spans="8:9" x14ac:dyDescent="0.25">
      <c r="H19794" t="s">
        <v>455</v>
      </c>
      <c r="I19794" t="s">
        <v>455</v>
      </c>
    </row>
    <row r="19795" spans="8:9" x14ac:dyDescent="0.25">
      <c r="H19795">
        <v>3299.85</v>
      </c>
      <c r="I19795">
        <v>13.418246058997712</v>
      </c>
    </row>
    <row r="19796" spans="8:9" x14ac:dyDescent="0.25">
      <c r="H19796">
        <v>3300.15</v>
      </c>
      <c r="I19796">
        <v>13.418246058997712</v>
      </c>
    </row>
    <row r="19797" spans="8:9" x14ac:dyDescent="0.25">
      <c r="H19797">
        <v>3300.15</v>
      </c>
      <c r="I19797">
        <v>13.904366298611288</v>
      </c>
    </row>
    <row r="19798" spans="8:9" x14ac:dyDescent="0.25">
      <c r="H19798">
        <v>3299.85</v>
      </c>
      <c r="I19798">
        <v>13.904366298611288</v>
      </c>
    </row>
    <row r="19799" spans="8:9" x14ac:dyDescent="0.25">
      <c r="H19799">
        <v>3299.85</v>
      </c>
      <c r="I19799">
        <v>13.418246058997712</v>
      </c>
    </row>
    <row r="19800" spans="8:9" x14ac:dyDescent="0.25">
      <c r="H19800" t="s">
        <v>455</v>
      </c>
      <c r="I19800" t="s">
        <v>455</v>
      </c>
    </row>
    <row r="19801" spans="8:9" x14ac:dyDescent="0.25">
      <c r="H19801">
        <v>3300.85</v>
      </c>
      <c r="I19801">
        <v>13.435300805906349</v>
      </c>
    </row>
    <row r="19802" spans="8:9" x14ac:dyDescent="0.25">
      <c r="H19802">
        <v>3301.15</v>
      </c>
      <c r="I19802">
        <v>13.435300805906349</v>
      </c>
    </row>
    <row r="19803" spans="8:9" x14ac:dyDescent="0.25">
      <c r="H19803">
        <v>3301.15</v>
      </c>
      <c r="I19803">
        <v>13.894579585083649</v>
      </c>
    </row>
    <row r="19804" spans="8:9" x14ac:dyDescent="0.25">
      <c r="H19804">
        <v>3300.85</v>
      </c>
      <c r="I19804">
        <v>13.894579585083649</v>
      </c>
    </row>
    <row r="19805" spans="8:9" x14ac:dyDescent="0.25">
      <c r="H19805">
        <v>3300.85</v>
      </c>
      <c r="I19805">
        <v>13.435300805906349</v>
      </c>
    </row>
    <row r="19806" spans="8:9" x14ac:dyDescent="0.25">
      <c r="H19806" t="s">
        <v>455</v>
      </c>
      <c r="I19806" t="s">
        <v>455</v>
      </c>
    </row>
    <row r="19807" spans="8:9" x14ac:dyDescent="0.25">
      <c r="H19807">
        <v>3301.85</v>
      </c>
      <c r="I19807">
        <v>13.462758408092149</v>
      </c>
    </row>
    <row r="19808" spans="8:9" x14ac:dyDescent="0.25">
      <c r="H19808">
        <v>3302.15</v>
      </c>
      <c r="I19808">
        <v>13.462758408092149</v>
      </c>
    </row>
    <row r="19809" spans="8:9" x14ac:dyDescent="0.25">
      <c r="H19809">
        <v>3302.15</v>
      </c>
      <c r="I19809">
        <v>13.747584576542049</v>
      </c>
    </row>
    <row r="19810" spans="8:9" x14ac:dyDescent="0.25">
      <c r="H19810">
        <v>3301.85</v>
      </c>
      <c r="I19810">
        <v>13.747584576542049</v>
      </c>
    </row>
    <row r="19811" spans="8:9" x14ac:dyDescent="0.25">
      <c r="H19811">
        <v>3301.85</v>
      </c>
      <c r="I19811">
        <v>13.462758408092149</v>
      </c>
    </row>
    <row r="19812" spans="8:9" x14ac:dyDescent="0.25">
      <c r="H19812" t="s">
        <v>455</v>
      </c>
      <c r="I19812" t="s">
        <v>455</v>
      </c>
    </row>
    <row r="19813" spans="8:9" x14ac:dyDescent="0.25">
      <c r="H19813">
        <v>3302.85</v>
      </c>
      <c r="I19813">
        <v>13.495985522774374</v>
      </c>
    </row>
    <row r="19814" spans="8:9" x14ac:dyDescent="0.25">
      <c r="H19814">
        <v>3303.15</v>
      </c>
      <c r="I19814">
        <v>13.495985522774374</v>
      </c>
    </row>
    <row r="19815" spans="8:9" x14ac:dyDescent="0.25">
      <c r="H19815">
        <v>3303.15</v>
      </c>
      <c r="I19815">
        <v>13.754693314435626</v>
      </c>
    </row>
    <row r="19816" spans="8:9" x14ac:dyDescent="0.25">
      <c r="H19816">
        <v>3302.85</v>
      </c>
      <c r="I19816">
        <v>13.754693314435626</v>
      </c>
    </row>
    <row r="19817" spans="8:9" x14ac:dyDescent="0.25">
      <c r="H19817">
        <v>3302.85</v>
      </c>
      <c r="I19817">
        <v>13.495985522774374</v>
      </c>
    </row>
    <row r="19818" spans="8:9" x14ac:dyDescent="0.25">
      <c r="H19818" t="s">
        <v>455</v>
      </c>
      <c r="I19818" t="s">
        <v>455</v>
      </c>
    </row>
    <row r="19819" spans="8:9" x14ac:dyDescent="0.25">
      <c r="H19819">
        <v>3303.85</v>
      </c>
      <c r="I19819">
        <v>13.500312897287575</v>
      </c>
    </row>
    <row r="19820" spans="8:9" x14ac:dyDescent="0.25">
      <c r="H19820">
        <v>3304.15</v>
      </c>
      <c r="I19820">
        <v>13.500312897287575</v>
      </c>
    </row>
    <row r="19821" spans="8:9" x14ac:dyDescent="0.25">
      <c r="H19821">
        <v>3304.15</v>
      </c>
      <c r="I19821">
        <v>13.814529303879226</v>
      </c>
    </row>
    <row r="19822" spans="8:9" x14ac:dyDescent="0.25">
      <c r="H19822">
        <v>3303.85</v>
      </c>
      <c r="I19822">
        <v>13.814529303879226</v>
      </c>
    </row>
    <row r="19823" spans="8:9" x14ac:dyDescent="0.25">
      <c r="H19823">
        <v>3303.85</v>
      </c>
      <c r="I19823">
        <v>13.500312897287575</v>
      </c>
    </row>
    <row r="19824" spans="8:9" x14ac:dyDescent="0.25">
      <c r="H19824" t="s">
        <v>455</v>
      </c>
      <c r="I19824" t="s">
        <v>455</v>
      </c>
    </row>
    <row r="19825" spans="8:9" x14ac:dyDescent="0.25">
      <c r="H19825">
        <v>3304.85</v>
      </c>
      <c r="I19825">
        <v>13.523951582312801</v>
      </c>
    </row>
    <row r="19826" spans="8:9" x14ac:dyDescent="0.25">
      <c r="H19826">
        <v>3305.15</v>
      </c>
      <c r="I19826">
        <v>13.523951582312801</v>
      </c>
    </row>
    <row r="19827" spans="8:9" x14ac:dyDescent="0.25">
      <c r="H19827">
        <v>3305.15</v>
      </c>
      <c r="I19827">
        <v>13.729187873285198</v>
      </c>
    </row>
    <row r="19828" spans="8:9" x14ac:dyDescent="0.25">
      <c r="H19828">
        <v>3304.85</v>
      </c>
      <c r="I19828">
        <v>13.729187873285198</v>
      </c>
    </row>
    <row r="19829" spans="8:9" x14ac:dyDescent="0.25">
      <c r="H19829">
        <v>3304.85</v>
      </c>
      <c r="I19829">
        <v>13.523951582312801</v>
      </c>
    </row>
    <row r="19830" spans="8:9" x14ac:dyDescent="0.25">
      <c r="H19830" t="s">
        <v>455</v>
      </c>
      <c r="I19830" t="s">
        <v>455</v>
      </c>
    </row>
    <row r="19831" spans="8:9" x14ac:dyDescent="0.25">
      <c r="H19831">
        <v>3305.85</v>
      </c>
      <c r="I19831">
        <v>13.505822575277209</v>
      </c>
    </row>
    <row r="19832" spans="8:9" x14ac:dyDescent="0.25">
      <c r="H19832">
        <v>3306.15</v>
      </c>
      <c r="I19832">
        <v>13.505822575277209</v>
      </c>
    </row>
    <row r="19833" spans="8:9" x14ac:dyDescent="0.25">
      <c r="H19833">
        <v>3306.15</v>
      </c>
      <c r="I19833">
        <v>13.753353530042792</v>
      </c>
    </row>
    <row r="19834" spans="8:9" x14ac:dyDescent="0.25">
      <c r="H19834">
        <v>3305.85</v>
      </c>
      <c r="I19834">
        <v>13.753353530042792</v>
      </c>
    </row>
    <row r="19835" spans="8:9" x14ac:dyDescent="0.25">
      <c r="H19835">
        <v>3305.85</v>
      </c>
      <c r="I19835">
        <v>13.505822575277209</v>
      </c>
    </row>
    <row r="19836" spans="8:9" x14ac:dyDescent="0.25">
      <c r="H19836" t="s">
        <v>455</v>
      </c>
      <c r="I19836" t="s">
        <v>455</v>
      </c>
    </row>
    <row r="19837" spans="8:9" x14ac:dyDescent="0.25">
      <c r="H19837">
        <v>3306.85</v>
      </c>
      <c r="I19837">
        <v>13.529050799389012</v>
      </c>
    </row>
    <row r="19838" spans="8:9" x14ac:dyDescent="0.25">
      <c r="H19838">
        <v>3307.15</v>
      </c>
      <c r="I19838">
        <v>13.529050799389012</v>
      </c>
    </row>
    <row r="19839" spans="8:9" x14ac:dyDescent="0.25">
      <c r="H19839">
        <v>3307.15</v>
      </c>
      <c r="I19839">
        <v>13.791933981726988</v>
      </c>
    </row>
    <row r="19840" spans="8:9" x14ac:dyDescent="0.25">
      <c r="H19840">
        <v>3306.85</v>
      </c>
      <c r="I19840">
        <v>13.791933981726988</v>
      </c>
    </row>
    <row r="19841" spans="8:9" x14ac:dyDescent="0.25">
      <c r="H19841">
        <v>3306.85</v>
      </c>
      <c r="I19841">
        <v>13.529050799389012</v>
      </c>
    </row>
    <row r="19842" spans="8:9" x14ac:dyDescent="0.25">
      <c r="H19842" t="s">
        <v>455</v>
      </c>
      <c r="I19842" t="s">
        <v>455</v>
      </c>
    </row>
    <row r="19843" spans="8:9" x14ac:dyDescent="0.25">
      <c r="H19843">
        <v>3307.85</v>
      </c>
      <c r="I19843">
        <v>13.53312832234929</v>
      </c>
    </row>
    <row r="19844" spans="8:9" x14ac:dyDescent="0.25">
      <c r="H19844">
        <v>3308.15</v>
      </c>
      <c r="I19844">
        <v>13.53312832234929</v>
      </c>
    </row>
    <row r="19845" spans="8:9" x14ac:dyDescent="0.25">
      <c r="H19845">
        <v>3308.15</v>
      </c>
      <c r="I19845">
        <v>13.76786382806751</v>
      </c>
    </row>
    <row r="19846" spans="8:9" x14ac:dyDescent="0.25">
      <c r="H19846">
        <v>3307.85</v>
      </c>
      <c r="I19846">
        <v>13.76786382806751</v>
      </c>
    </row>
    <row r="19847" spans="8:9" x14ac:dyDescent="0.25">
      <c r="H19847">
        <v>3307.85</v>
      </c>
      <c r="I19847">
        <v>13.53312832234929</v>
      </c>
    </row>
    <row r="19848" spans="8:9" x14ac:dyDescent="0.25">
      <c r="H19848" t="s">
        <v>455</v>
      </c>
      <c r="I19848" t="s">
        <v>455</v>
      </c>
    </row>
    <row r="19849" spans="8:9" x14ac:dyDescent="0.25">
      <c r="H19849">
        <v>3308.85</v>
      </c>
      <c r="I19849">
        <v>13.441454733377739</v>
      </c>
    </row>
    <row r="19850" spans="8:9" x14ac:dyDescent="0.25">
      <c r="H19850">
        <v>3309.15</v>
      </c>
      <c r="I19850">
        <v>13.441454733377739</v>
      </c>
    </row>
    <row r="19851" spans="8:9" x14ac:dyDescent="0.25">
      <c r="H19851">
        <v>3309.15</v>
      </c>
      <c r="I19851">
        <v>13.77338465092086</v>
      </c>
    </row>
    <row r="19852" spans="8:9" x14ac:dyDescent="0.25">
      <c r="H19852">
        <v>3308.85</v>
      </c>
      <c r="I19852">
        <v>13.77338465092086</v>
      </c>
    </row>
    <row r="19853" spans="8:9" x14ac:dyDescent="0.25">
      <c r="H19853">
        <v>3308.85</v>
      </c>
      <c r="I19853">
        <v>13.441454733377739</v>
      </c>
    </row>
    <row r="19854" spans="8:9" x14ac:dyDescent="0.25">
      <c r="H19854" t="s">
        <v>455</v>
      </c>
      <c r="I19854" t="s">
        <v>455</v>
      </c>
    </row>
    <row r="19855" spans="8:9" x14ac:dyDescent="0.25">
      <c r="H19855">
        <v>3309.85</v>
      </c>
      <c r="I19855">
        <v>13.499463598974376</v>
      </c>
    </row>
    <row r="19856" spans="8:9" x14ac:dyDescent="0.25">
      <c r="H19856">
        <v>3310.15</v>
      </c>
      <c r="I19856">
        <v>13.499463598974376</v>
      </c>
    </row>
    <row r="19857" spans="8:9" x14ac:dyDescent="0.25">
      <c r="H19857">
        <v>3310.15</v>
      </c>
      <c r="I19857">
        <v>13.821661061136023</v>
      </c>
    </row>
    <row r="19858" spans="8:9" x14ac:dyDescent="0.25">
      <c r="H19858">
        <v>3309.85</v>
      </c>
      <c r="I19858">
        <v>13.821661061136023</v>
      </c>
    </row>
    <row r="19859" spans="8:9" x14ac:dyDescent="0.25">
      <c r="H19859">
        <v>3309.85</v>
      </c>
      <c r="I19859">
        <v>13.499463598974376</v>
      </c>
    </row>
    <row r="19860" spans="8:9" x14ac:dyDescent="0.25">
      <c r="H19860" t="s">
        <v>455</v>
      </c>
      <c r="I19860" t="s">
        <v>455</v>
      </c>
    </row>
    <row r="19861" spans="8:9" x14ac:dyDescent="0.25">
      <c r="H19861">
        <v>3310.85</v>
      </c>
      <c r="I19861">
        <v>13.525798362915161</v>
      </c>
    </row>
    <row r="19862" spans="8:9" x14ac:dyDescent="0.25">
      <c r="H19862">
        <v>3311.15</v>
      </c>
      <c r="I19862">
        <v>13.525798362915161</v>
      </c>
    </row>
    <row r="19863" spans="8:9" x14ac:dyDescent="0.25">
      <c r="H19863">
        <v>3311.15</v>
      </c>
      <c r="I19863">
        <v>13.76879267191384</v>
      </c>
    </row>
    <row r="19864" spans="8:9" x14ac:dyDescent="0.25">
      <c r="H19864">
        <v>3310.85</v>
      </c>
      <c r="I19864">
        <v>13.76879267191384</v>
      </c>
    </row>
    <row r="19865" spans="8:9" x14ac:dyDescent="0.25">
      <c r="H19865">
        <v>3310.85</v>
      </c>
      <c r="I19865">
        <v>13.525798362915161</v>
      </c>
    </row>
    <row r="19866" spans="8:9" x14ac:dyDescent="0.25">
      <c r="H19866" t="s">
        <v>455</v>
      </c>
      <c r="I19866" t="s">
        <v>455</v>
      </c>
    </row>
    <row r="19867" spans="8:9" x14ac:dyDescent="0.25">
      <c r="H19867">
        <v>3311.85</v>
      </c>
      <c r="I19867">
        <v>13.466718965492822</v>
      </c>
    </row>
    <row r="19868" spans="8:9" x14ac:dyDescent="0.25">
      <c r="H19868">
        <v>3312.15</v>
      </c>
      <c r="I19868">
        <v>13.466718965492822</v>
      </c>
    </row>
    <row r="19869" spans="8:9" x14ac:dyDescent="0.25">
      <c r="H19869">
        <v>3312.15</v>
      </c>
      <c r="I19869">
        <v>13.812561613080577</v>
      </c>
    </row>
    <row r="19870" spans="8:9" x14ac:dyDescent="0.25">
      <c r="H19870">
        <v>3311.85</v>
      </c>
      <c r="I19870">
        <v>13.812561613080577</v>
      </c>
    </row>
    <row r="19871" spans="8:9" x14ac:dyDescent="0.25">
      <c r="H19871">
        <v>3311.85</v>
      </c>
      <c r="I19871">
        <v>13.466718965492822</v>
      </c>
    </row>
    <row r="19872" spans="8:9" x14ac:dyDescent="0.25">
      <c r="H19872" t="s">
        <v>455</v>
      </c>
      <c r="I19872" t="s">
        <v>455</v>
      </c>
    </row>
    <row r="19873" spans="8:9" x14ac:dyDescent="0.25">
      <c r="H19873">
        <v>3312.85</v>
      </c>
      <c r="I19873">
        <v>13.508685620745762</v>
      </c>
    </row>
    <row r="19874" spans="8:9" x14ac:dyDescent="0.25">
      <c r="H19874">
        <v>3313.15</v>
      </c>
      <c r="I19874">
        <v>13.508685620745762</v>
      </c>
    </row>
    <row r="19875" spans="8:9" x14ac:dyDescent="0.25">
      <c r="H19875">
        <v>3313.15</v>
      </c>
      <c r="I19875">
        <v>13.808625315946038</v>
      </c>
    </row>
    <row r="19876" spans="8:9" x14ac:dyDescent="0.25">
      <c r="H19876">
        <v>3312.85</v>
      </c>
      <c r="I19876">
        <v>13.808625315946038</v>
      </c>
    </row>
    <row r="19877" spans="8:9" x14ac:dyDescent="0.25">
      <c r="H19877">
        <v>3312.85</v>
      </c>
      <c r="I19877">
        <v>13.508685620745762</v>
      </c>
    </row>
    <row r="19878" spans="8:9" x14ac:dyDescent="0.25">
      <c r="H19878" t="s">
        <v>455</v>
      </c>
      <c r="I19878" t="s">
        <v>455</v>
      </c>
    </row>
    <row r="19879" spans="8:9" x14ac:dyDescent="0.25">
      <c r="H19879">
        <v>3313.85</v>
      </c>
      <c r="I19879">
        <v>13.492406955984004</v>
      </c>
    </row>
    <row r="19880" spans="8:9" x14ac:dyDescent="0.25">
      <c r="H19880">
        <v>3314.15</v>
      </c>
      <c r="I19880">
        <v>13.492406955984004</v>
      </c>
    </row>
    <row r="19881" spans="8:9" x14ac:dyDescent="0.25">
      <c r="H19881">
        <v>3314.15</v>
      </c>
      <c r="I19881">
        <v>13.772828781023597</v>
      </c>
    </row>
    <row r="19882" spans="8:9" x14ac:dyDescent="0.25">
      <c r="H19882">
        <v>3313.85</v>
      </c>
      <c r="I19882">
        <v>13.772828781023597</v>
      </c>
    </row>
    <row r="19883" spans="8:9" x14ac:dyDescent="0.25">
      <c r="H19883">
        <v>3313.85</v>
      </c>
      <c r="I19883">
        <v>13.492406955984004</v>
      </c>
    </row>
    <row r="19884" spans="8:9" x14ac:dyDescent="0.25">
      <c r="H19884" t="s">
        <v>455</v>
      </c>
      <c r="I19884" t="s">
        <v>455</v>
      </c>
    </row>
    <row r="19885" spans="8:9" x14ac:dyDescent="0.25">
      <c r="H19885">
        <v>3314.85</v>
      </c>
      <c r="I19885">
        <v>13.484417675544501</v>
      </c>
    </row>
    <row r="19886" spans="8:9" x14ac:dyDescent="0.25">
      <c r="H19886">
        <v>3315.15</v>
      </c>
      <c r="I19886">
        <v>13.484417675544501</v>
      </c>
    </row>
    <row r="19887" spans="8:9" x14ac:dyDescent="0.25">
      <c r="H19887">
        <v>3315.15</v>
      </c>
      <c r="I19887">
        <v>13.749971512333699</v>
      </c>
    </row>
    <row r="19888" spans="8:9" x14ac:dyDescent="0.25">
      <c r="H19888">
        <v>3314.85</v>
      </c>
      <c r="I19888">
        <v>13.749971512333699</v>
      </c>
    </row>
    <row r="19889" spans="8:9" x14ac:dyDescent="0.25">
      <c r="H19889">
        <v>3314.85</v>
      </c>
      <c r="I19889">
        <v>13.484417675544501</v>
      </c>
    </row>
    <row r="19890" spans="8:9" x14ac:dyDescent="0.25">
      <c r="H19890" t="s">
        <v>455</v>
      </c>
      <c r="I19890" t="s">
        <v>455</v>
      </c>
    </row>
    <row r="19891" spans="8:9" x14ac:dyDescent="0.25">
      <c r="H19891">
        <v>3315.85</v>
      </c>
      <c r="I19891">
        <v>13.51415592316104</v>
      </c>
    </row>
    <row r="19892" spans="8:9" x14ac:dyDescent="0.25">
      <c r="H19892">
        <v>3316.15</v>
      </c>
      <c r="I19892">
        <v>13.51415592316104</v>
      </c>
    </row>
    <row r="19893" spans="8:9" x14ac:dyDescent="0.25">
      <c r="H19893">
        <v>3316.15</v>
      </c>
      <c r="I19893">
        <v>13.781865342578159</v>
      </c>
    </row>
    <row r="19894" spans="8:9" x14ac:dyDescent="0.25">
      <c r="H19894">
        <v>3315.85</v>
      </c>
      <c r="I19894">
        <v>13.781865342578159</v>
      </c>
    </row>
    <row r="19895" spans="8:9" x14ac:dyDescent="0.25">
      <c r="H19895">
        <v>3315.85</v>
      </c>
      <c r="I19895">
        <v>13.51415592316104</v>
      </c>
    </row>
    <row r="19896" spans="8:9" x14ac:dyDescent="0.25">
      <c r="H19896" t="s">
        <v>455</v>
      </c>
      <c r="I19896" t="s">
        <v>455</v>
      </c>
    </row>
    <row r="19897" spans="8:9" x14ac:dyDescent="0.25">
      <c r="H19897">
        <v>3316.85</v>
      </c>
      <c r="I19897">
        <v>13.530191696373631</v>
      </c>
    </row>
    <row r="19898" spans="8:9" x14ac:dyDescent="0.25">
      <c r="H19898">
        <v>3317.15</v>
      </c>
      <c r="I19898">
        <v>13.530191696373631</v>
      </c>
    </row>
    <row r="19899" spans="8:9" x14ac:dyDescent="0.25">
      <c r="H19899">
        <v>3317.15</v>
      </c>
      <c r="I19899">
        <v>13.787857656459369</v>
      </c>
    </row>
    <row r="19900" spans="8:9" x14ac:dyDescent="0.25">
      <c r="H19900">
        <v>3316.85</v>
      </c>
      <c r="I19900">
        <v>13.787857656459369</v>
      </c>
    </row>
    <row r="19901" spans="8:9" x14ac:dyDescent="0.25">
      <c r="H19901">
        <v>3316.85</v>
      </c>
      <c r="I19901">
        <v>13.530191696373631</v>
      </c>
    </row>
    <row r="19902" spans="8:9" x14ac:dyDescent="0.25">
      <c r="H19902" t="s">
        <v>455</v>
      </c>
      <c r="I19902" t="s">
        <v>455</v>
      </c>
    </row>
    <row r="19903" spans="8:9" x14ac:dyDescent="0.25">
      <c r="H19903">
        <v>3317.85</v>
      </c>
      <c r="I19903">
        <v>13.488245823380991</v>
      </c>
    </row>
    <row r="19904" spans="8:9" x14ac:dyDescent="0.25">
      <c r="H19904">
        <v>3318.15</v>
      </c>
      <c r="I19904">
        <v>13.488245823380991</v>
      </c>
    </row>
    <row r="19905" spans="8:9" x14ac:dyDescent="0.25">
      <c r="H19905">
        <v>3318.15</v>
      </c>
      <c r="I19905">
        <v>13.75362743292961</v>
      </c>
    </row>
    <row r="19906" spans="8:9" x14ac:dyDescent="0.25">
      <c r="H19906">
        <v>3317.85</v>
      </c>
      <c r="I19906">
        <v>13.75362743292961</v>
      </c>
    </row>
    <row r="19907" spans="8:9" x14ac:dyDescent="0.25">
      <c r="H19907">
        <v>3317.85</v>
      </c>
      <c r="I19907">
        <v>13.488245823380991</v>
      </c>
    </row>
    <row r="19908" spans="8:9" x14ac:dyDescent="0.25">
      <c r="H19908" t="s">
        <v>455</v>
      </c>
      <c r="I19908" t="s">
        <v>455</v>
      </c>
    </row>
    <row r="19909" spans="8:9" x14ac:dyDescent="0.25">
      <c r="H19909">
        <v>3318.85</v>
      </c>
      <c r="I19909">
        <v>13.513431225411898</v>
      </c>
    </row>
    <row r="19910" spans="8:9" x14ac:dyDescent="0.25">
      <c r="H19910">
        <v>3319.15</v>
      </c>
      <c r="I19910">
        <v>13.513431225411898</v>
      </c>
    </row>
    <row r="19911" spans="8:9" x14ac:dyDescent="0.25">
      <c r="H19911">
        <v>3319.15</v>
      </c>
      <c r="I19911">
        <v>13.728377856643702</v>
      </c>
    </row>
    <row r="19912" spans="8:9" x14ac:dyDescent="0.25">
      <c r="H19912">
        <v>3318.85</v>
      </c>
      <c r="I19912">
        <v>13.728377856643702</v>
      </c>
    </row>
    <row r="19913" spans="8:9" x14ac:dyDescent="0.25">
      <c r="H19913">
        <v>3318.85</v>
      </c>
      <c r="I19913">
        <v>13.513431225411898</v>
      </c>
    </row>
    <row r="19914" spans="8:9" x14ac:dyDescent="0.25">
      <c r="H19914" t="s">
        <v>455</v>
      </c>
      <c r="I19914" t="s">
        <v>455</v>
      </c>
    </row>
    <row r="19915" spans="8:9" x14ac:dyDescent="0.25">
      <c r="H19915">
        <v>3319.85</v>
      </c>
      <c r="I19915">
        <v>13.448822600113887</v>
      </c>
    </row>
    <row r="19916" spans="8:9" x14ac:dyDescent="0.25">
      <c r="H19916">
        <v>3320.15</v>
      </c>
      <c r="I19916">
        <v>13.448822600113887</v>
      </c>
    </row>
    <row r="19917" spans="8:9" x14ac:dyDescent="0.25">
      <c r="H19917">
        <v>3320.15</v>
      </c>
      <c r="I19917">
        <v>13.752691282120113</v>
      </c>
    </row>
    <row r="19918" spans="8:9" x14ac:dyDescent="0.25">
      <c r="H19918">
        <v>3319.85</v>
      </c>
      <c r="I19918">
        <v>13.752691282120113</v>
      </c>
    </row>
    <row r="19919" spans="8:9" x14ac:dyDescent="0.25">
      <c r="H19919">
        <v>3319.85</v>
      </c>
      <c r="I19919">
        <v>13.448822600113887</v>
      </c>
    </row>
    <row r="19920" spans="8:9" x14ac:dyDescent="0.25">
      <c r="H19920" t="s">
        <v>455</v>
      </c>
      <c r="I19920" t="s">
        <v>455</v>
      </c>
    </row>
    <row r="19921" spans="8:9" x14ac:dyDescent="0.25">
      <c r="H19921">
        <v>3320.85</v>
      </c>
      <c r="I19921">
        <v>13.468366521176502</v>
      </c>
    </row>
    <row r="19922" spans="8:9" x14ac:dyDescent="0.25">
      <c r="H19922">
        <v>3321.15</v>
      </c>
      <c r="I19922">
        <v>13.468366521176502</v>
      </c>
    </row>
    <row r="19923" spans="8:9" x14ac:dyDescent="0.25">
      <c r="H19923">
        <v>3321.15</v>
      </c>
      <c r="I19923">
        <v>13.839796853880497</v>
      </c>
    </row>
    <row r="19924" spans="8:9" x14ac:dyDescent="0.25">
      <c r="H19924">
        <v>3320.85</v>
      </c>
      <c r="I19924">
        <v>13.839796853880497</v>
      </c>
    </row>
    <row r="19925" spans="8:9" x14ac:dyDescent="0.25">
      <c r="H19925">
        <v>3320.85</v>
      </c>
      <c r="I19925">
        <v>13.468366521176502</v>
      </c>
    </row>
    <row r="19926" spans="8:9" x14ac:dyDescent="0.25">
      <c r="H19926" t="s">
        <v>455</v>
      </c>
      <c r="I19926" t="s">
        <v>455</v>
      </c>
    </row>
    <row r="19927" spans="8:9" x14ac:dyDescent="0.25">
      <c r="H19927">
        <v>3321.85</v>
      </c>
      <c r="I19927">
        <v>13.511492397859989</v>
      </c>
    </row>
    <row r="19928" spans="8:9" x14ac:dyDescent="0.25">
      <c r="H19928">
        <v>3322.15</v>
      </c>
      <c r="I19928">
        <v>13.511492397859989</v>
      </c>
    </row>
    <row r="19929" spans="8:9" x14ac:dyDescent="0.25">
      <c r="H19929">
        <v>3322.15</v>
      </c>
      <c r="I19929">
        <v>13.775122621925611</v>
      </c>
    </row>
    <row r="19930" spans="8:9" x14ac:dyDescent="0.25">
      <c r="H19930">
        <v>3321.85</v>
      </c>
      <c r="I19930">
        <v>13.775122621925611</v>
      </c>
    </row>
    <row r="19931" spans="8:9" x14ac:dyDescent="0.25">
      <c r="H19931">
        <v>3321.85</v>
      </c>
      <c r="I19931">
        <v>13.511492397859989</v>
      </c>
    </row>
    <row r="19932" spans="8:9" x14ac:dyDescent="0.25">
      <c r="H19932" t="s">
        <v>455</v>
      </c>
      <c r="I19932" t="s">
        <v>455</v>
      </c>
    </row>
    <row r="19933" spans="8:9" x14ac:dyDescent="0.25">
      <c r="H19933">
        <v>3322.85</v>
      </c>
      <c r="I19933">
        <v>13.432333094012234</v>
      </c>
    </row>
    <row r="19934" spans="8:9" x14ac:dyDescent="0.25">
      <c r="H19934">
        <v>3323.15</v>
      </c>
      <c r="I19934">
        <v>13.432333094012234</v>
      </c>
    </row>
    <row r="19935" spans="8:9" x14ac:dyDescent="0.25">
      <c r="H19935">
        <v>3323.15</v>
      </c>
      <c r="I19935">
        <v>13.835689806526764</v>
      </c>
    </row>
    <row r="19936" spans="8:9" x14ac:dyDescent="0.25">
      <c r="H19936">
        <v>3322.85</v>
      </c>
      <c r="I19936">
        <v>13.835689806526764</v>
      </c>
    </row>
    <row r="19937" spans="8:9" x14ac:dyDescent="0.25">
      <c r="H19937">
        <v>3322.85</v>
      </c>
      <c r="I19937">
        <v>13.432333094012234</v>
      </c>
    </row>
    <row r="19938" spans="8:9" x14ac:dyDescent="0.25">
      <c r="H19938" t="s">
        <v>455</v>
      </c>
      <c r="I19938" t="s">
        <v>455</v>
      </c>
    </row>
    <row r="19939" spans="8:9" x14ac:dyDescent="0.25">
      <c r="H19939">
        <v>3323.85</v>
      </c>
      <c r="I19939">
        <v>13.475343519285135</v>
      </c>
    </row>
    <row r="19940" spans="8:9" x14ac:dyDescent="0.25">
      <c r="H19940">
        <v>3324.15</v>
      </c>
      <c r="I19940">
        <v>13.475343519285135</v>
      </c>
    </row>
    <row r="19941" spans="8:9" x14ac:dyDescent="0.25">
      <c r="H19941">
        <v>3324.15</v>
      </c>
      <c r="I19941">
        <v>13.803320622941067</v>
      </c>
    </row>
    <row r="19942" spans="8:9" x14ac:dyDescent="0.25">
      <c r="H19942">
        <v>3323.85</v>
      </c>
      <c r="I19942">
        <v>13.803320622941067</v>
      </c>
    </row>
    <row r="19943" spans="8:9" x14ac:dyDescent="0.25">
      <c r="H19943">
        <v>3323.85</v>
      </c>
      <c r="I19943">
        <v>13.475343519285135</v>
      </c>
    </row>
    <row r="19944" spans="8:9" x14ac:dyDescent="0.25">
      <c r="H19944" t="s">
        <v>455</v>
      </c>
      <c r="I19944" t="s">
        <v>455</v>
      </c>
    </row>
    <row r="19945" spans="8:9" x14ac:dyDescent="0.25">
      <c r="H19945">
        <v>3324.85</v>
      </c>
      <c r="I19945">
        <v>13.458998023624495</v>
      </c>
    </row>
    <row r="19946" spans="8:9" x14ac:dyDescent="0.25">
      <c r="H19946">
        <v>3325.15</v>
      </c>
      <c r="I19946">
        <v>13.458998023624495</v>
      </c>
    </row>
    <row r="19947" spans="8:9" x14ac:dyDescent="0.25">
      <c r="H19947">
        <v>3325.15</v>
      </c>
      <c r="I19947">
        <v>13.748508267970706</v>
      </c>
    </row>
    <row r="19948" spans="8:9" x14ac:dyDescent="0.25">
      <c r="H19948">
        <v>3324.85</v>
      </c>
      <c r="I19948">
        <v>13.748508267970706</v>
      </c>
    </row>
    <row r="19949" spans="8:9" x14ac:dyDescent="0.25">
      <c r="H19949">
        <v>3324.85</v>
      </c>
      <c r="I19949">
        <v>13.458998023624495</v>
      </c>
    </row>
    <row r="19950" spans="8:9" x14ac:dyDescent="0.25">
      <c r="H19950" t="s">
        <v>455</v>
      </c>
      <c r="I19950" t="s">
        <v>455</v>
      </c>
    </row>
    <row r="19951" spans="8:9" x14ac:dyDescent="0.25">
      <c r="H19951">
        <v>3325.85</v>
      </c>
      <c r="I19951">
        <v>13.455928299956565</v>
      </c>
    </row>
    <row r="19952" spans="8:9" x14ac:dyDescent="0.25">
      <c r="H19952">
        <v>3326.15</v>
      </c>
      <c r="I19952">
        <v>13.455928299956565</v>
      </c>
    </row>
    <row r="19953" spans="8:9" x14ac:dyDescent="0.25">
      <c r="H19953">
        <v>3326.15</v>
      </c>
      <c r="I19953">
        <v>13.877521784928234</v>
      </c>
    </row>
    <row r="19954" spans="8:9" x14ac:dyDescent="0.25">
      <c r="H19954">
        <v>3325.85</v>
      </c>
      <c r="I19954">
        <v>13.877521784928234</v>
      </c>
    </row>
    <row r="19955" spans="8:9" x14ac:dyDescent="0.25">
      <c r="H19955">
        <v>3325.85</v>
      </c>
      <c r="I19955">
        <v>13.455928299956565</v>
      </c>
    </row>
    <row r="19956" spans="8:9" x14ac:dyDescent="0.25">
      <c r="H19956" t="s">
        <v>455</v>
      </c>
      <c r="I19956" t="s">
        <v>455</v>
      </c>
    </row>
    <row r="19957" spans="8:9" x14ac:dyDescent="0.25">
      <c r="H19957">
        <v>3326.85</v>
      </c>
      <c r="I19957">
        <v>13.481831401106811</v>
      </c>
    </row>
    <row r="19958" spans="8:9" x14ac:dyDescent="0.25">
      <c r="H19958">
        <v>3327.15</v>
      </c>
      <c r="I19958">
        <v>13.481831401106811</v>
      </c>
    </row>
    <row r="19959" spans="8:9" x14ac:dyDescent="0.25">
      <c r="H19959">
        <v>3327.15</v>
      </c>
      <c r="I19959">
        <v>13.785875323639589</v>
      </c>
    </row>
    <row r="19960" spans="8:9" x14ac:dyDescent="0.25">
      <c r="H19960">
        <v>3326.85</v>
      </c>
      <c r="I19960">
        <v>13.785875323639589</v>
      </c>
    </row>
    <row r="19961" spans="8:9" x14ac:dyDescent="0.25">
      <c r="H19961">
        <v>3326.85</v>
      </c>
      <c r="I19961">
        <v>13.481831401106811</v>
      </c>
    </row>
    <row r="19962" spans="8:9" x14ac:dyDescent="0.25">
      <c r="H19962" t="s">
        <v>455</v>
      </c>
      <c r="I19962" t="s">
        <v>455</v>
      </c>
    </row>
    <row r="19963" spans="8:9" x14ac:dyDescent="0.25">
      <c r="H19963">
        <v>3327.85</v>
      </c>
      <c r="I19963">
        <v>13.468154556666246</v>
      </c>
    </row>
    <row r="19964" spans="8:9" x14ac:dyDescent="0.25">
      <c r="H19964">
        <v>3328.15</v>
      </c>
      <c r="I19964">
        <v>13.468154556666246</v>
      </c>
    </row>
    <row r="19965" spans="8:9" x14ac:dyDescent="0.25">
      <c r="H19965">
        <v>3328.15</v>
      </c>
      <c r="I19965">
        <v>13.756878062112154</v>
      </c>
    </row>
    <row r="19966" spans="8:9" x14ac:dyDescent="0.25">
      <c r="H19966">
        <v>3327.85</v>
      </c>
      <c r="I19966">
        <v>13.756878062112154</v>
      </c>
    </row>
    <row r="19967" spans="8:9" x14ac:dyDescent="0.25">
      <c r="H19967">
        <v>3327.85</v>
      </c>
      <c r="I19967">
        <v>13.468154556666246</v>
      </c>
    </row>
    <row r="19968" spans="8:9" x14ac:dyDescent="0.25">
      <c r="H19968" t="s">
        <v>455</v>
      </c>
      <c r="I19968" t="s">
        <v>455</v>
      </c>
    </row>
    <row r="19969" spans="8:9" x14ac:dyDescent="0.25">
      <c r="H19969">
        <v>3328.85</v>
      </c>
      <c r="I19969">
        <v>13.490360928902209</v>
      </c>
    </row>
    <row r="19970" spans="8:9" x14ac:dyDescent="0.25">
      <c r="H19970">
        <v>3329.15</v>
      </c>
      <c r="I19970">
        <v>13.490360928902209</v>
      </c>
    </row>
    <row r="19971" spans="8:9" x14ac:dyDescent="0.25">
      <c r="H19971">
        <v>3329.15</v>
      </c>
      <c r="I19971">
        <v>13.77180873270499</v>
      </c>
    </row>
    <row r="19972" spans="8:9" x14ac:dyDescent="0.25">
      <c r="H19972">
        <v>3328.85</v>
      </c>
      <c r="I19972">
        <v>13.77180873270499</v>
      </c>
    </row>
    <row r="19973" spans="8:9" x14ac:dyDescent="0.25">
      <c r="H19973">
        <v>3328.85</v>
      </c>
      <c r="I19973">
        <v>13.490360928902209</v>
      </c>
    </row>
    <row r="19974" spans="8:9" x14ac:dyDescent="0.25">
      <c r="H19974" t="s">
        <v>455</v>
      </c>
      <c r="I19974" t="s">
        <v>455</v>
      </c>
    </row>
    <row r="19975" spans="8:9" x14ac:dyDescent="0.25">
      <c r="H19975">
        <v>3329.85</v>
      </c>
      <c r="I19975">
        <v>13.420485334257126</v>
      </c>
    </row>
    <row r="19976" spans="8:9" x14ac:dyDescent="0.25">
      <c r="H19976">
        <v>3330.15</v>
      </c>
      <c r="I19976">
        <v>13.420485334257126</v>
      </c>
    </row>
    <row r="19977" spans="8:9" x14ac:dyDescent="0.25">
      <c r="H19977">
        <v>3330.15</v>
      </c>
      <c r="I19977">
        <v>13.811709536486074</v>
      </c>
    </row>
    <row r="19978" spans="8:9" x14ac:dyDescent="0.25">
      <c r="H19978">
        <v>3329.85</v>
      </c>
      <c r="I19978">
        <v>13.811709536486074</v>
      </c>
    </row>
    <row r="19979" spans="8:9" x14ac:dyDescent="0.25">
      <c r="H19979">
        <v>3329.85</v>
      </c>
      <c r="I19979">
        <v>13.420485334257126</v>
      </c>
    </row>
    <row r="19980" spans="8:9" x14ac:dyDescent="0.25">
      <c r="H19980" t="s">
        <v>455</v>
      </c>
      <c r="I19980" t="s">
        <v>455</v>
      </c>
    </row>
    <row r="19981" spans="8:9" x14ac:dyDescent="0.25">
      <c r="H19981">
        <v>3330.85</v>
      </c>
      <c r="I19981">
        <v>13.465780883691888</v>
      </c>
    </row>
    <row r="19982" spans="8:9" x14ac:dyDescent="0.25">
      <c r="H19982">
        <v>3331.15</v>
      </c>
      <c r="I19982">
        <v>13.465780883691888</v>
      </c>
    </row>
    <row r="19983" spans="8:9" x14ac:dyDescent="0.25">
      <c r="H19983">
        <v>3331.15</v>
      </c>
      <c r="I19983">
        <v>13.842872469077911</v>
      </c>
    </row>
    <row r="19984" spans="8:9" x14ac:dyDescent="0.25">
      <c r="H19984">
        <v>3330.85</v>
      </c>
      <c r="I19984">
        <v>13.842872469077911</v>
      </c>
    </row>
    <row r="19985" spans="8:9" x14ac:dyDescent="0.25">
      <c r="H19985">
        <v>3330.85</v>
      </c>
      <c r="I19985">
        <v>13.465780883691888</v>
      </c>
    </row>
    <row r="19986" spans="8:9" x14ac:dyDescent="0.25">
      <c r="H19986" t="s">
        <v>455</v>
      </c>
      <c r="I19986" t="s">
        <v>455</v>
      </c>
    </row>
    <row r="19987" spans="8:9" x14ac:dyDescent="0.25">
      <c r="H19987">
        <v>3331.85</v>
      </c>
      <c r="I19987">
        <v>13.501376892000065</v>
      </c>
    </row>
    <row r="19988" spans="8:9" x14ac:dyDescent="0.25">
      <c r="H19988">
        <v>3332.15</v>
      </c>
      <c r="I19988">
        <v>13.501376892000065</v>
      </c>
    </row>
    <row r="19989" spans="8:9" x14ac:dyDescent="0.25">
      <c r="H19989">
        <v>3332.15</v>
      </c>
      <c r="I19989">
        <v>13.757669173101535</v>
      </c>
    </row>
    <row r="19990" spans="8:9" x14ac:dyDescent="0.25">
      <c r="H19990">
        <v>3331.85</v>
      </c>
      <c r="I19990">
        <v>13.757669173101535</v>
      </c>
    </row>
    <row r="19991" spans="8:9" x14ac:dyDescent="0.25">
      <c r="H19991">
        <v>3331.85</v>
      </c>
      <c r="I19991">
        <v>13.501376892000065</v>
      </c>
    </row>
    <row r="19992" spans="8:9" x14ac:dyDescent="0.25">
      <c r="H19992" t="s">
        <v>455</v>
      </c>
      <c r="I19992" t="s">
        <v>455</v>
      </c>
    </row>
    <row r="19993" spans="8:9" x14ac:dyDescent="0.25">
      <c r="H19993">
        <v>3332.85</v>
      </c>
      <c r="I19993">
        <v>13.448392412625884</v>
      </c>
    </row>
    <row r="19994" spans="8:9" x14ac:dyDescent="0.25">
      <c r="H19994">
        <v>3333.15</v>
      </c>
      <c r="I19994">
        <v>13.448392412625884</v>
      </c>
    </row>
    <row r="19995" spans="8:9" x14ac:dyDescent="0.25">
      <c r="H19995">
        <v>3333.15</v>
      </c>
      <c r="I19995">
        <v>13.774818688057914</v>
      </c>
    </row>
    <row r="19996" spans="8:9" x14ac:dyDescent="0.25">
      <c r="H19996">
        <v>3332.85</v>
      </c>
      <c r="I19996">
        <v>13.774818688057914</v>
      </c>
    </row>
    <row r="19997" spans="8:9" x14ac:dyDescent="0.25">
      <c r="H19997">
        <v>3332.85</v>
      </c>
      <c r="I19997">
        <v>13.448392412625884</v>
      </c>
    </row>
    <row r="19998" spans="8:9" x14ac:dyDescent="0.25">
      <c r="H19998" t="s">
        <v>455</v>
      </c>
      <c r="I19998" t="s">
        <v>455</v>
      </c>
    </row>
    <row r="19999" spans="8:9" x14ac:dyDescent="0.25">
      <c r="H19999">
        <v>3333.85</v>
      </c>
      <c r="I19999">
        <v>13.629160361834332</v>
      </c>
    </row>
    <row r="20000" spans="8:9" x14ac:dyDescent="0.25">
      <c r="H20000">
        <v>3334.15</v>
      </c>
      <c r="I20000">
        <v>13.629160361834332</v>
      </c>
    </row>
    <row r="20001" spans="8:9" x14ac:dyDescent="0.25">
      <c r="H20001">
        <v>3334.15</v>
      </c>
      <c r="I20001">
        <v>13.90361742118707</v>
      </c>
    </row>
    <row r="20002" spans="8:9" x14ac:dyDescent="0.25">
      <c r="H20002">
        <v>3333.85</v>
      </c>
      <c r="I20002">
        <v>13.90361742118707</v>
      </c>
    </row>
    <row r="20003" spans="8:9" x14ac:dyDescent="0.25">
      <c r="H20003">
        <v>3333.85</v>
      </c>
      <c r="I20003">
        <v>13.629160361834332</v>
      </c>
    </row>
    <row r="20004" spans="8:9" x14ac:dyDescent="0.25">
      <c r="H20004" t="s">
        <v>455</v>
      </c>
      <c r="I20004" t="s">
        <v>455</v>
      </c>
    </row>
    <row r="20005" spans="8:9" x14ac:dyDescent="0.25">
      <c r="H20005">
        <v>3334.85</v>
      </c>
      <c r="I20005">
        <v>13.589928490506464</v>
      </c>
    </row>
    <row r="20006" spans="8:9" x14ac:dyDescent="0.25">
      <c r="H20006">
        <v>3335.15</v>
      </c>
      <c r="I20006">
        <v>13.589928490506464</v>
      </c>
    </row>
    <row r="20007" spans="8:9" x14ac:dyDescent="0.25">
      <c r="H20007">
        <v>3335.15</v>
      </c>
      <c r="I20007">
        <v>13.986430972094537</v>
      </c>
    </row>
    <row r="20008" spans="8:9" x14ac:dyDescent="0.25">
      <c r="H20008">
        <v>3334.85</v>
      </c>
      <c r="I20008">
        <v>13.986430972094537</v>
      </c>
    </row>
    <row r="20009" spans="8:9" x14ac:dyDescent="0.25">
      <c r="H20009">
        <v>3334.85</v>
      </c>
      <c r="I20009">
        <v>13.589928490506464</v>
      </c>
    </row>
    <row r="20010" spans="8:9" x14ac:dyDescent="0.25">
      <c r="H20010" t="s">
        <v>455</v>
      </c>
      <c r="I20010" t="s">
        <v>455</v>
      </c>
    </row>
    <row r="20011" spans="8:9" x14ac:dyDescent="0.25">
      <c r="H20011">
        <v>3335.85</v>
      </c>
      <c r="I20011">
        <v>13.682985102416373</v>
      </c>
    </row>
    <row r="20012" spans="8:9" x14ac:dyDescent="0.25">
      <c r="H20012">
        <v>3336.15</v>
      </c>
      <c r="I20012">
        <v>13.682985102416373</v>
      </c>
    </row>
    <row r="20013" spans="8:9" x14ac:dyDescent="0.25">
      <c r="H20013">
        <v>3336.15</v>
      </c>
      <c r="I20013">
        <v>13.949716298309829</v>
      </c>
    </row>
    <row r="20014" spans="8:9" x14ac:dyDescent="0.25">
      <c r="H20014">
        <v>3335.85</v>
      </c>
      <c r="I20014">
        <v>13.949716298309829</v>
      </c>
    </row>
    <row r="20015" spans="8:9" x14ac:dyDescent="0.25">
      <c r="H20015">
        <v>3335.85</v>
      </c>
      <c r="I20015">
        <v>13.682985102416373</v>
      </c>
    </row>
    <row r="20016" spans="8:9" x14ac:dyDescent="0.25">
      <c r="H20016" t="s">
        <v>455</v>
      </c>
      <c r="I20016" t="s">
        <v>455</v>
      </c>
    </row>
    <row r="20017" spans="8:9" x14ac:dyDescent="0.25">
      <c r="H20017">
        <v>3336.85</v>
      </c>
      <c r="I20017">
        <v>13.630695110302957</v>
      </c>
    </row>
    <row r="20018" spans="8:9" x14ac:dyDescent="0.25">
      <c r="H20018">
        <v>3337.15</v>
      </c>
      <c r="I20018">
        <v>13.630695110302957</v>
      </c>
    </row>
    <row r="20019" spans="8:9" x14ac:dyDescent="0.25">
      <c r="H20019">
        <v>3337.15</v>
      </c>
      <c r="I20019">
        <v>13.934816424066243</v>
      </c>
    </row>
    <row r="20020" spans="8:9" x14ac:dyDescent="0.25">
      <c r="H20020">
        <v>3336.85</v>
      </c>
      <c r="I20020">
        <v>13.934816424066243</v>
      </c>
    </row>
    <row r="20021" spans="8:9" x14ac:dyDescent="0.25">
      <c r="H20021">
        <v>3336.85</v>
      </c>
      <c r="I20021">
        <v>13.630695110302957</v>
      </c>
    </row>
    <row r="20022" spans="8:9" x14ac:dyDescent="0.25">
      <c r="H20022" t="s">
        <v>455</v>
      </c>
      <c r="I20022" t="s">
        <v>455</v>
      </c>
    </row>
    <row r="20023" spans="8:9" x14ac:dyDescent="0.25">
      <c r="H20023">
        <v>3337.85</v>
      </c>
      <c r="I20023">
        <v>13.521708645830117</v>
      </c>
    </row>
    <row r="20024" spans="8:9" x14ac:dyDescent="0.25">
      <c r="H20024">
        <v>3338.15</v>
      </c>
      <c r="I20024">
        <v>13.521708645830117</v>
      </c>
    </row>
    <row r="20025" spans="8:9" x14ac:dyDescent="0.25">
      <c r="H20025">
        <v>3338.15</v>
      </c>
      <c r="I20025">
        <v>14.007928356643085</v>
      </c>
    </row>
    <row r="20026" spans="8:9" x14ac:dyDescent="0.25">
      <c r="H20026">
        <v>3337.85</v>
      </c>
      <c r="I20026">
        <v>14.007928356643085</v>
      </c>
    </row>
    <row r="20027" spans="8:9" x14ac:dyDescent="0.25">
      <c r="H20027">
        <v>3337.85</v>
      </c>
      <c r="I20027">
        <v>13.521708645830117</v>
      </c>
    </row>
    <row r="20028" spans="8:9" x14ac:dyDescent="0.25">
      <c r="H20028" t="s">
        <v>455</v>
      </c>
      <c r="I20028" t="s">
        <v>455</v>
      </c>
    </row>
    <row r="20029" spans="8:9" x14ac:dyDescent="0.25">
      <c r="H20029">
        <v>3338.85</v>
      </c>
      <c r="I20029">
        <v>13.640787027156511</v>
      </c>
    </row>
    <row r="20030" spans="8:9" x14ac:dyDescent="0.25">
      <c r="H20030">
        <v>3339.15</v>
      </c>
      <c r="I20030">
        <v>13.640787027156511</v>
      </c>
    </row>
    <row r="20031" spans="8:9" x14ac:dyDescent="0.25">
      <c r="H20031">
        <v>3339.15</v>
      </c>
      <c r="I20031">
        <v>13.925502601140488</v>
      </c>
    </row>
    <row r="20032" spans="8:9" x14ac:dyDescent="0.25">
      <c r="H20032">
        <v>3338.85</v>
      </c>
      <c r="I20032">
        <v>13.925502601140488</v>
      </c>
    </row>
    <row r="20033" spans="8:9" x14ac:dyDescent="0.25">
      <c r="H20033">
        <v>3338.85</v>
      </c>
      <c r="I20033">
        <v>13.640787027156511</v>
      </c>
    </row>
    <row r="20034" spans="8:9" x14ac:dyDescent="0.25">
      <c r="H20034" t="s">
        <v>455</v>
      </c>
      <c r="I20034" t="s">
        <v>455</v>
      </c>
    </row>
    <row r="20035" spans="8:9" x14ac:dyDescent="0.25">
      <c r="H20035">
        <v>3339.85</v>
      </c>
      <c r="I20035">
        <v>13.636199555458319</v>
      </c>
    </row>
    <row r="20036" spans="8:9" x14ac:dyDescent="0.25">
      <c r="H20036">
        <v>3340.15</v>
      </c>
      <c r="I20036">
        <v>13.636199555458319</v>
      </c>
    </row>
    <row r="20037" spans="8:9" x14ac:dyDescent="0.25">
      <c r="H20037">
        <v>3340.15</v>
      </c>
      <c r="I20037">
        <v>13.92044913807608</v>
      </c>
    </row>
    <row r="20038" spans="8:9" x14ac:dyDescent="0.25">
      <c r="H20038">
        <v>3339.85</v>
      </c>
      <c r="I20038">
        <v>13.92044913807608</v>
      </c>
    </row>
    <row r="20039" spans="8:9" x14ac:dyDescent="0.25">
      <c r="H20039">
        <v>3339.85</v>
      </c>
      <c r="I20039">
        <v>13.636199555458319</v>
      </c>
    </row>
    <row r="20040" spans="8:9" x14ac:dyDescent="0.25">
      <c r="H20040" t="s">
        <v>455</v>
      </c>
      <c r="I20040" t="s">
        <v>455</v>
      </c>
    </row>
    <row r="20041" spans="8:9" x14ac:dyDescent="0.25">
      <c r="H20041">
        <v>3340.85</v>
      </c>
      <c r="I20041">
        <v>13.621336274065253</v>
      </c>
    </row>
    <row r="20042" spans="8:9" x14ac:dyDescent="0.25">
      <c r="H20042">
        <v>3341.15</v>
      </c>
      <c r="I20042">
        <v>13.621336274065253</v>
      </c>
    </row>
    <row r="20043" spans="8:9" x14ac:dyDescent="0.25">
      <c r="H20043">
        <v>3341.15</v>
      </c>
      <c r="I20043">
        <v>13.940924988829348</v>
      </c>
    </row>
    <row r="20044" spans="8:9" x14ac:dyDescent="0.25">
      <c r="H20044">
        <v>3340.85</v>
      </c>
      <c r="I20044">
        <v>13.940924988829348</v>
      </c>
    </row>
    <row r="20045" spans="8:9" x14ac:dyDescent="0.25">
      <c r="H20045">
        <v>3340.85</v>
      </c>
      <c r="I20045">
        <v>13.621336274065253</v>
      </c>
    </row>
    <row r="20046" spans="8:9" x14ac:dyDescent="0.25">
      <c r="H20046" t="s">
        <v>455</v>
      </c>
      <c r="I20046" t="s">
        <v>455</v>
      </c>
    </row>
    <row r="20047" spans="8:9" x14ac:dyDescent="0.25">
      <c r="H20047">
        <v>3341.85</v>
      </c>
      <c r="I20047">
        <v>13.63448909194657</v>
      </c>
    </row>
    <row r="20048" spans="8:9" x14ac:dyDescent="0.25">
      <c r="H20048">
        <v>3342.15</v>
      </c>
      <c r="I20048">
        <v>13.63448909194657</v>
      </c>
    </row>
    <row r="20049" spans="8:9" x14ac:dyDescent="0.25">
      <c r="H20049">
        <v>3342.15</v>
      </c>
      <c r="I20049">
        <v>13.955348371714631</v>
      </c>
    </row>
    <row r="20050" spans="8:9" x14ac:dyDescent="0.25">
      <c r="H20050">
        <v>3341.85</v>
      </c>
      <c r="I20050">
        <v>13.955348371714631</v>
      </c>
    </row>
    <row r="20051" spans="8:9" x14ac:dyDescent="0.25">
      <c r="H20051">
        <v>3341.85</v>
      </c>
      <c r="I20051">
        <v>13.63448909194657</v>
      </c>
    </row>
    <row r="20052" spans="8:9" x14ac:dyDescent="0.25">
      <c r="H20052" t="s">
        <v>455</v>
      </c>
      <c r="I20052" t="s">
        <v>455</v>
      </c>
    </row>
    <row r="20053" spans="8:9" x14ac:dyDescent="0.25">
      <c r="H20053">
        <v>3342.85</v>
      </c>
      <c r="I20053">
        <v>13.64743418587525</v>
      </c>
    </row>
    <row r="20054" spans="8:9" x14ac:dyDescent="0.25">
      <c r="H20054">
        <v>3343.15</v>
      </c>
      <c r="I20054">
        <v>13.64743418587525</v>
      </c>
    </row>
    <row r="20055" spans="8:9" x14ac:dyDescent="0.25">
      <c r="H20055">
        <v>3343.15</v>
      </c>
      <c r="I20055">
        <v>13.94158992250455</v>
      </c>
    </row>
    <row r="20056" spans="8:9" x14ac:dyDescent="0.25">
      <c r="H20056">
        <v>3342.85</v>
      </c>
      <c r="I20056">
        <v>13.94158992250455</v>
      </c>
    </row>
    <row r="20057" spans="8:9" x14ac:dyDescent="0.25">
      <c r="H20057">
        <v>3342.85</v>
      </c>
      <c r="I20057">
        <v>13.64743418587525</v>
      </c>
    </row>
    <row r="20058" spans="8:9" x14ac:dyDescent="0.25">
      <c r="H20058" t="s">
        <v>455</v>
      </c>
      <c r="I20058" t="s">
        <v>455</v>
      </c>
    </row>
    <row r="20059" spans="8:9" x14ac:dyDescent="0.25">
      <c r="H20059">
        <v>3343.85</v>
      </c>
      <c r="I20059">
        <v>13.679128309884497</v>
      </c>
    </row>
    <row r="20060" spans="8:9" x14ac:dyDescent="0.25">
      <c r="H20060">
        <v>3344.15</v>
      </c>
      <c r="I20060">
        <v>13.679128309884497</v>
      </c>
    </row>
    <row r="20061" spans="8:9" x14ac:dyDescent="0.25">
      <c r="H20061">
        <v>3344.15</v>
      </c>
      <c r="I20061">
        <v>13.934295894078105</v>
      </c>
    </row>
    <row r="20062" spans="8:9" x14ac:dyDescent="0.25">
      <c r="H20062">
        <v>3343.85</v>
      </c>
      <c r="I20062">
        <v>13.934295894078105</v>
      </c>
    </row>
    <row r="20063" spans="8:9" x14ac:dyDescent="0.25">
      <c r="H20063">
        <v>3343.85</v>
      </c>
      <c r="I20063">
        <v>13.679128309884497</v>
      </c>
    </row>
    <row r="20064" spans="8:9" x14ac:dyDescent="0.25">
      <c r="H20064" t="s">
        <v>455</v>
      </c>
      <c r="I20064" t="s">
        <v>455</v>
      </c>
    </row>
    <row r="20065" spans="8:9" x14ac:dyDescent="0.25">
      <c r="H20065">
        <v>3344.85</v>
      </c>
      <c r="I20065">
        <v>13.559821859659078</v>
      </c>
    </row>
    <row r="20066" spans="8:9" x14ac:dyDescent="0.25">
      <c r="H20066">
        <v>3345.15</v>
      </c>
      <c r="I20066">
        <v>13.559821859659078</v>
      </c>
    </row>
    <row r="20067" spans="8:9" x14ac:dyDescent="0.25">
      <c r="H20067">
        <v>3345.15</v>
      </c>
      <c r="I20067">
        <v>14.024736333771923</v>
      </c>
    </row>
    <row r="20068" spans="8:9" x14ac:dyDescent="0.25">
      <c r="H20068">
        <v>3344.85</v>
      </c>
      <c r="I20068">
        <v>14.024736333771923</v>
      </c>
    </row>
    <row r="20069" spans="8:9" x14ac:dyDescent="0.25">
      <c r="H20069">
        <v>3344.85</v>
      </c>
      <c r="I20069">
        <v>13.559821859659078</v>
      </c>
    </row>
    <row r="20070" spans="8:9" x14ac:dyDescent="0.25">
      <c r="H20070" t="s">
        <v>455</v>
      </c>
      <c r="I20070" t="s">
        <v>455</v>
      </c>
    </row>
    <row r="20071" spans="8:9" x14ac:dyDescent="0.25">
      <c r="H20071">
        <v>3345.85</v>
      </c>
      <c r="I20071">
        <v>13.660571737792196</v>
      </c>
    </row>
    <row r="20072" spans="8:9" x14ac:dyDescent="0.25">
      <c r="H20072">
        <v>3346.15</v>
      </c>
      <c r="I20072">
        <v>13.660571737792196</v>
      </c>
    </row>
    <row r="20073" spans="8:9" x14ac:dyDescent="0.25">
      <c r="H20073">
        <v>3346.15</v>
      </c>
      <c r="I20073">
        <v>13.969685653410203</v>
      </c>
    </row>
    <row r="20074" spans="8:9" x14ac:dyDescent="0.25">
      <c r="H20074">
        <v>3345.85</v>
      </c>
      <c r="I20074">
        <v>13.969685653410203</v>
      </c>
    </row>
    <row r="20075" spans="8:9" x14ac:dyDescent="0.25">
      <c r="H20075">
        <v>3345.85</v>
      </c>
      <c r="I20075">
        <v>13.660571737792196</v>
      </c>
    </row>
    <row r="20076" spans="8:9" x14ac:dyDescent="0.25">
      <c r="H20076" t="s">
        <v>455</v>
      </c>
      <c r="I20076" t="s">
        <v>455</v>
      </c>
    </row>
    <row r="20077" spans="8:9" x14ac:dyDescent="0.25">
      <c r="H20077">
        <v>3346.85</v>
      </c>
      <c r="I20077">
        <v>13.624781580582551</v>
      </c>
    </row>
    <row r="20078" spans="8:9" x14ac:dyDescent="0.25">
      <c r="H20078">
        <v>3347.15</v>
      </c>
      <c r="I20078">
        <v>13.624781580582551</v>
      </c>
    </row>
    <row r="20079" spans="8:9" x14ac:dyDescent="0.25">
      <c r="H20079">
        <v>3347.15</v>
      </c>
      <c r="I20079">
        <v>13.928209602864849</v>
      </c>
    </row>
    <row r="20080" spans="8:9" x14ac:dyDescent="0.25">
      <c r="H20080">
        <v>3346.85</v>
      </c>
      <c r="I20080">
        <v>13.928209602864849</v>
      </c>
    </row>
    <row r="20081" spans="8:9" x14ac:dyDescent="0.25">
      <c r="H20081">
        <v>3346.85</v>
      </c>
      <c r="I20081">
        <v>13.624781580582551</v>
      </c>
    </row>
    <row r="20082" spans="8:9" x14ac:dyDescent="0.25">
      <c r="H20082" t="s">
        <v>455</v>
      </c>
      <c r="I20082" t="s">
        <v>455</v>
      </c>
    </row>
    <row r="20083" spans="8:9" x14ac:dyDescent="0.25">
      <c r="H20083">
        <v>3347.85</v>
      </c>
      <c r="I20083">
        <v>13.683463814067391</v>
      </c>
    </row>
    <row r="20084" spans="8:9" x14ac:dyDescent="0.25">
      <c r="H20084">
        <v>3348.15</v>
      </c>
      <c r="I20084">
        <v>13.683463814067391</v>
      </c>
    </row>
    <row r="20085" spans="8:9" x14ac:dyDescent="0.25">
      <c r="H20085">
        <v>3348.15</v>
      </c>
      <c r="I20085">
        <v>13.952335772971409</v>
      </c>
    </row>
    <row r="20086" spans="8:9" x14ac:dyDescent="0.25">
      <c r="H20086">
        <v>3347.85</v>
      </c>
      <c r="I20086">
        <v>13.952335772971409</v>
      </c>
    </row>
    <row r="20087" spans="8:9" x14ac:dyDescent="0.25">
      <c r="H20087">
        <v>3347.85</v>
      </c>
      <c r="I20087">
        <v>13.683463814067391</v>
      </c>
    </row>
    <row r="20088" spans="8:9" x14ac:dyDescent="0.25">
      <c r="H20088" t="s">
        <v>455</v>
      </c>
      <c r="I20088" t="s">
        <v>455</v>
      </c>
    </row>
    <row r="20089" spans="8:9" x14ac:dyDescent="0.25">
      <c r="H20089">
        <v>3348.85</v>
      </c>
      <c r="I20089">
        <v>13.551588993565554</v>
      </c>
    </row>
    <row r="20090" spans="8:9" x14ac:dyDescent="0.25">
      <c r="H20090">
        <v>3349.15</v>
      </c>
      <c r="I20090">
        <v>13.551588993565554</v>
      </c>
    </row>
    <row r="20091" spans="8:9" x14ac:dyDescent="0.25">
      <c r="H20091">
        <v>3349.15</v>
      </c>
      <c r="I20091">
        <v>13.897278808820245</v>
      </c>
    </row>
    <row r="20092" spans="8:9" x14ac:dyDescent="0.25">
      <c r="H20092">
        <v>3348.85</v>
      </c>
      <c r="I20092">
        <v>13.897278808820245</v>
      </c>
    </row>
    <row r="20093" spans="8:9" x14ac:dyDescent="0.25">
      <c r="H20093">
        <v>3348.85</v>
      </c>
      <c r="I20093">
        <v>13.551588993565554</v>
      </c>
    </row>
    <row r="20094" spans="8:9" x14ac:dyDescent="0.25">
      <c r="H20094" t="s">
        <v>455</v>
      </c>
      <c r="I20094" t="s">
        <v>455</v>
      </c>
    </row>
    <row r="20095" spans="8:9" x14ac:dyDescent="0.25">
      <c r="H20095">
        <v>3349.85</v>
      </c>
      <c r="I20095">
        <v>13.55478338633211</v>
      </c>
    </row>
    <row r="20096" spans="8:9" x14ac:dyDescent="0.25">
      <c r="H20096">
        <v>3350.15</v>
      </c>
      <c r="I20096">
        <v>13.55478338633211</v>
      </c>
    </row>
    <row r="20097" spans="8:9" x14ac:dyDescent="0.25">
      <c r="H20097">
        <v>3350.15</v>
      </c>
      <c r="I20097">
        <v>13.919667209980089</v>
      </c>
    </row>
    <row r="20098" spans="8:9" x14ac:dyDescent="0.25">
      <c r="H20098">
        <v>3349.85</v>
      </c>
      <c r="I20098">
        <v>13.919667209980089</v>
      </c>
    </row>
    <row r="20099" spans="8:9" x14ac:dyDescent="0.25">
      <c r="H20099">
        <v>3349.85</v>
      </c>
      <c r="I20099">
        <v>13.55478338633211</v>
      </c>
    </row>
    <row r="20100" spans="8:9" x14ac:dyDescent="0.25">
      <c r="H20100" t="s">
        <v>455</v>
      </c>
      <c r="I20100" t="s">
        <v>455</v>
      </c>
    </row>
    <row r="20101" spans="8:9" x14ac:dyDescent="0.25">
      <c r="H20101">
        <v>3350.85</v>
      </c>
      <c r="I20101">
        <v>13.621683949724268</v>
      </c>
    </row>
    <row r="20102" spans="8:9" x14ac:dyDescent="0.25">
      <c r="H20102">
        <v>3351.15</v>
      </c>
      <c r="I20102">
        <v>13.621683949724268</v>
      </c>
    </row>
    <row r="20103" spans="8:9" x14ac:dyDescent="0.25">
      <c r="H20103">
        <v>3351.15</v>
      </c>
      <c r="I20103">
        <v>13.920379591196131</v>
      </c>
    </row>
    <row r="20104" spans="8:9" x14ac:dyDescent="0.25">
      <c r="H20104">
        <v>3350.85</v>
      </c>
      <c r="I20104">
        <v>13.920379591196131</v>
      </c>
    </row>
    <row r="20105" spans="8:9" x14ac:dyDescent="0.25">
      <c r="H20105">
        <v>3350.85</v>
      </c>
      <c r="I20105">
        <v>13.621683949724268</v>
      </c>
    </row>
    <row r="20106" spans="8:9" x14ac:dyDescent="0.25">
      <c r="H20106" t="s">
        <v>455</v>
      </c>
      <c r="I20106" t="s">
        <v>455</v>
      </c>
    </row>
    <row r="20107" spans="8:9" x14ac:dyDescent="0.25">
      <c r="H20107">
        <v>3351.85</v>
      </c>
      <c r="I20107">
        <v>13.555275348995009</v>
      </c>
    </row>
    <row r="20108" spans="8:9" x14ac:dyDescent="0.25">
      <c r="H20108">
        <v>3352.15</v>
      </c>
      <c r="I20108">
        <v>13.555275348995009</v>
      </c>
    </row>
    <row r="20109" spans="8:9" x14ac:dyDescent="0.25">
      <c r="H20109">
        <v>3352.15</v>
      </c>
      <c r="I20109">
        <v>13.880819701529591</v>
      </c>
    </row>
    <row r="20110" spans="8:9" x14ac:dyDescent="0.25">
      <c r="H20110">
        <v>3351.85</v>
      </c>
      <c r="I20110">
        <v>13.880819701529591</v>
      </c>
    </row>
    <row r="20111" spans="8:9" x14ac:dyDescent="0.25">
      <c r="H20111">
        <v>3351.85</v>
      </c>
      <c r="I20111">
        <v>13.555275348995009</v>
      </c>
    </row>
    <row r="20112" spans="8:9" x14ac:dyDescent="0.25">
      <c r="H20112" t="s">
        <v>455</v>
      </c>
      <c r="I20112" t="s">
        <v>455</v>
      </c>
    </row>
    <row r="20113" spans="8:9" x14ac:dyDescent="0.25">
      <c r="H20113">
        <v>3352.85</v>
      </c>
      <c r="I20113">
        <v>13.511402854598327</v>
      </c>
    </row>
    <row r="20114" spans="8:9" x14ac:dyDescent="0.25">
      <c r="H20114">
        <v>3353.15</v>
      </c>
      <c r="I20114">
        <v>13.511402854598327</v>
      </c>
    </row>
    <row r="20115" spans="8:9" x14ac:dyDescent="0.25">
      <c r="H20115">
        <v>3353.15</v>
      </c>
      <c r="I20115">
        <v>13.939693179790673</v>
      </c>
    </row>
    <row r="20116" spans="8:9" x14ac:dyDescent="0.25">
      <c r="H20116">
        <v>3352.85</v>
      </c>
      <c r="I20116">
        <v>13.939693179790673</v>
      </c>
    </row>
    <row r="20117" spans="8:9" x14ac:dyDescent="0.25">
      <c r="H20117">
        <v>3352.85</v>
      </c>
      <c r="I20117">
        <v>13.511402854598327</v>
      </c>
    </row>
    <row r="20118" spans="8:9" x14ac:dyDescent="0.25">
      <c r="H20118" t="s">
        <v>455</v>
      </c>
      <c r="I20118" t="s">
        <v>455</v>
      </c>
    </row>
    <row r="20119" spans="8:9" x14ac:dyDescent="0.25">
      <c r="H20119">
        <v>3353.85</v>
      </c>
      <c r="I20119">
        <v>13.650899255907005</v>
      </c>
    </row>
    <row r="20120" spans="8:9" x14ac:dyDescent="0.25">
      <c r="H20120">
        <v>3354.15</v>
      </c>
      <c r="I20120">
        <v>13.650899255907005</v>
      </c>
    </row>
    <row r="20121" spans="8:9" x14ac:dyDescent="0.25">
      <c r="H20121">
        <v>3354.15</v>
      </c>
      <c r="I20121">
        <v>13.921688542847795</v>
      </c>
    </row>
    <row r="20122" spans="8:9" x14ac:dyDescent="0.25">
      <c r="H20122">
        <v>3353.85</v>
      </c>
      <c r="I20122">
        <v>13.921688542847795</v>
      </c>
    </row>
    <row r="20123" spans="8:9" x14ac:dyDescent="0.25">
      <c r="H20123">
        <v>3353.85</v>
      </c>
      <c r="I20123">
        <v>13.650899255907005</v>
      </c>
    </row>
    <row r="20124" spans="8:9" x14ac:dyDescent="0.25">
      <c r="H20124" t="s">
        <v>455</v>
      </c>
      <c r="I20124" t="s">
        <v>455</v>
      </c>
    </row>
    <row r="20125" spans="8:9" x14ac:dyDescent="0.25">
      <c r="H20125">
        <v>3354.85</v>
      </c>
      <c r="I20125">
        <v>13.598094050486226</v>
      </c>
    </row>
    <row r="20126" spans="8:9" x14ac:dyDescent="0.25">
      <c r="H20126">
        <v>3355.15</v>
      </c>
      <c r="I20126">
        <v>13.598094050486226</v>
      </c>
    </row>
    <row r="20127" spans="8:9" x14ac:dyDescent="0.25">
      <c r="H20127">
        <v>3355.15</v>
      </c>
      <c r="I20127">
        <v>13.904486577583972</v>
      </c>
    </row>
    <row r="20128" spans="8:9" x14ac:dyDescent="0.25">
      <c r="H20128">
        <v>3354.85</v>
      </c>
      <c r="I20128">
        <v>13.904486577583972</v>
      </c>
    </row>
    <row r="20129" spans="8:9" x14ac:dyDescent="0.25">
      <c r="H20129">
        <v>3354.85</v>
      </c>
      <c r="I20129">
        <v>13.598094050486226</v>
      </c>
    </row>
    <row r="20130" spans="8:9" x14ac:dyDescent="0.25">
      <c r="H20130" t="s">
        <v>455</v>
      </c>
      <c r="I20130" t="s">
        <v>455</v>
      </c>
    </row>
    <row r="20131" spans="8:9" x14ac:dyDescent="0.25">
      <c r="H20131">
        <v>3355.85</v>
      </c>
      <c r="I20131">
        <v>13.470150538955338</v>
      </c>
    </row>
    <row r="20132" spans="8:9" x14ac:dyDescent="0.25">
      <c r="H20132">
        <v>3356.15</v>
      </c>
      <c r="I20132">
        <v>13.470150538955338</v>
      </c>
    </row>
    <row r="20133" spans="8:9" x14ac:dyDescent="0.25">
      <c r="H20133">
        <v>3356.15</v>
      </c>
      <c r="I20133">
        <v>13.998835997127863</v>
      </c>
    </row>
    <row r="20134" spans="8:9" x14ac:dyDescent="0.25">
      <c r="H20134">
        <v>3355.85</v>
      </c>
      <c r="I20134">
        <v>13.998835997127863</v>
      </c>
    </row>
    <row r="20135" spans="8:9" x14ac:dyDescent="0.25">
      <c r="H20135">
        <v>3355.85</v>
      </c>
      <c r="I20135">
        <v>13.470150538955338</v>
      </c>
    </row>
    <row r="20136" spans="8:9" x14ac:dyDescent="0.25">
      <c r="H20136" t="s">
        <v>455</v>
      </c>
      <c r="I20136" t="s">
        <v>455</v>
      </c>
    </row>
    <row r="20137" spans="8:9" x14ac:dyDescent="0.25">
      <c r="H20137">
        <v>3356.85</v>
      </c>
      <c r="I20137">
        <v>13.676511913051261</v>
      </c>
    </row>
    <row r="20138" spans="8:9" x14ac:dyDescent="0.25">
      <c r="H20138">
        <v>3357.15</v>
      </c>
      <c r="I20138">
        <v>13.676511913051261</v>
      </c>
    </row>
    <row r="20139" spans="8:9" x14ac:dyDescent="0.25">
      <c r="H20139">
        <v>3357.15</v>
      </c>
      <c r="I20139">
        <v>13.940230952287539</v>
      </c>
    </row>
    <row r="20140" spans="8:9" x14ac:dyDescent="0.25">
      <c r="H20140">
        <v>3356.85</v>
      </c>
      <c r="I20140">
        <v>13.940230952287539</v>
      </c>
    </row>
    <row r="20141" spans="8:9" x14ac:dyDescent="0.25">
      <c r="H20141">
        <v>3356.85</v>
      </c>
      <c r="I20141">
        <v>13.676511913051261</v>
      </c>
    </row>
    <row r="20142" spans="8:9" x14ac:dyDescent="0.25">
      <c r="H20142" t="s">
        <v>455</v>
      </c>
      <c r="I20142" t="s">
        <v>455</v>
      </c>
    </row>
    <row r="20143" spans="8:9" x14ac:dyDescent="0.25">
      <c r="H20143">
        <v>3357.85</v>
      </c>
      <c r="I20143">
        <v>13.49679339823474</v>
      </c>
    </row>
    <row r="20144" spans="8:9" x14ac:dyDescent="0.25">
      <c r="H20144">
        <v>3358.15</v>
      </c>
      <c r="I20144">
        <v>13.49679339823474</v>
      </c>
    </row>
    <row r="20145" spans="8:9" x14ac:dyDescent="0.25">
      <c r="H20145">
        <v>3358.15</v>
      </c>
      <c r="I20145">
        <v>13.963862788014861</v>
      </c>
    </row>
    <row r="20146" spans="8:9" x14ac:dyDescent="0.25">
      <c r="H20146">
        <v>3357.85</v>
      </c>
      <c r="I20146">
        <v>13.963862788014861</v>
      </c>
    </row>
    <row r="20147" spans="8:9" x14ac:dyDescent="0.25">
      <c r="H20147">
        <v>3357.85</v>
      </c>
      <c r="I20147">
        <v>13.49679339823474</v>
      </c>
    </row>
    <row r="20148" spans="8:9" x14ac:dyDescent="0.25">
      <c r="H20148" t="s">
        <v>455</v>
      </c>
      <c r="I20148" t="s">
        <v>455</v>
      </c>
    </row>
    <row r="20149" spans="8:9" x14ac:dyDescent="0.25">
      <c r="H20149">
        <v>3358.85</v>
      </c>
      <c r="I20149">
        <v>13.577082357579574</v>
      </c>
    </row>
    <row r="20150" spans="8:9" x14ac:dyDescent="0.25">
      <c r="H20150">
        <v>3359.15</v>
      </c>
      <c r="I20150">
        <v>13.577082357579574</v>
      </c>
    </row>
    <row r="20151" spans="8:9" x14ac:dyDescent="0.25">
      <c r="H20151">
        <v>3359.15</v>
      </c>
      <c r="I20151">
        <v>13.904037852868427</v>
      </c>
    </row>
    <row r="20152" spans="8:9" x14ac:dyDescent="0.25">
      <c r="H20152">
        <v>3358.85</v>
      </c>
      <c r="I20152">
        <v>13.904037852868427</v>
      </c>
    </row>
    <row r="20153" spans="8:9" x14ac:dyDescent="0.25">
      <c r="H20153">
        <v>3358.85</v>
      </c>
      <c r="I20153">
        <v>13.577082357579574</v>
      </c>
    </row>
    <row r="20154" spans="8:9" x14ac:dyDescent="0.25">
      <c r="H20154" t="s">
        <v>455</v>
      </c>
      <c r="I20154" t="s">
        <v>455</v>
      </c>
    </row>
    <row r="20155" spans="8:9" x14ac:dyDescent="0.25">
      <c r="H20155">
        <v>3359.85</v>
      </c>
      <c r="I20155">
        <v>13.583321656809584</v>
      </c>
    </row>
    <row r="20156" spans="8:9" x14ac:dyDescent="0.25">
      <c r="H20156">
        <v>3360.15</v>
      </c>
      <c r="I20156">
        <v>13.583321656809584</v>
      </c>
    </row>
    <row r="20157" spans="8:9" x14ac:dyDescent="0.25">
      <c r="H20157">
        <v>3360.15</v>
      </c>
      <c r="I20157">
        <v>13.924092028121215</v>
      </c>
    </row>
    <row r="20158" spans="8:9" x14ac:dyDescent="0.25">
      <c r="H20158">
        <v>3359.85</v>
      </c>
      <c r="I20158">
        <v>13.924092028121215</v>
      </c>
    </row>
    <row r="20159" spans="8:9" x14ac:dyDescent="0.25">
      <c r="H20159">
        <v>3359.85</v>
      </c>
      <c r="I20159">
        <v>13.583321656809584</v>
      </c>
    </row>
    <row r="20160" spans="8:9" x14ac:dyDescent="0.25">
      <c r="H20160" t="s">
        <v>455</v>
      </c>
      <c r="I20160" t="s">
        <v>455</v>
      </c>
    </row>
    <row r="20161" spans="8:9" x14ac:dyDescent="0.25">
      <c r="H20161">
        <v>3360.85</v>
      </c>
      <c r="I20161">
        <v>13.544615849872725</v>
      </c>
    </row>
    <row r="20162" spans="8:9" x14ac:dyDescent="0.25">
      <c r="H20162">
        <v>3361.15</v>
      </c>
      <c r="I20162">
        <v>13.544615849872725</v>
      </c>
    </row>
    <row r="20163" spans="8:9" x14ac:dyDescent="0.25">
      <c r="H20163">
        <v>3361.15</v>
      </c>
      <c r="I20163">
        <v>13.921442410762674</v>
      </c>
    </row>
    <row r="20164" spans="8:9" x14ac:dyDescent="0.25">
      <c r="H20164">
        <v>3360.85</v>
      </c>
      <c r="I20164">
        <v>13.921442410762674</v>
      </c>
    </row>
    <row r="20165" spans="8:9" x14ac:dyDescent="0.25">
      <c r="H20165">
        <v>3360.85</v>
      </c>
      <c r="I20165">
        <v>13.544615849872725</v>
      </c>
    </row>
    <row r="20166" spans="8:9" x14ac:dyDescent="0.25">
      <c r="H20166" t="s">
        <v>455</v>
      </c>
      <c r="I20166" t="s">
        <v>455</v>
      </c>
    </row>
    <row r="20167" spans="8:9" x14ac:dyDescent="0.25">
      <c r="H20167">
        <v>3361.85</v>
      </c>
      <c r="I20167">
        <v>13.560601613827183</v>
      </c>
    </row>
    <row r="20168" spans="8:9" x14ac:dyDescent="0.25">
      <c r="H20168">
        <v>3362.15</v>
      </c>
      <c r="I20168">
        <v>13.560601613827183</v>
      </c>
    </row>
    <row r="20169" spans="8:9" x14ac:dyDescent="0.25">
      <c r="H20169">
        <v>3362.15</v>
      </c>
      <c r="I20169">
        <v>13.993763021283018</v>
      </c>
    </row>
    <row r="20170" spans="8:9" x14ac:dyDescent="0.25">
      <c r="H20170">
        <v>3361.85</v>
      </c>
      <c r="I20170">
        <v>13.993763021283018</v>
      </c>
    </row>
    <row r="20171" spans="8:9" x14ac:dyDescent="0.25">
      <c r="H20171">
        <v>3361.85</v>
      </c>
      <c r="I20171">
        <v>13.560601613827183</v>
      </c>
    </row>
    <row r="20172" spans="8:9" x14ac:dyDescent="0.25">
      <c r="H20172" t="s">
        <v>455</v>
      </c>
      <c r="I20172" t="s">
        <v>455</v>
      </c>
    </row>
    <row r="20173" spans="8:9" x14ac:dyDescent="0.25">
      <c r="H20173">
        <v>3362.85</v>
      </c>
      <c r="I20173">
        <v>13.632796666068964</v>
      </c>
    </row>
    <row r="20174" spans="8:9" x14ac:dyDescent="0.25">
      <c r="H20174">
        <v>3363.15</v>
      </c>
      <c r="I20174">
        <v>13.632796666068964</v>
      </c>
    </row>
    <row r="20175" spans="8:9" x14ac:dyDescent="0.25">
      <c r="H20175">
        <v>3363.15</v>
      </c>
      <c r="I20175">
        <v>13.945608789000035</v>
      </c>
    </row>
    <row r="20176" spans="8:9" x14ac:dyDescent="0.25">
      <c r="H20176">
        <v>3362.85</v>
      </c>
      <c r="I20176">
        <v>13.945608789000035</v>
      </c>
    </row>
    <row r="20177" spans="8:9" x14ac:dyDescent="0.25">
      <c r="H20177">
        <v>3362.85</v>
      </c>
      <c r="I20177">
        <v>13.632796666068964</v>
      </c>
    </row>
    <row r="20178" spans="8:9" x14ac:dyDescent="0.25">
      <c r="H20178" t="s">
        <v>455</v>
      </c>
      <c r="I20178" t="s">
        <v>455</v>
      </c>
    </row>
    <row r="20179" spans="8:9" x14ac:dyDescent="0.25">
      <c r="H20179">
        <v>3363.85</v>
      </c>
      <c r="I20179">
        <v>13.602575150958142</v>
      </c>
    </row>
    <row r="20180" spans="8:9" x14ac:dyDescent="0.25">
      <c r="H20180">
        <v>3364.15</v>
      </c>
      <c r="I20180">
        <v>13.602575150958142</v>
      </c>
    </row>
    <row r="20181" spans="8:9" x14ac:dyDescent="0.25">
      <c r="H20181">
        <v>3364.15</v>
      </c>
      <c r="I20181">
        <v>13.898520895727859</v>
      </c>
    </row>
    <row r="20182" spans="8:9" x14ac:dyDescent="0.25">
      <c r="H20182">
        <v>3363.85</v>
      </c>
      <c r="I20182">
        <v>13.898520895727859</v>
      </c>
    </row>
    <row r="20183" spans="8:9" x14ac:dyDescent="0.25">
      <c r="H20183">
        <v>3363.85</v>
      </c>
      <c r="I20183">
        <v>13.602575150958142</v>
      </c>
    </row>
    <row r="20184" spans="8:9" x14ac:dyDescent="0.25">
      <c r="H20184" t="s">
        <v>455</v>
      </c>
      <c r="I20184" t="s">
        <v>455</v>
      </c>
    </row>
    <row r="20185" spans="8:9" x14ac:dyDescent="0.25">
      <c r="H20185">
        <v>3364.85</v>
      </c>
      <c r="I20185">
        <v>13.618589638190228</v>
      </c>
    </row>
    <row r="20186" spans="8:9" x14ac:dyDescent="0.25">
      <c r="H20186">
        <v>3365.15</v>
      </c>
      <c r="I20186">
        <v>13.618589638190228</v>
      </c>
    </row>
    <row r="20187" spans="8:9" x14ac:dyDescent="0.25">
      <c r="H20187">
        <v>3365.15</v>
      </c>
      <c r="I20187">
        <v>13.960625429453172</v>
      </c>
    </row>
    <row r="20188" spans="8:9" x14ac:dyDescent="0.25">
      <c r="H20188">
        <v>3364.85</v>
      </c>
      <c r="I20188">
        <v>13.960625429453172</v>
      </c>
    </row>
    <row r="20189" spans="8:9" x14ac:dyDescent="0.25">
      <c r="H20189">
        <v>3364.85</v>
      </c>
      <c r="I20189">
        <v>13.618589638190228</v>
      </c>
    </row>
    <row r="20190" spans="8:9" x14ac:dyDescent="0.25">
      <c r="H20190" t="s">
        <v>455</v>
      </c>
      <c r="I20190" t="s">
        <v>455</v>
      </c>
    </row>
    <row r="20191" spans="8:9" x14ac:dyDescent="0.25">
      <c r="H20191">
        <v>3365.85</v>
      </c>
      <c r="I20191">
        <v>13.614817730615664</v>
      </c>
    </row>
    <row r="20192" spans="8:9" x14ac:dyDescent="0.25">
      <c r="H20192">
        <v>3366.15</v>
      </c>
      <c r="I20192">
        <v>13.614817730615664</v>
      </c>
    </row>
    <row r="20193" spans="8:9" x14ac:dyDescent="0.25">
      <c r="H20193">
        <v>3366.15</v>
      </c>
      <c r="I20193">
        <v>13.943659287847135</v>
      </c>
    </row>
    <row r="20194" spans="8:9" x14ac:dyDescent="0.25">
      <c r="H20194">
        <v>3365.85</v>
      </c>
      <c r="I20194">
        <v>13.943659287847135</v>
      </c>
    </row>
    <row r="20195" spans="8:9" x14ac:dyDescent="0.25">
      <c r="H20195">
        <v>3365.85</v>
      </c>
      <c r="I20195">
        <v>13.614817730615664</v>
      </c>
    </row>
    <row r="20196" spans="8:9" x14ac:dyDescent="0.25">
      <c r="H20196" t="s">
        <v>455</v>
      </c>
      <c r="I20196" t="s">
        <v>455</v>
      </c>
    </row>
    <row r="20197" spans="8:9" x14ac:dyDescent="0.25">
      <c r="H20197">
        <v>3366.85</v>
      </c>
      <c r="I20197">
        <v>13.517975649325138</v>
      </c>
    </row>
    <row r="20198" spans="8:9" x14ac:dyDescent="0.25">
      <c r="H20198">
        <v>3367.15</v>
      </c>
      <c r="I20198">
        <v>13.517975649325138</v>
      </c>
    </row>
    <row r="20199" spans="8:9" x14ac:dyDescent="0.25">
      <c r="H20199">
        <v>3367.15</v>
      </c>
      <c r="I20199">
        <v>14.082142066192464</v>
      </c>
    </row>
    <row r="20200" spans="8:9" x14ac:dyDescent="0.25">
      <c r="H20200">
        <v>3366.85</v>
      </c>
      <c r="I20200">
        <v>14.082142066192464</v>
      </c>
    </row>
    <row r="20201" spans="8:9" x14ac:dyDescent="0.25">
      <c r="H20201">
        <v>3366.85</v>
      </c>
      <c r="I20201">
        <v>13.517975649325138</v>
      </c>
    </row>
    <row r="20202" spans="8:9" x14ac:dyDescent="0.25">
      <c r="H20202" t="s">
        <v>455</v>
      </c>
      <c r="I20202" t="s">
        <v>455</v>
      </c>
    </row>
    <row r="20203" spans="8:9" x14ac:dyDescent="0.25">
      <c r="H20203">
        <v>3367.85</v>
      </c>
      <c r="I20203">
        <v>13.515955913872261</v>
      </c>
    </row>
    <row r="20204" spans="8:9" x14ac:dyDescent="0.25">
      <c r="H20204">
        <v>3368.15</v>
      </c>
      <c r="I20204">
        <v>13.515955913872261</v>
      </c>
    </row>
    <row r="20205" spans="8:9" x14ac:dyDescent="0.25">
      <c r="H20205">
        <v>3368.15</v>
      </c>
      <c r="I20205">
        <v>13.989305431903738</v>
      </c>
    </row>
    <row r="20206" spans="8:9" x14ac:dyDescent="0.25">
      <c r="H20206">
        <v>3367.85</v>
      </c>
      <c r="I20206">
        <v>13.989305431903738</v>
      </c>
    </row>
    <row r="20207" spans="8:9" x14ac:dyDescent="0.25">
      <c r="H20207">
        <v>3367.85</v>
      </c>
      <c r="I20207">
        <v>13.515955913872261</v>
      </c>
    </row>
    <row r="20208" spans="8:9" x14ac:dyDescent="0.25">
      <c r="H20208" t="s">
        <v>455</v>
      </c>
      <c r="I20208" t="s">
        <v>455</v>
      </c>
    </row>
    <row r="20209" spans="8:9" x14ac:dyDescent="0.25">
      <c r="H20209">
        <v>3368.85</v>
      </c>
      <c r="I20209">
        <v>13.618447756013564</v>
      </c>
    </row>
    <row r="20210" spans="8:9" x14ac:dyDescent="0.25">
      <c r="H20210">
        <v>3369.15</v>
      </c>
      <c r="I20210">
        <v>13.618447756013564</v>
      </c>
    </row>
    <row r="20211" spans="8:9" x14ac:dyDescent="0.25">
      <c r="H20211">
        <v>3369.15</v>
      </c>
      <c r="I20211">
        <v>13.962763617354236</v>
      </c>
    </row>
    <row r="20212" spans="8:9" x14ac:dyDescent="0.25">
      <c r="H20212">
        <v>3368.85</v>
      </c>
      <c r="I20212">
        <v>13.962763617354236</v>
      </c>
    </row>
    <row r="20213" spans="8:9" x14ac:dyDescent="0.25">
      <c r="H20213">
        <v>3368.85</v>
      </c>
      <c r="I20213">
        <v>13.618447756013564</v>
      </c>
    </row>
    <row r="20214" spans="8:9" x14ac:dyDescent="0.25">
      <c r="H20214" t="s">
        <v>455</v>
      </c>
      <c r="I20214" t="s">
        <v>455</v>
      </c>
    </row>
    <row r="20215" spans="8:9" x14ac:dyDescent="0.25">
      <c r="H20215">
        <v>3369.85</v>
      </c>
      <c r="I20215">
        <v>13.609624474406161</v>
      </c>
    </row>
    <row r="20216" spans="8:9" x14ac:dyDescent="0.25">
      <c r="H20216">
        <v>3370.15</v>
      </c>
      <c r="I20216">
        <v>13.609624474406161</v>
      </c>
    </row>
    <row r="20217" spans="8:9" x14ac:dyDescent="0.25">
      <c r="H20217">
        <v>3370.15</v>
      </c>
      <c r="I20217">
        <v>13.879478929709439</v>
      </c>
    </row>
    <row r="20218" spans="8:9" x14ac:dyDescent="0.25">
      <c r="H20218">
        <v>3369.85</v>
      </c>
      <c r="I20218">
        <v>13.879478929709439</v>
      </c>
    </row>
    <row r="20219" spans="8:9" x14ac:dyDescent="0.25">
      <c r="H20219">
        <v>3369.85</v>
      </c>
      <c r="I20219">
        <v>13.609624474406161</v>
      </c>
    </row>
    <row r="20220" spans="8:9" x14ac:dyDescent="0.25">
      <c r="H20220" t="s">
        <v>455</v>
      </c>
      <c r="I20220" t="s">
        <v>455</v>
      </c>
    </row>
    <row r="20221" spans="8:9" x14ac:dyDescent="0.25">
      <c r="H20221">
        <v>3370.85</v>
      </c>
      <c r="I20221">
        <v>13.666606141805067</v>
      </c>
    </row>
    <row r="20222" spans="8:9" x14ac:dyDescent="0.25">
      <c r="H20222">
        <v>3371.15</v>
      </c>
      <c r="I20222">
        <v>13.666606141805067</v>
      </c>
    </row>
    <row r="20223" spans="8:9" x14ac:dyDescent="0.25">
      <c r="H20223">
        <v>3371.15</v>
      </c>
      <c r="I20223">
        <v>13.916041730190932</v>
      </c>
    </row>
    <row r="20224" spans="8:9" x14ac:dyDescent="0.25">
      <c r="H20224">
        <v>3370.85</v>
      </c>
      <c r="I20224">
        <v>13.916041730190932</v>
      </c>
    </row>
    <row r="20225" spans="8:9" x14ac:dyDescent="0.25">
      <c r="H20225">
        <v>3370.85</v>
      </c>
      <c r="I20225">
        <v>13.666606141805067</v>
      </c>
    </row>
    <row r="20226" spans="8:9" x14ac:dyDescent="0.25">
      <c r="H20226" t="s">
        <v>455</v>
      </c>
      <c r="I20226" t="s">
        <v>455</v>
      </c>
    </row>
    <row r="20227" spans="8:9" x14ac:dyDescent="0.25">
      <c r="H20227">
        <v>3371.85</v>
      </c>
      <c r="I20227">
        <v>13.528818407649917</v>
      </c>
    </row>
    <row r="20228" spans="8:9" x14ac:dyDescent="0.25">
      <c r="H20228">
        <v>3372.15</v>
      </c>
      <c r="I20228">
        <v>13.528818407649917</v>
      </c>
    </row>
    <row r="20229" spans="8:9" x14ac:dyDescent="0.25">
      <c r="H20229">
        <v>3372.15</v>
      </c>
      <c r="I20229">
        <v>13.861331686199085</v>
      </c>
    </row>
    <row r="20230" spans="8:9" x14ac:dyDescent="0.25">
      <c r="H20230">
        <v>3371.85</v>
      </c>
      <c r="I20230">
        <v>13.861331686199085</v>
      </c>
    </row>
    <row r="20231" spans="8:9" x14ac:dyDescent="0.25">
      <c r="H20231">
        <v>3371.85</v>
      </c>
      <c r="I20231">
        <v>13.528818407649917</v>
      </c>
    </row>
    <row r="20232" spans="8:9" x14ac:dyDescent="0.25">
      <c r="H20232" t="s">
        <v>455</v>
      </c>
      <c r="I20232" t="s">
        <v>455</v>
      </c>
    </row>
    <row r="20233" spans="8:9" x14ac:dyDescent="0.25">
      <c r="H20233">
        <v>3372.85</v>
      </c>
      <c r="I20233">
        <v>13.576881403504434</v>
      </c>
    </row>
    <row r="20234" spans="8:9" x14ac:dyDescent="0.25">
      <c r="H20234">
        <v>3373.15</v>
      </c>
      <c r="I20234">
        <v>13.576881403504434</v>
      </c>
    </row>
    <row r="20235" spans="8:9" x14ac:dyDescent="0.25">
      <c r="H20235">
        <v>3373.15</v>
      </c>
      <c r="I20235">
        <v>13.865026102377566</v>
      </c>
    </row>
    <row r="20236" spans="8:9" x14ac:dyDescent="0.25">
      <c r="H20236">
        <v>3372.85</v>
      </c>
      <c r="I20236">
        <v>13.865026102377566</v>
      </c>
    </row>
    <row r="20237" spans="8:9" x14ac:dyDescent="0.25">
      <c r="H20237">
        <v>3372.85</v>
      </c>
      <c r="I20237">
        <v>13.576881403504434</v>
      </c>
    </row>
    <row r="20238" spans="8:9" x14ac:dyDescent="0.25">
      <c r="H20238" t="s">
        <v>455</v>
      </c>
      <c r="I20238" t="s">
        <v>455</v>
      </c>
    </row>
    <row r="20239" spans="8:9" x14ac:dyDescent="0.25">
      <c r="H20239">
        <v>3373.85</v>
      </c>
      <c r="I20239">
        <v>13.61272681358906</v>
      </c>
    </row>
    <row r="20240" spans="8:9" x14ac:dyDescent="0.25">
      <c r="H20240">
        <v>3374.15</v>
      </c>
      <c r="I20240">
        <v>13.61272681358906</v>
      </c>
    </row>
    <row r="20241" spans="8:9" x14ac:dyDescent="0.25">
      <c r="H20241">
        <v>3374.15</v>
      </c>
      <c r="I20241">
        <v>13.865795555151141</v>
      </c>
    </row>
    <row r="20242" spans="8:9" x14ac:dyDescent="0.25">
      <c r="H20242">
        <v>3373.85</v>
      </c>
      <c r="I20242">
        <v>13.865795555151141</v>
      </c>
    </row>
    <row r="20243" spans="8:9" x14ac:dyDescent="0.25">
      <c r="H20243">
        <v>3373.85</v>
      </c>
      <c r="I20243">
        <v>13.61272681358906</v>
      </c>
    </row>
    <row r="20244" spans="8:9" x14ac:dyDescent="0.25">
      <c r="H20244" t="s">
        <v>455</v>
      </c>
      <c r="I20244" t="s">
        <v>455</v>
      </c>
    </row>
    <row r="20245" spans="8:9" x14ac:dyDescent="0.25">
      <c r="H20245">
        <v>3374.85</v>
      </c>
      <c r="I20245">
        <v>13.610339241344539</v>
      </c>
    </row>
    <row r="20246" spans="8:9" x14ac:dyDescent="0.25">
      <c r="H20246">
        <v>3375.15</v>
      </c>
      <c r="I20246">
        <v>13.610339241344539</v>
      </c>
    </row>
    <row r="20247" spans="8:9" x14ac:dyDescent="0.25">
      <c r="H20247">
        <v>3375.15</v>
      </c>
      <c r="I20247">
        <v>13.932907211893662</v>
      </c>
    </row>
    <row r="20248" spans="8:9" x14ac:dyDescent="0.25">
      <c r="H20248">
        <v>3374.85</v>
      </c>
      <c r="I20248">
        <v>13.932907211893662</v>
      </c>
    </row>
    <row r="20249" spans="8:9" x14ac:dyDescent="0.25">
      <c r="H20249">
        <v>3374.85</v>
      </c>
      <c r="I20249">
        <v>13.610339241344539</v>
      </c>
    </row>
    <row r="20250" spans="8:9" x14ac:dyDescent="0.25">
      <c r="H20250" t="s">
        <v>455</v>
      </c>
      <c r="I20250" t="s">
        <v>455</v>
      </c>
    </row>
    <row r="20251" spans="8:9" x14ac:dyDescent="0.25">
      <c r="H20251">
        <v>3375.85</v>
      </c>
      <c r="I20251">
        <v>13.56261792383285</v>
      </c>
    </row>
    <row r="20252" spans="8:9" x14ac:dyDescent="0.25">
      <c r="H20252">
        <v>3376.15</v>
      </c>
      <c r="I20252">
        <v>13.56261792383285</v>
      </c>
    </row>
    <row r="20253" spans="8:9" x14ac:dyDescent="0.25">
      <c r="H20253">
        <v>3376.15</v>
      </c>
      <c r="I20253">
        <v>13.88653262938935</v>
      </c>
    </row>
    <row r="20254" spans="8:9" x14ac:dyDescent="0.25">
      <c r="H20254">
        <v>3375.85</v>
      </c>
      <c r="I20254">
        <v>13.88653262938935</v>
      </c>
    </row>
    <row r="20255" spans="8:9" x14ac:dyDescent="0.25">
      <c r="H20255">
        <v>3375.85</v>
      </c>
      <c r="I20255">
        <v>13.56261792383285</v>
      </c>
    </row>
    <row r="20256" spans="8:9" x14ac:dyDescent="0.25">
      <c r="H20256" t="s">
        <v>455</v>
      </c>
      <c r="I20256" t="s">
        <v>455</v>
      </c>
    </row>
    <row r="20257" spans="8:9" x14ac:dyDescent="0.25">
      <c r="H20257">
        <v>3376.85</v>
      </c>
      <c r="I20257">
        <v>13.408786812412183</v>
      </c>
    </row>
    <row r="20258" spans="8:9" x14ac:dyDescent="0.25">
      <c r="H20258">
        <v>3377.15</v>
      </c>
      <c r="I20258">
        <v>13.408786812412183</v>
      </c>
    </row>
    <row r="20259" spans="8:9" x14ac:dyDescent="0.25">
      <c r="H20259">
        <v>3377.15</v>
      </c>
      <c r="I20259">
        <v>13.901899939619016</v>
      </c>
    </row>
    <row r="20260" spans="8:9" x14ac:dyDescent="0.25">
      <c r="H20260">
        <v>3376.85</v>
      </c>
      <c r="I20260">
        <v>13.901899939619016</v>
      </c>
    </row>
    <row r="20261" spans="8:9" x14ac:dyDescent="0.25">
      <c r="H20261">
        <v>3376.85</v>
      </c>
      <c r="I20261">
        <v>13.408786812412183</v>
      </c>
    </row>
    <row r="20262" spans="8:9" x14ac:dyDescent="0.25">
      <c r="H20262" t="s">
        <v>455</v>
      </c>
      <c r="I20262" t="s">
        <v>455</v>
      </c>
    </row>
    <row r="20263" spans="8:9" x14ac:dyDescent="0.25">
      <c r="H20263">
        <v>3377.85</v>
      </c>
      <c r="I20263">
        <v>13.556848113329462</v>
      </c>
    </row>
    <row r="20264" spans="8:9" x14ac:dyDescent="0.25">
      <c r="H20264">
        <v>3378.15</v>
      </c>
      <c r="I20264">
        <v>13.556848113329462</v>
      </c>
    </row>
    <row r="20265" spans="8:9" x14ac:dyDescent="0.25">
      <c r="H20265">
        <v>3378.15</v>
      </c>
      <c r="I20265">
        <v>13.886610664793139</v>
      </c>
    </row>
    <row r="20266" spans="8:9" x14ac:dyDescent="0.25">
      <c r="H20266">
        <v>3377.85</v>
      </c>
      <c r="I20266">
        <v>13.886610664793139</v>
      </c>
    </row>
    <row r="20267" spans="8:9" x14ac:dyDescent="0.25">
      <c r="H20267">
        <v>3377.85</v>
      </c>
      <c r="I20267">
        <v>13.556848113329462</v>
      </c>
    </row>
    <row r="20268" spans="8:9" x14ac:dyDescent="0.25">
      <c r="H20268" t="s">
        <v>455</v>
      </c>
      <c r="I20268" t="s">
        <v>455</v>
      </c>
    </row>
    <row r="20269" spans="8:9" x14ac:dyDescent="0.25">
      <c r="H20269">
        <v>3378.85</v>
      </c>
      <c r="I20269">
        <v>13.285047148094721</v>
      </c>
    </row>
    <row r="20270" spans="8:9" x14ac:dyDescent="0.25">
      <c r="H20270">
        <v>3379.15</v>
      </c>
      <c r="I20270">
        <v>13.285047148094721</v>
      </c>
    </row>
    <row r="20271" spans="8:9" x14ac:dyDescent="0.25">
      <c r="H20271">
        <v>3379.15</v>
      </c>
      <c r="I20271">
        <v>14.093917050834078</v>
      </c>
    </row>
    <row r="20272" spans="8:9" x14ac:dyDescent="0.25">
      <c r="H20272">
        <v>3378.85</v>
      </c>
      <c r="I20272">
        <v>14.093917050834078</v>
      </c>
    </row>
    <row r="20273" spans="8:9" x14ac:dyDescent="0.25">
      <c r="H20273">
        <v>3378.85</v>
      </c>
      <c r="I20273">
        <v>13.285047148094721</v>
      </c>
    </row>
    <row r="20274" spans="8:9" x14ac:dyDescent="0.25">
      <c r="H20274" t="s">
        <v>455</v>
      </c>
      <c r="I20274" t="s">
        <v>455</v>
      </c>
    </row>
    <row r="20275" spans="8:9" x14ac:dyDescent="0.25">
      <c r="H20275">
        <v>3379.85</v>
      </c>
      <c r="I20275">
        <v>13.534433743432583</v>
      </c>
    </row>
    <row r="20276" spans="8:9" x14ac:dyDescent="0.25">
      <c r="H20276">
        <v>3380.15</v>
      </c>
      <c r="I20276">
        <v>13.534433743432583</v>
      </c>
    </row>
    <row r="20277" spans="8:9" x14ac:dyDescent="0.25">
      <c r="H20277">
        <v>3380.15</v>
      </c>
      <c r="I20277">
        <v>13.836018338646618</v>
      </c>
    </row>
    <row r="20278" spans="8:9" x14ac:dyDescent="0.25">
      <c r="H20278">
        <v>3379.85</v>
      </c>
      <c r="I20278">
        <v>13.836018338646618</v>
      </c>
    </row>
    <row r="20279" spans="8:9" x14ac:dyDescent="0.25">
      <c r="H20279">
        <v>3379.85</v>
      </c>
      <c r="I20279">
        <v>13.534433743432583</v>
      </c>
    </row>
    <row r="20280" spans="8:9" x14ac:dyDescent="0.25">
      <c r="H20280" t="s">
        <v>455</v>
      </c>
      <c r="I20280" t="s">
        <v>455</v>
      </c>
    </row>
    <row r="20281" spans="8:9" x14ac:dyDescent="0.25">
      <c r="H20281">
        <v>3380.85</v>
      </c>
      <c r="I20281">
        <v>13.580708011163109</v>
      </c>
    </row>
    <row r="20282" spans="8:9" x14ac:dyDescent="0.25">
      <c r="H20282">
        <v>3381.15</v>
      </c>
      <c r="I20282">
        <v>13.580708011163109</v>
      </c>
    </row>
    <row r="20283" spans="8:9" x14ac:dyDescent="0.25">
      <c r="H20283">
        <v>3381.15</v>
      </c>
      <c r="I20283">
        <v>13.818800296256692</v>
      </c>
    </row>
    <row r="20284" spans="8:9" x14ac:dyDescent="0.25">
      <c r="H20284">
        <v>3380.85</v>
      </c>
      <c r="I20284">
        <v>13.818800296256692</v>
      </c>
    </row>
    <row r="20285" spans="8:9" x14ac:dyDescent="0.25">
      <c r="H20285">
        <v>3380.85</v>
      </c>
      <c r="I20285">
        <v>13.580708011163109</v>
      </c>
    </row>
    <row r="20286" spans="8:9" x14ac:dyDescent="0.25">
      <c r="H20286" t="s">
        <v>455</v>
      </c>
      <c r="I20286" t="s">
        <v>455</v>
      </c>
    </row>
    <row r="20287" spans="8:9" x14ac:dyDescent="0.25">
      <c r="H20287">
        <v>3381.85</v>
      </c>
      <c r="I20287">
        <v>13.624032541599592</v>
      </c>
    </row>
    <row r="20288" spans="8:9" x14ac:dyDescent="0.25">
      <c r="H20288">
        <v>3382.15</v>
      </c>
      <c r="I20288">
        <v>13.624032541599592</v>
      </c>
    </row>
    <row r="20289" spans="8:9" x14ac:dyDescent="0.25">
      <c r="H20289">
        <v>3382.15</v>
      </c>
      <c r="I20289">
        <v>13.966935301432608</v>
      </c>
    </row>
    <row r="20290" spans="8:9" x14ac:dyDescent="0.25">
      <c r="H20290">
        <v>3381.85</v>
      </c>
      <c r="I20290">
        <v>13.966935301432608</v>
      </c>
    </row>
    <row r="20291" spans="8:9" x14ac:dyDescent="0.25">
      <c r="H20291">
        <v>3381.85</v>
      </c>
      <c r="I20291">
        <v>13.624032541599592</v>
      </c>
    </row>
    <row r="20292" spans="8:9" x14ac:dyDescent="0.25">
      <c r="H20292" t="s">
        <v>455</v>
      </c>
      <c r="I20292" t="s">
        <v>455</v>
      </c>
    </row>
    <row r="20293" spans="8:9" x14ac:dyDescent="0.25">
      <c r="H20293">
        <v>3382.85</v>
      </c>
      <c r="I20293">
        <v>13.496723737057295</v>
      </c>
    </row>
    <row r="20294" spans="8:9" x14ac:dyDescent="0.25">
      <c r="H20294">
        <v>3383.15</v>
      </c>
      <c r="I20294">
        <v>13.496723737057295</v>
      </c>
    </row>
    <row r="20295" spans="8:9" x14ac:dyDescent="0.25">
      <c r="H20295">
        <v>3383.15</v>
      </c>
      <c r="I20295">
        <v>13.895675703425905</v>
      </c>
    </row>
    <row r="20296" spans="8:9" x14ac:dyDescent="0.25">
      <c r="H20296">
        <v>3382.85</v>
      </c>
      <c r="I20296">
        <v>13.895675703425905</v>
      </c>
    </row>
    <row r="20297" spans="8:9" x14ac:dyDescent="0.25">
      <c r="H20297">
        <v>3382.85</v>
      </c>
      <c r="I20297">
        <v>13.496723737057295</v>
      </c>
    </row>
    <row r="20298" spans="8:9" x14ac:dyDescent="0.25">
      <c r="H20298" t="s">
        <v>455</v>
      </c>
      <c r="I20298" t="s">
        <v>455</v>
      </c>
    </row>
    <row r="20299" spans="8:9" x14ac:dyDescent="0.25">
      <c r="H20299">
        <v>3383.85</v>
      </c>
      <c r="I20299">
        <v>13.607470481673731</v>
      </c>
    </row>
    <row r="20300" spans="8:9" x14ac:dyDescent="0.25">
      <c r="H20300">
        <v>3384.15</v>
      </c>
      <c r="I20300">
        <v>13.607470481673731</v>
      </c>
    </row>
    <row r="20301" spans="8:9" x14ac:dyDescent="0.25">
      <c r="H20301">
        <v>3384.15</v>
      </c>
      <c r="I20301">
        <v>13.90658877209607</v>
      </c>
    </row>
    <row r="20302" spans="8:9" x14ac:dyDescent="0.25">
      <c r="H20302">
        <v>3383.85</v>
      </c>
      <c r="I20302">
        <v>13.90658877209607</v>
      </c>
    </row>
    <row r="20303" spans="8:9" x14ac:dyDescent="0.25">
      <c r="H20303">
        <v>3383.85</v>
      </c>
      <c r="I20303">
        <v>13.607470481673731</v>
      </c>
    </row>
    <row r="20304" spans="8:9" x14ac:dyDescent="0.25">
      <c r="H20304" t="s">
        <v>455</v>
      </c>
      <c r="I20304" t="s">
        <v>455</v>
      </c>
    </row>
    <row r="20305" spans="8:9" x14ac:dyDescent="0.25">
      <c r="H20305">
        <v>3384.85</v>
      </c>
      <c r="I20305">
        <v>13.510252228604701</v>
      </c>
    </row>
    <row r="20306" spans="8:9" x14ac:dyDescent="0.25">
      <c r="H20306">
        <v>3385.15</v>
      </c>
      <c r="I20306">
        <v>13.510252228604701</v>
      </c>
    </row>
    <row r="20307" spans="8:9" x14ac:dyDescent="0.25">
      <c r="H20307">
        <v>3385.15</v>
      </c>
      <c r="I20307">
        <v>13.814938361195297</v>
      </c>
    </row>
    <row r="20308" spans="8:9" x14ac:dyDescent="0.25">
      <c r="H20308">
        <v>3384.85</v>
      </c>
      <c r="I20308">
        <v>13.814938361195297</v>
      </c>
    </row>
    <row r="20309" spans="8:9" x14ac:dyDescent="0.25">
      <c r="H20309">
        <v>3384.85</v>
      </c>
      <c r="I20309">
        <v>13.510252228604701</v>
      </c>
    </row>
    <row r="20310" spans="8:9" x14ac:dyDescent="0.25">
      <c r="H20310" t="s">
        <v>455</v>
      </c>
      <c r="I20310" t="s">
        <v>455</v>
      </c>
    </row>
    <row r="20311" spans="8:9" x14ac:dyDescent="0.25">
      <c r="H20311">
        <v>3385.85</v>
      </c>
      <c r="I20311">
        <v>13.550624930022874</v>
      </c>
    </row>
    <row r="20312" spans="8:9" x14ac:dyDescent="0.25">
      <c r="H20312">
        <v>3386.15</v>
      </c>
      <c r="I20312">
        <v>13.550624930022874</v>
      </c>
    </row>
    <row r="20313" spans="8:9" x14ac:dyDescent="0.25">
      <c r="H20313">
        <v>3386.15</v>
      </c>
      <c r="I20313">
        <v>13.779052343254726</v>
      </c>
    </row>
    <row r="20314" spans="8:9" x14ac:dyDescent="0.25">
      <c r="H20314">
        <v>3385.85</v>
      </c>
      <c r="I20314">
        <v>13.779052343254726</v>
      </c>
    </row>
    <row r="20315" spans="8:9" x14ac:dyDescent="0.25">
      <c r="H20315">
        <v>3385.85</v>
      </c>
      <c r="I20315">
        <v>13.550624930022874</v>
      </c>
    </row>
    <row r="20316" spans="8:9" x14ac:dyDescent="0.25">
      <c r="H20316" t="s">
        <v>455</v>
      </c>
      <c r="I20316" t="s">
        <v>455</v>
      </c>
    </row>
    <row r="20317" spans="8:9" x14ac:dyDescent="0.25">
      <c r="H20317">
        <v>3386.85</v>
      </c>
      <c r="I20317">
        <v>13.344196986314179</v>
      </c>
    </row>
    <row r="20318" spans="8:9" x14ac:dyDescent="0.25">
      <c r="H20318">
        <v>3387.15</v>
      </c>
      <c r="I20318">
        <v>13.344196986314179</v>
      </c>
    </row>
    <row r="20319" spans="8:9" x14ac:dyDescent="0.25">
      <c r="H20319">
        <v>3387.15</v>
      </c>
      <c r="I20319">
        <v>13.988381300504622</v>
      </c>
    </row>
    <row r="20320" spans="8:9" x14ac:dyDescent="0.25">
      <c r="H20320">
        <v>3386.85</v>
      </c>
      <c r="I20320">
        <v>13.988381300504622</v>
      </c>
    </row>
    <row r="20321" spans="8:9" x14ac:dyDescent="0.25">
      <c r="H20321">
        <v>3386.85</v>
      </c>
      <c r="I20321">
        <v>13.344196986314179</v>
      </c>
    </row>
    <row r="20322" spans="8:9" x14ac:dyDescent="0.25">
      <c r="H20322" t="s">
        <v>455</v>
      </c>
      <c r="I20322" t="s">
        <v>455</v>
      </c>
    </row>
    <row r="20323" spans="8:9" x14ac:dyDescent="0.25">
      <c r="H20323">
        <v>3387.85</v>
      </c>
      <c r="I20323">
        <v>13.469733881706061</v>
      </c>
    </row>
    <row r="20324" spans="8:9" x14ac:dyDescent="0.25">
      <c r="H20324">
        <v>3388.15</v>
      </c>
      <c r="I20324">
        <v>13.469733881706061</v>
      </c>
    </row>
    <row r="20325" spans="8:9" x14ac:dyDescent="0.25">
      <c r="H20325">
        <v>3388.15</v>
      </c>
      <c r="I20325">
        <v>13.934246263156338</v>
      </c>
    </row>
    <row r="20326" spans="8:9" x14ac:dyDescent="0.25">
      <c r="H20326">
        <v>3387.85</v>
      </c>
      <c r="I20326">
        <v>13.934246263156338</v>
      </c>
    </row>
    <row r="20327" spans="8:9" x14ac:dyDescent="0.25">
      <c r="H20327">
        <v>3387.85</v>
      </c>
      <c r="I20327">
        <v>13.469733881706061</v>
      </c>
    </row>
    <row r="20328" spans="8:9" x14ac:dyDescent="0.25">
      <c r="H20328" t="s">
        <v>455</v>
      </c>
      <c r="I20328" t="s">
        <v>455</v>
      </c>
    </row>
    <row r="20329" spans="8:9" x14ac:dyDescent="0.25">
      <c r="H20329">
        <v>3388.85</v>
      </c>
      <c r="I20329">
        <v>13.44998307455389</v>
      </c>
    </row>
    <row r="20330" spans="8:9" x14ac:dyDescent="0.25">
      <c r="H20330">
        <v>3389.15</v>
      </c>
      <c r="I20330">
        <v>13.44998307455389</v>
      </c>
    </row>
    <row r="20331" spans="8:9" x14ac:dyDescent="0.25">
      <c r="H20331">
        <v>3389.15</v>
      </c>
      <c r="I20331">
        <v>13.895868865459709</v>
      </c>
    </row>
    <row r="20332" spans="8:9" x14ac:dyDescent="0.25">
      <c r="H20332">
        <v>3388.85</v>
      </c>
      <c r="I20332">
        <v>13.895868865459709</v>
      </c>
    </row>
    <row r="20333" spans="8:9" x14ac:dyDescent="0.25">
      <c r="H20333">
        <v>3388.85</v>
      </c>
      <c r="I20333">
        <v>13.44998307455389</v>
      </c>
    </row>
    <row r="20334" spans="8:9" x14ac:dyDescent="0.25">
      <c r="H20334" t="s">
        <v>455</v>
      </c>
      <c r="I20334" t="s">
        <v>455</v>
      </c>
    </row>
    <row r="20335" spans="8:9" x14ac:dyDescent="0.25">
      <c r="H20335">
        <v>3389.85</v>
      </c>
      <c r="I20335">
        <v>13.540099583581421</v>
      </c>
    </row>
    <row r="20336" spans="8:9" x14ac:dyDescent="0.25">
      <c r="H20336">
        <v>3390.15</v>
      </c>
      <c r="I20336">
        <v>13.540099583581421</v>
      </c>
    </row>
    <row r="20337" spans="8:9" x14ac:dyDescent="0.25">
      <c r="H20337">
        <v>3390.15</v>
      </c>
      <c r="I20337">
        <v>13.898033202096977</v>
      </c>
    </row>
    <row r="20338" spans="8:9" x14ac:dyDescent="0.25">
      <c r="H20338">
        <v>3389.85</v>
      </c>
      <c r="I20338">
        <v>13.898033202096977</v>
      </c>
    </row>
    <row r="20339" spans="8:9" x14ac:dyDescent="0.25">
      <c r="H20339">
        <v>3389.85</v>
      </c>
      <c r="I20339">
        <v>13.540099583581421</v>
      </c>
    </row>
    <row r="20340" spans="8:9" x14ac:dyDescent="0.25">
      <c r="H20340" t="s">
        <v>455</v>
      </c>
      <c r="I20340" t="s">
        <v>455</v>
      </c>
    </row>
    <row r="20341" spans="8:9" x14ac:dyDescent="0.25">
      <c r="H20341">
        <v>3390.85</v>
      </c>
      <c r="I20341">
        <v>13.496196438456925</v>
      </c>
    </row>
    <row r="20342" spans="8:9" x14ac:dyDescent="0.25">
      <c r="H20342">
        <v>3391.15</v>
      </c>
      <c r="I20342">
        <v>13.496196438456925</v>
      </c>
    </row>
    <row r="20343" spans="8:9" x14ac:dyDescent="0.25">
      <c r="H20343">
        <v>3391.15</v>
      </c>
      <c r="I20343">
        <v>13.843773753995675</v>
      </c>
    </row>
    <row r="20344" spans="8:9" x14ac:dyDescent="0.25">
      <c r="H20344">
        <v>3390.85</v>
      </c>
      <c r="I20344">
        <v>13.843773753995675</v>
      </c>
    </row>
    <row r="20345" spans="8:9" x14ac:dyDescent="0.25">
      <c r="H20345">
        <v>3390.85</v>
      </c>
      <c r="I20345">
        <v>13.496196438456925</v>
      </c>
    </row>
    <row r="20346" spans="8:9" x14ac:dyDescent="0.25">
      <c r="H20346" t="s">
        <v>455</v>
      </c>
      <c r="I20346" t="s">
        <v>455</v>
      </c>
    </row>
    <row r="20347" spans="8:9" x14ac:dyDescent="0.25">
      <c r="H20347">
        <v>3391.85</v>
      </c>
      <c r="I20347">
        <v>13.64007954478755</v>
      </c>
    </row>
    <row r="20348" spans="8:9" x14ac:dyDescent="0.25">
      <c r="H20348">
        <v>3392.15</v>
      </c>
      <c r="I20348">
        <v>13.64007954478755</v>
      </c>
    </row>
    <row r="20349" spans="8:9" x14ac:dyDescent="0.25">
      <c r="H20349">
        <v>3392.15</v>
      </c>
      <c r="I20349">
        <v>13.934589731396649</v>
      </c>
    </row>
    <row r="20350" spans="8:9" x14ac:dyDescent="0.25">
      <c r="H20350">
        <v>3391.85</v>
      </c>
      <c r="I20350">
        <v>13.934589731396649</v>
      </c>
    </row>
    <row r="20351" spans="8:9" x14ac:dyDescent="0.25">
      <c r="H20351">
        <v>3391.85</v>
      </c>
      <c r="I20351">
        <v>13.64007954478755</v>
      </c>
    </row>
    <row r="20352" spans="8:9" x14ac:dyDescent="0.25">
      <c r="H20352" t="s">
        <v>455</v>
      </c>
      <c r="I20352" t="s">
        <v>455</v>
      </c>
    </row>
    <row r="20353" spans="8:9" x14ac:dyDescent="0.25">
      <c r="H20353">
        <v>3392.85</v>
      </c>
      <c r="I20353">
        <v>13.60629952099489</v>
      </c>
    </row>
    <row r="20354" spans="8:9" x14ac:dyDescent="0.25">
      <c r="H20354">
        <v>3393.15</v>
      </c>
      <c r="I20354">
        <v>13.60629952099489</v>
      </c>
    </row>
    <row r="20355" spans="8:9" x14ac:dyDescent="0.25">
      <c r="H20355">
        <v>3393.15</v>
      </c>
      <c r="I20355">
        <v>13.872708489498111</v>
      </c>
    </row>
    <row r="20356" spans="8:9" x14ac:dyDescent="0.25">
      <c r="H20356">
        <v>3392.85</v>
      </c>
      <c r="I20356">
        <v>13.872708489498111</v>
      </c>
    </row>
    <row r="20357" spans="8:9" x14ac:dyDescent="0.25">
      <c r="H20357">
        <v>3392.85</v>
      </c>
      <c r="I20357">
        <v>13.60629952099489</v>
      </c>
    </row>
    <row r="20358" spans="8:9" x14ac:dyDescent="0.25">
      <c r="H20358" t="s">
        <v>455</v>
      </c>
      <c r="I20358" t="s">
        <v>455</v>
      </c>
    </row>
    <row r="20359" spans="8:9" x14ac:dyDescent="0.25">
      <c r="H20359">
        <v>3393.85</v>
      </c>
      <c r="I20359">
        <v>13.527685208835068</v>
      </c>
    </row>
    <row r="20360" spans="8:9" x14ac:dyDescent="0.25">
      <c r="H20360">
        <v>3394.15</v>
      </c>
      <c r="I20360">
        <v>13.527685208835068</v>
      </c>
    </row>
    <row r="20361" spans="8:9" x14ac:dyDescent="0.25">
      <c r="H20361">
        <v>3394.15</v>
      </c>
      <c r="I20361">
        <v>13.897603291818131</v>
      </c>
    </row>
    <row r="20362" spans="8:9" x14ac:dyDescent="0.25">
      <c r="H20362">
        <v>3393.85</v>
      </c>
      <c r="I20362">
        <v>13.897603291818131</v>
      </c>
    </row>
    <row r="20363" spans="8:9" x14ac:dyDescent="0.25">
      <c r="H20363">
        <v>3393.85</v>
      </c>
      <c r="I20363">
        <v>13.527685208835068</v>
      </c>
    </row>
    <row r="20364" spans="8:9" x14ac:dyDescent="0.25">
      <c r="H20364" t="s">
        <v>455</v>
      </c>
      <c r="I20364" t="s">
        <v>455</v>
      </c>
    </row>
    <row r="20365" spans="8:9" x14ac:dyDescent="0.25">
      <c r="H20365">
        <v>3394.85</v>
      </c>
      <c r="I20365">
        <v>13.571078512995777</v>
      </c>
    </row>
    <row r="20366" spans="8:9" x14ac:dyDescent="0.25">
      <c r="H20366">
        <v>3395.15</v>
      </c>
      <c r="I20366">
        <v>13.571078512995777</v>
      </c>
    </row>
    <row r="20367" spans="8:9" x14ac:dyDescent="0.25">
      <c r="H20367">
        <v>3395.15</v>
      </c>
      <c r="I20367">
        <v>13.926459656228024</v>
      </c>
    </row>
    <row r="20368" spans="8:9" x14ac:dyDescent="0.25">
      <c r="H20368">
        <v>3394.85</v>
      </c>
      <c r="I20368">
        <v>13.926459656228024</v>
      </c>
    </row>
    <row r="20369" spans="8:9" x14ac:dyDescent="0.25">
      <c r="H20369">
        <v>3394.85</v>
      </c>
      <c r="I20369">
        <v>13.571078512995777</v>
      </c>
    </row>
    <row r="20370" spans="8:9" x14ac:dyDescent="0.25">
      <c r="H20370" t="s">
        <v>455</v>
      </c>
      <c r="I20370" t="s">
        <v>455</v>
      </c>
    </row>
    <row r="20371" spans="8:9" x14ac:dyDescent="0.25">
      <c r="H20371">
        <v>3395.85</v>
      </c>
      <c r="I20371">
        <v>13.672290175461638</v>
      </c>
    </row>
    <row r="20372" spans="8:9" x14ac:dyDescent="0.25">
      <c r="H20372">
        <v>3396.15</v>
      </c>
      <c r="I20372">
        <v>13.672290175461638</v>
      </c>
    </row>
    <row r="20373" spans="8:9" x14ac:dyDescent="0.25">
      <c r="H20373">
        <v>3396.15</v>
      </c>
      <c r="I20373">
        <v>13.90218149147236</v>
      </c>
    </row>
    <row r="20374" spans="8:9" x14ac:dyDescent="0.25">
      <c r="H20374">
        <v>3395.85</v>
      </c>
      <c r="I20374">
        <v>13.90218149147236</v>
      </c>
    </row>
    <row r="20375" spans="8:9" x14ac:dyDescent="0.25">
      <c r="H20375">
        <v>3395.85</v>
      </c>
      <c r="I20375">
        <v>13.672290175461638</v>
      </c>
    </row>
    <row r="20376" spans="8:9" x14ac:dyDescent="0.25">
      <c r="H20376" t="s">
        <v>455</v>
      </c>
      <c r="I20376" t="s">
        <v>455</v>
      </c>
    </row>
    <row r="20377" spans="8:9" x14ac:dyDescent="0.25">
      <c r="H20377">
        <v>3396.85</v>
      </c>
      <c r="I20377">
        <v>13.550635060427556</v>
      </c>
    </row>
    <row r="20378" spans="8:9" x14ac:dyDescent="0.25">
      <c r="H20378">
        <v>3397.15</v>
      </c>
      <c r="I20378">
        <v>13.550635060427556</v>
      </c>
    </row>
    <row r="20379" spans="8:9" x14ac:dyDescent="0.25">
      <c r="H20379">
        <v>3397.15</v>
      </c>
      <c r="I20379">
        <v>13.944531094111046</v>
      </c>
    </row>
    <row r="20380" spans="8:9" x14ac:dyDescent="0.25">
      <c r="H20380">
        <v>3396.85</v>
      </c>
      <c r="I20380">
        <v>13.944531094111046</v>
      </c>
    </row>
    <row r="20381" spans="8:9" x14ac:dyDescent="0.25">
      <c r="H20381">
        <v>3396.85</v>
      </c>
      <c r="I20381">
        <v>13.550635060427556</v>
      </c>
    </row>
    <row r="20382" spans="8:9" x14ac:dyDescent="0.25">
      <c r="H20382" t="s">
        <v>455</v>
      </c>
      <c r="I20382" t="s">
        <v>455</v>
      </c>
    </row>
    <row r="20383" spans="8:9" x14ac:dyDescent="0.25">
      <c r="H20383">
        <v>3397.85</v>
      </c>
      <c r="I20383">
        <v>13.522064697357687</v>
      </c>
    </row>
    <row r="20384" spans="8:9" x14ac:dyDescent="0.25">
      <c r="H20384">
        <v>3398.15</v>
      </c>
      <c r="I20384">
        <v>13.522064697357687</v>
      </c>
    </row>
    <row r="20385" spans="8:9" x14ac:dyDescent="0.25">
      <c r="H20385">
        <v>3398.15</v>
      </c>
      <c r="I20385">
        <v>13.913904175100912</v>
      </c>
    </row>
    <row r="20386" spans="8:9" x14ac:dyDescent="0.25">
      <c r="H20386">
        <v>3397.85</v>
      </c>
      <c r="I20386">
        <v>13.913904175100912</v>
      </c>
    </row>
    <row r="20387" spans="8:9" x14ac:dyDescent="0.25">
      <c r="H20387">
        <v>3397.85</v>
      </c>
      <c r="I20387">
        <v>13.522064697357687</v>
      </c>
    </row>
    <row r="20388" spans="8:9" x14ac:dyDescent="0.25">
      <c r="H20388" t="s">
        <v>455</v>
      </c>
      <c r="I20388" t="s">
        <v>455</v>
      </c>
    </row>
    <row r="20389" spans="8:9" x14ac:dyDescent="0.25">
      <c r="H20389">
        <v>3398.85</v>
      </c>
      <c r="I20389">
        <v>13.597860829541419</v>
      </c>
    </row>
    <row r="20390" spans="8:9" x14ac:dyDescent="0.25">
      <c r="H20390">
        <v>3399.15</v>
      </c>
      <c r="I20390">
        <v>13.597860829541419</v>
      </c>
    </row>
    <row r="20391" spans="8:9" x14ac:dyDescent="0.25">
      <c r="H20391">
        <v>3399.15</v>
      </c>
      <c r="I20391">
        <v>13.89272955609418</v>
      </c>
    </row>
    <row r="20392" spans="8:9" x14ac:dyDescent="0.25">
      <c r="H20392">
        <v>3398.85</v>
      </c>
      <c r="I20392">
        <v>13.89272955609418</v>
      </c>
    </row>
    <row r="20393" spans="8:9" x14ac:dyDescent="0.25">
      <c r="H20393">
        <v>3398.85</v>
      </c>
      <c r="I20393">
        <v>13.597860829541419</v>
      </c>
    </row>
    <row r="20394" spans="8:9" x14ac:dyDescent="0.25">
      <c r="H20394" t="s">
        <v>455</v>
      </c>
      <c r="I20394" t="s">
        <v>455</v>
      </c>
    </row>
    <row r="20395" spans="8:9" x14ac:dyDescent="0.25">
      <c r="H20395">
        <v>3399.85</v>
      </c>
      <c r="I20395">
        <v>13.627207075191359</v>
      </c>
    </row>
    <row r="20396" spans="8:9" x14ac:dyDescent="0.25">
      <c r="H20396">
        <v>3400.15</v>
      </c>
      <c r="I20396">
        <v>13.627207075191359</v>
      </c>
    </row>
    <row r="20397" spans="8:9" x14ac:dyDescent="0.25">
      <c r="H20397">
        <v>3400.15</v>
      </c>
      <c r="I20397">
        <v>13.899626537217239</v>
      </c>
    </row>
    <row r="20398" spans="8:9" x14ac:dyDescent="0.25">
      <c r="H20398">
        <v>3399.85</v>
      </c>
      <c r="I20398">
        <v>13.899626537217239</v>
      </c>
    </row>
    <row r="20399" spans="8:9" x14ac:dyDescent="0.25">
      <c r="H20399">
        <v>3399.85</v>
      </c>
      <c r="I20399">
        <v>13.627207075191359</v>
      </c>
    </row>
    <row r="20400" spans="8:9" x14ac:dyDescent="0.25">
      <c r="H20400" t="s">
        <v>455</v>
      </c>
      <c r="I20400" t="s">
        <v>455</v>
      </c>
    </row>
    <row r="20401" spans="8:9" x14ac:dyDescent="0.25">
      <c r="H20401">
        <v>3400.85</v>
      </c>
      <c r="I20401">
        <v>13.562238597452591</v>
      </c>
    </row>
    <row r="20402" spans="8:9" x14ac:dyDescent="0.25">
      <c r="H20402">
        <v>3401.15</v>
      </c>
      <c r="I20402">
        <v>13.562238597452591</v>
      </c>
    </row>
    <row r="20403" spans="8:9" x14ac:dyDescent="0.25">
      <c r="H20403">
        <v>3401.15</v>
      </c>
      <c r="I20403">
        <v>13.917956068640208</v>
      </c>
    </row>
    <row r="20404" spans="8:9" x14ac:dyDescent="0.25">
      <c r="H20404">
        <v>3400.85</v>
      </c>
      <c r="I20404">
        <v>13.917956068640208</v>
      </c>
    </row>
    <row r="20405" spans="8:9" x14ac:dyDescent="0.25">
      <c r="H20405">
        <v>3400.85</v>
      </c>
      <c r="I20405">
        <v>13.562238597452591</v>
      </c>
    </row>
    <row r="20406" spans="8:9" x14ac:dyDescent="0.25">
      <c r="H20406" t="s">
        <v>455</v>
      </c>
      <c r="I20406" t="s">
        <v>455</v>
      </c>
    </row>
    <row r="20407" spans="8:9" x14ac:dyDescent="0.25">
      <c r="H20407">
        <v>3401.85</v>
      </c>
      <c r="I20407">
        <v>13.621491048218864</v>
      </c>
    </row>
    <row r="20408" spans="8:9" x14ac:dyDescent="0.25">
      <c r="H20408">
        <v>3402.15</v>
      </c>
      <c r="I20408">
        <v>13.621491048218864</v>
      </c>
    </row>
    <row r="20409" spans="8:9" x14ac:dyDescent="0.25">
      <c r="H20409">
        <v>3402.15</v>
      </c>
      <c r="I20409">
        <v>13.961805513773538</v>
      </c>
    </row>
    <row r="20410" spans="8:9" x14ac:dyDescent="0.25">
      <c r="H20410">
        <v>3401.85</v>
      </c>
      <c r="I20410">
        <v>13.961805513773538</v>
      </c>
    </row>
    <row r="20411" spans="8:9" x14ac:dyDescent="0.25">
      <c r="H20411">
        <v>3401.85</v>
      </c>
      <c r="I20411">
        <v>13.621491048218864</v>
      </c>
    </row>
    <row r="20412" spans="8:9" x14ac:dyDescent="0.25">
      <c r="H20412" t="s">
        <v>455</v>
      </c>
      <c r="I20412" t="s">
        <v>455</v>
      </c>
    </row>
    <row r="20413" spans="8:9" x14ac:dyDescent="0.25">
      <c r="H20413">
        <v>3402.85</v>
      </c>
      <c r="I20413">
        <v>13.600477304095214</v>
      </c>
    </row>
    <row r="20414" spans="8:9" x14ac:dyDescent="0.25">
      <c r="H20414">
        <v>3403.15</v>
      </c>
      <c r="I20414">
        <v>13.600477304095214</v>
      </c>
    </row>
    <row r="20415" spans="8:9" x14ac:dyDescent="0.25">
      <c r="H20415">
        <v>3403.15</v>
      </c>
      <c r="I20415">
        <v>13.899458389901785</v>
      </c>
    </row>
    <row r="20416" spans="8:9" x14ac:dyDescent="0.25">
      <c r="H20416">
        <v>3402.85</v>
      </c>
      <c r="I20416">
        <v>13.899458389901785</v>
      </c>
    </row>
    <row r="20417" spans="8:9" x14ac:dyDescent="0.25">
      <c r="H20417">
        <v>3402.85</v>
      </c>
      <c r="I20417">
        <v>13.600477304095214</v>
      </c>
    </row>
    <row r="20418" spans="8:9" x14ac:dyDescent="0.25">
      <c r="H20418" t="s">
        <v>455</v>
      </c>
      <c r="I20418" t="s">
        <v>455</v>
      </c>
    </row>
    <row r="20419" spans="8:9" x14ac:dyDescent="0.25">
      <c r="H20419">
        <v>3403.85</v>
      </c>
      <c r="I20419">
        <v>13.609536183329208</v>
      </c>
    </row>
    <row r="20420" spans="8:9" x14ac:dyDescent="0.25">
      <c r="H20420">
        <v>3404.15</v>
      </c>
      <c r="I20420">
        <v>13.609536183329208</v>
      </c>
    </row>
    <row r="20421" spans="8:9" x14ac:dyDescent="0.25">
      <c r="H20421">
        <v>3404.15</v>
      </c>
      <c r="I20421">
        <v>13.962499448836791</v>
      </c>
    </row>
    <row r="20422" spans="8:9" x14ac:dyDescent="0.25">
      <c r="H20422">
        <v>3403.85</v>
      </c>
      <c r="I20422">
        <v>13.962499448836791</v>
      </c>
    </row>
    <row r="20423" spans="8:9" x14ac:dyDescent="0.25">
      <c r="H20423">
        <v>3403.85</v>
      </c>
      <c r="I20423">
        <v>13.609536183329208</v>
      </c>
    </row>
    <row r="20424" spans="8:9" x14ac:dyDescent="0.25">
      <c r="H20424" t="s">
        <v>455</v>
      </c>
      <c r="I20424" t="s">
        <v>455</v>
      </c>
    </row>
    <row r="20425" spans="8:9" x14ac:dyDescent="0.25">
      <c r="H20425">
        <v>3404.85</v>
      </c>
      <c r="I20425">
        <v>13.500660375506266</v>
      </c>
    </row>
    <row r="20426" spans="8:9" x14ac:dyDescent="0.25">
      <c r="H20426">
        <v>3405.15</v>
      </c>
      <c r="I20426">
        <v>13.500660375506266</v>
      </c>
    </row>
    <row r="20427" spans="8:9" x14ac:dyDescent="0.25">
      <c r="H20427">
        <v>3405.15</v>
      </c>
      <c r="I20427">
        <v>13.949463919105733</v>
      </c>
    </row>
    <row r="20428" spans="8:9" x14ac:dyDescent="0.25">
      <c r="H20428">
        <v>3404.85</v>
      </c>
      <c r="I20428">
        <v>13.949463919105733</v>
      </c>
    </row>
    <row r="20429" spans="8:9" x14ac:dyDescent="0.25">
      <c r="H20429">
        <v>3404.85</v>
      </c>
      <c r="I20429">
        <v>13.500660375506266</v>
      </c>
    </row>
    <row r="20430" spans="8:9" x14ac:dyDescent="0.25">
      <c r="H20430" t="s">
        <v>455</v>
      </c>
      <c r="I20430" t="s">
        <v>455</v>
      </c>
    </row>
    <row r="20431" spans="8:9" x14ac:dyDescent="0.25">
      <c r="H20431">
        <v>3405.85</v>
      </c>
      <c r="I20431">
        <v>13.492262599810346</v>
      </c>
    </row>
    <row r="20432" spans="8:9" x14ac:dyDescent="0.25">
      <c r="H20432">
        <v>3406.15</v>
      </c>
      <c r="I20432">
        <v>13.492262599810346</v>
      </c>
    </row>
    <row r="20433" spans="8:9" x14ac:dyDescent="0.25">
      <c r="H20433">
        <v>3406.15</v>
      </c>
      <c r="I20433">
        <v>14.064983651689253</v>
      </c>
    </row>
    <row r="20434" spans="8:9" x14ac:dyDescent="0.25">
      <c r="H20434">
        <v>3405.85</v>
      </c>
      <c r="I20434">
        <v>14.064983651689253</v>
      </c>
    </row>
    <row r="20435" spans="8:9" x14ac:dyDescent="0.25">
      <c r="H20435">
        <v>3405.85</v>
      </c>
      <c r="I20435">
        <v>13.492262599810346</v>
      </c>
    </row>
    <row r="20436" spans="8:9" x14ac:dyDescent="0.25">
      <c r="H20436" t="s">
        <v>455</v>
      </c>
      <c r="I20436" t="s">
        <v>455</v>
      </c>
    </row>
    <row r="20437" spans="8:9" x14ac:dyDescent="0.25">
      <c r="H20437">
        <v>3406.85</v>
      </c>
      <c r="I20437">
        <v>13.597357002639082</v>
      </c>
    </row>
    <row r="20438" spans="8:9" x14ac:dyDescent="0.25">
      <c r="H20438">
        <v>3407.15</v>
      </c>
      <c r="I20438">
        <v>13.597357002639082</v>
      </c>
    </row>
    <row r="20439" spans="8:9" x14ac:dyDescent="0.25">
      <c r="H20439">
        <v>3407.15</v>
      </c>
      <c r="I20439">
        <v>13.936927726010516</v>
      </c>
    </row>
    <row r="20440" spans="8:9" x14ac:dyDescent="0.25">
      <c r="H20440">
        <v>3406.85</v>
      </c>
      <c r="I20440">
        <v>13.936927726010516</v>
      </c>
    </row>
    <row r="20441" spans="8:9" x14ac:dyDescent="0.25">
      <c r="H20441">
        <v>3406.85</v>
      </c>
      <c r="I20441">
        <v>13.597357002639082</v>
      </c>
    </row>
    <row r="20442" spans="8:9" x14ac:dyDescent="0.25">
      <c r="H20442" t="s">
        <v>455</v>
      </c>
      <c r="I20442" t="s">
        <v>455</v>
      </c>
    </row>
    <row r="20443" spans="8:9" x14ac:dyDescent="0.25">
      <c r="H20443">
        <v>3407.85</v>
      </c>
      <c r="I20443">
        <v>13.630999734305442</v>
      </c>
    </row>
    <row r="20444" spans="8:9" x14ac:dyDescent="0.25">
      <c r="H20444">
        <v>3408.15</v>
      </c>
      <c r="I20444">
        <v>13.630999734305442</v>
      </c>
    </row>
    <row r="20445" spans="8:9" x14ac:dyDescent="0.25">
      <c r="H20445">
        <v>3408.15</v>
      </c>
      <c r="I20445">
        <v>13.926288749384957</v>
      </c>
    </row>
    <row r="20446" spans="8:9" x14ac:dyDescent="0.25">
      <c r="H20446">
        <v>3407.85</v>
      </c>
      <c r="I20446">
        <v>13.926288749384957</v>
      </c>
    </row>
    <row r="20447" spans="8:9" x14ac:dyDescent="0.25">
      <c r="H20447">
        <v>3407.85</v>
      </c>
      <c r="I20447">
        <v>13.630999734305442</v>
      </c>
    </row>
    <row r="20448" spans="8:9" x14ac:dyDescent="0.25">
      <c r="H20448" t="s">
        <v>455</v>
      </c>
      <c r="I20448" t="s">
        <v>455</v>
      </c>
    </row>
    <row r="20449" spans="8:9" x14ac:dyDescent="0.25">
      <c r="H20449">
        <v>3408.85</v>
      </c>
      <c r="I20449">
        <v>13.80381997462819</v>
      </c>
    </row>
    <row r="20450" spans="8:9" x14ac:dyDescent="0.25">
      <c r="H20450">
        <v>3409.15</v>
      </c>
      <c r="I20450">
        <v>13.80381997462819</v>
      </c>
    </row>
    <row r="20451" spans="8:9" x14ac:dyDescent="0.25">
      <c r="H20451">
        <v>3409.15</v>
      </c>
      <c r="I20451">
        <v>14.192331597119008</v>
      </c>
    </row>
    <row r="20452" spans="8:9" x14ac:dyDescent="0.25">
      <c r="H20452">
        <v>3408.85</v>
      </c>
      <c r="I20452">
        <v>14.192331597119008</v>
      </c>
    </row>
    <row r="20453" spans="8:9" x14ac:dyDescent="0.25">
      <c r="H20453">
        <v>3408.85</v>
      </c>
      <c r="I20453">
        <v>13.80381997462819</v>
      </c>
    </row>
    <row r="20454" spans="8:9" x14ac:dyDescent="0.25">
      <c r="H20454" t="s">
        <v>455</v>
      </c>
      <c r="I20454" t="s">
        <v>455</v>
      </c>
    </row>
    <row r="20455" spans="8:9" x14ac:dyDescent="0.25">
      <c r="H20455">
        <v>3409.85</v>
      </c>
      <c r="I20455">
        <v>13.805605168375536</v>
      </c>
    </row>
    <row r="20456" spans="8:9" x14ac:dyDescent="0.25">
      <c r="H20456">
        <v>3410.15</v>
      </c>
      <c r="I20456">
        <v>13.805605168375536</v>
      </c>
    </row>
    <row r="20457" spans="8:9" x14ac:dyDescent="0.25">
      <c r="H20457">
        <v>3410.15</v>
      </c>
      <c r="I20457">
        <v>14.205013928512265</v>
      </c>
    </row>
    <row r="20458" spans="8:9" x14ac:dyDescent="0.25">
      <c r="H20458">
        <v>3409.85</v>
      </c>
      <c r="I20458">
        <v>14.205013928512265</v>
      </c>
    </row>
    <row r="20459" spans="8:9" x14ac:dyDescent="0.25">
      <c r="H20459">
        <v>3409.85</v>
      </c>
      <c r="I20459">
        <v>13.805605168375536</v>
      </c>
    </row>
    <row r="20460" spans="8:9" x14ac:dyDescent="0.25">
      <c r="H20460" t="s">
        <v>455</v>
      </c>
      <c r="I20460" t="s">
        <v>455</v>
      </c>
    </row>
    <row r="20461" spans="8:9" x14ac:dyDescent="0.25">
      <c r="H20461">
        <v>3410.85</v>
      </c>
      <c r="I20461">
        <v>13.85858963954685</v>
      </c>
    </row>
    <row r="20462" spans="8:9" x14ac:dyDescent="0.25">
      <c r="H20462">
        <v>3411.15</v>
      </c>
      <c r="I20462">
        <v>13.85858963954685</v>
      </c>
    </row>
    <row r="20463" spans="8:9" x14ac:dyDescent="0.25">
      <c r="H20463">
        <v>3411.15</v>
      </c>
      <c r="I20463">
        <v>14.15609265620575</v>
      </c>
    </row>
    <row r="20464" spans="8:9" x14ac:dyDescent="0.25">
      <c r="H20464">
        <v>3410.85</v>
      </c>
      <c r="I20464">
        <v>14.15609265620575</v>
      </c>
    </row>
    <row r="20465" spans="8:9" x14ac:dyDescent="0.25">
      <c r="H20465">
        <v>3410.85</v>
      </c>
      <c r="I20465">
        <v>13.85858963954685</v>
      </c>
    </row>
    <row r="20466" spans="8:9" x14ac:dyDescent="0.25">
      <c r="H20466" t="s">
        <v>455</v>
      </c>
      <c r="I20466" t="s">
        <v>455</v>
      </c>
    </row>
    <row r="20467" spans="8:9" x14ac:dyDescent="0.25">
      <c r="H20467">
        <v>3411.85</v>
      </c>
      <c r="I20467">
        <v>13.787443973156241</v>
      </c>
    </row>
    <row r="20468" spans="8:9" x14ac:dyDescent="0.25">
      <c r="H20468">
        <v>3412.15</v>
      </c>
      <c r="I20468">
        <v>13.787443973156241</v>
      </c>
    </row>
    <row r="20469" spans="8:9" x14ac:dyDescent="0.25">
      <c r="H20469">
        <v>3412.15</v>
      </c>
      <c r="I20469">
        <v>14.165031301592359</v>
      </c>
    </row>
    <row r="20470" spans="8:9" x14ac:dyDescent="0.25">
      <c r="H20470">
        <v>3411.85</v>
      </c>
      <c r="I20470">
        <v>14.165031301592359</v>
      </c>
    </row>
    <row r="20471" spans="8:9" x14ac:dyDescent="0.25">
      <c r="H20471">
        <v>3411.85</v>
      </c>
      <c r="I20471">
        <v>13.787443973156241</v>
      </c>
    </row>
    <row r="20472" spans="8:9" x14ac:dyDescent="0.25">
      <c r="H20472" t="s">
        <v>455</v>
      </c>
      <c r="I20472" t="s">
        <v>455</v>
      </c>
    </row>
    <row r="20473" spans="8:9" x14ac:dyDescent="0.25">
      <c r="H20473">
        <v>3412.85</v>
      </c>
      <c r="I20473">
        <v>13.824416670513301</v>
      </c>
    </row>
    <row r="20474" spans="8:9" x14ac:dyDescent="0.25">
      <c r="H20474">
        <v>3413.15</v>
      </c>
      <c r="I20474">
        <v>13.824416670513301</v>
      </c>
    </row>
    <row r="20475" spans="8:9" x14ac:dyDescent="0.25">
      <c r="H20475">
        <v>3413.15</v>
      </c>
      <c r="I20475">
        <v>14.102340081476498</v>
      </c>
    </row>
    <row r="20476" spans="8:9" x14ac:dyDescent="0.25">
      <c r="H20476">
        <v>3412.85</v>
      </c>
      <c r="I20476">
        <v>14.102340081476498</v>
      </c>
    </row>
    <row r="20477" spans="8:9" x14ac:dyDescent="0.25">
      <c r="H20477">
        <v>3412.85</v>
      </c>
      <c r="I20477">
        <v>13.824416670513301</v>
      </c>
    </row>
    <row r="20478" spans="8:9" x14ac:dyDescent="0.25">
      <c r="H20478" t="s">
        <v>455</v>
      </c>
      <c r="I20478" t="s">
        <v>455</v>
      </c>
    </row>
    <row r="20479" spans="8:9" x14ac:dyDescent="0.25">
      <c r="H20479">
        <v>3413.85</v>
      </c>
      <c r="I20479">
        <v>13.836243971951632</v>
      </c>
    </row>
    <row r="20480" spans="8:9" x14ac:dyDescent="0.25">
      <c r="H20480">
        <v>3414.15</v>
      </c>
      <c r="I20480">
        <v>13.836243971951632</v>
      </c>
    </row>
    <row r="20481" spans="8:9" x14ac:dyDescent="0.25">
      <c r="H20481">
        <v>3414.15</v>
      </c>
      <c r="I20481">
        <v>14.209431614835768</v>
      </c>
    </row>
    <row r="20482" spans="8:9" x14ac:dyDescent="0.25">
      <c r="H20482">
        <v>3413.85</v>
      </c>
      <c r="I20482">
        <v>14.209431614835768</v>
      </c>
    </row>
    <row r="20483" spans="8:9" x14ac:dyDescent="0.25">
      <c r="H20483">
        <v>3413.85</v>
      </c>
      <c r="I20483">
        <v>13.836243971951632</v>
      </c>
    </row>
    <row r="20484" spans="8:9" x14ac:dyDescent="0.25">
      <c r="H20484" t="s">
        <v>455</v>
      </c>
      <c r="I20484" t="s">
        <v>455</v>
      </c>
    </row>
    <row r="20485" spans="8:9" x14ac:dyDescent="0.25">
      <c r="H20485">
        <v>3414.85</v>
      </c>
      <c r="I20485">
        <v>13.879504071565687</v>
      </c>
    </row>
    <row r="20486" spans="8:9" x14ac:dyDescent="0.25">
      <c r="H20486">
        <v>3415.15</v>
      </c>
      <c r="I20486">
        <v>13.879504071565687</v>
      </c>
    </row>
    <row r="20487" spans="8:9" x14ac:dyDescent="0.25">
      <c r="H20487">
        <v>3415.15</v>
      </c>
      <c r="I20487">
        <v>14.121180687003712</v>
      </c>
    </row>
    <row r="20488" spans="8:9" x14ac:dyDescent="0.25">
      <c r="H20488">
        <v>3414.85</v>
      </c>
      <c r="I20488">
        <v>14.121180687003712</v>
      </c>
    </row>
    <row r="20489" spans="8:9" x14ac:dyDescent="0.25">
      <c r="H20489">
        <v>3414.85</v>
      </c>
      <c r="I20489">
        <v>13.879504071565687</v>
      </c>
    </row>
    <row r="20490" spans="8:9" x14ac:dyDescent="0.25">
      <c r="H20490" t="s">
        <v>455</v>
      </c>
      <c r="I20490" t="s">
        <v>455</v>
      </c>
    </row>
    <row r="20491" spans="8:9" x14ac:dyDescent="0.25">
      <c r="H20491">
        <v>3415.85</v>
      </c>
      <c r="I20491">
        <v>13.781426916359147</v>
      </c>
    </row>
    <row r="20492" spans="8:9" x14ac:dyDescent="0.25">
      <c r="H20492">
        <v>3416.15</v>
      </c>
      <c r="I20492">
        <v>13.781426916359147</v>
      </c>
    </row>
    <row r="20493" spans="8:9" x14ac:dyDescent="0.25">
      <c r="H20493">
        <v>3416.15</v>
      </c>
      <c r="I20493">
        <v>14.083635524886253</v>
      </c>
    </row>
    <row r="20494" spans="8:9" x14ac:dyDescent="0.25">
      <c r="H20494">
        <v>3415.85</v>
      </c>
      <c r="I20494">
        <v>14.083635524886253</v>
      </c>
    </row>
    <row r="20495" spans="8:9" x14ac:dyDescent="0.25">
      <c r="H20495">
        <v>3415.85</v>
      </c>
      <c r="I20495">
        <v>13.781426916359147</v>
      </c>
    </row>
    <row r="20496" spans="8:9" x14ac:dyDescent="0.25">
      <c r="H20496" t="s">
        <v>455</v>
      </c>
      <c r="I20496" t="s">
        <v>455</v>
      </c>
    </row>
    <row r="20497" spans="8:9" x14ac:dyDescent="0.25">
      <c r="H20497">
        <v>3416.85</v>
      </c>
      <c r="I20497">
        <v>13.902565484866281</v>
      </c>
    </row>
    <row r="20498" spans="8:9" x14ac:dyDescent="0.25">
      <c r="H20498">
        <v>3417.15</v>
      </c>
      <c r="I20498">
        <v>13.902565484866281</v>
      </c>
    </row>
    <row r="20499" spans="8:9" x14ac:dyDescent="0.25">
      <c r="H20499">
        <v>3417.15</v>
      </c>
      <c r="I20499">
        <v>14.167509562653519</v>
      </c>
    </row>
    <row r="20500" spans="8:9" x14ac:dyDescent="0.25">
      <c r="H20500">
        <v>3416.85</v>
      </c>
      <c r="I20500">
        <v>14.167509562653519</v>
      </c>
    </row>
    <row r="20501" spans="8:9" x14ac:dyDescent="0.25">
      <c r="H20501">
        <v>3416.85</v>
      </c>
      <c r="I20501">
        <v>13.902565484866281</v>
      </c>
    </row>
    <row r="20502" spans="8:9" x14ac:dyDescent="0.25">
      <c r="H20502" t="s">
        <v>455</v>
      </c>
      <c r="I20502" t="s">
        <v>455</v>
      </c>
    </row>
    <row r="20503" spans="8:9" x14ac:dyDescent="0.25">
      <c r="H20503">
        <v>3417.85</v>
      </c>
      <c r="I20503">
        <v>13.76392373281139</v>
      </c>
    </row>
    <row r="20504" spans="8:9" x14ac:dyDescent="0.25">
      <c r="H20504">
        <v>3418.15</v>
      </c>
      <c r="I20504">
        <v>13.76392373281139</v>
      </c>
    </row>
    <row r="20505" spans="8:9" x14ac:dyDescent="0.25">
      <c r="H20505">
        <v>3418.15</v>
      </c>
      <c r="I20505">
        <v>14.123870020538609</v>
      </c>
    </row>
    <row r="20506" spans="8:9" x14ac:dyDescent="0.25">
      <c r="H20506">
        <v>3417.85</v>
      </c>
      <c r="I20506">
        <v>14.123870020538609</v>
      </c>
    </row>
    <row r="20507" spans="8:9" x14ac:dyDescent="0.25">
      <c r="H20507">
        <v>3417.85</v>
      </c>
      <c r="I20507">
        <v>13.76392373281139</v>
      </c>
    </row>
    <row r="20508" spans="8:9" x14ac:dyDescent="0.25">
      <c r="H20508" t="s">
        <v>455</v>
      </c>
      <c r="I20508" t="s">
        <v>455</v>
      </c>
    </row>
    <row r="20509" spans="8:9" x14ac:dyDescent="0.25">
      <c r="H20509">
        <v>3418.85</v>
      </c>
      <c r="I20509">
        <v>13.826958197001675</v>
      </c>
    </row>
    <row r="20510" spans="8:9" x14ac:dyDescent="0.25">
      <c r="H20510">
        <v>3419.15</v>
      </c>
      <c r="I20510">
        <v>13.826958197001675</v>
      </c>
    </row>
    <row r="20511" spans="8:9" x14ac:dyDescent="0.25">
      <c r="H20511">
        <v>3419.15</v>
      </c>
      <c r="I20511">
        <v>14.161615778815124</v>
      </c>
    </row>
    <row r="20512" spans="8:9" x14ac:dyDescent="0.25">
      <c r="H20512">
        <v>3418.85</v>
      </c>
      <c r="I20512">
        <v>14.161615778815124</v>
      </c>
    </row>
    <row r="20513" spans="8:9" x14ac:dyDescent="0.25">
      <c r="H20513">
        <v>3418.85</v>
      </c>
      <c r="I20513">
        <v>13.826958197001675</v>
      </c>
    </row>
    <row r="20514" spans="8:9" x14ac:dyDescent="0.25">
      <c r="H20514" t="s">
        <v>455</v>
      </c>
      <c r="I20514" t="s">
        <v>455</v>
      </c>
    </row>
    <row r="20515" spans="8:9" x14ac:dyDescent="0.25">
      <c r="H20515">
        <v>3419.85</v>
      </c>
      <c r="I20515">
        <v>13.763409289788367</v>
      </c>
    </row>
    <row r="20516" spans="8:9" x14ac:dyDescent="0.25">
      <c r="H20516">
        <v>3420.15</v>
      </c>
      <c r="I20516">
        <v>13.763409289788367</v>
      </c>
    </row>
    <row r="20517" spans="8:9" x14ac:dyDescent="0.25">
      <c r="H20517">
        <v>3420.15</v>
      </c>
      <c r="I20517">
        <v>14.111692350918833</v>
      </c>
    </row>
    <row r="20518" spans="8:9" x14ac:dyDescent="0.25">
      <c r="H20518">
        <v>3419.85</v>
      </c>
      <c r="I20518">
        <v>14.111692350918833</v>
      </c>
    </row>
    <row r="20519" spans="8:9" x14ac:dyDescent="0.25">
      <c r="H20519">
        <v>3419.85</v>
      </c>
      <c r="I20519">
        <v>13.763409289788367</v>
      </c>
    </row>
    <row r="20520" spans="8:9" x14ac:dyDescent="0.25">
      <c r="H20520" t="s">
        <v>455</v>
      </c>
      <c r="I20520" t="s">
        <v>455</v>
      </c>
    </row>
    <row r="20521" spans="8:9" x14ac:dyDescent="0.25">
      <c r="H20521">
        <v>3420.85</v>
      </c>
      <c r="I20521">
        <v>13.906307747504986</v>
      </c>
    </row>
    <row r="20522" spans="8:9" x14ac:dyDescent="0.25">
      <c r="H20522">
        <v>3421.15</v>
      </c>
      <c r="I20522">
        <v>13.906307747504986</v>
      </c>
    </row>
    <row r="20523" spans="8:9" x14ac:dyDescent="0.25">
      <c r="H20523">
        <v>3421.15</v>
      </c>
      <c r="I20523">
        <v>14.130751451615613</v>
      </c>
    </row>
    <row r="20524" spans="8:9" x14ac:dyDescent="0.25">
      <c r="H20524">
        <v>3420.85</v>
      </c>
      <c r="I20524">
        <v>14.130751451615613</v>
      </c>
    </row>
    <row r="20525" spans="8:9" x14ac:dyDescent="0.25">
      <c r="H20525">
        <v>3420.85</v>
      </c>
      <c r="I20525">
        <v>13.906307747504986</v>
      </c>
    </row>
    <row r="20526" spans="8:9" x14ac:dyDescent="0.25">
      <c r="H20526" t="s">
        <v>455</v>
      </c>
      <c r="I20526" t="s">
        <v>455</v>
      </c>
    </row>
    <row r="20527" spans="8:9" x14ac:dyDescent="0.25">
      <c r="H20527">
        <v>3421.85</v>
      </c>
      <c r="I20527">
        <v>13.884104823044579</v>
      </c>
    </row>
    <row r="20528" spans="8:9" x14ac:dyDescent="0.25">
      <c r="H20528">
        <v>3422.15</v>
      </c>
      <c r="I20528">
        <v>13.884104823044579</v>
      </c>
    </row>
    <row r="20529" spans="8:9" x14ac:dyDescent="0.25">
      <c r="H20529">
        <v>3422.15</v>
      </c>
      <c r="I20529">
        <v>14.105876632034819</v>
      </c>
    </row>
    <row r="20530" spans="8:9" x14ac:dyDescent="0.25">
      <c r="H20530">
        <v>3421.85</v>
      </c>
      <c r="I20530">
        <v>14.105876632034819</v>
      </c>
    </row>
    <row r="20531" spans="8:9" x14ac:dyDescent="0.25">
      <c r="H20531">
        <v>3421.85</v>
      </c>
      <c r="I20531">
        <v>13.884104823044579</v>
      </c>
    </row>
    <row r="20532" spans="8:9" x14ac:dyDescent="0.25">
      <c r="H20532" t="s">
        <v>455</v>
      </c>
      <c r="I20532" t="s">
        <v>455</v>
      </c>
    </row>
    <row r="20533" spans="8:9" x14ac:dyDescent="0.25">
      <c r="H20533">
        <v>3422.85</v>
      </c>
      <c r="I20533">
        <v>13.765843630819266</v>
      </c>
    </row>
    <row r="20534" spans="8:9" x14ac:dyDescent="0.25">
      <c r="H20534">
        <v>3423.15</v>
      </c>
      <c r="I20534">
        <v>13.765843630819266</v>
      </c>
    </row>
    <row r="20535" spans="8:9" x14ac:dyDescent="0.25">
      <c r="H20535">
        <v>3423.15</v>
      </c>
      <c r="I20535">
        <v>14.137015531621135</v>
      </c>
    </row>
    <row r="20536" spans="8:9" x14ac:dyDescent="0.25">
      <c r="H20536">
        <v>3422.85</v>
      </c>
      <c r="I20536">
        <v>14.137015531621135</v>
      </c>
    </row>
    <row r="20537" spans="8:9" x14ac:dyDescent="0.25">
      <c r="H20537">
        <v>3422.85</v>
      </c>
      <c r="I20537">
        <v>13.765843630819266</v>
      </c>
    </row>
    <row r="20538" spans="8:9" x14ac:dyDescent="0.25">
      <c r="H20538" t="s">
        <v>455</v>
      </c>
      <c r="I20538" t="s">
        <v>455</v>
      </c>
    </row>
    <row r="20539" spans="8:9" x14ac:dyDescent="0.25">
      <c r="H20539">
        <v>3423.85</v>
      </c>
      <c r="I20539">
        <v>13.778555997481925</v>
      </c>
    </row>
    <row r="20540" spans="8:9" x14ac:dyDescent="0.25">
      <c r="H20540">
        <v>3424.15</v>
      </c>
      <c r="I20540">
        <v>13.778555997481925</v>
      </c>
    </row>
    <row r="20541" spans="8:9" x14ac:dyDescent="0.25">
      <c r="H20541">
        <v>3424.15</v>
      </c>
      <c r="I20541">
        <v>14.182498691869474</v>
      </c>
    </row>
    <row r="20542" spans="8:9" x14ac:dyDescent="0.25">
      <c r="H20542">
        <v>3423.85</v>
      </c>
      <c r="I20542">
        <v>14.182498691869474</v>
      </c>
    </row>
    <row r="20543" spans="8:9" x14ac:dyDescent="0.25">
      <c r="H20543">
        <v>3423.85</v>
      </c>
      <c r="I20543">
        <v>13.778555997481925</v>
      </c>
    </row>
    <row r="20544" spans="8:9" x14ac:dyDescent="0.25">
      <c r="H20544" t="s">
        <v>455</v>
      </c>
      <c r="I20544" t="s">
        <v>455</v>
      </c>
    </row>
    <row r="20545" spans="8:9" x14ac:dyDescent="0.25">
      <c r="H20545">
        <v>3424.85</v>
      </c>
      <c r="I20545">
        <v>13.8411919747174</v>
      </c>
    </row>
    <row r="20546" spans="8:9" x14ac:dyDescent="0.25">
      <c r="H20546">
        <v>3425.15</v>
      </c>
      <c r="I20546">
        <v>13.8411919747174</v>
      </c>
    </row>
    <row r="20547" spans="8:9" x14ac:dyDescent="0.25">
      <c r="H20547">
        <v>3425.15</v>
      </c>
      <c r="I20547">
        <v>14.108899364768401</v>
      </c>
    </row>
    <row r="20548" spans="8:9" x14ac:dyDescent="0.25">
      <c r="H20548">
        <v>3424.85</v>
      </c>
      <c r="I20548">
        <v>14.108899364768401</v>
      </c>
    </row>
    <row r="20549" spans="8:9" x14ac:dyDescent="0.25">
      <c r="H20549">
        <v>3424.85</v>
      </c>
      <c r="I20549">
        <v>13.8411919747174</v>
      </c>
    </row>
    <row r="20550" spans="8:9" x14ac:dyDescent="0.25">
      <c r="H20550" t="s">
        <v>455</v>
      </c>
      <c r="I20550" t="s">
        <v>455</v>
      </c>
    </row>
    <row r="20551" spans="8:9" x14ac:dyDescent="0.25">
      <c r="H20551">
        <v>3425.85</v>
      </c>
      <c r="I20551">
        <v>13.848622386061416</v>
      </c>
    </row>
    <row r="20552" spans="8:9" x14ac:dyDescent="0.25">
      <c r="H20552">
        <v>3426.15</v>
      </c>
      <c r="I20552">
        <v>13.848622386061416</v>
      </c>
    </row>
    <row r="20553" spans="8:9" x14ac:dyDescent="0.25">
      <c r="H20553">
        <v>3426.15</v>
      </c>
      <c r="I20553">
        <v>14.111231492239183</v>
      </c>
    </row>
    <row r="20554" spans="8:9" x14ac:dyDescent="0.25">
      <c r="H20554">
        <v>3425.85</v>
      </c>
      <c r="I20554">
        <v>14.111231492239183</v>
      </c>
    </row>
    <row r="20555" spans="8:9" x14ac:dyDescent="0.25">
      <c r="H20555">
        <v>3425.85</v>
      </c>
      <c r="I20555">
        <v>13.848622386061416</v>
      </c>
    </row>
    <row r="20556" spans="8:9" x14ac:dyDescent="0.25">
      <c r="H20556" t="s">
        <v>455</v>
      </c>
      <c r="I20556" t="s">
        <v>455</v>
      </c>
    </row>
    <row r="20557" spans="8:9" x14ac:dyDescent="0.25">
      <c r="H20557">
        <v>3426.85</v>
      </c>
      <c r="I20557">
        <v>13.711698230676021</v>
      </c>
    </row>
    <row r="20558" spans="8:9" x14ac:dyDescent="0.25">
      <c r="H20558">
        <v>3427.15</v>
      </c>
      <c r="I20558">
        <v>13.711698230676021</v>
      </c>
    </row>
    <row r="20559" spans="8:9" x14ac:dyDescent="0.25">
      <c r="H20559">
        <v>3427.15</v>
      </c>
      <c r="I20559">
        <v>14.197296133114378</v>
      </c>
    </row>
    <row r="20560" spans="8:9" x14ac:dyDescent="0.25">
      <c r="H20560">
        <v>3426.85</v>
      </c>
      <c r="I20560">
        <v>14.197296133114378</v>
      </c>
    </row>
    <row r="20561" spans="8:9" x14ac:dyDescent="0.25">
      <c r="H20561">
        <v>3426.85</v>
      </c>
      <c r="I20561">
        <v>13.711698230676021</v>
      </c>
    </row>
    <row r="20562" spans="8:9" x14ac:dyDescent="0.25">
      <c r="H20562" t="s">
        <v>455</v>
      </c>
      <c r="I20562" t="s">
        <v>455</v>
      </c>
    </row>
    <row r="20563" spans="8:9" x14ac:dyDescent="0.25">
      <c r="H20563">
        <v>3427.85</v>
      </c>
      <c r="I20563">
        <v>13.830633349372599</v>
      </c>
    </row>
    <row r="20564" spans="8:9" x14ac:dyDescent="0.25">
      <c r="H20564">
        <v>3428.15</v>
      </c>
      <c r="I20564">
        <v>13.830633349372599</v>
      </c>
    </row>
    <row r="20565" spans="8:9" x14ac:dyDescent="0.25">
      <c r="H20565">
        <v>3428.15</v>
      </c>
      <c r="I20565">
        <v>14.0713901601502</v>
      </c>
    </row>
    <row r="20566" spans="8:9" x14ac:dyDescent="0.25">
      <c r="H20566">
        <v>3427.85</v>
      </c>
      <c r="I20566">
        <v>14.0713901601502</v>
      </c>
    </row>
    <row r="20567" spans="8:9" x14ac:dyDescent="0.25">
      <c r="H20567">
        <v>3427.85</v>
      </c>
      <c r="I20567">
        <v>13.830633349372599</v>
      </c>
    </row>
    <row r="20568" spans="8:9" x14ac:dyDescent="0.25">
      <c r="H20568" t="s">
        <v>455</v>
      </c>
      <c r="I20568" t="s">
        <v>455</v>
      </c>
    </row>
    <row r="20569" spans="8:9" x14ac:dyDescent="0.25">
      <c r="H20569">
        <v>3428.85</v>
      </c>
      <c r="I20569">
        <v>13.858272845010841</v>
      </c>
    </row>
    <row r="20570" spans="8:9" x14ac:dyDescent="0.25">
      <c r="H20570">
        <v>3429.15</v>
      </c>
      <c r="I20570">
        <v>13.858272845010841</v>
      </c>
    </row>
    <row r="20571" spans="8:9" x14ac:dyDescent="0.25">
      <c r="H20571">
        <v>3429.15</v>
      </c>
      <c r="I20571">
        <v>14.136113601857957</v>
      </c>
    </row>
    <row r="20572" spans="8:9" x14ac:dyDescent="0.25">
      <c r="H20572">
        <v>3428.85</v>
      </c>
      <c r="I20572">
        <v>14.136113601857957</v>
      </c>
    </row>
    <row r="20573" spans="8:9" x14ac:dyDescent="0.25">
      <c r="H20573">
        <v>3428.85</v>
      </c>
      <c r="I20573">
        <v>13.858272845010841</v>
      </c>
    </row>
    <row r="20574" spans="8:9" x14ac:dyDescent="0.25">
      <c r="H20574" t="s">
        <v>455</v>
      </c>
      <c r="I20574" t="s">
        <v>455</v>
      </c>
    </row>
    <row r="20575" spans="8:9" x14ac:dyDescent="0.25">
      <c r="H20575">
        <v>3429.85</v>
      </c>
      <c r="I20575">
        <v>13.767417173314836</v>
      </c>
    </row>
    <row r="20576" spans="8:9" x14ac:dyDescent="0.25">
      <c r="H20576">
        <v>3430.15</v>
      </c>
      <c r="I20576">
        <v>13.767417173314836</v>
      </c>
    </row>
    <row r="20577" spans="8:9" x14ac:dyDescent="0.25">
      <c r="H20577">
        <v>3430.15</v>
      </c>
      <c r="I20577">
        <v>14.165864279936365</v>
      </c>
    </row>
    <row r="20578" spans="8:9" x14ac:dyDescent="0.25">
      <c r="H20578">
        <v>3429.85</v>
      </c>
      <c r="I20578">
        <v>14.165864279936365</v>
      </c>
    </row>
    <row r="20579" spans="8:9" x14ac:dyDescent="0.25">
      <c r="H20579">
        <v>3429.85</v>
      </c>
      <c r="I20579">
        <v>13.767417173314836</v>
      </c>
    </row>
    <row r="20580" spans="8:9" x14ac:dyDescent="0.25">
      <c r="H20580" t="s">
        <v>455</v>
      </c>
      <c r="I20580" t="s">
        <v>455</v>
      </c>
    </row>
    <row r="20581" spans="8:9" x14ac:dyDescent="0.25">
      <c r="H20581">
        <v>3430.85</v>
      </c>
      <c r="I20581">
        <v>13.915718850007249</v>
      </c>
    </row>
    <row r="20582" spans="8:9" x14ac:dyDescent="0.25">
      <c r="H20582">
        <v>3431.15</v>
      </c>
      <c r="I20582">
        <v>13.915718850007249</v>
      </c>
    </row>
    <row r="20583" spans="8:9" x14ac:dyDescent="0.25">
      <c r="H20583">
        <v>3431.15</v>
      </c>
      <c r="I20583">
        <v>14.08941503169655</v>
      </c>
    </row>
    <row r="20584" spans="8:9" x14ac:dyDescent="0.25">
      <c r="H20584">
        <v>3430.85</v>
      </c>
      <c r="I20584">
        <v>14.08941503169655</v>
      </c>
    </row>
    <row r="20585" spans="8:9" x14ac:dyDescent="0.25">
      <c r="H20585">
        <v>3430.85</v>
      </c>
      <c r="I20585">
        <v>13.915718850007249</v>
      </c>
    </row>
    <row r="20586" spans="8:9" x14ac:dyDescent="0.25">
      <c r="H20586" t="s">
        <v>455</v>
      </c>
      <c r="I20586" t="s">
        <v>455</v>
      </c>
    </row>
    <row r="20587" spans="8:9" x14ac:dyDescent="0.25">
      <c r="H20587">
        <v>3431.85</v>
      </c>
      <c r="I20587">
        <v>13.862872871175032</v>
      </c>
    </row>
    <row r="20588" spans="8:9" x14ac:dyDescent="0.25">
      <c r="H20588">
        <v>3432.15</v>
      </c>
      <c r="I20588">
        <v>13.862872871175032</v>
      </c>
    </row>
    <row r="20589" spans="8:9" x14ac:dyDescent="0.25">
      <c r="H20589">
        <v>3432.15</v>
      </c>
      <c r="I20589">
        <v>14.126087188664968</v>
      </c>
    </row>
    <row r="20590" spans="8:9" x14ac:dyDescent="0.25">
      <c r="H20590">
        <v>3431.85</v>
      </c>
      <c r="I20590">
        <v>14.126087188664968</v>
      </c>
    </row>
    <row r="20591" spans="8:9" x14ac:dyDescent="0.25">
      <c r="H20591">
        <v>3431.85</v>
      </c>
      <c r="I20591">
        <v>13.862872871175032</v>
      </c>
    </row>
    <row r="20592" spans="8:9" x14ac:dyDescent="0.25">
      <c r="H20592" t="s">
        <v>455</v>
      </c>
      <c r="I20592" t="s">
        <v>455</v>
      </c>
    </row>
    <row r="20593" spans="8:9" x14ac:dyDescent="0.25">
      <c r="H20593">
        <v>3432.85</v>
      </c>
      <c r="I20593">
        <v>13.802411612889495</v>
      </c>
    </row>
    <row r="20594" spans="8:9" x14ac:dyDescent="0.25">
      <c r="H20594">
        <v>3433.15</v>
      </c>
      <c r="I20594">
        <v>13.802411612889495</v>
      </c>
    </row>
    <row r="20595" spans="8:9" x14ac:dyDescent="0.25">
      <c r="H20595">
        <v>3433.15</v>
      </c>
      <c r="I20595">
        <v>14.168009849621304</v>
      </c>
    </row>
    <row r="20596" spans="8:9" x14ac:dyDescent="0.25">
      <c r="H20596">
        <v>3432.85</v>
      </c>
      <c r="I20596">
        <v>14.168009849621304</v>
      </c>
    </row>
    <row r="20597" spans="8:9" x14ac:dyDescent="0.25">
      <c r="H20597">
        <v>3432.85</v>
      </c>
      <c r="I20597">
        <v>13.802411612889495</v>
      </c>
    </row>
    <row r="20598" spans="8:9" x14ac:dyDescent="0.25">
      <c r="H20598" t="s">
        <v>455</v>
      </c>
      <c r="I20598" t="s">
        <v>455</v>
      </c>
    </row>
    <row r="20599" spans="8:9" x14ac:dyDescent="0.25">
      <c r="H20599">
        <v>3433.85</v>
      </c>
      <c r="I20599">
        <v>13.813705167591905</v>
      </c>
    </row>
    <row r="20600" spans="8:9" x14ac:dyDescent="0.25">
      <c r="H20600">
        <v>3434.15</v>
      </c>
      <c r="I20600">
        <v>13.813705167591905</v>
      </c>
    </row>
    <row r="20601" spans="8:9" x14ac:dyDescent="0.25">
      <c r="H20601">
        <v>3434.15</v>
      </c>
      <c r="I20601">
        <v>14.115659874665894</v>
      </c>
    </row>
    <row r="20602" spans="8:9" x14ac:dyDescent="0.25">
      <c r="H20602">
        <v>3433.85</v>
      </c>
      <c r="I20602">
        <v>14.115659874665894</v>
      </c>
    </row>
    <row r="20603" spans="8:9" x14ac:dyDescent="0.25">
      <c r="H20603">
        <v>3433.85</v>
      </c>
      <c r="I20603">
        <v>13.813705167591905</v>
      </c>
    </row>
    <row r="20604" spans="8:9" x14ac:dyDescent="0.25">
      <c r="H20604" t="s">
        <v>455</v>
      </c>
      <c r="I20604" t="s">
        <v>455</v>
      </c>
    </row>
    <row r="20605" spans="8:9" x14ac:dyDescent="0.25">
      <c r="H20605">
        <v>3434.85</v>
      </c>
      <c r="I20605">
        <v>13.829363410067709</v>
      </c>
    </row>
    <row r="20606" spans="8:9" x14ac:dyDescent="0.25">
      <c r="H20606">
        <v>3435.15</v>
      </c>
      <c r="I20606">
        <v>13.829363410067709</v>
      </c>
    </row>
    <row r="20607" spans="8:9" x14ac:dyDescent="0.25">
      <c r="H20607">
        <v>3435.15</v>
      </c>
      <c r="I20607">
        <v>14.07534315339789</v>
      </c>
    </row>
    <row r="20608" spans="8:9" x14ac:dyDescent="0.25">
      <c r="H20608">
        <v>3434.85</v>
      </c>
      <c r="I20608">
        <v>14.07534315339789</v>
      </c>
    </row>
    <row r="20609" spans="8:9" x14ac:dyDescent="0.25">
      <c r="H20609">
        <v>3434.85</v>
      </c>
      <c r="I20609">
        <v>13.829363410067709</v>
      </c>
    </row>
    <row r="20610" spans="8:9" x14ac:dyDescent="0.25">
      <c r="H20610" t="s">
        <v>455</v>
      </c>
      <c r="I20610" t="s">
        <v>455</v>
      </c>
    </row>
    <row r="20611" spans="8:9" x14ac:dyDescent="0.25">
      <c r="H20611">
        <v>3435.85</v>
      </c>
      <c r="I20611">
        <v>13.811854507418483</v>
      </c>
    </row>
    <row r="20612" spans="8:9" x14ac:dyDescent="0.25">
      <c r="H20612">
        <v>3436.15</v>
      </c>
      <c r="I20612">
        <v>13.811854507418483</v>
      </c>
    </row>
    <row r="20613" spans="8:9" x14ac:dyDescent="0.25">
      <c r="H20613">
        <v>3436.15</v>
      </c>
      <c r="I20613">
        <v>14.175868103787517</v>
      </c>
    </row>
    <row r="20614" spans="8:9" x14ac:dyDescent="0.25">
      <c r="H20614">
        <v>3435.85</v>
      </c>
      <c r="I20614">
        <v>14.175868103787517</v>
      </c>
    </row>
    <row r="20615" spans="8:9" x14ac:dyDescent="0.25">
      <c r="H20615">
        <v>3435.85</v>
      </c>
      <c r="I20615">
        <v>13.811854507418483</v>
      </c>
    </row>
    <row r="20616" spans="8:9" x14ac:dyDescent="0.25">
      <c r="H20616" t="s">
        <v>455</v>
      </c>
      <c r="I20616" t="s">
        <v>455</v>
      </c>
    </row>
    <row r="20617" spans="8:9" x14ac:dyDescent="0.25">
      <c r="H20617">
        <v>3436.85</v>
      </c>
      <c r="I20617">
        <v>13.774031300259553</v>
      </c>
    </row>
    <row r="20618" spans="8:9" x14ac:dyDescent="0.25">
      <c r="H20618">
        <v>3437.15</v>
      </c>
      <c r="I20618">
        <v>13.774031300259553</v>
      </c>
    </row>
    <row r="20619" spans="8:9" x14ac:dyDescent="0.25">
      <c r="H20619">
        <v>3437.15</v>
      </c>
      <c r="I20619">
        <v>14.145092620946047</v>
      </c>
    </row>
    <row r="20620" spans="8:9" x14ac:dyDescent="0.25">
      <c r="H20620">
        <v>3436.85</v>
      </c>
      <c r="I20620">
        <v>14.145092620946047</v>
      </c>
    </row>
    <row r="20621" spans="8:9" x14ac:dyDescent="0.25">
      <c r="H20621">
        <v>3436.85</v>
      </c>
      <c r="I20621">
        <v>13.774031300259553</v>
      </c>
    </row>
    <row r="20622" spans="8:9" x14ac:dyDescent="0.25">
      <c r="H20622" t="s">
        <v>455</v>
      </c>
      <c r="I20622" t="s">
        <v>455</v>
      </c>
    </row>
    <row r="20623" spans="8:9" x14ac:dyDescent="0.25">
      <c r="H20623">
        <v>3437.85</v>
      </c>
      <c r="I20623">
        <v>13.862380530591043</v>
      </c>
    </row>
    <row r="20624" spans="8:9" x14ac:dyDescent="0.25">
      <c r="H20624">
        <v>3438.15</v>
      </c>
      <c r="I20624">
        <v>13.862380530591043</v>
      </c>
    </row>
    <row r="20625" spans="8:9" x14ac:dyDescent="0.25">
      <c r="H20625">
        <v>3438.15</v>
      </c>
      <c r="I20625">
        <v>14.175627395962358</v>
      </c>
    </row>
    <row r="20626" spans="8:9" x14ac:dyDescent="0.25">
      <c r="H20626">
        <v>3437.85</v>
      </c>
      <c r="I20626">
        <v>14.175627395962358</v>
      </c>
    </row>
    <row r="20627" spans="8:9" x14ac:dyDescent="0.25">
      <c r="H20627">
        <v>3437.85</v>
      </c>
      <c r="I20627">
        <v>13.862380530591043</v>
      </c>
    </row>
    <row r="20628" spans="8:9" x14ac:dyDescent="0.25">
      <c r="H20628" t="s">
        <v>455</v>
      </c>
      <c r="I20628" t="s">
        <v>455</v>
      </c>
    </row>
    <row r="20629" spans="8:9" x14ac:dyDescent="0.25">
      <c r="H20629">
        <v>3438.85</v>
      </c>
      <c r="I20629">
        <v>13.851047271356839</v>
      </c>
    </row>
    <row r="20630" spans="8:9" x14ac:dyDescent="0.25">
      <c r="H20630">
        <v>3439.15</v>
      </c>
      <c r="I20630">
        <v>13.851047271356839</v>
      </c>
    </row>
    <row r="20631" spans="8:9" x14ac:dyDescent="0.25">
      <c r="H20631">
        <v>3439.15</v>
      </c>
      <c r="I20631">
        <v>14.079590375746763</v>
      </c>
    </row>
    <row r="20632" spans="8:9" x14ac:dyDescent="0.25">
      <c r="H20632">
        <v>3438.85</v>
      </c>
      <c r="I20632">
        <v>14.079590375746763</v>
      </c>
    </row>
    <row r="20633" spans="8:9" x14ac:dyDescent="0.25">
      <c r="H20633">
        <v>3438.85</v>
      </c>
      <c r="I20633">
        <v>13.851047271356839</v>
      </c>
    </row>
    <row r="20634" spans="8:9" x14ac:dyDescent="0.25">
      <c r="H20634" t="s">
        <v>455</v>
      </c>
      <c r="I20634" t="s">
        <v>455</v>
      </c>
    </row>
    <row r="20635" spans="8:9" x14ac:dyDescent="0.25">
      <c r="H20635">
        <v>3439.85</v>
      </c>
      <c r="I20635">
        <v>13.884071533741659</v>
      </c>
    </row>
    <row r="20636" spans="8:9" x14ac:dyDescent="0.25">
      <c r="H20636">
        <v>3440.15</v>
      </c>
      <c r="I20636">
        <v>13.884071533741659</v>
      </c>
    </row>
    <row r="20637" spans="8:9" x14ac:dyDescent="0.25">
      <c r="H20637">
        <v>3440.15</v>
      </c>
      <c r="I20637">
        <v>14.16144070981794</v>
      </c>
    </row>
    <row r="20638" spans="8:9" x14ac:dyDescent="0.25">
      <c r="H20638">
        <v>3439.85</v>
      </c>
      <c r="I20638">
        <v>14.16144070981794</v>
      </c>
    </row>
    <row r="20639" spans="8:9" x14ac:dyDescent="0.25">
      <c r="H20639">
        <v>3439.85</v>
      </c>
      <c r="I20639">
        <v>13.884071533741659</v>
      </c>
    </row>
    <row r="20640" spans="8:9" x14ac:dyDescent="0.25">
      <c r="H20640" t="s">
        <v>455</v>
      </c>
      <c r="I20640" t="s">
        <v>455</v>
      </c>
    </row>
    <row r="20641" spans="8:9" x14ac:dyDescent="0.25">
      <c r="H20641">
        <v>3440.85</v>
      </c>
      <c r="I20641">
        <v>13.904818486527983</v>
      </c>
    </row>
    <row r="20642" spans="8:9" x14ac:dyDescent="0.25">
      <c r="H20642">
        <v>3441.15</v>
      </c>
      <c r="I20642">
        <v>13.904818486527983</v>
      </c>
    </row>
    <row r="20643" spans="8:9" x14ac:dyDescent="0.25">
      <c r="H20643">
        <v>3441.15</v>
      </c>
      <c r="I20643">
        <v>14.108316450871818</v>
      </c>
    </row>
    <row r="20644" spans="8:9" x14ac:dyDescent="0.25">
      <c r="H20644">
        <v>3440.85</v>
      </c>
      <c r="I20644">
        <v>14.108316450871818</v>
      </c>
    </row>
    <row r="20645" spans="8:9" x14ac:dyDescent="0.25">
      <c r="H20645">
        <v>3440.85</v>
      </c>
      <c r="I20645">
        <v>13.904818486527983</v>
      </c>
    </row>
    <row r="20646" spans="8:9" x14ac:dyDescent="0.25">
      <c r="H20646" t="s">
        <v>455</v>
      </c>
      <c r="I20646" t="s">
        <v>455</v>
      </c>
    </row>
    <row r="20647" spans="8:9" x14ac:dyDescent="0.25">
      <c r="H20647">
        <v>3441.85</v>
      </c>
      <c r="I20647">
        <v>13.782729652124425</v>
      </c>
    </row>
    <row r="20648" spans="8:9" x14ac:dyDescent="0.25">
      <c r="H20648">
        <v>3442.15</v>
      </c>
      <c r="I20648">
        <v>13.782729652124425</v>
      </c>
    </row>
    <row r="20649" spans="8:9" x14ac:dyDescent="0.25">
      <c r="H20649">
        <v>3442.15</v>
      </c>
      <c r="I20649">
        <v>14.156073133780575</v>
      </c>
    </row>
    <row r="20650" spans="8:9" x14ac:dyDescent="0.25">
      <c r="H20650">
        <v>3441.85</v>
      </c>
      <c r="I20650">
        <v>14.156073133780575</v>
      </c>
    </row>
    <row r="20651" spans="8:9" x14ac:dyDescent="0.25">
      <c r="H20651">
        <v>3441.85</v>
      </c>
      <c r="I20651">
        <v>13.782729652124425</v>
      </c>
    </row>
    <row r="20652" spans="8:9" x14ac:dyDescent="0.25">
      <c r="H20652" t="s">
        <v>455</v>
      </c>
      <c r="I20652" t="s">
        <v>455</v>
      </c>
    </row>
    <row r="20653" spans="8:9" x14ac:dyDescent="0.25">
      <c r="H20653">
        <v>3442.85</v>
      </c>
      <c r="I20653">
        <v>13.837783264874531</v>
      </c>
    </row>
    <row r="20654" spans="8:9" x14ac:dyDescent="0.25">
      <c r="H20654">
        <v>3443.15</v>
      </c>
      <c r="I20654">
        <v>13.837783264874531</v>
      </c>
    </row>
    <row r="20655" spans="8:9" x14ac:dyDescent="0.25">
      <c r="H20655">
        <v>3443.15</v>
      </c>
      <c r="I20655">
        <v>14.154178680138667</v>
      </c>
    </row>
    <row r="20656" spans="8:9" x14ac:dyDescent="0.25">
      <c r="H20656">
        <v>3442.85</v>
      </c>
      <c r="I20656">
        <v>14.154178680138667</v>
      </c>
    </row>
    <row r="20657" spans="8:9" x14ac:dyDescent="0.25">
      <c r="H20657">
        <v>3442.85</v>
      </c>
      <c r="I20657">
        <v>13.837783264874531</v>
      </c>
    </row>
    <row r="20658" spans="8:9" x14ac:dyDescent="0.25">
      <c r="H20658" t="s">
        <v>455</v>
      </c>
      <c r="I20658" t="s">
        <v>455</v>
      </c>
    </row>
    <row r="20659" spans="8:9" x14ac:dyDescent="0.25">
      <c r="H20659">
        <v>3443.85</v>
      </c>
      <c r="I20659">
        <v>13.871824956278365</v>
      </c>
    </row>
    <row r="20660" spans="8:9" x14ac:dyDescent="0.25">
      <c r="H20660">
        <v>3444.15</v>
      </c>
      <c r="I20660">
        <v>13.871824956278365</v>
      </c>
    </row>
    <row r="20661" spans="8:9" x14ac:dyDescent="0.25">
      <c r="H20661">
        <v>3444.15</v>
      </c>
      <c r="I20661">
        <v>14.150126341653033</v>
      </c>
    </row>
    <row r="20662" spans="8:9" x14ac:dyDescent="0.25">
      <c r="H20662">
        <v>3443.85</v>
      </c>
      <c r="I20662">
        <v>14.150126341653033</v>
      </c>
    </row>
    <row r="20663" spans="8:9" x14ac:dyDescent="0.25">
      <c r="H20663">
        <v>3443.85</v>
      </c>
      <c r="I20663">
        <v>13.871824956278365</v>
      </c>
    </row>
    <row r="20664" spans="8:9" x14ac:dyDescent="0.25">
      <c r="H20664" t="s">
        <v>455</v>
      </c>
      <c r="I20664" t="s">
        <v>455</v>
      </c>
    </row>
    <row r="20665" spans="8:9" x14ac:dyDescent="0.25">
      <c r="H20665">
        <v>3444.85</v>
      </c>
      <c r="I20665">
        <v>13.83546844589628</v>
      </c>
    </row>
    <row r="20666" spans="8:9" x14ac:dyDescent="0.25">
      <c r="H20666">
        <v>3445.15</v>
      </c>
      <c r="I20666">
        <v>13.83546844589628</v>
      </c>
    </row>
    <row r="20667" spans="8:9" x14ac:dyDescent="0.25">
      <c r="H20667">
        <v>3445.15</v>
      </c>
      <c r="I20667">
        <v>14.18996631936392</v>
      </c>
    </row>
    <row r="20668" spans="8:9" x14ac:dyDescent="0.25">
      <c r="H20668">
        <v>3444.85</v>
      </c>
      <c r="I20668">
        <v>14.18996631936392</v>
      </c>
    </row>
    <row r="20669" spans="8:9" x14ac:dyDescent="0.25">
      <c r="H20669">
        <v>3444.85</v>
      </c>
      <c r="I20669">
        <v>13.83546844589628</v>
      </c>
    </row>
    <row r="20670" spans="8:9" x14ac:dyDescent="0.25">
      <c r="H20670" t="s">
        <v>455</v>
      </c>
      <c r="I20670" t="s">
        <v>455</v>
      </c>
    </row>
    <row r="20671" spans="8:9" x14ac:dyDescent="0.25">
      <c r="H20671">
        <v>3445.85</v>
      </c>
      <c r="I20671">
        <v>13.816103123854838</v>
      </c>
    </row>
    <row r="20672" spans="8:9" x14ac:dyDescent="0.25">
      <c r="H20672">
        <v>3446.15</v>
      </c>
      <c r="I20672">
        <v>13.816103123854838</v>
      </c>
    </row>
    <row r="20673" spans="8:9" x14ac:dyDescent="0.25">
      <c r="H20673">
        <v>3446.15</v>
      </c>
      <c r="I20673">
        <v>14.266082698951163</v>
      </c>
    </row>
    <row r="20674" spans="8:9" x14ac:dyDescent="0.25">
      <c r="H20674">
        <v>3445.85</v>
      </c>
      <c r="I20674">
        <v>14.266082698951163</v>
      </c>
    </row>
    <row r="20675" spans="8:9" x14ac:dyDescent="0.25">
      <c r="H20675">
        <v>3445.85</v>
      </c>
      <c r="I20675">
        <v>13.816103123854838</v>
      </c>
    </row>
    <row r="20676" spans="8:9" x14ac:dyDescent="0.25">
      <c r="H20676" t="s">
        <v>455</v>
      </c>
      <c r="I20676" t="s">
        <v>455</v>
      </c>
    </row>
    <row r="20677" spans="8:9" x14ac:dyDescent="0.25">
      <c r="H20677">
        <v>3446.85</v>
      </c>
      <c r="I20677">
        <v>14.047549358579507</v>
      </c>
    </row>
    <row r="20678" spans="8:9" x14ac:dyDescent="0.25">
      <c r="H20678">
        <v>3447.15</v>
      </c>
      <c r="I20678">
        <v>14.047549358579507</v>
      </c>
    </row>
    <row r="20679" spans="8:9" x14ac:dyDescent="0.25">
      <c r="H20679">
        <v>3447.15</v>
      </c>
      <c r="I20679">
        <v>14.326153868682093</v>
      </c>
    </row>
    <row r="20680" spans="8:9" x14ac:dyDescent="0.25">
      <c r="H20680">
        <v>3446.85</v>
      </c>
      <c r="I20680">
        <v>14.326153868682093</v>
      </c>
    </row>
    <row r="20681" spans="8:9" x14ac:dyDescent="0.25">
      <c r="H20681">
        <v>3446.85</v>
      </c>
      <c r="I20681">
        <v>14.047549358579507</v>
      </c>
    </row>
    <row r="20682" spans="8:9" x14ac:dyDescent="0.25">
      <c r="H20682" t="s">
        <v>455</v>
      </c>
      <c r="I20682" t="s">
        <v>455</v>
      </c>
    </row>
    <row r="20683" spans="8:9" x14ac:dyDescent="0.25">
      <c r="H20683">
        <v>3447.85</v>
      </c>
      <c r="I20683">
        <v>13.816313198534553</v>
      </c>
    </row>
    <row r="20684" spans="8:9" x14ac:dyDescent="0.25">
      <c r="H20684">
        <v>3448.15</v>
      </c>
      <c r="I20684">
        <v>13.816313198534553</v>
      </c>
    </row>
    <row r="20685" spans="8:9" x14ac:dyDescent="0.25">
      <c r="H20685">
        <v>3448.15</v>
      </c>
      <c r="I20685">
        <v>14.276585153323845</v>
      </c>
    </row>
    <row r="20686" spans="8:9" x14ac:dyDescent="0.25">
      <c r="H20686">
        <v>3447.85</v>
      </c>
      <c r="I20686">
        <v>14.276585153323845</v>
      </c>
    </row>
    <row r="20687" spans="8:9" x14ac:dyDescent="0.25">
      <c r="H20687">
        <v>3447.85</v>
      </c>
      <c r="I20687">
        <v>13.816313198534553</v>
      </c>
    </row>
    <row r="20688" spans="8:9" x14ac:dyDescent="0.25">
      <c r="H20688" t="s">
        <v>455</v>
      </c>
      <c r="I20688" t="s">
        <v>455</v>
      </c>
    </row>
    <row r="20689" spans="8:9" x14ac:dyDescent="0.25">
      <c r="H20689">
        <v>3448.85</v>
      </c>
      <c r="I20689">
        <v>13.802371439158829</v>
      </c>
    </row>
    <row r="20690" spans="8:9" x14ac:dyDescent="0.25">
      <c r="H20690">
        <v>3449.15</v>
      </c>
      <c r="I20690">
        <v>13.802371439158829</v>
      </c>
    </row>
    <row r="20691" spans="8:9" x14ac:dyDescent="0.25">
      <c r="H20691">
        <v>3449.15</v>
      </c>
      <c r="I20691">
        <v>14.466035206917169</v>
      </c>
    </row>
    <row r="20692" spans="8:9" x14ac:dyDescent="0.25">
      <c r="H20692">
        <v>3448.85</v>
      </c>
      <c r="I20692">
        <v>14.466035206917169</v>
      </c>
    </row>
    <row r="20693" spans="8:9" x14ac:dyDescent="0.25">
      <c r="H20693">
        <v>3448.85</v>
      </c>
      <c r="I20693">
        <v>13.802371439158829</v>
      </c>
    </row>
    <row r="20694" spans="8:9" x14ac:dyDescent="0.25">
      <c r="H20694" t="s">
        <v>455</v>
      </c>
      <c r="I20694" t="s">
        <v>455</v>
      </c>
    </row>
    <row r="20695" spans="8:9" x14ac:dyDescent="0.25">
      <c r="H20695">
        <v>3449.85</v>
      </c>
      <c r="I20695">
        <v>13.854553570334184</v>
      </c>
    </row>
    <row r="20696" spans="8:9" x14ac:dyDescent="0.25">
      <c r="H20696">
        <v>3450.15</v>
      </c>
      <c r="I20696">
        <v>13.854553570334184</v>
      </c>
    </row>
    <row r="20697" spans="8:9" x14ac:dyDescent="0.25">
      <c r="H20697">
        <v>3450.15</v>
      </c>
      <c r="I20697">
        <v>14.236396258569615</v>
      </c>
    </row>
    <row r="20698" spans="8:9" x14ac:dyDescent="0.25">
      <c r="H20698">
        <v>3449.85</v>
      </c>
      <c r="I20698">
        <v>14.236396258569615</v>
      </c>
    </row>
    <row r="20699" spans="8:9" x14ac:dyDescent="0.25">
      <c r="H20699">
        <v>3449.85</v>
      </c>
      <c r="I20699">
        <v>13.854553570334184</v>
      </c>
    </row>
    <row r="20700" spans="8:9" x14ac:dyDescent="0.25">
      <c r="H20700" t="s">
        <v>455</v>
      </c>
      <c r="I20700" t="s">
        <v>455</v>
      </c>
    </row>
    <row r="20701" spans="8:9" x14ac:dyDescent="0.25">
      <c r="H20701">
        <v>3450.85</v>
      </c>
      <c r="I20701">
        <v>13.688050663362642</v>
      </c>
    </row>
    <row r="20702" spans="8:9" x14ac:dyDescent="0.25">
      <c r="H20702">
        <v>3451.15</v>
      </c>
      <c r="I20702">
        <v>13.688050663362642</v>
      </c>
    </row>
    <row r="20703" spans="8:9" x14ac:dyDescent="0.25">
      <c r="H20703">
        <v>3451.15</v>
      </c>
      <c r="I20703">
        <v>14.615145648475558</v>
      </c>
    </row>
    <row r="20704" spans="8:9" x14ac:dyDescent="0.25">
      <c r="H20704">
        <v>3450.85</v>
      </c>
      <c r="I20704">
        <v>14.615145648475558</v>
      </c>
    </row>
    <row r="20705" spans="8:9" x14ac:dyDescent="0.25">
      <c r="H20705">
        <v>3450.85</v>
      </c>
      <c r="I20705">
        <v>13.688050663362642</v>
      </c>
    </row>
    <row r="20706" spans="8:9" x14ac:dyDescent="0.25">
      <c r="H20706" t="s">
        <v>455</v>
      </c>
      <c r="I20706" t="s">
        <v>455</v>
      </c>
    </row>
    <row r="20707" spans="8:9" x14ac:dyDescent="0.25">
      <c r="H20707">
        <v>3451.85</v>
      </c>
      <c r="I20707">
        <v>14.100149269686922</v>
      </c>
    </row>
    <row r="20708" spans="8:9" x14ac:dyDescent="0.25">
      <c r="H20708">
        <v>3452.15</v>
      </c>
      <c r="I20708">
        <v>14.100149269686922</v>
      </c>
    </row>
    <row r="20709" spans="8:9" x14ac:dyDescent="0.25">
      <c r="H20709">
        <v>3452.15</v>
      </c>
      <c r="I20709">
        <v>14.363268372513277</v>
      </c>
    </row>
    <row r="20710" spans="8:9" x14ac:dyDescent="0.25">
      <c r="H20710">
        <v>3451.85</v>
      </c>
      <c r="I20710">
        <v>14.363268372513277</v>
      </c>
    </row>
    <row r="20711" spans="8:9" x14ac:dyDescent="0.25">
      <c r="H20711">
        <v>3451.85</v>
      </c>
      <c r="I20711">
        <v>14.100149269686922</v>
      </c>
    </row>
    <row r="20712" spans="8:9" x14ac:dyDescent="0.25">
      <c r="H20712" t="s">
        <v>455</v>
      </c>
      <c r="I20712" t="s">
        <v>455</v>
      </c>
    </row>
    <row r="20713" spans="8:9" x14ac:dyDescent="0.25">
      <c r="H20713">
        <v>3452.85</v>
      </c>
      <c r="I20713">
        <v>13.905821652939549</v>
      </c>
    </row>
    <row r="20714" spans="8:9" x14ac:dyDescent="0.25">
      <c r="H20714">
        <v>3453.15</v>
      </c>
      <c r="I20714">
        <v>13.905821652939549</v>
      </c>
    </row>
    <row r="20715" spans="8:9" x14ac:dyDescent="0.25">
      <c r="H20715">
        <v>3453.15</v>
      </c>
      <c r="I20715">
        <v>14.522797241652652</v>
      </c>
    </row>
    <row r="20716" spans="8:9" x14ac:dyDescent="0.25">
      <c r="H20716">
        <v>3452.85</v>
      </c>
      <c r="I20716">
        <v>14.522797241652652</v>
      </c>
    </row>
    <row r="20717" spans="8:9" x14ac:dyDescent="0.25">
      <c r="H20717">
        <v>3452.85</v>
      </c>
      <c r="I20717">
        <v>13.905821652939549</v>
      </c>
    </row>
    <row r="20718" spans="8:9" x14ac:dyDescent="0.25">
      <c r="H20718" t="s">
        <v>455</v>
      </c>
      <c r="I20718" t="s">
        <v>455</v>
      </c>
    </row>
    <row r="20719" spans="8:9" x14ac:dyDescent="0.25">
      <c r="H20719">
        <v>3453.85</v>
      </c>
      <c r="I20719">
        <v>13.864177725754228</v>
      </c>
    </row>
    <row r="20720" spans="8:9" x14ac:dyDescent="0.25">
      <c r="H20720">
        <v>3454.15</v>
      </c>
      <c r="I20720">
        <v>13.864177725754228</v>
      </c>
    </row>
    <row r="20721" spans="8:9" x14ac:dyDescent="0.25">
      <c r="H20721">
        <v>3454.15</v>
      </c>
      <c r="I20721">
        <v>14.217084026507173</v>
      </c>
    </row>
    <row r="20722" spans="8:9" x14ac:dyDescent="0.25">
      <c r="H20722">
        <v>3453.85</v>
      </c>
      <c r="I20722">
        <v>14.217084026507173</v>
      </c>
    </row>
    <row r="20723" spans="8:9" x14ac:dyDescent="0.25">
      <c r="H20723">
        <v>3453.85</v>
      </c>
      <c r="I20723">
        <v>13.864177725754228</v>
      </c>
    </row>
    <row r="20724" spans="8:9" x14ac:dyDescent="0.25">
      <c r="H20724" t="s">
        <v>455</v>
      </c>
      <c r="I20724" t="s">
        <v>455</v>
      </c>
    </row>
    <row r="20725" spans="8:9" x14ac:dyDescent="0.25">
      <c r="H20725">
        <v>3454.85</v>
      </c>
      <c r="I20725">
        <v>13.894639537040543</v>
      </c>
    </row>
    <row r="20726" spans="8:9" x14ac:dyDescent="0.25">
      <c r="H20726">
        <v>3455.15</v>
      </c>
      <c r="I20726">
        <v>13.894639537040543</v>
      </c>
    </row>
    <row r="20727" spans="8:9" x14ac:dyDescent="0.25">
      <c r="H20727">
        <v>3455.15</v>
      </c>
      <c r="I20727">
        <v>14.574516976025457</v>
      </c>
    </row>
    <row r="20728" spans="8:9" x14ac:dyDescent="0.25">
      <c r="H20728">
        <v>3454.85</v>
      </c>
      <c r="I20728">
        <v>14.574516976025457</v>
      </c>
    </row>
    <row r="20729" spans="8:9" x14ac:dyDescent="0.25">
      <c r="H20729">
        <v>3454.85</v>
      </c>
      <c r="I20729">
        <v>13.894639537040543</v>
      </c>
    </row>
    <row r="20730" spans="8:9" x14ac:dyDescent="0.25">
      <c r="H20730" t="s">
        <v>455</v>
      </c>
      <c r="I20730" t="s">
        <v>455</v>
      </c>
    </row>
    <row r="20731" spans="8:9" x14ac:dyDescent="0.25">
      <c r="H20731">
        <v>3455.85</v>
      </c>
      <c r="I20731">
        <v>13.842411988646457</v>
      </c>
    </row>
    <row r="20732" spans="8:9" x14ac:dyDescent="0.25">
      <c r="H20732">
        <v>3456.15</v>
      </c>
      <c r="I20732">
        <v>13.842411988646457</v>
      </c>
    </row>
    <row r="20733" spans="8:9" x14ac:dyDescent="0.25">
      <c r="H20733">
        <v>3456.15</v>
      </c>
      <c r="I20733">
        <v>14.589640895185742</v>
      </c>
    </row>
    <row r="20734" spans="8:9" x14ac:dyDescent="0.25">
      <c r="H20734">
        <v>3455.85</v>
      </c>
      <c r="I20734">
        <v>14.589640895185742</v>
      </c>
    </row>
    <row r="20735" spans="8:9" x14ac:dyDescent="0.25">
      <c r="H20735">
        <v>3455.85</v>
      </c>
      <c r="I20735">
        <v>13.842411988646457</v>
      </c>
    </row>
    <row r="20736" spans="8:9" x14ac:dyDescent="0.25">
      <c r="H20736" t="s">
        <v>455</v>
      </c>
      <c r="I20736" t="s">
        <v>455</v>
      </c>
    </row>
    <row r="20737" spans="8:9" x14ac:dyDescent="0.25">
      <c r="H20737">
        <v>3456.85</v>
      </c>
      <c r="I20737">
        <v>13.800928005268718</v>
      </c>
    </row>
    <row r="20738" spans="8:9" x14ac:dyDescent="0.25">
      <c r="H20738">
        <v>3457.15</v>
      </c>
      <c r="I20738">
        <v>13.800928005268718</v>
      </c>
    </row>
    <row r="20739" spans="8:9" x14ac:dyDescent="0.25">
      <c r="H20739">
        <v>3457.15</v>
      </c>
      <c r="I20739">
        <v>14.358949163250683</v>
      </c>
    </row>
    <row r="20740" spans="8:9" x14ac:dyDescent="0.25">
      <c r="H20740">
        <v>3456.85</v>
      </c>
      <c r="I20740">
        <v>14.358949163250683</v>
      </c>
    </row>
    <row r="20741" spans="8:9" x14ac:dyDescent="0.25">
      <c r="H20741">
        <v>3456.85</v>
      </c>
      <c r="I20741">
        <v>13.800928005268718</v>
      </c>
    </row>
    <row r="20742" spans="8:9" x14ac:dyDescent="0.25">
      <c r="H20742" t="s">
        <v>455</v>
      </c>
      <c r="I20742" t="s">
        <v>455</v>
      </c>
    </row>
    <row r="20743" spans="8:9" x14ac:dyDescent="0.25">
      <c r="H20743">
        <v>3457.85</v>
      </c>
      <c r="I20743">
        <v>13.930874293350655</v>
      </c>
    </row>
    <row r="20744" spans="8:9" x14ac:dyDescent="0.25">
      <c r="H20744">
        <v>3458.15</v>
      </c>
      <c r="I20744">
        <v>13.930874293350655</v>
      </c>
    </row>
    <row r="20745" spans="8:9" x14ac:dyDescent="0.25">
      <c r="H20745">
        <v>3458.15</v>
      </c>
      <c r="I20745">
        <v>14.281736545169945</v>
      </c>
    </row>
    <row r="20746" spans="8:9" x14ac:dyDescent="0.25">
      <c r="H20746">
        <v>3457.85</v>
      </c>
      <c r="I20746">
        <v>14.281736545169945</v>
      </c>
    </row>
    <row r="20747" spans="8:9" x14ac:dyDescent="0.25">
      <c r="H20747">
        <v>3457.85</v>
      </c>
      <c r="I20747">
        <v>13.930874293350655</v>
      </c>
    </row>
    <row r="20748" spans="8:9" x14ac:dyDescent="0.25">
      <c r="H20748" t="s">
        <v>455</v>
      </c>
      <c r="I20748" t="s">
        <v>455</v>
      </c>
    </row>
    <row r="20749" spans="8:9" x14ac:dyDescent="0.25">
      <c r="H20749">
        <v>3458.85</v>
      </c>
      <c r="I20749">
        <v>13.895356436400064</v>
      </c>
    </row>
    <row r="20750" spans="8:9" x14ac:dyDescent="0.25">
      <c r="H20750">
        <v>3459.15</v>
      </c>
      <c r="I20750">
        <v>13.895356436400064</v>
      </c>
    </row>
    <row r="20751" spans="8:9" x14ac:dyDescent="0.25">
      <c r="H20751">
        <v>3459.15</v>
      </c>
      <c r="I20751">
        <v>14.264762182968337</v>
      </c>
    </row>
    <row r="20752" spans="8:9" x14ac:dyDescent="0.25">
      <c r="H20752">
        <v>3458.85</v>
      </c>
      <c r="I20752">
        <v>14.264762182968337</v>
      </c>
    </row>
    <row r="20753" spans="8:9" x14ac:dyDescent="0.25">
      <c r="H20753">
        <v>3458.85</v>
      </c>
      <c r="I20753">
        <v>13.895356436400064</v>
      </c>
    </row>
    <row r="20754" spans="8:9" x14ac:dyDescent="0.25">
      <c r="H20754" t="s">
        <v>455</v>
      </c>
      <c r="I20754" t="s">
        <v>455</v>
      </c>
    </row>
    <row r="20755" spans="8:9" x14ac:dyDescent="0.25">
      <c r="H20755">
        <v>3459.85</v>
      </c>
      <c r="I20755">
        <v>13.968478239670048</v>
      </c>
    </row>
    <row r="20756" spans="8:9" x14ac:dyDescent="0.25">
      <c r="H20756">
        <v>3460.15</v>
      </c>
      <c r="I20756">
        <v>13.968478239670048</v>
      </c>
    </row>
    <row r="20757" spans="8:9" x14ac:dyDescent="0.25">
      <c r="H20757">
        <v>3460.15</v>
      </c>
      <c r="I20757">
        <v>14.344710827295152</v>
      </c>
    </row>
    <row r="20758" spans="8:9" x14ac:dyDescent="0.25">
      <c r="H20758">
        <v>3459.85</v>
      </c>
      <c r="I20758">
        <v>14.344710827295152</v>
      </c>
    </row>
    <row r="20759" spans="8:9" x14ac:dyDescent="0.25">
      <c r="H20759">
        <v>3459.85</v>
      </c>
      <c r="I20759">
        <v>13.968478239670048</v>
      </c>
    </row>
    <row r="20760" spans="8:9" x14ac:dyDescent="0.25">
      <c r="H20760" t="s">
        <v>455</v>
      </c>
      <c r="I20760" t="s">
        <v>455</v>
      </c>
    </row>
    <row r="20761" spans="8:9" x14ac:dyDescent="0.25">
      <c r="H20761">
        <v>3460.85</v>
      </c>
      <c r="I20761">
        <v>13.934887432658199</v>
      </c>
    </row>
    <row r="20762" spans="8:9" x14ac:dyDescent="0.25">
      <c r="H20762">
        <v>3461.15</v>
      </c>
      <c r="I20762">
        <v>13.934887432658199</v>
      </c>
    </row>
    <row r="20763" spans="8:9" x14ac:dyDescent="0.25">
      <c r="H20763">
        <v>3461.15</v>
      </c>
      <c r="I20763">
        <v>14.2438643442678</v>
      </c>
    </row>
    <row r="20764" spans="8:9" x14ac:dyDescent="0.25">
      <c r="H20764">
        <v>3460.85</v>
      </c>
      <c r="I20764">
        <v>14.2438643442678</v>
      </c>
    </row>
    <row r="20765" spans="8:9" x14ac:dyDescent="0.25">
      <c r="H20765">
        <v>3460.85</v>
      </c>
      <c r="I20765">
        <v>13.934887432658199</v>
      </c>
    </row>
    <row r="20766" spans="8:9" x14ac:dyDescent="0.25">
      <c r="H20766" t="s">
        <v>455</v>
      </c>
      <c r="I20766" t="s">
        <v>455</v>
      </c>
    </row>
    <row r="20767" spans="8:9" x14ac:dyDescent="0.25">
      <c r="H20767">
        <v>3461.85</v>
      </c>
      <c r="I20767">
        <v>13.902102487774609</v>
      </c>
    </row>
    <row r="20768" spans="8:9" x14ac:dyDescent="0.25">
      <c r="H20768">
        <v>3462.15</v>
      </c>
      <c r="I20768">
        <v>13.902102487774609</v>
      </c>
    </row>
    <row r="20769" spans="8:9" x14ac:dyDescent="0.25">
      <c r="H20769">
        <v>3462.15</v>
      </c>
      <c r="I20769">
        <v>14.352463758910989</v>
      </c>
    </row>
    <row r="20770" spans="8:9" x14ac:dyDescent="0.25">
      <c r="H20770">
        <v>3461.85</v>
      </c>
      <c r="I20770">
        <v>14.352463758910989</v>
      </c>
    </row>
    <row r="20771" spans="8:9" x14ac:dyDescent="0.25">
      <c r="H20771">
        <v>3461.85</v>
      </c>
      <c r="I20771">
        <v>13.902102487774609</v>
      </c>
    </row>
    <row r="20772" spans="8:9" x14ac:dyDescent="0.25">
      <c r="H20772" t="s">
        <v>455</v>
      </c>
      <c r="I20772" t="s">
        <v>455</v>
      </c>
    </row>
    <row r="20773" spans="8:9" x14ac:dyDescent="0.25">
      <c r="H20773">
        <v>3462.85</v>
      </c>
      <c r="I20773">
        <v>13.974868905526241</v>
      </c>
    </row>
    <row r="20774" spans="8:9" x14ac:dyDescent="0.25">
      <c r="H20774">
        <v>3463.15</v>
      </c>
      <c r="I20774">
        <v>13.974868905526241</v>
      </c>
    </row>
    <row r="20775" spans="8:9" x14ac:dyDescent="0.25">
      <c r="H20775">
        <v>3463.15</v>
      </c>
      <c r="I20775">
        <v>14.450351569319759</v>
      </c>
    </row>
    <row r="20776" spans="8:9" x14ac:dyDescent="0.25">
      <c r="H20776">
        <v>3462.85</v>
      </c>
      <c r="I20776">
        <v>14.450351569319759</v>
      </c>
    </row>
    <row r="20777" spans="8:9" x14ac:dyDescent="0.25">
      <c r="H20777">
        <v>3462.85</v>
      </c>
      <c r="I20777">
        <v>13.974868905526241</v>
      </c>
    </row>
    <row r="20778" spans="8:9" x14ac:dyDescent="0.25">
      <c r="H20778" t="s">
        <v>455</v>
      </c>
      <c r="I20778" t="s">
        <v>455</v>
      </c>
    </row>
    <row r="20779" spans="8:9" x14ac:dyDescent="0.25">
      <c r="H20779">
        <v>3463.85</v>
      </c>
      <c r="I20779">
        <v>13.980014578862184</v>
      </c>
    </row>
    <row r="20780" spans="8:9" x14ac:dyDescent="0.25">
      <c r="H20780">
        <v>3464.15</v>
      </c>
      <c r="I20780">
        <v>13.980014578862184</v>
      </c>
    </row>
    <row r="20781" spans="8:9" x14ac:dyDescent="0.25">
      <c r="H20781">
        <v>3464.15</v>
      </c>
      <c r="I20781">
        <v>14.291174769106016</v>
      </c>
    </row>
    <row r="20782" spans="8:9" x14ac:dyDescent="0.25">
      <c r="H20782">
        <v>3463.85</v>
      </c>
      <c r="I20782">
        <v>14.291174769106016</v>
      </c>
    </row>
    <row r="20783" spans="8:9" x14ac:dyDescent="0.25">
      <c r="H20783">
        <v>3463.85</v>
      </c>
      <c r="I20783">
        <v>13.980014578862184</v>
      </c>
    </row>
    <row r="20784" spans="8:9" x14ac:dyDescent="0.25">
      <c r="H20784" t="s">
        <v>455</v>
      </c>
      <c r="I20784" t="s">
        <v>455</v>
      </c>
    </row>
    <row r="20785" spans="8:9" x14ac:dyDescent="0.25">
      <c r="H20785">
        <v>3464.85</v>
      </c>
      <c r="I20785">
        <v>13.957458552497505</v>
      </c>
    </row>
    <row r="20786" spans="8:9" x14ac:dyDescent="0.25">
      <c r="H20786">
        <v>3465.15</v>
      </c>
      <c r="I20786">
        <v>13.957458552497505</v>
      </c>
    </row>
    <row r="20787" spans="8:9" x14ac:dyDescent="0.25">
      <c r="H20787">
        <v>3465.15</v>
      </c>
      <c r="I20787">
        <v>14.449964851734697</v>
      </c>
    </row>
    <row r="20788" spans="8:9" x14ac:dyDescent="0.25">
      <c r="H20788">
        <v>3464.85</v>
      </c>
      <c r="I20788">
        <v>14.449964851734697</v>
      </c>
    </row>
    <row r="20789" spans="8:9" x14ac:dyDescent="0.25">
      <c r="H20789">
        <v>3464.85</v>
      </c>
      <c r="I20789">
        <v>13.957458552497505</v>
      </c>
    </row>
    <row r="20790" spans="8:9" x14ac:dyDescent="0.25">
      <c r="H20790" t="s">
        <v>455</v>
      </c>
      <c r="I20790" t="s">
        <v>455</v>
      </c>
    </row>
    <row r="20791" spans="8:9" x14ac:dyDescent="0.25">
      <c r="H20791">
        <v>3465.85</v>
      </c>
      <c r="I20791">
        <v>13.921374801848055</v>
      </c>
    </row>
    <row r="20792" spans="8:9" x14ac:dyDescent="0.25">
      <c r="H20792">
        <v>3466.15</v>
      </c>
      <c r="I20792">
        <v>13.921374801848055</v>
      </c>
    </row>
    <row r="20793" spans="8:9" x14ac:dyDescent="0.25">
      <c r="H20793">
        <v>3466.15</v>
      </c>
      <c r="I20793">
        <v>14.302393934387746</v>
      </c>
    </row>
    <row r="20794" spans="8:9" x14ac:dyDescent="0.25">
      <c r="H20794">
        <v>3465.85</v>
      </c>
      <c r="I20794">
        <v>14.302393934387746</v>
      </c>
    </row>
    <row r="20795" spans="8:9" x14ac:dyDescent="0.25">
      <c r="H20795">
        <v>3465.85</v>
      </c>
      <c r="I20795">
        <v>13.921374801848055</v>
      </c>
    </row>
    <row r="20796" spans="8:9" x14ac:dyDescent="0.25">
      <c r="H20796" t="s">
        <v>455</v>
      </c>
      <c r="I20796" t="s">
        <v>455</v>
      </c>
    </row>
    <row r="20797" spans="8:9" x14ac:dyDescent="0.25">
      <c r="H20797">
        <v>3466.85</v>
      </c>
      <c r="I20797">
        <v>13.878659833369344</v>
      </c>
    </row>
    <row r="20798" spans="8:9" x14ac:dyDescent="0.25">
      <c r="H20798">
        <v>3467.15</v>
      </c>
      <c r="I20798">
        <v>13.878659833369344</v>
      </c>
    </row>
    <row r="20799" spans="8:9" x14ac:dyDescent="0.25">
      <c r="H20799">
        <v>3467.15</v>
      </c>
      <c r="I20799">
        <v>14.494521974103854</v>
      </c>
    </row>
    <row r="20800" spans="8:9" x14ac:dyDescent="0.25">
      <c r="H20800">
        <v>3466.85</v>
      </c>
      <c r="I20800">
        <v>14.494521974103854</v>
      </c>
    </row>
    <row r="20801" spans="8:9" x14ac:dyDescent="0.25">
      <c r="H20801">
        <v>3466.85</v>
      </c>
      <c r="I20801">
        <v>13.878659833369344</v>
      </c>
    </row>
    <row r="20802" spans="8:9" x14ac:dyDescent="0.25">
      <c r="H20802" t="s">
        <v>455</v>
      </c>
      <c r="I20802" t="s">
        <v>455</v>
      </c>
    </row>
    <row r="20803" spans="8:9" x14ac:dyDescent="0.25">
      <c r="H20803">
        <v>3467.85</v>
      </c>
      <c r="I20803">
        <v>13.875425080913841</v>
      </c>
    </row>
    <row r="20804" spans="8:9" x14ac:dyDescent="0.25">
      <c r="H20804">
        <v>3468.15</v>
      </c>
      <c r="I20804">
        <v>13.875425080913841</v>
      </c>
    </row>
    <row r="20805" spans="8:9" x14ac:dyDescent="0.25">
      <c r="H20805">
        <v>3468.15</v>
      </c>
      <c r="I20805">
        <v>14.394263769049561</v>
      </c>
    </row>
    <row r="20806" spans="8:9" x14ac:dyDescent="0.25">
      <c r="H20806">
        <v>3467.85</v>
      </c>
      <c r="I20806">
        <v>14.394263769049561</v>
      </c>
    </row>
    <row r="20807" spans="8:9" x14ac:dyDescent="0.25">
      <c r="H20807">
        <v>3467.85</v>
      </c>
      <c r="I20807">
        <v>13.875425080913841</v>
      </c>
    </row>
    <row r="20808" spans="8:9" x14ac:dyDescent="0.25">
      <c r="H20808" t="s">
        <v>455</v>
      </c>
      <c r="I20808" t="s">
        <v>455</v>
      </c>
    </row>
    <row r="20809" spans="8:9" x14ac:dyDescent="0.25">
      <c r="H20809">
        <v>3468.85</v>
      </c>
      <c r="I20809">
        <v>13.992329227698132</v>
      </c>
    </row>
    <row r="20810" spans="8:9" x14ac:dyDescent="0.25">
      <c r="H20810">
        <v>3469.15</v>
      </c>
      <c r="I20810">
        <v>13.992329227698132</v>
      </c>
    </row>
    <row r="20811" spans="8:9" x14ac:dyDescent="0.25">
      <c r="H20811">
        <v>3469.15</v>
      </c>
      <c r="I20811">
        <v>14.451185653731468</v>
      </c>
    </row>
    <row r="20812" spans="8:9" x14ac:dyDescent="0.25">
      <c r="H20812">
        <v>3468.85</v>
      </c>
      <c r="I20812">
        <v>14.451185653731468</v>
      </c>
    </row>
    <row r="20813" spans="8:9" x14ac:dyDescent="0.25">
      <c r="H20813">
        <v>3468.85</v>
      </c>
      <c r="I20813">
        <v>13.992329227698132</v>
      </c>
    </row>
    <row r="20814" spans="8:9" x14ac:dyDescent="0.25">
      <c r="H20814" t="s">
        <v>455</v>
      </c>
      <c r="I20814" t="s">
        <v>455</v>
      </c>
    </row>
    <row r="20815" spans="8:9" x14ac:dyDescent="0.25">
      <c r="H20815">
        <v>3469.85</v>
      </c>
      <c r="I20815">
        <v>13.910010406875553</v>
      </c>
    </row>
    <row r="20816" spans="8:9" x14ac:dyDescent="0.25">
      <c r="H20816">
        <v>3470.15</v>
      </c>
      <c r="I20816">
        <v>13.910010406875553</v>
      </c>
    </row>
    <row r="20817" spans="8:9" x14ac:dyDescent="0.25">
      <c r="H20817">
        <v>3470.15</v>
      </c>
      <c r="I20817">
        <v>14.304986170994045</v>
      </c>
    </row>
    <row r="20818" spans="8:9" x14ac:dyDescent="0.25">
      <c r="H20818">
        <v>3469.85</v>
      </c>
      <c r="I20818">
        <v>14.304986170994045</v>
      </c>
    </row>
    <row r="20819" spans="8:9" x14ac:dyDescent="0.25">
      <c r="H20819">
        <v>3469.85</v>
      </c>
      <c r="I20819">
        <v>13.910010406875553</v>
      </c>
    </row>
    <row r="20820" spans="8:9" x14ac:dyDescent="0.25">
      <c r="H20820" t="s">
        <v>455</v>
      </c>
      <c r="I20820" t="s">
        <v>455</v>
      </c>
    </row>
    <row r="20821" spans="8:9" x14ac:dyDescent="0.25">
      <c r="H20821">
        <v>3470.85</v>
      </c>
      <c r="I20821">
        <v>14.013041478605514</v>
      </c>
    </row>
    <row r="20822" spans="8:9" x14ac:dyDescent="0.25">
      <c r="H20822">
        <v>3471.15</v>
      </c>
      <c r="I20822">
        <v>14.013041478605514</v>
      </c>
    </row>
    <row r="20823" spans="8:9" x14ac:dyDescent="0.25">
      <c r="H20823">
        <v>3471.15</v>
      </c>
      <c r="I20823">
        <v>14.287051424893486</v>
      </c>
    </row>
    <row r="20824" spans="8:9" x14ac:dyDescent="0.25">
      <c r="H20824">
        <v>3470.85</v>
      </c>
      <c r="I20824">
        <v>14.287051424893486</v>
      </c>
    </row>
    <row r="20825" spans="8:9" x14ac:dyDescent="0.25">
      <c r="H20825">
        <v>3470.85</v>
      </c>
      <c r="I20825">
        <v>14.013041478605514</v>
      </c>
    </row>
    <row r="20826" spans="8:9" x14ac:dyDescent="0.25">
      <c r="H20826" t="s">
        <v>455</v>
      </c>
      <c r="I20826" t="s">
        <v>455</v>
      </c>
    </row>
    <row r="20827" spans="8:9" x14ac:dyDescent="0.25">
      <c r="H20827">
        <v>3471.85</v>
      </c>
      <c r="I20827">
        <v>13.527932331098055</v>
      </c>
    </row>
    <row r="20828" spans="8:9" x14ac:dyDescent="0.25">
      <c r="H20828">
        <v>3472.15</v>
      </c>
      <c r="I20828">
        <v>13.527932331098055</v>
      </c>
    </row>
    <row r="20829" spans="8:9" x14ac:dyDescent="0.25">
      <c r="H20829">
        <v>3472.15</v>
      </c>
      <c r="I20829">
        <v>13.948195023576945</v>
      </c>
    </row>
    <row r="20830" spans="8:9" x14ac:dyDescent="0.25">
      <c r="H20830">
        <v>3471.85</v>
      </c>
      <c r="I20830">
        <v>13.948195023576945</v>
      </c>
    </row>
    <row r="20831" spans="8:9" x14ac:dyDescent="0.25">
      <c r="H20831">
        <v>3471.85</v>
      </c>
      <c r="I20831">
        <v>13.527932331098055</v>
      </c>
    </row>
    <row r="20832" spans="8:9" x14ac:dyDescent="0.25">
      <c r="H20832" t="s">
        <v>455</v>
      </c>
      <c r="I20832" t="s">
        <v>455</v>
      </c>
    </row>
    <row r="20833" spans="8:9" x14ac:dyDescent="0.25">
      <c r="H20833">
        <v>3472.85</v>
      </c>
      <c r="I20833">
        <v>13.567022839300563</v>
      </c>
    </row>
    <row r="20834" spans="8:9" x14ac:dyDescent="0.25">
      <c r="H20834">
        <v>3473.15</v>
      </c>
      <c r="I20834">
        <v>13.567022839300563</v>
      </c>
    </row>
    <row r="20835" spans="8:9" x14ac:dyDescent="0.25">
      <c r="H20835">
        <v>3473.15</v>
      </c>
      <c r="I20835">
        <v>13.905025132661038</v>
      </c>
    </row>
    <row r="20836" spans="8:9" x14ac:dyDescent="0.25">
      <c r="H20836">
        <v>3472.85</v>
      </c>
      <c r="I20836">
        <v>13.905025132661038</v>
      </c>
    </row>
    <row r="20837" spans="8:9" x14ac:dyDescent="0.25">
      <c r="H20837">
        <v>3472.85</v>
      </c>
      <c r="I20837">
        <v>13.567022839300563</v>
      </c>
    </row>
    <row r="20838" spans="8:9" x14ac:dyDescent="0.25">
      <c r="H20838" t="s">
        <v>455</v>
      </c>
      <c r="I20838" t="s">
        <v>455</v>
      </c>
    </row>
    <row r="20839" spans="8:9" x14ac:dyDescent="0.25">
      <c r="H20839">
        <v>3473.85</v>
      </c>
      <c r="I20839">
        <v>13.646109967773576</v>
      </c>
    </row>
    <row r="20840" spans="8:9" x14ac:dyDescent="0.25">
      <c r="H20840">
        <v>3474.15</v>
      </c>
      <c r="I20840">
        <v>13.646109967773576</v>
      </c>
    </row>
    <row r="20841" spans="8:9" x14ac:dyDescent="0.25">
      <c r="H20841">
        <v>3474.15</v>
      </c>
      <c r="I20841">
        <v>13.983654558234026</v>
      </c>
    </row>
    <row r="20842" spans="8:9" x14ac:dyDescent="0.25">
      <c r="H20842">
        <v>3473.85</v>
      </c>
      <c r="I20842">
        <v>13.983654558234026</v>
      </c>
    </row>
    <row r="20843" spans="8:9" x14ac:dyDescent="0.25">
      <c r="H20843">
        <v>3473.85</v>
      </c>
      <c r="I20843">
        <v>13.646109967773576</v>
      </c>
    </row>
    <row r="20844" spans="8:9" x14ac:dyDescent="0.25">
      <c r="H20844" t="s">
        <v>455</v>
      </c>
      <c r="I20844" t="s">
        <v>455</v>
      </c>
    </row>
    <row r="20845" spans="8:9" x14ac:dyDescent="0.25">
      <c r="H20845">
        <v>3474.85</v>
      </c>
      <c r="I20845">
        <v>13.605373383869125</v>
      </c>
    </row>
    <row r="20846" spans="8:9" x14ac:dyDescent="0.25">
      <c r="H20846">
        <v>3475.15</v>
      </c>
      <c r="I20846">
        <v>13.605373383869125</v>
      </c>
    </row>
    <row r="20847" spans="8:9" x14ac:dyDescent="0.25">
      <c r="H20847">
        <v>3475.15</v>
      </c>
      <c r="I20847">
        <v>13.894636979971075</v>
      </c>
    </row>
    <row r="20848" spans="8:9" x14ac:dyDescent="0.25">
      <c r="H20848">
        <v>3474.85</v>
      </c>
      <c r="I20848">
        <v>13.894636979971075</v>
      </c>
    </row>
    <row r="20849" spans="8:9" x14ac:dyDescent="0.25">
      <c r="H20849">
        <v>3474.85</v>
      </c>
      <c r="I20849">
        <v>13.605373383869125</v>
      </c>
    </row>
    <row r="20850" spans="8:9" x14ac:dyDescent="0.25">
      <c r="H20850" t="s">
        <v>455</v>
      </c>
      <c r="I20850" t="s">
        <v>455</v>
      </c>
    </row>
    <row r="20851" spans="8:9" x14ac:dyDescent="0.25">
      <c r="H20851">
        <v>3475.85</v>
      </c>
      <c r="I20851">
        <v>13.603185870281834</v>
      </c>
    </row>
    <row r="20852" spans="8:9" x14ac:dyDescent="0.25">
      <c r="H20852">
        <v>3476.15</v>
      </c>
      <c r="I20852">
        <v>13.603185870281834</v>
      </c>
    </row>
    <row r="20853" spans="8:9" x14ac:dyDescent="0.25">
      <c r="H20853">
        <v>3476.15</v>
      </c>
      <c r="I20853">
        <v>13.868246459835767</v>
      </c>
    </row>
    <row r="20854" spans="8:9" x14ac:dyDescent="0.25">
      <c r="H20854">
        <v>3475.85</v>
      </c>
      <c r="I20854">
        <v>13.868246459835767</v>
      </c>
    </row>
    <row r="20855" spans="8:9" x14ac:dyDescent="0.25">
      <c r="H20855">
        <v>3475.85</v>
      </c>
      <c r="I20855">
        <v>13.603185870281834</v>
      </c>
    </row>
    <row r="20856" spans="8:9" x14ac:dyDescent="0.25">
      <c r="H20856" t="s">
        <v>455</v>
      </c>
      <c r="I20856" t="s">
        <v>455</v>
      </c>
    </row>
    <row r="20857" spans="8:9" x14ac:dyDescent="0.25">
      <c r="H20857">
        <v>3476.85</v>
      </c>
      <c r="I20857">
        <v>13.60009546491229</v>
      </c>
    </row>
    <row r="20858" spans="8:9" x14ac:dyDescent="0.25">
      <c r="H20858">
        <v>3477.15</v>
      </c>
      <c r="I20858">
        <v>13.60009546491229</v>
      </c>
    </row>
    <row r="20859" spans="8:9" x14ac:dyDescent="0.25">
      <c r="H20859">
        <v>3477.15</v>
      </c>
      <c r="I20859">
        <v>13.91581243344131</v>
      </c>
    </row>
    <row r="20860" spans="8:9" x14ac:dyDescent="0.25">
      <c r="H20860">
        <v>3476.85</v>
      </c>
      <c r="I20860">
        <v>13.91581243344131</v>
      </c>
    </row>
    <row r="20861" spans="8:9" x14ac:dyDescent="0.25">
      <c r="H20861">
        <v>3476.85</v>
      </c>
      <c r="I20861">
        <v>13.60009546491229</v>
      </c>
    </row>
    <row r="20862" spans="8:9" x14ac:dyDescent="0.25">
      <c r="H20862" t="s">
        <v>455</v>
      </c>
      <c r="I20862" t="s">
        <v>455</v>
      </c>
    </row>
    <row r="20863" spans="8:9" x14ac:dyDescent="0.25">
      <c r="H20863">
        <v>3477.85</v>
      </c>
      <c r="I20863">
        <v>13.614194448956219</v>
      </c>
    </row>
    <row r="20864" spans="8:9" x14ac:dyDescent="0.25">
      <c r="H20864">
        <v>3478.15</v>
      </c>
      <c r="I20864">
        <v>13.614194448956219</v>
      </c>
    </row>
    <row r="20865" spans="8:9" x14ac:dyDescent="0.25">
      <c r="H20865">
        <v>3478.15</v>
      </c>
      <c r="I20865">
        <v>13.963188686411382</v>
      </c>
    </row>
    <row r="20866" spans="8:9" x14ac:dyDescent="0.25">
      <c r="H20866">
        <v>3477.85</v>
      </c>
      <c r="I20866">
        <v>13.963188686411382</v>
      </c>
    </row>
    <row r="20867" spans="8:9" x14ac:dyDescent="0.25">
      <c r="H20867">
        <v>3477.85</v>
      </c>
      <c r="I20867">
        <v>13.614194448956219</v>
      </c>
    </row>
    <row r="20868" spans="8:9" x14ac:dyDescent="0.25">
      <c r="H20868" t="s">
        <v>455</v>
      </c>
      <c r="I20868" t="s">
        <v>455</v>
      </c>
    </row>
    <row r="20869" spans="8:9" x14ac:dyDescent="0.25">
      <c r="H20869">
        <v>3478.85</v>
      </c>
      <c r="I20869">
        <v>13.495565351872399</v>
      </c>
    </row>
    <row r="20870" spans="8:9" x14ac:dyDescent="0.25">
      <c r="H20870">
        <v>3479.15</v>
      </c>
      <c r="I20870">
        <v>13.495565351872399</v>
      </c>
    </row>
    <row r="20871" spans="8:9" x14ac:dyDescent="0.25">
      <c r="H20871">
        <v>3479.15</v>
      </c>
      <c r="I20871">
        <v>13.957714102746602</v>
      </c>
    </row>
    <row r="20872" spans="8:9" x14ac:dyDescent="0.25">
      <c r="H20872">
        <v>3478.85</v>
      </c>
      <c r="I20872">
        <v>13.957714102746602</v>
      </c>
    </row>
    <row r="20873" spans="8:9" x14ac:dyDescent="0.25">
      <c r="H20873">
        <v>3478.85</v>
      </c>
      <c r="I20873">
        <v>13.495565351872399</v>
      </c>
    </row>
    <row r="20874" spans="8:9" x14ac:dyDescent="0.25">
      <c r="H20874" t="s">
        <v>455</v>
      </c>
      <c r="I20874" t="s">
        <v>455</v>
      </c>
    </row>
    <row r="20875" spans="8:9" x14ac:dyDescent="0.25">
      <c r="H20875">
        <v>3479.85</v>
      </c>
      <c r="I20875">
        <v>13.665028707542957</v>
      </c>
    </row>
    <row r="20876" spans="8:9" x14ac:dyDescent="0.25">
      <c r="H20876">
        <v>3480.15</v>
      </c>
      <c r="I20876">
        <v>13.665028707542957</v>
      </c>
    </row>
    <row r="20877" spans="8:9" x14ac:dyDescent="0.25">
      <c r="H20877">
        <v>3480.15</v>
      </c>
      <c r="I20877">
        <v>13.971209401543843</v>
      </c>
    </row>
    <row r="20878" spans="8:9" x14ac:dyDescent="0.25">
      <c r="H20878">
        <v>3479.85</v>
      </c>
      <c r="I20878">
        <v>13.971209401543843</v>
      </c>
    </row>
    <row r="20879" spans="8:9" x14ac:dyDescent="0.25">
      <c r="H20879">
        <v>3479.85</v>
      </c>
      <c r="I20879">
        <v>13.665028707542957</v>
      </c>
    </row>
    <row r="20880" spans="8:9" x14ac:dyDescent="0.25">
      <c r="H20880" t="s">
        <v>455</v>
      </c>
      <c r="I20880" t="s">
        <v>455</v>
      </c>
    </row>
    <row r="20881" spans="8:9" x14ac:dyDescent="0.25">
      <c r="H20881">
        <v>3480.85</v>
      </c>
      <c r="I20881">
        <v>13.472944886779748</v>
      </c>
    </row>
    <row r="20882" spans="8:9" x14ac:dyDescent="0.25">
      <c r="H20882">
        <v>3481.15</v>
      </c>
      <c r="I20882">
        <v>13.472944886779748</v>
      </c>
    </row>
    <row r="20883" spans="8:9" x14ac:dyDescent="0.25">
      <c r="H20883">
        <v>3481.15</v>
      </c>
      <c r="I20883">
        <v>13.894659263408252</v>
      </c>
    </row>
    <row r="20884" spans="8:9" x14ac:dyDescent="0.25">
      <c r="H20884">
        <v>3480.85</v>
      </c>
      <c r="I20884">
        <v>13.894659263408252</v>
      </c>
    </row>
    <row r="20885" spans="8:9" x14ac:dyDescent="0.25">
      <c r="H20885">
        <v>3480.85</v>
      </c>
      <c r="I20885">
        <v>13.472944886779748</v>
      </c>
    </row>
    <row r="20886" spans="8:9" x14ac:dyDescent="0.25">
      <c r="H20886" t="s">
        <v>455</v>
      </c>
      <c r="I20886" t="s">
        <v>455</v>
      </c>
    </row>
    <row r="20887" spans="8:9" x14ac:dyDescent="0.25">
      <c r="H20887">
        <v>3481.85</v>
      </c>
      <c r="I20887">
        <v>13.726289461908435</v>
      </c>
    </row>
    <row r="20888" spans="8:9" x14ac:dyDescent="0.25">
      <c r="H20888">
        <v>3482.15</v>
      </c>
      <c r="I20888">
        <v>13.726289461908435</v>
      </c>
    </row>
    <row r="20889" spans="8:9" x14ac:dyDescent="0.25">
      <c r="H20889">
        <v>3482.15</v>
      </c>
      <c r="I20889">
        <v>13.969456405906167</v>
      </c>
    </row>
    <row r="20890" spans="8:9" x14ac:dyDescent="0.25">
      <c r="H20890">
        <v>3481.85</v>
      </c>
      <c r="I20890">
        <v>13.969456405906167</v>
      </c>
    </row>
    <row r="20891" spans="8:9" x14ac:dyDescent="0.25">
      <c r="H20891">
        <v>3481.85</v>
      </c>
      <c r="I20891">
        <v>13.726289461908435</v>
      </c>
    </row>
    <row r="20892" spans="8:9" x14ac:dyDescent="0.25">
      <c r="H20892" t="s">
        <v>455</v>
      </c>
      <c r="I20892" t="s">
        <v>455</v>
      </c>
    </row>
    <row r="20893" spans="8:9" x14ac:dyDescent="0.25">
      <c r="H20893">
        <v>3482.85</v>
      </c>
      <c r="I20893">
        <v>13.611583371337824</v>
      </c>
    </row>
    <row r="20894" spans="8:9" x14ac:dyDescent="0.25">
      <c r="H20894">
        <v>3483.15</v>
      </c>
      <c r="I20894">
        <v>13.611583371337824</v>
      </c>
    </row>
    <row r="20895" spans="8:9" x14ac:dyDescent="0.25">
      <c r="H20895">
        <v>3483.15</v>
      </c>
      <c r="I20895">
        <v>13.890894147720976</v>
      </c>
    </row>
    <row r="20896" spans="8:9" x14ac:dyDescent="0.25">
      <c r="H20896">
        <v>3482.85</v>
      </c>
      <c r="I20896">
        <v>13.890894147720976</v>
      </c>
    </row>
    <row r="20897" spans="8:9" x14ac:dyDescent="0.25">
      <c r="H20897">
        <v>3482.85</v>
      </c>
      <c r="I20897">
        <v>13.611583371337824</v>
      </c>
    </row>
    <row r="20898" spans="8:9" x14ac:dyDescent="0.25">
      <c r="H20898" t="s">
        <v>455</v>
      </c>
      <c r="I20898" t="s">
        <v>455</v>
      </c>
    </row>
    <row r="20899" spans="8:9" x14ac:dyDescent="0.25">
      <c r="H20899">
        <v>3483.85</v>
      </c>
      <c r="I20899">
        <v>13.597969548287193</v>
      </c>
    </row>
    <row r="20900" spans="8:9" x14ac:dyDescent="0.25">
      <c r="H20900">
        <v>3484.15</v>
      </c>
      <c r="I20900">
        <v>13.597969548287193</v>
      </c>
    </row>
    <row r="20901" spans="8:9" x14ac:dyDescent="0.25">
      <c r="H20901">
        <v>3484.15</v>
      </c>
      <c r="I20901">
        <v>13.967978764862007</v>
      </c>
    </row>
    <row r="20902" spans="8:9" x14ac:dyDescent="0.25">
      <c r="H20902">
        <v>3483.85</v>
      </c>
      <c r="I20902">
        <v>13.967978764862007</v>
      </c>
    </row>
    <row r="20903" spans="8:9" x14ac:dyDescent="0.25">
      <c r="H20903">
        <v>3483.85</v>
      </c>
      <c r="I20903">
        <v>13.597969548287193</v>
      </c>
    </row>
    <row r="20904" spans="8:9" x14ac:dyDescent="0.25">
      <c r="H20904" t="s">
        <v>455</v>
      </c>
      <c r="I20904" t="s">
        <v>455</v>
      </c>
    </row>
    <row r="20905" spans="8:9" x14ac:dyDescent="0.25">
      <c r="H20905">
        <v>3484.85</v>
      </c>
      <c r="I20905">
        <v>13.586231661632002</v>
      </c>
    </row>
    <row r="20906" spans="8:9" x14ac:dyDescent="0.25">
      <c r="H20906">
        <v>3485.15</v>
      </c>
      <c r="I20906">
        <v>13.586231661632002</v>
      </c>
    </row>
    <row r="20907" spans="8:9" x14ac:dyDescent="0.25">
      <c r="H20907">
        <v>3485.15</v>
      </c>
      <c r="I20907">
        <v>13.929514047543396</v>
      </c>
    </row>
    <row r="20908" spans="8:9" x14ac:dyDescent="0.25">
      <c r="H20908">
        <v>3484.85</v>
      </c>
      <c r="I20908">
        <v>13.929514047543396</v>
      </c>
    </row>
    <row r="20909" spans="8:9" x14ac:dyDescent="0.25">
      <c r="H20909">
        <v>3484.85</v>
      </c>
      <c r="I20909">
        <v>13.586231661632002</v>
      </c>
    </row>
    <row r="20910" spans="8:9" x14ac:dyDescent="0.25">
      <c r="H20910" t="s">
        <v>455</v>
      </c>
      <c r="I20910" t="s">
        <v>455</v>
      </c>
    </row>
    <row r="20911" spans="8:9" x14ac:dyDescent="0.25">
      <c r="H20911">
        <v>3485.85</v>
      </c>
      <c r="I20911">
        <v>13.565970619391866</v>
      </c>
    </row>
    <row r="20912" spans="8:9" x14ac:dyDescent="0.25">
      <c r="H20912">
        <v>3486.15</v>
      </c>
      <c r="I20912">
        <v>13.565970619391866</v>
      </c>
    </row>
    <row r="20913" spans="8:9" x14ac:dyDescent="0.25">
      <c r="H20913">
        <v>3486.15</v>
      </c>
      <c r="I20913">
        <v>13.891258622047733</v>
      </c>
    </row>
    <row r="20914" spans="8:9" x14ac:dyDescent="0.25">
      <c r="H20914">
        <v>3485.85</v>
      </c>
      <c r="I20914">
        <v>13.891258622047733</v>
      </c>
    </row>
    <row r="20915" spans="8:9" x14ac:dyDescent="0.25">
      <c r="H20915">
        <v>3485.85</v>
      </c>
      <c r="I20915">
        <v>13.565970619391866</v>
      </c>
    </row>
    <row r="20916" spans="8:9" x14ac:dyDescent="0.25">
      <c r="H20916" t="s">
        <v>455</v>
      </c>
      <c r="I20916" t="s">
        <v>455</v>
      </c>
    </row>
    <row r="20917" spans="8:9" x14ac:dyDescent="0.25">
      <c r="H20917">
        <v>3486.85</v>
      </c>
      <c r="I20917">
        <v>13.710334417952369</v>
      </c>
    </row>
    <row r="20918" spans="8:9" x14ac:dyDescent="0.25">
      <c r="H20918">
        <v>3487.15</v>
      </c>
      <c r="I20918">
        <v>13.710334417952369</v>
      </c>
    </row>
    <row r="20919" spans="8:9" x14ac:dyDescent="0.25">
      <c r="H20919">
        <v>3487.15</v>
      </c>
      <c r="I20919">
        <v>13.975476940258632</v>
      </c>
    </row>
    <row r="20920" spans="8:9" x14ac:dyDescent="0.25">
      <c r="H20920">
        <v>3486.85</v>
      </c>
      <c r="I20920">
        <v>13.975476940258632</v>
      </c>
    </row>
    <row r="20921" spans="8:9" x14ac:dyDescent="0.25">
      <c r="H20921">
        <v>3486.85</v>
      </c>
      <c r="I20921">
        <v>13.710334417952369</v>
      </c>
    </row>
    <row r="20922" spans="8:9" x14ac:dyDescent="0.25">
      <c r="H20922" t="s">
        <v>455</v>
      </c>
      <c r="I20922" t="s">
        <v>455</v>
      </c>
    </row>
    <row r="20923" spans="8:9" x14ac:dyDescent="0.25">
      <c r="H20923">
        <v>3487.85</v>
      </c>
      <c r="I20923">
        <v>13.646194887057073</v>
      </c>
    </row>
    <row r="20924" spans="8:9" x14ac:dyDescent="0.25">
      <c r="H20924">
        <v>3488.15</v>
      </c>
      <c r="I20924">
        <v>13.646194887057073</v>
      </c>
    </row>
    <row r="20925" spans="8:9" x14ac:dyDescent="0.25">
      <c r="H20925">
        <v>3488.15</v>
      </c>
      <c r="I20925">
        <v>14.030224299974327</v>
      </c>
    </row>
    <row r="20926" spans="8:9" x14ac:dyDescent="0.25">
      <c r="H20926">
        <v>3487.85</v>
      </c>
      <c r="I20926">
        <v>14.030224299974327</v>
      </c>
    </row>
    <row r="20927" spans="8:9" x14ac:dyDescent="0.25">
      <c r="H20927">
        <v>3487.85</v>
      </c>
      <c r="I20927">
        <v>13.646194887057073</v>
      </c>
    </row>
    <row r="20928" spans="8:9" x14ac:dyDescent="0.25">
      <c r="H20928" t="s">
        <v>455</v>
      </c>
      <c r="I20928" t="s">
        <v>455</v>
      </c>
    </row>
    <row r="20929" spans="8:9" x14ac:dyDescent="0.25">
      <c r="H20929">
        <v>3488.85</v>
      </c>
      <c r="I20929">
        <v>13.553969301235455</v>
      </c>
    </row>
    <row r="20930" spans="8:9" x14ac:dyDescent="0.25">
      <c r="H20930">
        <v>3489.15</v>
      </c>
      <c r="I20930">
        <v>13.553969301235455</v>
      </c>
    </row>
    <row r="20931" spans="8:9" x14ac:dyDescent="0.25">
      <c r="H20931">
        <v>3489.15</v>
      </c>
      <c r="I20931">
        <v>13.854390822512546</v>
      </c>
    </row>
    <row r="20932" spans="8:9" x14ac:dyDescent="0.25">
      <c r="H20932">
        <v>3488.85</v>
      </c>
      <c r="I20932">
        <v>13.854390822512546</v>
      </c>
    </row>
    <row r="20933" spans="8:9" x14ac:dyDescent="0.25">
      <c r="H20933">
        <v>3488.85</v>
      </c>
      <c r="I20933">
        <v>13.553969301235455</v>
      </c>
    </row>
    <row r="20934" spans="8:9" x14ac:dyDescent="0.25">
      <c r="H20934" t="s">
        <v>455</v>
      </c>
      <c r="I20934" t="s">
        <v>455</v>
      </c>
    </row>
    <row r="20935" spans="8:9" x14ac:dyDescent="0.25">
      <c r="H20935">
        <v>3489.85</v>
      </c>
      <c r="I20935">
        <v>13.662771621324675</v>
      </c>
    </row>
    <row r="20936" spans="8:9" x14ac:dyDescent="0.25">
      <c r="H20936">
        <v>3490.15</v>
      </c>
      <c r="I20936">
        <v>13.662771621324675</v>
      </c>
    </row>
    <row r="20937" spans="8:9" x14ac:dyDescent="0.25">
      <c r="H20937">
        <v>3490.15</v>
      </c>
      <c r="I20937">
        <v>13.927647421279124</v>
      </c>
    </row>
    <row r="20938" spans="8:9" x14ac:dyDescent="0.25">
      <c r="H20938">
        <v>3489.85</v>
      </c>
      <c r="I20938">
        <v>13.927647421279124</v>
      </c>
    </row>
    <row r="20939" spans="8:9" x14ac:dyDescent="0.25">
      <c r="H20939">
        <v>3489.85</v>
      </c>
      <c r="I20939">
        <v>13.662771621324675</v>
      </c>
    </row>
    <row r="20940" spans="8:9" x14ac:dyDescent="0.25">
      <c r="H20940" t="s">
        <v>455</v>
      </c>
      <c r="I20940" t="s">
        <v>455</v>
      </c>
    </row>
    <row r="20941" spans="8:9" x14ac:dyDescent="0.25">
      <c r="H20941">
        <v>3490.85</v>
      </c>
      <c r="I20941">
        <v>13.72357512132586</v>
      </c>
    </row>
    <row r="20942" spans="8:9" x14ac:dyDescent="0.25">
      <c r="H20942">
        <v>3491.15</v>
      </c>
      <c r="I20942">
        <v>13.72357512132586</v>
      </c>
    </row>
    <row r="20943" spans="8:9" x14ac:dyDescent="0.25">
      <c r="H20943">
        <v>3491.15</v>
      </c>
      <c r="I20943">
        <v>13.954090083993139</v>
      </c>
    </row>
    <row r="20944" spans="8:9" x14ac:dyDescent="0.25">
      <c r="H20944">
        <v>3490.85</v>
      </c>
      <c r="I20944">
        <v>13.954090083993139</v>
      </c>
    </row>
    <row r="20945" spans="8:9" x14ac:dyDescent="0.25">
      <c r="H20945">
        <v>3490.85</v>
      </c>
      <c r="I20945">
        <v>13.72357512132586</v>
      </c>
    </row>
    <row r="20946" spans="8:9" x14ac:dyDescent="0.25">
      <c r="H20946" t="s">
        <v>455</v>
      </c>
      <c r="I20946" t="s">
        <v>455</v>
      </c>
    </row>
    <row r="20947" spans="8:9" x14ac:dyDescent="0.25">
      <c r="H20947">
        <v>3491.85</v>
      </c>
      <c r="I20947">
        <v>13.554984664570537</v>
      </c>
    </row>
    <row r="20948" spans="8:9" x14ac:dyDescent="0.25">
      <c r="H20948">
        <v>3492.15</v>
      </c>
      <c r="I20948">
        <v>13.554984664570537</v>
      </c>
    </row>
    <row r="20949" spans="8:9" x14ac:dyDescent="0.25">
      <c r="H20949">
        <v>3492.15</v>
      </c>
      <c r="I20949">
        <v>13.870061089619462</v>
      </c>
    </row>
    <row r="20950" spans="8:9" x14ac:dyDescent="0.25">
      <c r="H20950">
        <v>3491.85</v>
      </c>
      <c r="I20950">
        <v>13.870061089619462</v>
      </c>
    </row>
    <row r="20951" spans="8:9" x14ac:dyDescent="0.25">
      <c r="H20951">
        <v>3491.85</v>
      </c>
      <c r="I20951">
        <v>13.554984664570537</v>
      </c>
    </row>
    <row r="20952" spans="8:9" x14ac:dyDescent="0.25">
      <c r="H20952" t="s">
        <v>455</v>
      </c>
      <c r="I20952" t="s">
        <v>455</v>
      </c>
    </row>
    <row r="20953" spans="8:9" x14ac:dyDescent="0.25">
      <c r="H20953">
        <v>3492.85</v>
      </c>
      <c r="I20953">
        <v>13.546806265411515</v>
      </c>
    </row>
    <row r="20954" spans="8:9" x14ac:dyDescent="0.25">
      <c r="H20954">
        <v>3493.15</v>
      </c>
      <c r="I20954">
        <v>13.546806265411515</v>
      </c>
    </row>
    <row r="20955" spans="8:9" x14ac:dyDescent="0.25">
      <c r="H20955">
        <v>3493.15</v>
      </c>
      <c r="I20955">
        <v>13.925889448110485</v>
      </c>
    </row>
    <row r="20956" spans="8:9" x14ac:dyDescent="0.25">
      <c r="H20956">
        <v>3492.85</v>
      </c>
      <c r="I20956">
        <v>13.925889448110485</v>
      </c>
    </row>
    <row r="20957" spans="8:9" x14ac:dyDescent="0.25">
      <c r="H20957">
        <v>3492.85</v>
      </c>
      <c r="I20957">
        <v>13.546806265411515</v>
      </c>
    </row>
    <row r="20958" spans="8:9" x14ac:dyDescent="0.25">
      <c r="H20958" t="s">
        <v>455</v>
      </c>
      <c r="I20958" t="s">
        <v>455</v>
      </c>
    </row>
    <row r="20959" spans="8:9" x14ac:dyDescent="0.25">
      <c r="H20959">
        <v>3493.85</v>
      </c>
      <c r="I20959">
        <v>13.657814436464498</v>
      </c>
    </row>
    <row r="20960" spans="8:9" x14ac:dyDescent="0.25">
      <c r="H20960">
        <v>3494.15</v>
      </c>
      <c r="I20960">
        <v>13.657814436464498</v>
      </c>
    </row>
    <row r="20961" spans="8:9" x14ac:dyDescent="0.25">
      <c r="H20961">
        <v>3494.15</v>
      </c>
      <c r="I20961">
        <v>13.9335505484989</v>
      </c>
    </row>
    <row r="20962" spans="8:9" x14ac:dyDescent="0.25">
      <c r="H20962">
        <v>3493.85</v>
      </c>
      <c r="I20962">
        <v>13.9335505484989</v>
      </c>
    </row>
    <row r="20963" spans="8:9" x14ac:dyDescent="0.25">
      <c r="H20963">
        <v>3493.85</v>
      </c>
      <c r="I20963">
        <v>13.657814436464498</v>
      </c>
    </row>
    <row r="20964" spans="8:9" x14ac:dyDescent="0.25">
      <c r="H20964" t="s">
        <v>455</v>
      </c>
      <c r="I20964" t="s">
        <v>455</v>
      </c>
    </row>
    <row r="20965" spans="8:9" x14ac:dyDescent="0.25">
      <c r="H20965">
        <v>3494.85</v>
      </c>
      <c r="I20965">
        <v>13.679648118720991</v>
      </c>
    </row>
    <row r="20966" spans="8:9" x14ac:dyDescent="0.25">
      <c r="H20966">
        <v>3495.15</v>
      </c>
      <c r="I20966">
        <v>13.679648118720991</v>
      </c>
    </row>
    <row r="20967" spans="8:9" x14ac:dyDescent="0.25">
      <c r="H20967">
        <v>3495.15</v>
      </c>
      <c r="I20967">
        <v>13.95627086747821</v>
      </c>
    </row>
    <row r="20968" spans="8:9" x14ac:dyDescent="0.25">
      <c r="H20968">
        <v>3494.85</v>
      </c>
      <c r="I20968">
        <v>13.95627086747821</v>
      </c>
    </row>
    <row r="20969" spans="8:9" x14ac:dyDescent="0.25">
      <c r="H20969">
        <v>3494.85</v>
      </c>
      <c r="I20969">
        <v>13.679648118720991</v>
      </c>
    </row>
    <row r="20970" spans="8:9" x14ac:dyDescent="0.25">
      <c r="H20970" t="s">
        <v>455</v>
      </c>
      <c r="I20970" t="s">
        <v>455</v>
      </c>
    </row>
    <row r="20971" spans="8:9" x14ac:dyDescent="0.25">
      <c r="H20971">
        <v>3495.85</v>
      </c>
      <c r="I20971">
        <v>13.523427702989817</v>
      </c>
    </row>
    <row r="20972" spans="8:9" x14ac:dyDescent="0.25">
      <c r="H20972">
        <v>3496.15</v>
      </c>
      <c r="I20972">
        <v>13.523427702989817</v>
      </c>
    </row>
    <row r="20973" spans="8:9" x14ac:dyDescent="0.25">
      <c r="H20973">
        <v>3496.15</v>
      </c>
      <c r="I20973">
        <v>13.831046825743982</v>
      </c>
    </row>
    <row r="20974" spans="8:9" x14ac:dyDescent="0.25">
      <c r="H20974">
        <v>3495.85</v>
      </c>
      <c r="I20974">
        <v>13.831046825743982</v>
      </c>
    </row>
    <row r="20975" spans="8:9" x14ac:dyDescent="0.25">
      <c r="H20975">
        <v>3495.85</v>
      </c>
      <c r="I20975">
        <v>13.523427702989817</v>
      </c>
    </row>
    <row r="20976" spans="8:9" x14ac:dyDescent="0.25">
      <c r="H20976" t="s">
        <v>455</v>
      </c>
      <c r="I20976" t="s">
        <v>455</v>
      </c>
    </row>
    <row r="20977" spans="8:9" x14ac:dyDescent="0.25">
      <c r="H20977">
        <v>3496.85</v>
      </c>
      <c r="I20977">
        <v>13.529672779271955</v>
      </c>
    </row>
    <row r="20978" spans="8:9" x14ac:dyDescent="0.25">
      <c r="H20978">
        <v>3497.15</v>
      </c>
      <c r="I20978">
        <v>13.529672779271955</v>
      </c>
    </row>
    <row r="20979" spans="8:9" x14ac:dyDescent="0.25">
      <c r="H20979">
        <v>3497.15</v>
      </c>
      <c r="I20979">
        <v>14.009876246888645</v>
      </c>
    </row>
    <row r="20980" spans="8:9" x14ac:dyDescent="0.25">
      <c r="H20980">
        <v>3496.85</v>
      </c>
      <c r="I20980">
        <v>14.009876246888645</v>
      </c>
    </row>
    <row r="20981" spans="8:9" x14ac:dyDescent="0.25">
      <c r="H20981">
        <v>3496.85</v>
      </c>
      <c r="I20981">
        <v>13.529672779271955</v>
      </c>
    </row>
    <row r="20982" spans="8:9" x14ac:dyDescent="0.25">
      <c r="H20982" t="s">
        <v>455</v>
      </c>
      <c r="I20982" t="s">
        <v>455</v>
      </c>
    </row>
    <row r="20983" spans="8:9" x14ac:dyDescent="0.25">
      <c r="H20983">
        <v>3497.85</v>
      </c>
      <c r="I20983">
        <v>13.681190694100572</v>
      </c>
    </row>
    <row r="20984" spans="8:9" x14ac:dyDescent="0.25">
      <c r="H20984">
        <v>3498.15</v>
      </c>
      <c r="I20984">
        <v>13.681190694100572</v>
      </c>
    </row>
    <row r="20985" spans="8:9" x14ac:dyDescent="0.25">
      <c r="H20985">
        <v>3498.15</v>
      </c>
      <c r="I20985">
        <v>13.900284143403027</v>
      </c>
    </row>
    <row r="20986" spans="8:9" x14ac:dyDescent="0.25">
      <c r="H20986">
        <v>3497.85</v>
      </c>
      <c r="I20986">
        <v>13.900284143403027</v>
      </c>
    </row>
    <row r="20987" spans="8:9" x14ac:dyDescent="0.25">
      <c r="H20987">
        <v>3497.85</v>
      </c>
      <c r="I20987">
        <v>13.681190694100572</v>
      </c>
    </row>
    <row r="20988" spans="8:9" x14ac:dyDescent="0.25">
      <c r="H20988" t="s">
        <v>455</v>
      </c>
      <c r="I20988" t="s">
        <v>455</v>
      </c>
    </row>
    <row r="20989" spans="8:9" x14ac:dyDescent="0.25">
      <c r="H20989">
        <v>3498.85</v>
      </c>
      <c r="I20989">
        <v>13.621046592551622</v>
      </c>
    </row>
    <row r="20990" spans="8:9" x14ac:dyDescent="0.25">
      <c r="H20990">
        <v>3499.15</v>
      </c>
      <c r="I20990">
        <v>13.621046592551622</v>
      </c>
    </row>
    <row r="20991" spans="8:9" x14ac:dyDescent="0.25">
      <c r="H20991">
        <v>3499.15</v>
      </c>
      <c r="I20991">
        <v>13.86095446178058</v>
      </c>
    </row>
    <row r="20992" spans="8:9" x14ac:dyDescent="0.25">
      <c r="H20992">
        <v>3498.85</v>
      </c>
      <c r="I20992">
        <v>13.86095446178058</v>
      </c>
    </row>
    <row r="20993" spans="8:9" x14ac:dyDescent="0.25">
      <c r="H20993">
        <v>3498.85</v>
      </c>
      <c r="I20993">
        <v>13.621046592551622</v>
      </c>
    </row>
    <row r="20994" spans="8:9" x14ac:dyDescent="0.25">
      <c r="H20994" t="s">
        <v>455</v>
      </c>
      <c r="I20994" t="s">
        <v>455</v>
      </c>
    </row>
    <row r="20995" spans="8:9" x14ac:dyDescent="0.25">
      <c r="H20995">
        <v>3499.85</v>
      </c>
      <c r="I20995">
        <v>13.631141723307845</v>
      </c>
    </row>
    <row r="20996" spans="8:9" x14ac:dyDescent="0.25">
      <c r="H20996">
        <v>3500.15</v>
      </c>
      <c r="I20996">
        <v>13.631141723307845</v>
      </c>
    </row>
    <row r="20997" spans="8:9" x14ac:dyDescent="0.25">
      <c r="H20997">
        <v>3500.15</v>
      </c>
      <c r="I20997">
        <v>13.959091694503353</v>
      </c>
    </row>
    <row r="20998" spans="8:9" x14ac:dyDescent="0.25">
      <c r="H20998">
        <v>3499.85</v>
      </c>
      <c r="I20998">
        <v>13.959091694503353</v>
      </c>
    </row>
    <row r="20999" spans="8:9" x14ac:dyDescent="0.25">
      <c r="H20999">
        <v>3499.85</v>
      </c>
      <c r="I20999">
        <v>13.631141723307845</v>
      </c>
    </row>
    <row r="21000" spans="8:9" x14ac:dyDescent="0.25">
      <c r="H21000" t="s">
        <v>455</v>
      </c>
      <c r="I21000" t="s">
        <v>455</v>
      </c>
    </row>
    <row r="21001" spans="8:9" x14ac:dyDescent="0.25">
      <c r="H21001">
        <v>3500.85</v>
      </c>
      <c r="I21001">
        <v>13.532049645113281</v>
      </c>
    </row>
    <row r="21002" spans="8:9" x14ac:dyDescent="0.25">
      <c r="H21002">
        <v>3501.15</v>
      </c>
      <c r="I21002">
        <v>13.532049645113281</v>
      </c>
    </row>
    <row r="21003" spans="8:9" x14ac:dyDescent="0.25">
      <c r="H21003">
        <v>3501.15</v>
      </c>
      <c r="I21003">
        <v>13.89502617201992</v>
      </c>
    </row>
    <row r="21004" spans="8:9" x14ac:dyDescent="0.25">
      <c r="H21004">
        <v>3500.85</v>
      </c>
      <c r="I21004">
        <v>13.89502617201992</v>
      </c>
    </row>
    <row r="21005" spans="8:9" x14ac:dyDescent="0.25">
      <c r="H21005">
        <v>3500.85</v>
      </c>
      <c r="I21005">
        <v>13.532049645113281</v>
      </c>
    </row>
    <row r="21006" spans="8:9" x14ac:dyDescent="0.25">
      <c r="H21006" t="s">
        <v>455</v>
      </c>
      <c r="I21006" t="s">
        <v>455</v>
      </c>
    </row>
    <row r="21007" spans="8:9" x14ac:dyDescent="0.25">
      <c r="H21007">
        <v>3501.85</v>
      </c>
      <c r="I21007">
        <v>13.587543090506101</v>
      </c>
    </row>
    <row r="21008" spans="8:9" x14ac:dyDescent="0.25">
      <c r="H21008">
        <v>3502.15</v>
      </c>
      <c r="I21008">
        <v>13.587543090506101</v>
      </c>
    </row>
    <row r="21009" spans="8:9" x14ac:dyDescent="0.25">
      <c r="H21009">
        <v>3502.15</v>
      </c>
      <c r="I21009">
        <v>13.926878454400901</v>
      </c>
    </row>
    <row r="21010" spans="8:9" x14ac:dyDescent="0.25">
      <c r="H21010">
        <v>3501.85</v>
      </c>
      <c r="I21010">
        <v>13.926878454400901</v>
      </c>
    </row>
    <row r="21011" spans="8:9" x14ac:dyDescent="0.25">
      <c r="H21011">
        <v>3501.85</v>
      </c>
      <c r="I21011">
        <v>13.587543090506101</v>
      </c>
    </row>
    <row r="21012" spans="8:9" x14ac:dyDescent="0.25">
      <c r="H21012" t="s">
        <v>455</v>
      </c>
      <c r="I21012" t="s">
        <v>455</v>
      </c>
    </row>
    <row r="21013" spans="8:9" x14ac:dyDescent="0.25">
      <c r="H21013">
        <v>3502.85</v>
      </c>
      <c r="I21013">
        <v>13.628338671497971</v>
      </c>
    </row>
    <row r="21014" spans="8:9" x14ac:dyDescent="0.25">
      <c r="H21014">
        <v>3503.15</v>
      </c>
      <c r="I21014">
        <v>13.628338671497971</v>
      </c>
    </row>
    <row r="21015" spans="8:9" x14ac:dyDescent="0.25">
      <c r="H21015">
        <v>3503.15</v>
      </c>
      <c r="I21015">
        <v>14.00705372652903</v>
      </c>
    </row>
    <row r="21016" spans="8:9" x14ac:dyDescent="0.25">
      <c r="H21016">
        <v>3502.85</v>
      </c>
      <c r="I21016">
        <v>14.00705372652903</v>
      </c>
    </row>
    <row r="21017" spans="8:9" x14ac:dyDescent="0.25">
      <c r="H21017">
        <v>3502.85</v>
      </c>
      <c r="I21017">
        <v>13.628338671497971</v>
      </c>
    </row>
    <row r="21018" spans="8:9" x14ac:dyDescent="0.25">
      <c r="H21018" t="s">
        <v>455</v>
      </c>
      <c r="I21018" t="s">
        <v>455</v>
      </c>
    </row>
    <row r="21019" spans="8:9" x14ac:dyDescent="0.25">
      <c r="H21019">
        <v>3503.85</v>
      </c>
      <c r="I21019">
        <v>13.509757837000626</v>
      </c>
    </row>
    <row r="21020" spans="8:9" x14ac:dyDescent="0.25">
      <c r="H21020">
        <v>3504.15</v>
      </c>
      <c r="I21020">
        <v>13.509757837000626</v>
      </c>
    </row>
    <row r="21021" spans="8:9" x14ac:dyDescent="0.25">
      <c r="H21021">
        <v>3504.15</v>
      </c>
      <c r="I21021">
        <v>14.060972538185373</v>
      </c>
    </row>
    <row r="21022" spans="8:9" x14ac:dyDescent="0.25">
      <c r="H21022">
        <v>3503.85</v>
      </c>
      <c r="I21022">
        <v>14.060972538185373</v>
      </c>
    </row>
    <row r="21023" spans="8:9" x14ac:dyDescent="0.25">
      <c r="H21023">
        <v>3503.85</v>
      </c>
      <c r="I21023">
        <v>13.509757837000626</v>
      </c>
    </row>
    <row r="21024" spans="8:9" x14ac:dyDescent="0.25">
      <c r="H21024" t="s">
        <v>455</v>
      </c>
      <c r="I21024" t="s">
        <v>455</v>
      </c>
    </row>
    <row r="21025" spans="8:9" x14ac:dyDescent="0.25">
      <c r="H21025">
        <v>3504.85</v>
      </c>
      <c r="I21025">
        <v>13.672037406421849</v>
      </c>
    </row>
    <row r="21026" spans="8:9" x14ac:dyDescent="0.25">
      <c r="H21026">
        <v>3505.15</v>
      </c>
      <c r="I21026">
        <v>13.672037406421849</v>
      </c>
    </row>
    <row r="21027" spans="8:9" x14ac:dyDescent="0.25">
      <c r="H21027">
        <v>3505.15</v>
      </c>
      <c r="I21027">
        <v>13.95139670022875</v>
      </c>
    </row>
    <row r="21028" spans="8:9" x14ac:dyDescent="0.25">
      <c r="H21028">
        <v>3504.85</v>
      </c>
      <c r="I21028">
        <v>13.95139670022875</v>
      </c>
    </row>
    <row r="21029" spans="8:9" x14ac:dyDescent="0.25">
      <c r="H21029">
        <v>3504.85</v>
      </c>
      <c r="I21029">
        <v>13.672037406421849</v>
      </c>
    </row>
    <row r="21030" spans="8:9" x14ac:dyDescent="0.25">
      <c r="H21030" t="s">
        <v>455</v>
      </c>
      <c r="I21030" t="s">
        <v>455</v>
      </c>
    </row>
    <row r="21031" spans="8:9" x14ac:dyDescent="0.25">
      <c r="H21031">
        <v>3505.85</v>
      </c>
      <c r="I21031">
        <v>13.575654575759897</v>
      </c>
    </row>
    <row r="21032" spans="8:9" x14ac:dyDescent="0.25">
      <c r="H21032">
        <v>3506.15</v>
      </c>
      <c r="I21032">
        <v>13.575654575759897</v>
      </c>
    </row>
    <row r="21033" spans="8:9" x14ac:dyDescent="0.25">
      <c r="H21033">
        <v>3506.15</v>
      </c>
      <c r="I21033">
        <v>13.947452364175904</v>
      </c>
    </row>
    <row r="21034" spans="8:9" x14ac:dyDescent="0.25">
      <c r="H21034">
        <v>3505.85</v>
      </c>
      <c r="I21034">
        <v>13.947452364175904</v>
      </c>
    </row>
    <row r="21035" spans="8:9" x14ac:dyDescent="0.25">
      <c r="H21035">
        <v>3505.85</v>
      </c>
      <c r="I21035">
        <v>13.575654575759897</v>
      </c>
    </row>
    <row r="21036" spans="8:9" x14ac:dyDescent="0.25">
      <c r="H21036" t="s">
        <v>455</v>
      </c>
      <c r="I21036" t="s">
        <v>455</v>
      </c>
    </row>
    <row r="21037" spans="8:9" x14ac:dyDescent="0.25">
      <c r="H21037">
        <v>3506.85</v>
      </c>
      <c r="I21037">
        <v>13.581040256682273</v>
      </c>
    </row>
    <row r="21038" spans="8:9" x14ac:dyDescent="0.25">
      <c r="H21038">
        <v>3507.15</v>
      </c>
      <c r="I21038">
        <v>13.581040256682273</v>
      </c>
    </row>
    <row r="21039" spans="8:9" x14ac:dyDescent="0.25">
      <c r="H21039">
        <v>3507.15</v>
      </c>
      <c r="I21039">
        <v>13.992850570146926</v>
      </c>
    </row>
    <row r="21040" spans="8:9" x14ac:dyDescent="0.25">
      <c r="H21040">
        <v>3506.85</v>
      </c>
      <c r="I21040">
        <v>13.992850570146926</v>
      </c>
    </row>
    <row r="21041" spans="8:9" x14ac:dyDescent="0.25">
      <c r="H21041">
        <v>3506.85</v>
      </c>
      <c r="I21041">
        <v>13.581040256682273</v>
      </c>
    </row>
    <row r="21042" spans="8:9" x14ac:dyDescent="0.25">
      <c r="H21042" t="s">
        <v>455</v>
      </c>
      <c r="I21042" t="s">
        <v>455</v>
      </c>
    </row>
    <row r="21043" spans="8:9" x14ac:dyDescent="0.25">
      <c r="H21043">
        <v>3507.85</v>
      </c>
      <c r="I21043">
        <v>13.616770304593983</v>
      </c>
    </row>
    <row r="21044" spans="8:9" x14ac:dyDescent="0.25">
      <c r="H21044">
        <v>3508.15</v>
      </c>
      <c r="I21044">
        <v>13.616770304593983</v>
      </c>
    </row>
    <row r="21045" spans="8:9" x14ac:dyDescent="0.25">
      <c r="H21045">
        <v>3508.15</v>
      </c>
      <c r="I21045">
        <v>13.873868571757617</v>
      </c>
    </row>
    <row r="21046" spans="8:9" x14ac:dyDescent="0.25">
      <c r="H21046">
        <v>3507.85</v>
      </c>
      <c r="I21046">
        <v>13.873868571757617</v>
      </c>
    </row>
    <row r="21047" spans="8:9" x14ac:dyDescent="0.25">
      <c r="H21047">
        <v>3507.85</v>
      </c>
      <c r="I21047">
        <v>13.616770304593983</v>
      </c>
    </row>
    <row r="21048" spans="8:9" x14ac:dyDescent="0.25">
      <c r="H21048" t="s">
        <v>455</v>
      </c>
      <c r="I21048" t="s">
        <v>455</v>
      </c>
    </row>
    <row r="21049" spans="8:9" x14ac:dyDescent="0.25">
      <c r="H21049">
        <v>3508.85</v>
      </c>
      <c r="I21049">
        <v>13.476869685779914</v>
      </c>
    </row>
    <row r="21050" spans="8:9" x14ac:dyDescent="0.25">
      <c r="H21050">
        <v>3509.15</v>
      </c>
      <c r="I21050">
        <v>13.476869685779914</v>
      </c>
    </row>
    <row r="21051" spans="8:9" x14ac:dyDescent="0.25">
      <c r="H21051">
        <v>3509.15</v>
      </c>
      <c r="I21051">
        <v>13.975437258902687</v>
      </c>
    </row>
    <row r="21052" spans="8:9" x14ac:dyDescent="0.25">
      <c r="H21052">
        <v>3508.85</v>
      </c>
      <c r="I21052">
        <v>13.975437258902687</v>
      </c>
    </row>
    <row r="21053" spans="8:9" x14ac:dyDescent="0.25">
      <c r="H21053">
        <v>3508.85</v>
      </c>
      <c r="I21053">
        <v>13.476869685779914</v>
      </c>
    </row>
    <row r="21054" spans="8:9" x14ac:dyDescent="0.25">
      <c r="H21054" t="s">
        <v>455</v>
      </c>
      <c r="I21054" t="s">
        <v>455</v>
      </c>
    </row>
    <row r="21055" spans="8:9" x14ac:dyDescent="0.25">
      <c r="H21055">
        <v>3509.85</v>
      </c>
      <c r="I21055">
        <v>13.522602079778814</v>
      </c>
    </row>
    <row r="21056" spans="8:9" x14ac:dyDescent="0.25">
      <c r="H21056">
        <v>3510.15</v>
      </c>
      <c r="I21056">
        <v>13.522602079778814</v>
      </c>
    </row>
    <row r="21057" spans="8:9" x14ac:dyDescent="0.25">
      <c r="H21057">
        <v>3510.15</v>
      </c>
      <c r="I21057">
        <v>13.913468120985986</v>
      </c>
    </row>
    <row r="21058" spans="8:9" x14ac:dyDescent="0.25">
      <c r="H21058">
        <v>3509.85</v>
      </c>
      <c r="I21058">
        <v>13.913468120985986</v>
      </c>
    </row>
    <row r="21059" spans="8:9" x14ac:dyDescent="0.25">
      <c r="H21059">
        <v>3509.85</v>
      </c>
      <c r="I21059">
        <v>13.522602079778814</v>
      </c>
    </row>
    <row r="21060" spans="8:9" x14ac:dyDescent="0.25">
      <c r="H21060" t="s">
        <v>455</v>
      </c>
      <c r="I21060" t="s">
        <v>455</v>
      </c>
    </row>
    <row r="21061" spans="8:9" x14ac:dyDescent="0.25">
      <c r="H21061">
        <v>3510.85</v>
      </c>
      <c r="I21061">
        <v>13.629926592679995</v>
      </c>
    </row>
    <row r="21062" spans="8:9" x14ac:dyDescent="0.25">
      <c r="H21062">
        <v>3511.15</v>
      </c>
      <c r="I21062">
        <v>13.629926592679995</v>
      </c>
    </row>
    <row r="21063" spans="8:9" x14ac:dyDescent="0.25">
      <c r="H21063">
        <v>3511.15</v>
      </c>
      <c r="I21063">
        <v>13.905965845197406</v>
      </c>
    </row>
    <row r="21064" spans="8:9" x14ac:dyDescent="0.25">
      <c r="H21064">
        <v>3510.85</v>
      </c>
      <c r="I21064">
        <v>13.905965845197406</v>
      </c>
    </row>
    <row r="21065" spans="8:9" x14ac:dyDescent="0.25">
      <c r="H21065">
        <v>3510.85</v>
      </c>
      <c r="I21065">
        <v>13.629926592679995</v>
      </c>
    </row>
    <row r="21066" spans="8:9" x14ac:dyDescent="0.25">
      <c r="H21066" t="s">
        <v>455</v>
      </c>
      <c r="I21066" t="s">
        <v>455</v>
      </c>
    </row>
    <row r="21067" spans="8:9" x14ac:dyDescent="0.25">
      <c r="H21067">
        <v>3511.85</v>
      </c>
      <c r="I21067">
        <v>13.649362586057704</v>
      </c>
    </row>
    <row r="21068" spans="8:9" x14ac:dyDescent="0.25">
      <c r="H21068">
        <v>3512.15</v>
      </c>
      <c r="I21068">
        <v>13.649362586057704</v>
      </c>
    </row>
    <row r="21069" spans="8:9" x14ac:dyDescent="0.25">
      <c r="H21069">
        <v>3512.15</v>
      </c>
      <c r="I21069">
        <v>13.944954844748898</v>
      </c>
    </row>
    <row r="21070" spans="8:9" x14ac:dyDescent="0.25">
      <c r="H21070">
        <v>3511.85</v>
      </c>
      <c r="I21070">
        <v>13.944954844748898</v>
      </c>
    </row>
    <row r="21071" spans="8:9" x14ac:dyDescent="0.25">
      <c r="H21071">
        <v>3511.85</v>
      </c>
      <c r="I21071">
        <v>13.649362586057704</v>
      </c>
    </row>
    <row r="21072" spans="8:9" x14ac:dyDescent="0.25">
      <c r="H21072" t="s">
        <v>455</v>
      </c>
      <c r="I21072" t="s">
        <v>455</v>
      </c>
    </row>
    <row r="21073" spans="8:9" x14ac:dyDescent="0.25">
      <c r="H21073">
        <v>3512.85</v>
      </c>
      <c r="I21073">
        <v>13.690137940921636</v>
      </c>
    </row>
    <row r="21074" spans="8:9" x14ac:dyDescent="0.25">
      <c r="H21074">
        <v>3513.15</v>
      </c>
      <c r="I21074">
        <v>13.690137940921636</v>
      </c>
    </row>
    <row r="21075" spans="8:9" x14ac:dyDescent="0.25">
      <c r="H21075">
        <v>3513.15</v>
      </c>
      <c r="I21075">
        <v>14.007695739305765</v>
      </c>
    </row>
    <row r="21076" spans="8:9" x14ac:dyDescent="0.25">
      <c r="H21076">
        <v>3512.85</v>
      </c>
      <c r="I21076">
        <v>14.007695739305765</v>
      </c>
    </row>
    <row r="21077" spans="8:9" x14ac:dyDescent="0.25">
      <c r="H21077">
        <v>3512.85</v>
      </c>
      <c r="I21077">
        <v>13.690137940921636</v>
      </c>
    </row>
    <row r="21078" spans="8:9" x14ac:dyDescent="0.25">
      <c r="H21078" t="s">
        <v>455</v>
      </c>
      <c r="I21078" t="s">
        <v>455</v>
      </c>
    </row>
    <row r="21079" spans="8:9" x14ac:dyDescent="0.25">
      <c r="H21079">
        <v>3513.85</v>
      </c>
      <c r="I21079">
        <v>13.65794855665937</v>
      </c>
    </row>
    <row r="21080" spans="8:9" x14ac:dyDescent="0.25">
      <c r="H21080">
        <v>3514.15</v>
      </c>
      <c r="I21080">
        <v>13.65794855665937</v>
      </c>
    </row>
    <row r="21081" spans="8:9" x14ac:dyDescent="0.25">
      <c r="H21081">
        <v>3514.15</v>
      </c>
      <c r="I21081">
        <v>14.015867808330828</v>
      </c>
    </row>
    <row r="21082" spans="8:9" x14ac:dyDescent="0.25">
      <c r="H21082">
        <v>3513.85</v>
      </c>
      <c r="I21082">
        <v>14.015867808330828</v>
      </c>
    </row>
    <row r="21083" spans="8:9" x14ac:dyDescent="0.25">
      <c r="H21083">
        <v>3513.85</v>
      </c>
      <c r="I21083">
        <v>13.65794855665937</v>
      </c>
    </row>
    <row r="21084" spans="8:9" x14ac:dyDescent="0.25">
      <c r="H21084" t="s">
        <v>455</v>
      </c>
      <c r="I21084" t="s">
        <v>455</v>
      </c>
    </row>
    <row r="21085" spans="8:9" x14ac:dyDescent="0.25">
      <c r="H21085">
        <v>3514.85</v>
      </c>
      <c r="I21085">
        <v>13.591388449280823</v>
      </c>
    </row>
    <row r="21086" spans="8:9" x14ac:dyDescent="0.25">
      <c r="H21086">
        <v>3515.15</v>
      </c>
      <c r="I21086">
        <v>13.591388449280823</v>
      </c>
    </row>
    <row r="21087" spans="8:9" x14ac:dyDescent="0.25">
      <c r="H21087">
        <v>3515.15</v>
      </c>
      <c r="I21087">
        <v>14.065779928055976</v>
      </c>
    </row>
    <row r="21088" spans="8:9" x14ac:dyDescent="0.25">
      <c r="H21088">
        <v>3514.85</v>
      </c>
      <c r="I21088">
        <v>14.065779928055976</v>
      </c>
    </row>
    <row r="21089" spans="8:9" x14ac:dyDescent="0.25">
      <c r="H21089">
        <v>3514.85</v>
      </c>
      <c r="I21089">
        <v>13.591388449280823</v>
      </c>
    </row>
    <row r="21090" spans="8:9" x14ac:dyDescent="0.25">
      <c r="H21090" t="s">
        <v>455</v>
      </c>
      <c r="I21090" t="s">
        <v>455</v>
      </c>
    </row>
    <row r="21091" spans="8:9" x14ac:dyDescent="0.25">
      <c r="H21091">
        <v>3515.85</v>
      </c>
      <c r="I21091">
        <v>13.658569018066416</v>
      </c>
    </row>
    <row r="21092" spans="8:9" x14ac:dyDescent="0.25">
      <c r="H21092">
        <v>3516.15</v>
      </c>
      <c r="I21092">
        <v>13.658569018066416</v>
      </c>
    </row>
    <row r="21093" spans="8:9" x14ac:dyDescent="0.25">
      <c r="H21093">
        <v>3516.15</v>
      </c>
      <c r="I21093">
        <v>13.996174482681585</v>
      </c>
    </row>
    <row r="21094" spans="8:9" x14ac:dyDescent="0.25">
      <c r="H21094">
        <v>3515.85</v>
      </c>
      <c r="I21094">
        <v>13.996174482681585</v>
      </c>
    </row>
    <row r="21095" spans="8:9" x14ac:dyDescent="0.25">
      <c r="H21095">
        <v>3515.85</v>
      </c>
      <c r="I21095">
        <v>13.658569018066416</v>
      </c>
    </row>
    <row r="21096" spans="8:9" x14ac:dyDescent="0.25">
      <c r="H21096" t="s">
        <v>455</v>
      </c>
      <c r="I21096" t="s">
        <v>455</v>
      </c>
    </row>
    <row r="21097" spans="8:9" x14ac:dyDescent="0.25">
      <c r="H21097">
        <v>3516.85</v>
      </c>
      <c r="I21097">
        <v>13.688698513189225</v>
      </c>
    </row>
    <row r="21098" spans="8:9" x14ac:dyDescent="0.25">
      <c r="H21098">
        <v>3517.15</v>
      </c>
      <c r="I21098">
        <v>13.688698513189225</v>
      </c>
    </row>
    <row r="21099" spans="8:9" x14ac:dyDescent="0.25">
      <c r="H21099">
        <v>3517.15</v>
      </c>
      <c r="I21099">
        <v>13.990289793427175</v>
      </c>
    </row>
    <row r="21100" spans="8:9" x14ac:dyDescent="0.25">
      <c r="H21100">
        <v>3516.85</v>
      </c>
      <c r="I21100">
        <v>13.990289793427175</v>
      </c>
    </row>
    <row r="21101" spans="8:9" x14ac:dyDescent="0.25">
      <c r="H21101">
        <v>3516.85</v>
      </c>
      <c r="I21101">
        <v>13.688698513189225</v>
      </c>
    </row>
    <row r="21102" spans="8:9" x14ac:dyDescent="0.25">
      <c r="H21102" t="s">
        <v>455</v>
      </c>
      <c r="I21102" t="s">
        <v>455</v>
      </c>
    </row>
    <row r="21103" spans="8:9" x14ac:dyDescent="0.25">
      <c r="H21103">
        <v>3517.85</v>
      </c>
      <c r="I21103">
        <v>13.640571821141323</v>
      </c>
    </row>
    <row r="21104" spans="8:9" x14ac:dyDescent="0.25">
      <c r="H21104">
        <v>3518.15</v>
      </c>
      <c r="I21104">
        <v>13.640571821141323</v>
      </c>
    </row>
    <row r="21105" spans="8:9" x14ac:dyDescent="0.25">
      <c r="H21105">
        <v>3518.15</v>
      </c>
      <c r="I21105">
        <v>14.138597950695276</v>
      </c>
    </row>
    <row r="21106" spans="8:9" x14ac:dyDescent="0.25">
      <c r="H21106">
        <v>3517.85</v>
      </c>
      <c r="I21106">
        <v>14.138597950695276</v>
      </c>
    </row>
    <row r="21107" spans="8:9" x14ac:dyDescent="0.25">
      <c r="H21107">
        <v>3517.85</v>
      </c>
      <c r="I21107">
        <v>13.640571821141323</v>
      </c>
    </row>
    <row r="21108" spans="8:9" x14ac:dyDescent="0.25">
      <c r="H21108" t="s">
        <v>455</v>
      </c>
      <c r="I21108" t="s">
        <v>455</v>
      </c>
    </row>
    <row r="21109" spans="8:9" x14ac:dyDescent="0.25">
      <c r="H21109">
        <v>3518.85</v>
      </c>
      <c r="I21109">
        <v>13.697770547201625</v>
      </c>
    </row>
    <row r="21110" spans="8:9" x14ac:dyDescent="0.25">
      <c r="H21110">
        <v>3519.15</v>
      </c>
      <c r="I21110">
        <v>13.697770547201625</v>
      </c>
    </row>
    <row r="21111" spans="8:9" x14ac:dyDescent="0.25">
      <c r="H21111">
        <v>3519.15</v>
      </c>
      <c r="I21111">
        <v>13.953477776819774</v>
      </c>
    </row>
    <row r="21112" spans="8:9" x14ac:dyDescent="0.25">
      <c r="H21112">
        <v>3518.85</v>
      </c>
      <c r="I21112">
        <v>13.953477776819774</v>
      </c>
    </row>
    <row r="21113" spans="8:9" x14ac:dyDescent="0.25">
      <c r="H21113">
        <v>3518.85</v>
      </c>
      <c r="I21113">
        <v>13.697770547201625</v>
      </c>
    </row>
    <row r="21114" spans="8:9" x14ac:dyDescent="0.25">
      <c r="H21114" t="s">
        <v>455</v>
      </c>
      <c r="I21114" t="s">
        <v>455</v>
      </c>
    </row>
    <row r="21115" spans="8:9" x14ac:dyDescent="0.25">
      <c r="H21115">
        <v>3519.85</v>
      </c>
      <c r="I21115">
        <v>13.579502834030288</v>
      </c>
    </row>
    <row r="21116" spans="8:9" x14ac:dyDescent="0.25">
      <c r="H21116">
        <v>3520.15</v>
      </c>
      <c r="I21116">
        <v>13.579502834030288</v>
      </c>
    </row>
    <row r="21117" spans="8:9" x14ac:dyDescent="0.25">
      <c r="H21117">
        <v>3520.15</v>
      </c>
      <c r="I21117">
        <v>13.95969435876991</v>
      </c>
    </row>
    <row r="21118" spans="8:9" x14ac:dyDescent="0.25">
      <c r="H21118">
        <v>3519.85</v>
      </c>
      <c r="I21118">
        <v>13.95969435876991</v>
      </c>
    </row>
    <row r="21119" spans="8:9" x14ac:dyDescent="0.25">
      <c r="H21119">
        <v>3519.85</v>
      </c>
      <c r="I21119">
        <v>13.579502834030288</v>
      </c>
    </row>
    <row r="21120" spans="8:9" x14ac:dyDescent="0.25">
      <c r="H21120" t="s">
        <v>455</v>
      </c>
      <c r="I21120" t="s">
        <v>455</v>
      </c>
    </row>
    <row r="21121" spans="8:9" x14ac:dyDescent="0.25">
      <c r="H21121">
        <v>3520.85</v>
      </c>
      <c r="I21121">
        <v>13.629929428222733</v>
      </c>
    </row>
    <row r="21122" spans="8:9" x14ac:dyDescent="0.25">
      <c r="H21122">
        <v>3521.15</v>
      </c>
      <c r="I21122">
        <v>13.629929428222733</v>
      </c>
    </row>
    <row r="21123" spans="8:9" x14ac:dyDescent="0.25">
      <c r="H21123">
        <v>3521.15</v>
      </c>
      <c r="I21123">
        <v>14.073088785225268</v>
      </c>
    </row>
    <row r="21124" spans="8:9" x14ac:dyDescent="0.25">
      <c r="H21124">
        <v>3520.85</v>
      </c>
      <c r="I21124">
        <v>14.073088785225268</v>
      </c>
    </row>
    <row r="21125" spans="8:9" x14ac:dyDescent="0.25">
      <c r="H21125">
        <v>3520.85</v>
      </c>
      <c r="I21125">
        <v>13.629929428222733</v>
      </c>
    </row>
    <row r="21126" spans="8:9" x14ac:dyDescent="0.25">
      <c r="H21126" t="s">
        <v>455</v>
      </c>
      <c r="I21126" t="s">
        <v>455</v>
      </c>
    </row>
    <row r="21127" spans="8:9" x14ac:dyDescent="0.25">
      <c r="H21127">
        <v>3521.85</v>
      </c>
      <c r="I21127">
        <v>13.668576192415506</v>
      </c>
    </row>
    <row r="21128" spans="8:9" x14ac:dyDescent="0.25">
      <c r="H21128">
        <v>3522.15</v>
      </c>
      <c r="I21128">
        <v>13.668576192415506</v>
      </c>
    </row>
    <row r="21129" spans="8:9" x14ac:dyDescent="0.25">
      <c r="H21129">
        <v>3522.15</v>
      </c>
      <c r="I21129">
        <v>13.959752568944095</v>
      </c>
    </row>
    <row r="21130" spans="8:9" x14ac:dyDescent="0.25">
      <c r="H21130">
        <v>3521.85</v>
      </c>
      <c r="I21130">
        <v>13.959752568944095</v>
      </c>
    </row>
    <row r="21131" spans="8:9" x14ac:dyDescent="0.25">
      <c r="H21131">
        <v>3521.85</v>
      </c>
      <c r="I21131">
        <v>13.668576192415506</v>
      </c>
    </row>
    <row r="21132" spans="8:9" x14ac:dyDescent="0.25">
      <c r="H21132" t="s">
        <v>455</v>
      </c>
      <c r="I21132" t="s">
        <v>455</v>
      </c>
    </row>
    <row r="21133" spans="8:9" x14ac:dyDescent="0.25">
      <c r="H21133">
        <v>3522.85</v>
      </c>
      <c r="I21133">
        <v>13.663345004248013</v>
      </c>
    </row>
    <row r="21134" spans="8:9" x14ac:dyDescent="0.25">
      <c r="H21134">
        <v>3523.15</v>
      </c>
      <c r="I21134">
        <v>13.663345004248013</v>
      </c>
    </row>
    <row r="21135" spans="8:9" x14ac:dyDescent="0.25">
      <c r="H21135">
        <v>3523.15</v>
      </c>
      <c r="I21135">
        <v>14.001840853940388</v>
      </c>
    </row>
    <row r="21136" spans="8:9" x14ac:dyDescent="0.25">
      <c r="H21136">
        <v>3522.85</v>
      </c>
      <c r="I21136">
        <v>14.001840853940388</v>
      </c>
    </row>
    <row r="21137" spans="8:9" x14ac:dyDescent="0.25">
      <c r="H21137">
        <v>3522.85</v>
      </c>
      <c r="I21137">
        <v>13.663345004248013</v>
      </c>
    </row>
    <row r="21138" spans="8:9" x14ac:dyDescent="0.25">
      <c r="H21138" t="s">
        <v>455</v>
      </c>
      <c r="I21138" t="s">
        <v>455</v>
      </c>
    </row>
    <row r="21139" spans="8:9" x14ac:dyDescent="0.25">
      <c r="H21139">
        <v>3523.85</v>
      </c>
      <c r="I21139">
        <v>13.662589822379319</v>
      </c>
    </row>
    <row r="21140" spans="8:9" x14ac:dyDescent="0.25">
      <c r="H21140">
        <v>3524.15</v>
      </c>
      <c r="I21140">
        <v>13.662589822379319</v>
      </c>
    </row>
    <row r="21141" spans="8:9" x14ac:dyDescent="0.25">
      <c r="H21141">
        <v>3524.15</v>
      </c>
      <c r="I21141">
        <v>13.991753816051281</v>
      </c>
    </row>
    <row r="21142" spans="8:9" x14ac:dyDescent="0.25">
      <c r="H21142">
        <v>3523.85</v>
      </c>
      <c r="I21142">
        <v>13.991753816051281</v>
      </c>
    </row>
    <row r="21143" spans="8:9" x14ac:dyDescent="0.25">
      <c r="H21143">
        <v>3523.85</v>
      </c>
      <c r="I21143">
        <v>13.662589822379319</v>
      </c>
    </row>
    <row r="21144" spans="8:9" x14ac:dyDescent="0.25">
      <c r="H21144" t="s">
        <v>455</v>
      </c>
      <c r="I21144" t="s">
        <v>455</v>
      </c>
    </row>
    <row r="21145" spans="8:9" x14ac:dyDescent="0.25">
      <c r="H21145">
        <v>3524.85</v>
      </c>
      <c r="I21145">
        <v>13.621692370880174</v>
      </c>
    </row>
    <row r="21146" spans="8:9" x14ac:dyDescent="0.25">
      <c r="H21146">
        <v>3525.15</v>
      </c>
      <c r="I21146">
        <v>13.621692370880174</v>
      </c>
    </row>
    <row r="21147" spans="8:9" x14ac:dyDescent="0.25">
      <c r="H21147">
        <v>3525.15</v>
      </c>
      <c r="I21147">
        <v>14.076536954602227</v>
      </c>
    </row>
    <row r="21148" spans="8:9" x14ac:dyDescent="0.25">
      <c r="H21148">
        <v>3524.85</v>
      </c>
      <c r="I21148">
        <v>14.076536954602227</v>
      </c>
    </row>
    <row r="21149" spans="8:9" x14ac:dyDescent="0.25">
      <c r="H21149">
        <v>3524.85</v>
      </c>
      <c r="I21149">
        <v>13.621692370880174</v>
      </c>
    </row>
    <row r="21150" spans="8:9" x14ac:dyDescent="0.25">
      <c r="H21150" t="s">
        <v>455</v>
      </c>
      <c r="I21150" t="s">
        <v>455</v>
      </c>
    </row>
    <row r="21151" spans="8:9" x14ac:dyDescent="0.25">
      <c r="H21151">
        <v>3525.85</v>
      </c>
      <c r="I21151">
        <v>13.729483234917597</v>
      </c>
    </row>
    <row r="21152" spans="8:9" x14ac:dyDescent="0.25">
      <c r="H21152">
        <v>3526.15</v>
      </c>
      <c r="I21152">
        <v>13.729483234917597</v>
      </c>
    </row>
    <row r="21153" spans="8:9" x14ac:dyDescent="0.25">
      <c r="H21153">
        <v>3526.15</v>
      </c>
      <c r="I21153">
        <v>14.201078268262604</v>
      </c>
    </row>
    <row r="21154" spans="8:9" x14ac:dyDescent="0.25">
      <c r="H21154">
        <v>3525.85</v>
      </c>
      <c r="I21154">
        <v>14.201078268262604</v>
      </c>
    </row>
    <row r="21155" spans="8:9" x14ac:dyDescent="0.25">
      <c r="H21155">
        <v>3525.85</v>
      </c>
      <c r="I21155">
        <v>13.729483234917597</v>
      </c>
    </row>
    <row r="21156" spans="8:9" x14ac:dyDescent="0.25">
      <c r="H21156" t="s">
        <v>455</v>
      </c>
      <c r="I21156" t="s">
        <v>455</v>
      </c>
    </row>
    <row r="21157" spans="8:9" x14ac:dyDescent="0.25">
      <c r="H21157">
        <v>3526.85</v>
      </c>
      <c r="I21157">
        <v>13.632204747612008</v>
      </c>
    </row>
    <row r="21158" spans="8:9" x14ac:dyDescent="0.25">
      <c r="H21158">
        <v>3527.15</v>
      </c>
      <c r="I21158">
        <v>13.632204747612008</v>
      </c>
    </row>
    <row r="21159" spans="8:9" x14ac:dyDescent="0.25">
      <c r="H21159">
        <v>3527.15</v>
      </c>
      <c r="I21159">
        <v>14.165745436539591</v>
      </c>
    </row>
    <row r="21160" spans="8:9" x14ac:dyDescent="0.25">
      <c r="H21160">
        <v>3526.85</v>
      </c>
      <c r="I21160">
        <v>14.165745436539591</v>
      </c>
    </row>
    <row r="21161" spans="8:9" x14ac:dyDescent="0.25">
      <c r="H21161">
        <v>3526.85</v>
      </c>
      <c r="I21161">
        <v>13.632204747612008</v>
      </c>
    </row>
    <row r="21162" spans="8:9" x14ac:dyDescent="0.25">
      <c r="H21162" t="s">
        <v>455</v>
      </c>
      <c r="I21162" t="s">
        <v>455</v>
      </c>
    </row>
    <row r="21163" spans="8:9" x14ac:dyDescent="0.25">
      <c r="H21163">
        <v>3527.85</v>
      </c>
      <c r="I21163">
        <v>13.786236461972793</v>
      </c>
    </row>
    <row r="21164" spans="8:9" x14ac:dyDescent="0.25">
      <c r="H21164">
        <v>3528.15</v>
      </c>
      <c r="I21164">
        <v>13.786236461972793</v>
      </c>
    </row>
    <row r="21165" spans="8:9" x14ac:dyDescent="0.25">
      <c r="H21165">
        <v>3528.15</v>
      </c>
      <c r="I21165">
        <v>14.100628181247606</v>
      </c>
    </row>
    <row r="21166" spans="8:9" x14ac:dyDescent="0.25">
      <c r="H21166">
        <v>3527.85</v>
      </c>
      <c r="I21166">
        <v>14.100628181247606</v>
      </c>
    </row>
    <row r="21167" spans="8:9" x14ac:dyDescent="0.25">
      <c r="H21167">
        <v>3527.85</v>
      </c>
      <c r="I21167">
        <v>13.786236461972793</v>
      </c>
    </row>
    <row r="21168" spans="8:9" x14ac:dyDescent="0.25">
      <c r="H21168" t="s">
        <v>455</v>
      </c>
      <c r="I21168" t="s">
        <v>455</v>
      </c>
    </row>
    <row r="21169" spans="8:9" x14ac:dyDescent="0.25">
      <c r="H21169">
        <v>3528.85</v>
      </c>
      <c r="I21169">
        <v>13.598389133620959</v>
      </c>
    </row>
    <row r="21170" spans="8:9" x14ac:dyDescent="0.25">
      <c r="H21170">
        <v>3529.15</v>
      </c>
      <c r="I21170">
        <v>13.598389133620959</v>
      </c>
    </row>
    <row r="21171" spans="8:9" x14ac:dyDescent="0.25">
      <c r="H21171">
        <v>3529.15</v>
      </c>
      <c r="I21171">
        <v>14.080068644897242</v>
      </c>
    </row>
    <row r="21172" spans="8:9" x14ac:dyDescent="0.25">
      <c r="H21172">
        <v>3528.85</v>
      </c>
      <c r="I21172">
        <v>14.080068644897242</v>
      </c>
    </row>
    <row r="21173" spans="8:9" x14ac:dyDescent="0.25">
      <c r="H21173">
        <v>3528.85</v>
      </c>
      <c r="I21173">
        <v>13.598389133620959</v>
      </c>
    </row>
    <row r="21174" spans="8:9" x14ac:dyDescent="0.25">
      <c r="H21174" t="s">
        <v>455</v>
      </c>
      <c r="I21174" t="s">
        <v>455</v>
      </c>
    </row>
    <row r="21175" spans="8:9" x14ac:dyDescent="0.25">
      <c r="H21175">
        <v>3529.85</v>
      </c>
      <c r="I21175">
        <v>13.600398067135464</v>
      </c>
    </row>
    <row r="21176" spans="8:9" x14ac:dyDescent="0.25">
      <c r="H21176">
        <v>3530.15</v>
      </c>
      <c r="I21176">
        <v>13.600398067135464</v>
      </c>
    </row>
    <row r="21177" spans="8:9" x14ac:dyDescent="0.25">
      <c r="H21177">
        <v>3530.15</v>
      </c>
      <c r="I21177">
        <v>13.940264293002338</v>
      </c>
    </row>
    <row r="21178" spans="8:9" x14ac:dyDescent="0.25">
      <c r="H21178">
        <v>3529.85</v>
      </c>
      <c r="I21178">
        <v>13.940264293002338</v>
      </c>
    </row>
    <row r="21179" spans="8:9" x14ac:dyDescent="0.25">
      <c r="H21179">
        <v>3529.85</v>
      </c>
      <c r="I21179">
        <v>13.600398067135464</v>
      </c>
    </row>
    <row r="21180" spans="8:9" x14ac:dyDescent="0.25">
      <c r="H21180" t="s">
        <v>455</v>
      </c>
      <c r="I21180" t="s">
        <v>455</v>
      </c>
    </row>
    <row r="21181" spans="8:9" x14ac:dyDescent="0.25">
      <c r="H21181">
        <v>3530.85</v>
      </c>
      <c r="I21181">
        <v>13.737958640970799</v>
      </c>
    </row>
    <row r="21182" spans="8:9" x14ac:dyDescent="0.25">
      <c r="H21182">
        <v>3531.15</v>
      </c>
      <c r="I21182">
        <v>13.737958640970799</v>
      </c>
    </row>
    <row r="21183" spans="8:9" x14ac:dyDescent="0.25">
      <c r="H21183">
        <v>3531.15</v>
      </c>
      <c r="I21183">
        <v>14.092745112073199</v>
      </c>
    </row>
    <row r="21184" spans="8:9" x14ac:dyDescent="0.25">
      <c r="H21184">
        <v>3530.85</v>
      </c>
      <c r="I21184">
        <v>14.092745112073199</v>
      </c>
    </row>
    <row r="21185" spans="8:9" x14ac:dyDescent="0.25">
      <c r="H21185">
        <v>3530.85</v>
      </c>
      <c r="I21185">
        <v>13.737958640970799</v>
      </c>
    </row>
    <row r="21186" spans="8:9" x14ac:dyDescent="0.25">
      <c r="H21186" t="s">
        <v>455</v>
      </c>
      <c r="I21186" t="s">
        <v>455</v>
      </c>
    </row>
    <row r="21187" spans="8:9" x14ac:dyDescent="0.25">
      <c r="H21187">
        <v>3531.85</v>
      </c>
      <c r="I21187">
        <v>13.717097709457889</v>
      </c>
    </row>
    <row r="21188" spans="8:9" x14ac:dyDescent="0.25">
      <c r="H21188">
        <v>3532.15</v>
      </c>
      <c r="I21188">
        <v>13.717097709457889</v>
      </c>
    </row>
    <row r="21189" spans="8:9" x14ac:dyDescent="0.25">
      <c r="H21189">
        <v>3532.15</v>
      </c>
      <c r="I21189">
        <v>14.023584214948311</v>
      </c>
    </row>
    <row r="21190" spans="8:9" x14ac:dyDescent="0.25">
      <c r="H21190">
        <v>3531.85</v>
      </c>
      <c r="I21190">
        <v>14.023584214948311</v>
      </c>
    </row>
    <row r="21191" spans="8:9" x14ac:dyDescent="0.25">
      <c r="H21191">
        <v>3531.85</v>
      </c>
      <c r="I21191">
        <v>13.717097709457889</v>
      </c>
    </row>
    <row r="21192" spans="8:9" x14ac:dyDescent="0.25">
      <c r="H21192" t="s">
        <v>455</v>
      </c>
      <c r="I21192" t="s">
        <v>455</v>
      </c>
    </row>
    <row r="21193" spans="8:9" x14ac:dyDescent="0.25">
      <c r="H21193">
        <v>3532.85</v>
      </c>
      <c r="I21193">
        <v>13.791281933949314</v>
      </c>
    </row>
    <row r="21194" spans="8:9" x14ac:dyDescent="0.25">
      <c r="H21194">
        <v>3533.15</v>
      </c>
      <c r="I21194">
        <v>13.791281933949314</v>
      </c>
    </row>
    <row r="21195" spans="8:9" x14ac:dyDescent="0.25">
      <c r="H21195">
        <v>3533.15</v>
      </c>
      <c r="I21195">
        <v>14.121021420510687</v>
      </c>
    </row>
    <row r="21196" spans="8:9" x14ac:dyDescent="0.25">
      <c r="H21196">
        <v>3532.85</v>
      </c>
      <c r="I21196">
        <v>14.121021420510687</v>
      </c>
    </row>
    <row r="21197" spans="8:9" x14ac:dyDescent="0.25">
      <c r="H21197">
        <v>3532.85</v>
      </c>
      <c r="I21197">
        <v>13.791281933949314</v>
      </c>
    </row>
    <row r="21198" spans="8:9" x14ac:dyDescent="0.25">
      <c r="H21198" t="s">
        <v>455</v>
      </c>
      <c r="I21198" t="s">
        <v>455</v>
      </c>
    </row>
    <row r="21199" spans="8:9" x14ac:dyDescent="0.25">
      <c r="H21199">
        <v>3533.85</v>
      </c>
      <c r="I21199">
        <v>13.569536920367424</v>
      </c>
    </row>
    <row r="21200" spans="8:9" x14ac:dyDescent="0.25">
      <c r="H21200">
        <v>3534.15</v>
      </c>
      <c r="I21200">
        <v>13.569536920367424</v>
      </c>
    </row>
    <row r="21201" spans="8:9" x14ac:dyDescent="0.25">
      <c r="H21201">
        <v>3534.15</v>
      </c>
      <c r="I21201">
        <v>14.045890749746176</v>
      </c>
    </row>
    <row r="21202" spans="8:9" x14ac:dyDescent="0.25">
      <c r="H21202">
        <v>3533.85</v>
      </c>
      <c r="I21202">
        <v>14.045890749746176</v>
      </c>
    </row>
    <row r="21203" spans="8:9" x14ac:dyDescent="0.25">
      <c r="H21203">
        <v>3533.85</v>
      </c>
      <c r="I21203">
        <v>13.569536920367424</v>
      </c>
    </row>
    <row r="21204" spans="8:9" x14ac:dyDescent="0.25">
      <c r="H21204" t="s">
        <v>455</v>
      </c>
      <c r="I21204" t="s">
        <v>455</v>
      </c>
    </row>
    <row r="21205" spans="8:9" x14ac:dyDescent="0.25">
      <c r="H21205">
        <v>3534.85</v>
      </c>
      <c r="I21205">
        <v>13.804785689821173</v>
      </c>
    </row>
    <row r="21206" spans="8:9" x14ac:dyDescent="0.25">
      <c r="H21206">
        <v>3535.15</v>
      </c>
      <c r="I21206">
        <v>13.804785689821173</v>
      </c>
    </row>
    <row r="21207" spans="8:9" x14ac:dyDescent="0.25">
      <c r="H21207">
        <v>3535.15</v>
      </c>
      <c r="I21207">
        <v>14.087299436898828</v>
      </c>
    </row>
    <row r="21208" spans="8:9" x14ac:dyDescent="0.25">
      <c r="H21208">
        <v>3534.85</v>
      </c>
      <c r="I21208">
        <v>14.087299436898828</v>
      </c>
    </row>
    <row r="21209" spans="8:9" x14ac:dyDescent="0.25">
      <c r="H21209">
        <v>3534.85</v>
      </c>
      <c r="I21209">
        <v>13.804785689821173</v>
      </c>
    </row>
    <row r="21210" spans="8:9" x14ac:dyDescent="0.25">
      <c r="H21210" t="s">
        <v>455</v>
      </c>
      <c r="I21210" t="s">
        <v>455</v>
      </c>
    </row>
    <row r="21211" spans="8:9" x14ac:dyDescent="0.25">
      <c r="H21211">
        <v>3535.85</v>
      </c>
      <c r="I21211">
        <v>13.759365140229255</v>
      </c>
    </row>
    <row r="21212" spans="8:9" x14ac:dyDescent="0.25">
      <c r="H21212">
        <v>3536.15</v>
      </c>
      <c r="I21212">
        <v>13.759365140229255</v>
      </c>
    </row>
    <row r="21213" spans="8:9" x14ac:dyDescent="0.25">
      <c r="H21213">
        <v>3536.15</v>
      </c>
      <c r="I21213">
        <v>14.133022185234745</v>
      </c>
    </row>
    <row r="21214" spans="8:9" x14ac:dyDescent="0.25">
      <c r="H21214">
        <v>3535.85</v>
      </c>
      <c r="I21214">
        <v>14.133022185234745</v>
      </c>
    </row>
    <row r="21215" spans="8:9" x14ac:dyDescent="0.25">
      <c r="H21215">
        <v>3535.85</v>
      </c>
      <c r="I21215">
        <v>13.759365140229255</v>
      </c>
    </row>
    <row r="21216" spans="8:9" x14ac:dyDescent="0.25">
      <c r="H21216" t="s">
        <v>455</v>
      </c>
      <c r="I21216" t="s">
        <v>455</v>
      </c>
    </row>
    <row r="21217" spans="8:9" x14ac:dyDescent="0.25">
      <c r="H21217">
        <v>3536.85</v>
      </c>
      <c r="I21217">
        <v>13.73514056601795</v>
      </c>
    </row>
    <row r="21218" spans="8:9" x14ac:dyDescent="0.25">
      <c r="H21218">
        <v>3537.15</v>
      </c>
      <c r="I21218">
        <v>13.73514056601795</v>
      </c>
    </row>
    <row r="21219" spans="8:9" x14ac:dyDescent="0.25">
      <c r="H21219">
        <v>3537.15</v>
      </c>
      <c r="I21219">
        <v>14.12203072662005</v>
      </c>
    </row>
    <row r="21220" spans="8:9" x14ac:dyDescent="0.25">
      <c r="H21220">
        <v>3536.85</v>
      </c>
      <c r="I21220">
        <v>14.12203072662005</v>
      </c>
    </row>
    <row r="21221" spans="8:9" x14ac:dyDescent="0.25">
      <c r="H21221">
        <v>3536.85</v>
      </c>
      <c r="I21221">
        <v>13.73514056601795</v>
      </c>
    </row>
    <row r="21222" spans="8:9" x14ac:dyDescent="0.25">
      <c r="H21222" t="s">
        <v>455</v>
      </c>
      <c r="I21222" t="s">
        <v>455</v>
      </c>
    </row>
    <row r="21223" spans="8:9" x14ac:dyDescent="0.25">
      <c r="H21223">
        <v>3537.85</v>
      </c>
      <c r="I21223">
        <v>13.659055057891724</v>
      </c>
    </row>
    <row r="21224" spans="8:9" x14ac:dyDescent="0.25">
      <c r="H21224">
        <v>3538.15</v>
      </c>
      <c r="I21224">
        <v>13.659055057891724</v>
      </c>
    </row>
    <row r="21225" spans="8:9" x14ac:dyDescent="0.25">
      <c r="H21225">
        <v>3538.15</v>
      </c>
      <c r="I21225">
        <v>13.983883133316475</v>
      </c>
    </row>
    <row r="21226" spans="8:9" x14ac:dyDescent="0.25">
      <c r="H21226">
        <v>3537.85</v>
      </c>
      <c r="I21226">
        <v>13.983883133316475</v>
      </c>
    </row>
    <row r="21227" spans="8:9" x14ac:dyDescent="0.25">
      <c r="H21227">
        <v>3537.85</v>
      </c>
      <c r="I21227">
        <v>13.659055057891724</v>
      </c>
    </row>
    <row r="21228" spans="8:9" x14ac:dyDescent="0.25">
      <c r="H21228" t="s">
        <v>455</v>
      </c>
      <c r="I21228" t="s">
        <v>455</v>
      </c>
    </row>
    <row r="21229" spans="8:9" x14ac:dyDescent="0.25">
      <c r="H21229">
        <v>3538.85</v>
      </c>
      <c r="I21229">
        <v>13.656666621140053</v>
      </c>
    </row>
    <row r="21230" spans="8:9" x14ac:dyDescent="0.25">
      <c r="H21230">
        <v>3539.15</v>
      </c>
      <c r="I21230">
        <v>13.656666621140053</v>
      </c>
    </row>
    <row r="21231" spans="8:9" x14ac:dyDescent="0.25">
      <c r="H21231">
        <v>3539.15</v>
      </c>
      <c r="I21231">
        <v>14.089321970611548</v>
      </c>
    </row>
    <row r="21232" spans="8:9" x14ac:dyDescent="0.25">
      <c r="H21232">
        <v>3538.85</v>
      </c>
      <c r="I21232">
        <v>14.089321970611548</v>
      </c>
    </row>
    <row r="21233" spans="8:9" x14ac:dyDescent="0.25">
      <c r="H21233">
        <v>3538.85</v>
      </c>
      <c r="I21233">
        <v>13.656666621140053</v>
      </c>
    </row>
    <row r="21234" spans="8:9" x14ac:dyDescent="0.25">
      <c r="H21234" t="s">
        <v>455</v>
      </c>
      <c r="I21234" t="s">
        <v>455</v>
      </c>
    </row>
    <row r="21235" spans="8:9" x14ac:dyDescent="0.25">
      <c r="H21235">
        <v>3539.85</v>
      </c>
      <c r="I21235">
        <v>13.500722125364042</v>
      </c>
    </row>
    <row r="21236" spans="8:9" x14ac:dyDescent="0.25">
      <c r="H21236">
        <v>3540.15</v>
      </c>
      <c r="I21236">
        <v>13.500722125364042</v>
      </c>
    </row>
    <row r="21237" spans="8:9" x14ac:dyDescent="0.25">
      <c r="H21237">
        <v>3540.15</v>
      </c>
      <c r="I21237">
        <v>14.023935560895357</v>
      </c>
    </row>
    <row r="21238" spans="8:9" x14ac:dyDescent="0.25">
      <c r="H21238">
        <v>3539.85</v>
      </c>
      <c r="I21238">
        <v>14.023935560895357</v>
      </c>
    </row>
    <row r="21239" spans="8:9" x14ac:dyDescent="0.25">
      <c r="H21239">
        <v>3539.85</v>
      </c>
      <c r="I21239">
        <v>13.500722125364042</v>
      </c>
    </row>
    <row r="21240" spans="8:9" x14ac:dyDescent="0.25">
      <c r="H21240" t="s">
        <v>455</v>
      </c>
      <c r="I21240" t="s">
        <v>455</v>
      </c>
    </row>
    <row r="21241" spans="8:9" x14ac:dyDescent="0.25">
      <c r="H21241">
        <v>3540.85</v>
      </c>
      <c r="I21241">
        <v>13.767106302699824</v>
      </c>
    </row>
    <row r="21242" spans="8:9" x14ac:dyDescent="0.25">
      <c r="H21242">
        <v>3541.15</v>
      </c>
      <c r="I21242">
        <v>13.767106302699824</v>
      </c>
    </row>
    <row r="21243" spans="8:9" x14ac:dyDescent="0.25">
      <c r="H21243">
        <v>3541.15</v>
      </c>
      <c r="I21243">
        <v>14.055098486523375</v>
      </c>
    </row>
    <row r="21244" spans="8:9" x14ac:dyDescent="0.25">
      <c r="H21244">
        <v>3540.85</v>
      </c>
      <c r="I21244">
        <v>14.055098486523375</v>
      </c>
    </row>
    <row r="21245" spans="8:9" x14ac:dyDescent="0.25">
      <c r="H21245">
        <v>3540.85</v>
      </c>
      <c r="I21245">
        <v>13.767106302699824</v>
      </c>
    </row>
    <row r="21246" spans="8:9" x14ac:dyDescent="0.25">
      <c r="H21246" t="s">
        <v>455</v>
      </c>
      <c r="I21246" t="s">
        <v>455</v>
      </c>
    </row>
    <row r="21247" spans="8:9" x14ac:dyDescent="0.25">
      <c r="H21247">
        <v>3541.85</v>
      </c>
      <c r="I21247">
        <v>13.605997977698079</v>
      </c>
    </row>
    <row r="21248" spans="8:9" x14ac:dyDescent="0.25">
      <c r="H21248">
        <v>3542.15</v>
      </c>
      <c r="I21248">
        <v>13.605997977698079</v>
      </c>
    </row>
    <row r="21249" spans="8:9" x14ac:dyDescent="0.25">
      <c r="H21249">
        <v>3542.15</v>
      </c>
      <c r="I21249">
        <v>13.963394457036722</v>
      </c>
    </row>
    <row r="21250" spans="8:9" x14ac:dyDescent="0.25">
      <c r="H21250">
        <v>3541.85</v>
      </c>
      <c r="I21250">
        <v>13.963394457036722</v>
      </c>
    </row>
    <row r="21251" spans="8:9" x14ac:dyDescent="0.25">
      <c r="H21251">
        <v>3541.85</v>
      </c>
      <c r="I21251">
        <v>13.605997977698079</v>
      </c>
    </row>
    <row r="21252" spans="8:9" x14ac:dyDescent="0.25">
      <c r="H21252" t="s">
        <v>455</v>
      </c>
      <c r="I21252" t="s">
        <v>455</v>
      </c>
    </row>
    <row r="21253" spans="8:9" x14ac:dyDescent="0.25">
      <c r="H21253">
        <v>3542.85</v>
      </c>
      <c r="I21253">
        <v>13.660334506676463</v>
      </c>
    </row>
    <row r="21254" spans="8:9" x14ac:dyDescent="0.25">
      <c r="H21254">
        <v>3543.15</v>
      </c>
      <c r="I21254">
        <v>13.660334506676463</v>
      </c>
    </row>
    <row r="21255" spans="8:9" x14ac:dyDescent="0.25">
      <c r="H21255">
        <v>3543.15</v>
      </c>
      <c r="I21255">
        <v>14.005322969887938</v>
      </c>
    </row>
    <row r="21256" spans="8:9" x14ac:dyDescent="0.25">
      <c r="H21256">
        <v>3542.85</v>
      </c>
      <c r="I21256">
        <v>14.005322969887938</v>
      </c>
    </row>
    <row r="21257" spans="8:9" x14ac:dyDescent="0.25">
      <c r="H21257">
        <v>3542.85</v>
      </c>
      <c r="I21257">
        <v>13.660334506676463</v>
      </c>
    </row>
    <row r="21258" spans="8:9" x14ac:dyDescent="0.25">
      <c r="H21258" t="s">
        <v>455</v>
      </c>
      <c r="I21258" t="s">
        <v>455</v>
      </c>
    </row>
    <row r="21259" spans="8:9" x14ac:dyDescent="0.25">
      <c r="H21259">
        <v>3543.85</v>
      </c>
      <c r="I21259">
        <v>13.626511390308856</v>
      </c>
    </row>
    <row r="21260" spans="8:9" x14ac:dyDescent="0.25">
      <c r="H21260">
        <v>3544.15</v>
      </c>
      <c r="I21260">
        <v>13.626511390308856</v>
      </c>
    </row>
    <row r="21261" spans="8:9" x14ac:dyDescent="0.25">
      <c r="H21261">
        <v>3544.15</v>
      </c>
      <c r="I21261">
        <v>13.891903281998143</v>
      </c>
    </row>
    <row r="21262" spans="8:9" x14ac:dyDescent="0.25">
      <c r="H21262">
        <v>3543.85</v>
      </c>
      <c r="I21262">
        <v>13.891903281998143</v>
      </c>
    </row>
    <row r="21263" spans="8:9" x14ac:dyDescent="0.25">
      <c r="H21263">
        <v>3543.85</v>
      </c>
      <c r="I21263">
        <v>13.626511390308856</v>
      </c>
    </row>
    <row r="21264" spans="8:9" x14ac:dyDescent="0.25">
      <c r="H21264" t="s">
        <v>455</v>
      </c>
      <c r="I21264" t="s">
        <v>455</v>
      </c>
    </row>
    <row r="21265" spans="8:9" x14ac:dyDescent="0.25">
      <c r="H21265">
        <v>3544.85</v>
      </c>
      <c r="I21265">
        <v>13.712899151285638</v>
      </c>
    </row>
    <row r="21266" spans="8:9" x14ac:dyDescent="0.25">
      <c r="H21266">
        <v>3545.15</v>
      </c>
      <c r="I21266">
        <v>13.712899151285638</v>
      </c>
    </row>
    <row r="21267" spans="8:9" x14ac:dyDescent="0.25">
      <c r="H21267">
        <v>3545.15</v>
      </c>
      <c r="I21267">
        <v>14.026820892721963</v>
      </c>
    </row>
    <row r="21268" spans="8:9" x14ac:dyDescent="0.25">
      <c r="H21268">
        <v>3544.85</v>
      </c>
      <c r="I21268">
        <v>14.026820892721963</v>
      </c>
    </row>
    <row r="21269" spans="8:9" x14ac:dyDescent="0.25">
      <c r="H21269">
        <v>3544.85</v>
      </c>
      <c r="I21269">
        <v>13.712899151285638</v>
      </c>
    </row>
    <row r="21270" spans="8:9" x14ac:dyDescent="0.25">
      <c r="H21270" t="s">
        <v>455</v>
      </c>
      <c r="I21270" t="s">
        <v>455</v>
      </c>
    </row>
    <row r="21271" spans="8:9" x14ac:dyDescent="0.25">
      <c r="H21271">
        <v>3545.85</v>
      </c>
      <c r="I21271">
        <v>13.742167554306899</v>
      </c>
    </row>
    <row r="21272" spans="8:9" x14ac:dyDescent="0.25">
      <c r="H21272">
        <v>3546.15</v>
      </c>
      <c r="I21272">
        <v>13.742167554306899</v>
      </c>
    </row>
    <row r="21273" spans="8:9" x14ac:dyDescent="0.25">
      <c r="H21273">
        <v>3546.15</v>
      </c>
      <c r="I21273">
        <v>14.153818718773302</v>
      </c>
    </row>
    <row r="21274" spans="8:9" x14ac:dyDescent="0.25">
      <c r="H21274">
        <v>3545.85</v>
      </c>
      <c r="I21274">
        <v>14.153818718773302</v>
      </c>
    </row>
    <row r="21275" spans="8:9" x14ac:dyDescent="0.25">
      <c r="H21275">
        <v>3545.85</v>
      </c>
      <c r="I21275">
        <v>13.742167554306899</v>
      </c>
    </row>
    <row r="21276" spans="8:9" x14ac:dyDescent="0.25">
      <c r="H21276" t="s">
        <v>455</v>
      </c>
      <c r="I21276" t="s">
        <v>455</v>
      </c>
    </row>
    <row r="21277" spans="8:9" x14ac:dyDescent="0.25">
      <c r="H21277">
        <v>3546.85</v>
      </c>
      <c r="I21277">
        <v>13.834262872910895</v>
      </c>
    </row>
    <row r="21278" spans="8:9" x14ac:dyDescent="0.25">
      <c r="H21278">
        <v>3547.15</v>
      </c>
      <c r="I21278">
        <v>13.834262872910895</v>
      </c>
    </row>
    <row r="21279" spans="8:9" x14ac:dyDescent="0.25">
      <c r="H21279">
        <v>3547.15</v>
      </c>
      <c r="I21279">
        <v>14.146859216852505</v>
      </c>
    </row>
    <row r="21280" spans="8:9" x14ac:dyDescent="0.25">
      <c r="H21280">
        <v>3546.85</v>
      </c>
      <c r="I21280">
        <v>14.146859216852505</v>
      </c>
    </row>
    <row r="21281" spans="8:9" x14ac:dyDescent="0.25">
      <c r="H21281">
        <v>3546.85</v>
      </c>
      <c r="I21281">
        <v>13.834262872910895</v>
      </c>
    </row>
    <row r="21282" spans="8:9" x14ac:dyDescent="0.25">
      <c r="H21282" t="s">
        <v>455</v>
      </c>
      <c r="I21282" t="s">
        <v>455</v>
      </c>
    </row>
    <row r="21283" spans="8:9" x14ac:dyDescent="0.25">
      <c r="H21283">
        <v>3547.85</v>
      </c>
      <c r="I21283">
        <v>13.747158766727466</v>
      </c>
    </row>
    <row r="21284" spans="8:9" x14ac:dyDescent="0.25">
      <c r="H21284">
        <v>3548.15</v>
      </c>
      <c r="I21284">
        <v>13.747158766727466</v>
      </c>
    </row>
    <row r="21285" spans="8:9" x14ac:dyDescent="0.25">
      <c r="H21285">
        <v>3548.15</v>
      </c>
      <c r="I21285">
        <v>14.102943581830534</v>
      </c>
    </row>
    <row r="21286" spans="8:9" x14ac:dyDescent="0.25">
      <c r="H21286">
        <v>3547.85</v>
      </c>
      <c r="I21286">
        <v>14.102943581830534</v>
      </c>
    </row>
    <row r="21287" spans="8:9" x14ac:dyDescent="0.25">
      <c r="H21287">
        <v>3547.85</v>
      </c>
      <c r="I21287">
        <v>13.747158766727466</v>
      </c>
    </row>
    <row r="21288" spans="8:9" x14ac:dyDescent="0.25">
      <c r="H21288" t="s">
        <v>455</v>
      </c>
      <c r="I21288" t="s">
        <v>455</v>
      </c>
    </row>
    <row r="21289" spans="8:9" x14ac:dyDescent="0.25">
      <c r="H21289">
        <v>3548.85</v>
      </c>
      <c r="I21289">
        <v>13.815923629069902</v>
      </c>
    </row>
    <row r="21290" spans="8:9" x14ac:dyDescent="0.25">
      <c r="H21290">
        <v>3549.15</v>
      </c>
      <c r="I21290">
        <v>13.815923629069902</v>
      </c>
    </row>
    <row r="21291" spans="8:9" x14ac:dyDescent="0.25">
      <c r="H21291">
        <v>3549.15</v>
      </c>
      <c r="I21291">
        <v>14.109193448184497</v>
      </c>
    </row>
    <row r="21292" spans="8:9" x14ac:dyDescent="0.25">
      <c r="H21292">
        <v>3548.85</v>
      </c>
      <c r="I21292">
        <v>14.109193448184497</v>
      </c>
    </row>
    <row r="21293" spans="8:9" x14ac:dyDescent="0.25">
      <c r="H21293">
        <v>3548.85</v>
      </c>
      <c r="I21293">
        <v>13.815923629069902</v>
      </c>
    </row>
    <row r="21294" spans="8:9" x14ac:dyDescent="0.25">
      <c r="H21294" t="s">
        <v>455</v>
      </c>
      <c r="I21294" t="s">
        <v>455</v>
      </c>
    </row>
    <row r="21295" spans="8:9" x14ac:dyDescent="0.25">
      <c r="H21295">
        <v>3549.85</v>
      </c>
      <c r="I21295">
        <v>13.744484545409653</v>
      </c>
    </row>
    <row r="21296" spans="8:9" x14ac:dyDescent="0.25">
      <c r="H21296">
        <v>3550.15</v>
      </c>
      <c r="I21296">
        <v>13.744484545409653</v>
      </c>
    </row>
    <row r="21297" spans="8:9" x14ac:dyDescent="0.25">
      <c r="H21297">
        <v>3550.15</v>
      </c>
      <c r="I21297">
        <v>14.038303709500147</v>
      </c>
    </row>
    <row r="21298" spans="8:9" x14ac:dyDescent="0.25">
      <c r="H21298">
        <v>3549.85</v>
      </c>
      <c r="I21298">
        <v>14.038303709500147</v>
      </c>
    </row>
    <row r="21299" spans="8:9" x14ac:dyDescent="0.25">
      <c r="H21299">
        <v>3549.85</v>
      </c>
      <c r="I21299">
        <v>13.744484545409653</v>
      </c>
    </row>
    <row r="21300" spans="8:9" x14ac:dyDescent="0.25">
      <c r="H21300" t="s">
        <v>455</v>
      </c>
      <c r="I21300" t="s">
        <v>455</v>
      </c>
    </row>
    <row r="21301" spans="8:9" x14ac:dyDescent="0.25">
      <c r="H21301">
        <v>3550.85</v>
      </c>
      <c r="I21301">
        <v>13.73434913104092</v>
      </c>
    </row>
    <row r="21302" spans="8:9" x14ac:dyDescent="0.25">
      <c r="H21302">
        <v>3551.15</v>
      </c>
      <c r="I21302">
        <v>13.73434913104092</v>
      </c>
    </row>
    <row r="21303" spans="8:9" x14ac:dyDescent="0.25">
      <c r="H21303">
        <v>3551.15</v>
      </c>
      <c r="I21303">
        <v>14.280780669572879</v>
      </c>
    </row>
    <row r="21304" spans="8:9" x14ac:dyDescent="0.25">
      <c r="H21304">
        <v>3550.85</v>
      </c>
      <c r="I21304">
        <v>14.280780669572879</v>
      </c>
    </row>
    <row r="21305" spans="8:9" x14ac:dyDescent="0.25">
      <c r="H21305">
        <v>3550.85</v>
      </c>
      <c r="I21305">
        <v>13.73434913104092</v>
      </c>
    </row>
    <row r="21306" spans="8:9" x14ac:dyDescent="0.25">
      <c r="H21306" t="s">
        <v>455</v>
      </c>
      <c r="I21306" t="s">
        <v>455</v>
      </c>
    </row>
    <row r="21307" spans="8:9" x14ac:dyDescent="0.25">
      <c r="H21307">
        <v>3551.85</v>
      </c>
      <c r="I21307">
        <v>13.757590604300214</v>
      </c>
    </row>
    <row r="21308" spans="8:9" x14ac:dyDescent="0.25">
      <c r="H21308">
        <v>3552.15</v>
      </c>
      <c r="I21308">
        <v>13.757590604300214</v>
      </c>
    </row>
    <row r="21309" spans="8:9" x14ac:dyDescent="0.25">
      <c r="H21309">
        <v>3552.15</v>
      </c>
      <c r="I21309">
        <v>14.222780982420785</v>
      </c>
    </row>
    <row r="21310" spans="8:9" x14ac:dyDescent="0.25">
      <c r="H21310">
        <v>3551.85</v>
      </c>
      <c r="I21310">
        <v>14.222780982420785</v>
      </c>
    </row>
    <row r="21311" spans="8:9" x14ac:dyDescent="0.25">
      <c r="H21311">
        <v>3551.85</v>
      </c>
      <c r="I21311">
        <v>13.757590604300214</v>
      </c>
    </row>
    <row r="21312" spans="8:9" x14ac:dyDescent="0.25">
      <c r="H21312" t="s">
        <v>455</v>
      </c>
      <c r="I21312" t="s">
        <v>455</v>
      </c>
    </row>
    <row r="21313" spans="8:9" x14ac:dyDescent="0.25">
      <c r="H21313">
        <v>3552.85</v>
      </c>
      <c r="I21313">
        <v>13.706050545930689</v>
      </c>
    </row>
    <row r="21314" spans="8:9" x14ac:dyDescent="0.25">
      <c r="H21314">
        <v>3553.15</v>
      </c>
      <c r="I21314">
        <v>13.706050545930689</v>
      </c>
    </row>
    <row r="21315" spans="8:9" x14ac:dyDescent="0.25">
      <c r="H21315">
        <v>3553.15</v>
      </c>
      <c r="I21315">
        <v>14.093346103652712</v>
      </c>
    </row>
    <row r="21316" spans="8:9" x14ac:dyDescent="0.25">
      <c r="H21316">
        <v>3552.85</v>
      </c>
      <c r="I21316">
        <v>14.093346103652712</v>
      </c>
    </row>
    <row r="21317" spans="8:9" x14ac:dyDescent="0.25">
      <c r="H21317">
        <v>3552.85</v>
      </c>
      <c r="I21317">
        <v>13.706050545930689</v>
      </c>
    </row>
    <row r="21318" spans="8:9" x14ac:dyDescent="0.25">
      <c r="H21318" t="s">
        <v>455</v>
      </c>
      <c r="I21318" t="s">
        <v>455</v>
      </c>
    </row>
    <row r="21319" spans="8:9" x14ac:dyDescent="0.25">
      <c r="H21319">
        <v>3553.85</v>
      </c>
      <c r="I21319">
        <v>13.670129845198932</v>
      </c>
    </row>
    <row r="21320" spans="8:9" x14ac:dyDescent="0.25">
      <c r="H21320">
        <v>3554.15</v>
      </c>
      <c r="I21320">
        <v>13.670129845198932</v>
      </c>
    </row>
    <row r="21321" spans="8:9" x14ac:dyDescent="0.25">
      <c r="H21321">
        <v>3554.15</v>
      </c>
      <c r="I21321">
        <v>14.066879710980267</v>
      </c>
    </row>
    <row r="21322" spans="8:9" x14ac:dyDescent="0.25">
      <c r="H21322">
        <v>3553.85</v>
      </c>
      <c r="I21322">
        <v>14.066879710980267</v>
      </c>
    </row>
    <row r="21323" spans="8:9" x14ac:dyDescent="0.25">
      <c r="H21323">
        <v>3553.85</v>
      </c>
      <c r="I21323">
        <v>13.670129845198932</v>
      </c>
    </row>
    <row r="21324" spans="8:9" x14ac:dyDescent="0.25">
      <c r="H21324" t="s">
        <v>455</v>
      </c>
      <c r="I21324" t="s">
        <v>455</v>
      </c>
    </row>
    <row r="21325" spans="8:9" x14ac:dyDescent="0.25">
      <c r="H21325">
        <v>3554.85</v>
      </c>
      <c r="I21325">
        <v>13.738533494886275</v>
      </c>
    </row>
    <row r="21326" spans="8:9" x14ac:dyDescent="0.25">
      <c r="H21326">
        <v>3555.15</v>
      </c>
      <c r="I21326">
        <v>13.738533494886275</v>
      </c>
    </row>
    <row r="21327" spans="8:9" x14ac:dyDescent="0.25">
      <c r="H21327">
        <v>3555.15</v>
      </c>
      <c r="I21327">
        <v>14.066038403258327</v>
      </c>
    </row>
    <row r="21328" spans="8:9" x14ac:dyDescent="0.25">
      <c r="H21328">
        <v>3554.85</v>
      </c>
      <c r="I21328">
        <v>14.066038403258327</v>
      </c>
    </row>
    <row r="21329" spans="8:9" x14ac:dyDescent="0.25">
      <c r="H21329">
        <v>3554.85</v>
      </c>
      <c r="I21329">
        <v>13.738533494886275</v>
      </c>
    </row>
    <row r="21330" spans="8:9" x14ac:dyDescent="0.25">
      <c r="H21330" t="s">
        <v>455</v>
      </c>
      <c r="I21330" t="s">
        <v>455</v>
      </c>
    </row>
    <row r="21331" spans="8:9" x14ac:dyDescent="0.25">
      <c r="H21331">
        <v>3555.85</v>
      </c>
      <c r="I21331">
        <v>13.810899470115491</v>
      </c>
    </row>
    <row r="21332" spans="8:9" x14ac:dyDescent="0.25">
      <c r="H21332">
        <v>3556.15</v>
      </c>
      <c r="I21332">
        <v>13.810899470115491</v>
      </c>
    </row>
    <row r="21333" spans="8:9" x14ac:dyDescent="0.25">
      <c r="H21333">
        <v>3556.15</v>
      </c>
      <c r="I21333">
        <v>14.09481471781071</v>
      </c>
    </row>
    <row r="21334" spans="8:9" x14ac:dyDescent="0.25">
      <c r="H21334">
        <v>3555.85</v>
      </c>
      <c r="I21334">
        <v>14.09481471781071</v>
      </c>
    </row>
    <row r="21335" spans="8:9" x14ac:dyDescent="0.25">
      <c r="H21335">
        <v>3555.85</v>
      </c>
      <c r="I21335">
        <v>13.810899470115491</v>
      </c>
    </row>
    <row r="21336" spans="8:9" x14ac:dyDescent="0.25">
      <c r="H21336" t="s">
        <v>455</v>
      </c>
      <c r="I21336" t="s">
        <v>455</v>
      </c>
    </row>
    <row r="21337" spans="8:9" x14ac:dyDescent="0.25">
      <c r="H21337">
        <v>3556.85</v>
      </c>
      <c r="I21337">
        <v>13.807570009454119</v>
      </c>
    </row>
    <row r="21338" spans="8:9" x14ac:dyDescent="0.25">
      <c r="H21338">
        <v>3557.15</v>
      </c>
      <c r="I21338">
        <v>13.807570009454119</v>
      </c>
    </row>
    <row r="21339" spans="8:9" x14ac:dyDescent="0.25">
      <c r="H21339">
        <v>3557.15</v>
      </c>
      <c r="I21339">
        <v>14.113333106051082</v>
      </c>
    </row>
    <row r="21340" spans="8:9" x14ac:dyDescent="0.25">
      <c r="H21340">
        <v>3556.85</v>
      </c>
      <c r="I21340">
        <v>14.113333106051082</v>
      </c>
    </row>
    <row r="21341" spans="8:9" x14ac:dyDescent="0.25">
      <c r="H21341">
        <v>3556.85</v>
      </c>
      <c r="I21341">
        <v>13.807570009454119</v>
      </c>
    </row>
    <row r="21342" spans="8:9" x14ac:dyDescent="0.25">
      <c r="H21342" t="s">
        <v>455</v>
      </c>
      <c r="I21342" t="s">
        <v>455</v>
      </c>
    </row>
    <row r="21343" spans="8:9" x14ac:dyDescent="0.25">
      <c r="H21343">
        <v>3557.85</v>
      </c>
      <c r="I21343">
        <v>13.794204993135603</v>
      </c>
    </row>
    <row r="21344" spans="8:9" x14ac:dyDescent="0.25">
      <c r="H21344">
        <v>3558.15</v>
      </c>
      <c r="I21344">
        <v>13.794204993135603</v>
      </c>
    </row>
    <row r="21345" spans="8:9" x14ac:dyDescent="0.25">
      <c r="H21345">
        <v>3558.15</v>
      </c>
      <c r="I21345">
        <v>14.178587814271198</v>
      </c>
    </row>
    <row r="21346" spans="8:9" x14ac:dyDescent="0.25">
      <c r="H21346">
        <v>3557.85</v>
      </c>
      <c r="I21346">
        <v>14.178587814271198</v>
      </c>
    </row>
    <row r="21347" spans="8:9" x14ac:dyDescent="0.25">
      <c r="H21347">
        <v>3557.85</v>
      </c>
      <c r="I21347">
        <v>13.794204993135603</v>
      </c>
    </row>
    <row r="21348" spans="8:9" x14ac:dyDescent="0.25">
      <c r="H21348" t="s">
        <v>455</v>
      </c>
      <c r="I21348" t="s">
        <v>455</v>
      </c>
    </row>
    <row r="21349" spans="8:9" x14ac:dyDescent="0.25">
      <c r="H21349">
        <v>3558.85</v>
      </c>
      <c r="I21349">
        <v>13.764821849346264</v>
      </c>
    </row>
    <row r="21350" spans="8:9" x14ac:dyDescent="0.25">
      <c r="H21350">
        <v>3559.15</v>
      </c>
      <c r="I21350">
        <v>13.764821849346264</v>
      </c>
    </row>
    <row r="21351" spans="8:9" x14ac:dyDescent="0.25">
      <c r="H21351">
        <v>3559.15</v>
      </c>
      <c r="I21351">
        <v>14.107040016824937</v>
      </c>
    </row>
    <row r="21352" spans="8:9" x14ac:dyDescent="0.25">
      <c r="H21352">
        <v>3558.85</v>
      </c>
      <c r="I21352">
        <v>14.107040016824937</v>
      </c>
    </row>
    <row r="21353" spans="8:9" x14ac:dyDescent="0.25">
      <c r="H21353">
        <v>3558.85</v>
      </c>
      <c r="I21353">
        <v>13.764821849346264</v>
      </c>
    </row>
    <row r="21354" spans="8:9" x14ac:dyDescent="0.25">
      <c r="H21354" t="s">
        <v>455</v>
      </c>
      <c r="I21354" t="s">
        <v>455</v>
      </c>
    </row>
    <row r="21355" spans="8:9" x14ac:dyDescent="0.25">
      <c r="H21355">
        <v>3559.85</v>
      </c>
      <c r="I21355">
        <v>13.882042435937318</v>
      </c>
    </row>
    <row r="21356" spans="8:9" x14ac:dyDescent="0.25">
      <c r="H21356">
        <v>3560.15</v>
      </c>
      <c r="I21356">
        <v>13.882042435937318</v>
      </c>
    </row>
    <row r="21357" spans="8:9" x14ac:dyDescent="0.25">
      <c r="H21357">
        <v>3560.15</v>
      </c>
      <c r="I21357">
        <v>14.130342413979083</v>
      </c>
    </row>
    <row r="21358" spans="8:9" x14ac:dyDescent="0.25">
      <c r="H21358">
        <v>3559.85</v>
      </c>
      <c r="I21358">
        <v>14.130342413979083</v>
      </c>
    </row>
    <row r="21359" spans="8:9" x14ac:dyDescent="0.25">
      <c r="H21359">
        <v>3559.85</v>
      </c>
      <c r="I21359">
        <v>13.882042435937318</v>
      </c>
    </row>
    <row r="21360" spans="8:9" x14ac:dyDescent="0.25">
      <c r="H21360" t="s">
        <v>455</v>
      </c>
      <c r="I21360" t="s">
        <v>455</v>
      </c>
    </row>
    <row r="21361" spans="8:9" x14ac:dyDescent="0.25">
      <c r="H21361">
        <v>3560.85</v>
      </c>
      <c r="I21361">
        <v>13.773022092783936</v>
      </c>
    </row>
    <row r="21362" spans="8:9" x14ac:dyDescent="0.25">
      <c r="H21362">
        <v>3561.15</v>
      </c>
      <c r="I21362">
        <v>13.773022092783936</v>
      </c>
    </row>
    <row r="21363" spans="8:9" x14ac:dyDescent="0.25">
      <c r="H21363">
        <v>3561.15</v>
      </c>
      <c r="I21363">
        <v>14.248030034376065</v>
      </c>
    </row>
    <row r="21364" spans="8:9" x14ac:dyDescent="0.25">
      <c r="H21364">
        <v>3560.85</v>
      </c>
      <c r="I21364">
        <v>14.248030034376065</v>
      </c>
    </row>
    <row r="21365" spans="8:9" x14ac:dyDescent="0.25">
      <c r="H21365">
        <v>3560.85</v>
      </c>
      <c r="I21365">
        <v>13.773022092783936</v>
      </c>
    </row>
    <row r="21366" spans="8:9" x14ac:dyDescent="0.25">
      <c r="H21366" t="s">
        <v>455</v>
      </c>
      <c r="I21366" t="s">
        <v>455</v>
      </c>
    </row>
    <row r="21367" spans="8:9" x14ac:dyDescent="0.25">
      <c r="H21367">
        <v>3561.85</v>
      </c>
      <c r="I21367">
        <v>13.751118470511726</v>
      </c>
    </row>
    <row r="21368" spans="8:9" x14ac:dyDescent="0.25">
      <c r="H21368">
        <v>3562.15</v>
      </c>
      <c r="I21368">
        <v>13.751118470511726</v>
      </c>
    </row>
    <row r="21369" spans="8:9" x14ac:dyDescent="0.25">
      <c r="H21369">
        <v>3562.15</v>
      </c>
      <c r="I21369">
        <v>14.180200191802074</v>
      </c>
    </row>
    <row r="21370" spans="8:9" x14ac:dyDescent="0.25">
      <c r="H21370">
        <v>3561.85</v>
      </c>
      <c r="I21370">
        <v>14.180200191802074</v>
      </c>
    </row>
    <row r="21371" spans="8:9" x14ac:dyDescent="0.25">
      <c r="H21371">
        <v>3561.85</v>
      </c>
      <c r="I21371">
        <v>13.751118470511726</v>
      </c>
    </row>
    <row r="21372" spans="8:9" x14ac:dyDescent="0.25">
      <c r="H21372" t="s">
        <v>455</v>
      </c>
      <c r="I21372" t="s">
        <v>455</v>
      </c>
    </row>
    <row r="21373" spans="8:9" x14ac:dyDescent="0.25">
      <c r="H21373">
        <v>3562.85</v>
      </c>
      <c r="I21373">
        <v>13.762708646094744</v>
      </c>
    </row>
    <row r="21374" spans="8:9" x14ac:dyDescent="0.25">
      <c r="H21374">
        <v>3563.15</v>
      </c>
      <c r="I21374">
        <v>13.762708646094744</v>
      </c>
    </row>
    <row r="21375" spans="8:9" x14ac:dyDescent="0.25">
      <c r="H21375">
        <v>3563.15</v>
      </c>
      <c r="I21375">
        <v>14.171732207858454</v>
      </c>
    </row>
    <row r="21376" spans="8:9" x14ac:dyDescent="0.25">
      <c r="H21376">
        <v>3562.85</v>
      </c>
      <c r="I21376">
        <v>14.171732207858454</v>
      </c>
    </row>
    <row r="21377" spans="8:9" x14ac:dyDescent="0.25">
      <c r="H21377">
        <v>3562.85</v>
      </c>
      <c r="I21377">
        <v>13.762708646094744</v>
      </c>
    </row>
    <row r="21378" spans="8:9" x14ac:dyDescent="0.25">
      <c r="H21378" t="s">
        <v>455</v>
      </c>
      <c r="I21378" t="s">
        <v>455</v>
      </c>
    </row>
    <row r="21379" spans="8:9" x14ac:dyDescent="0.25">
      <c r="H21379">
        <v>3563.85</v>
      </c>
      <c r="I21379">
        <v>13.790864347012077</v>
      </c>
    </row>
    <row r="21380" spans="8:9" x14ac:dyDescent="0.25">
      <c r="H21380">
        <v>3564.15</v>
      </c>
      <c r="I21380">
        <v>13.790864347012077</v>
      </c>
    </row>
    <row r="21381" spans="8:9" x14ac:dyDescent="0.25">
      <c r="H21381">
        <v>3564.15</v>
      </c>
      <c r="I21381">
        <v>14.122291107949723</v>
      </c>
    </row>
    <row r="21382" spans="8:9" x14ac:dyDescent="0.25">
      <c r="H21382">
        <v>3563.85</v>
      </c>
      <c r="I21382">
        <v>14.122291107949723</v>
      </c>
    </row>
    <row r="21383" spans="8:9" x14ac:dyDescent="0.25">
      <c r="H21383">
        <v>3563.85</v>
      </c>
      <c r="I21383">
        <v>13.790864347012077</v>
      </c>
    </row>
    <row r="21384" spans="8:9" x14ac:dyDescent="0.25">
      <c r="H21384" t="s">
        <v>455</v>
      </c>
      <c r="I21384" t="s">
        <v>455</v>
      </c>
    </row>
    <row r="21385" spans="8:9" x14ac:dyDescent="0.25">
      <c r="H21385">
        <v>3564.85</v>
      </c>
      <c r="I21385">
        <v>13.833329040788248</v>
      </c>
    </row>
    <row r="21386" spans="8:9" x14ac:dyDescent="0.25">
      <c r="H21386">
        <v>3565.15</v>
      </c>
      <c r="I21386">
        <v>13.833329040788248</v>
      </c>
    </row>
    <row r="21387" spans="8:9" x14ac:dyDescent="0.25">
      <c r="H21387">
        <v>3565.15</v>
      </c>
      <c r="I21387">
        <v>14.06428606026415</v>
      </c>
    </row>
    <row r="21388" spans="8:9" x14ac:dyDescent="0.25">
      <c r="H21388">
        <v>3564.85</v>
      </c>
      <c r="I21388">
        <v>14.06428606026415</v>
      </c>
    </row>
    <row r="21389" spans="8:9" x14ac:dyDescent="0.25">
      <c r="H21389">
        <v>3564.85</v>
      </c>
      <c r="I21389">
        <v>13.833329040788248</v>
      </c>
    </row>
    <row r="21390" spans="8:9" x14ac:dyDescent="0.25">
      <c r="H21390" t="s">
        <v>455</v>
      </c>
      <c r="I21390" t="s">
        <v>455</v>
      </c>
    </row>
    <row r="21391" spans="8:9" x14ac:dyDescent="0.25">
      <c r="H21391">
        <v>3565.85</v>
      </c>
      <c r="I21391">
        <v>13.849115249032147</v>
      </c>
    </row>
    <row r="21392" spans="8:9" x14ac:dyDescent="0.25">
      <c r="H21392">
        <v>3566.15</v>
      </c>
      <c r="I21392">
        <v>13.849115249032147</v>
      </c>
    </row>
    <row r="21393" spans="8:9" x14ac:dyDescent="0.25">
      <c r="H21393">
        <v>3566.15</v>
      </c>
      <c r="I21393">
        <v>14.179531082364852</v>
      </c>
    </row>
    <row r="21394" spans="8:9" x14ac:dyDescent="0.25">
      <c r="H21394">
        <v>3565.85</v>
      </c>
      <c r="I21394">
        <v>14.179531082364852</v>
      </c>
    </row>
    <row r="21395" spans="8:9" x14ac:dyDescent="0.25">
      <c r="H21395">
        <v>3565.85</v>
      </c>
      <c r="I21395">
        <v>13.849115249032147</v>
      </c>
    </row>
    <row r="21396" spans="8:9" x14ac:dyDescent="0.25">
      <c r="H21396" t="s">
        <v>455</v>
      </c>
      <c r="I21396" t="s">
        <v>455</v>
      </c>
    </row>
    <row r="21397" spans="8:9" x14ac:dyDescent="0.25">
      <c r="H21397">
        <v>3566.85</v>
      </c>
      <c r="I21397">
        <v>13.757904052276453</v>
      </c>
    </row>
    <row r="21398" spans="8:9" x14ac:dyDescent="0.25">
      <c r="H21398">
        <v>3567.15</v>
      </c>
      <c r="I21398">
        <v>13.757904052276453</v>
      </c>
    </row>
    <row r="21399" spans="8:9" x14ac:dyDescent="0.25">
      <c r="H21399">
        <v>3567.15</v>
      </c>
      <c r="I21399">
        <v>14.129315377911146</v>
      </c>
    </row>
    <row r="21400" spans="8:9" x14ac:dyDescent="0.25">
      <c r="H21400">
        <v>3566.85</v>
      </c>
      <c r="I21400">
        <v>14.129315377911146</v>
      </c>
    </row>
    <row r="21401" spans="8:9" x14ac:dyDescent="0.25">
      <c r="H21401">
        <v>3566.85</v>
      </c>
      <c r="I21401">
        <v>13.757904052276453</v>
      </c>
    </row>
    <row r="21402" spans="8:9" x14ac:dyDescent="0.25">
      <c r="H21402" t="s">
        <v>455</v>
      </c>
      <c r="I21402" t="s">
        <v>455</v>
      </c>
    </row>
    <row r="21403" spans="8:9" x14ac:dyDescent="0.25">
      <c r="H21403">
        <v>3567.85</v>
      </c>
      <c r="I21403">
        <v>13.78783069325765</v>
      </c>
    </row>
    <row r="21404" spans="8:9" x14ac:dyDescent="0.25">
      <c r="H21404">
        <v>3568.15</v>
      </c>
      <c r="I21404">
        <v>13.78783069325765</v>
      </c>
    </row>
    <row r="21405" spans="8:9" x14ac:dyDescent="0.25">
      <c r="H21405">
        <v>3568.15</v>
      </c>
      <c r="I21405">
        <v>14.08186763778615</v>
      </c>
    </row>
    <row r="21406" spans="8:9" x14ac:dyDescent="0.25">
      <c r="H21406">
        <v>3567.85</v>
      </c>
      <c r="I21406">
        <v>14.08186763778615</v>
      </c>
    </row>
    <row r="21407" spans="8:9" x14ac:dyDescent="0.25">
      <c r="H21407">
        <v>3567.85</v>
      </c>
      <c r="I21407">
        <v>13.78783069325765</v>
      </c>
    </row>
    <row r="21408" spans="8:9" x14ac:dyDescent="0.25">
      <c r="H21408" t="s">
        <v>455</v>
      </c>
      <c r="I21408" t="s">
        <v>455</v>
      </c>
    </row>
    <row r="21409" spans="8:9" x14ac:dyDescent="0.25">
      <c r="H21409">
        <v>3568.85</v>
      </c>
      <c r="I21409">
        <v>13.834107241624542</v>
      </c>
    </row>
    <row r="21410" spans="8:9" x14ac:dyDescent="0.25">
      <c r="H21410">
        <v>3569.15</v>
      </c>
      <c r="I21410">
        <v>13.834107241624542</v>
      </c>
    </row>
    <row r="21411" spans="8:9" x14ac:dyDescent="0.25">
      <c r="H21411">
        <v>3569.15</v>
      </c>
      <c r="I21411">
        <v>14.055444754332859</v>
      </c>
    </row>
    <row r="21412" spans="8:9" x14ac:dyDescent="0.25">
      <c r="H21412">
        <v>3568.85</v>
      </c>
      <c r="I21412">
        <v>14.055444754332859</v>
      </c>
    </row>
    <row r="21413" spans="8:9" x14ac:dyDescent="0.25">
      <c r="H21413">
        <v>3568.85</v>
      </c>
      <c r="I21413">
        <v>13.834107241624542</v>
      </c>
    </row>
    <row r="21414" spans="8:9" x14ac:dyDescent="0.25">
      <c r="H21414" t="s">
        <v>455</v>
      </c>
      <c r="I21414" t="s">
        <v>455</v>
      </c>
    </row>
    <row r="21415" spans="8:9" x14ac:dyDescent="0.25">
      <c r="H21415">
        <v>3569.85</v>
      </c>
      <c r="I21415">
        <v>13.737786043857497</v>
      </c>
    </row>
    <row r="21416" spans="8:9" x14ac:dyDescent="0.25">
      <c r="H21416">
        <v>3570.15</v>
      </c>
      <c r="I21416">
        <v>13.737786043857497</v>
      </c>
    </row>
    <row r="21417" spans="8:9" x14ac:dyDescent="0.25">
      <c r="H21417">
        <v>3570.15</v>
      </c>
      <c r="I21417">
        <v>14.091243202633503</v>
      </c>
    </row>
    <row r="21418" spans="8:9" x14ac:dyDescent="0.25">
      <c r="H21418">
        <v>3569.85</v>
      </c>
      <c r="I21418">
        <v>14.091243202633503</v>
      </c>
    </row>
    <row r="21419" spans="8:9" x14ac:dyDescent="0.25">
      <c r="H21419">
        <v>3569.85</v>
      </c>
      <c r="I21419">
        <v>13.737786043857497</v>
      </c>
    </row>
    <row r="21420" spans="8:9" x14ac:dyDescent="0.25">
      <c r="H21420" t="s">
        <v>455</v>
      </c>
      <c r="I21420" t="s">
        <v>455</v>
      </c>
    </row>
    <row r="21421" spans="8:9" x14ac:dyDescent="0.25">
      <c r="H21421">
        <v>3570.85</v>
      </c>
      <c r="I21421">
        <v>13.673834301774759</v>
      </c>
    </row>
    <row r="21422" spans="8:9" x14ac:dyDescent="0.25">
      <c r="H21422">
        <v>3571.15</v>
      </c>
      <c r="I21422">
        <v>13.673834301774759</v>
      </c>
    </row>
    <row r="21423" spans="8:9" x14ac:dyDescent="0.25">
      <c r="H21423">
        <v>3571.15</v>
      </c>
      <c r="I21423">
        <v>14.058280453110642</v>
      </c>
    </row>
    <row r="21424" spans="8:9" x14ac:dyDescent="0.25">
      <c r="H21424">
        <v>3570.85</v>
      </c>
      <c r="I21424">
        <v>14.058280453110642</v>
      </c>
    </row>
    <row r="21425" spans="8:9" x14ac:dyDescent="0.25">
      <c r="H21425">
        <v>3570.85</v>
      </c>
      <c r="I21425">
        <v>13.673834301774759</v>
      </c>
    </row>
    <row r="21426" spans="8:9" x14ac:dyDescent="0.25">
      <c r="H21426" t="s">
        <v>455</v>
      </c>
      <c r="I21426" t="s">
        <v>455</v>
      </c>
    </row>
    <row r="21427" spans="8:9" x14ac:dyDescent="0.25">
      <c r="H21427">
        <v>3571.85</v>
      </c>
      <c r="I21427">
        <v>13.813515460069075</v>
      </c>
    </row>
    <row r="21428" spans="8:9" x14ac:dyDescent="0.25">
      <c r="H21428">
        <v>3572.15</v>
      </c>
      <c r="I21428">
        <v>13.813515460069075</v>
      </c>
    </row>
    <row r="21429" spans="8:9" x14ac:dyDescent="0.25">
      <c r="H21429">
        <v>3572.15</v>
      </c>
      <c r="I21429">
        <v>14.138421820423526</v>
      </c>
    </row>
    <row r="21430" spans="8:9" x14ac:dyDescent="0.25">
      <c r="H21430">
        <v>3571.85</v>
      </c>
      <c r="I21430">
        <v>14.138421820423526</v>
      </c>
    </row>
    <row r="21431" spans="8:9" x14ac:dyDescent="0.25">
      <c r="H21431">
        <v>3571.85</v>
      </c>
      <c r="I21431">
        <v>13.813515460069075</v>
      </c>
    </row>
    <row r="21432" spans="8:9" x14ac:dyDescent="0.25">
      <c r="H21432" t="s">
        <v>455</v>
      </c>
      <c r="I21432" t="s">
        <v>455</v>
      </c>
    </row>
    <row r="21433" spans="8:9" x14ac:dyDescent="0.25">
      <c r="H21433">
        <v>3572.85</v>
      </c>
      <c r="I21433">
        <v>13.664860292276582</v>
      </c>
    </row>
    <row r="21434" spans="8:9" x14ac:dyDescent="0.25">
      <c r="H21434">
        <v>3573.15</v>
      </c>
      <c r="I21434">
        <v>13.664860292276582</v>
      </c>
    </row>
    <row r="21435" spans="8:9" x14ac:dyDescent="0.25">
      <c r="H21435">
        <v>3573.15</v>
      </c>
      <c r="I21435">
        <v>14.012464555629418</v>
      </c>
    </row>
    <row r="21436" spans="8:9" x14ac:dyDescent="0.25">
      <c r="H21436">
        <v>3572.85</v>
      </c>
      <c r="I21436">
        <v>14.012464555629418</v>
      </c>
    </row>
    <row r="21437" spans="8:9" x14ac:dyDescent="0.25">
      <c r="H21437">
        <v>3572.85</v>
      </c>
      <c r="I21437">
        <v>13.664860292276582</v>
      </c>
    </row>
    <row r="21438" spans="8:9" x14ac:dyDescent="0.25">
      <c r="H21438" t="s">
        <v>455</v>
      </c>
      <c r="I21438" t="s">
        <v>455</v>
      </c>
    </row>
    <row r="21439" spans="8:9" x14ac:dyDescent="0.25">
      <c r="H21439">
        <v>3573.85</v>
      </c>
      <c r="I21439">
        <v>13.679176026865044</v>
      </c>
    </row>
    <row r="21440" spans="8:9" x14ac:dyDescent="0.25">
      <c r="H21440">
        <v>3574.15</v>
      </c>
      <c r="I21440">
        <v>13.679176026865044</v>
      </c>
    </row>
    <row r="21441" spans="8:9" x14ac:dyDescent="0.25">
      <c r="H21441">
        <v>3574.15</v>
      </c>
      <c r="I21441">
        <v>14.092177084738758</v>
      </c>
    </row>
    <row r="21442" spans="8:9" x14ac:dyDescent="0.25">
      <c r="H21442">
        <v>3573.85</v>
      </c>
      <c r="I21442">
        <v>14.092177084738758</v>
      </c>
    </row>
    <row r="21443" spans="8:9" x14ac:dyDescent="0.25">
      <c r="H21443">
        <v>3573.85</v>
      </c>
      <c r="I21443">
        <v>13.679176026865044</v>
      </c>
    </row>
    <row r="21444" spans="8:9" x14ac:dyDescent="0.25">
      <c r="H21444" t="s">
        <v>455</v>
      </c>
      <c r="I21444" t="s">
        <v>455</v>
      </c>
    </row>
    <row r="21445" spans="8:9" x14ac:dyDescent="0.25">
      <c r="H21445">
        <v>3574.85</v>
      </c>
      <c r="I21445">
        <v>13.752347544904486</v>
      </c>
    </row>
    <row r="21446" spans="8:9" x14ac:dyDescent="0.25">
      <c r="H21446">
        <v>3575.15</v>
      </c>
      <c r="I21446">
        <v>13.752347544904486</v>
      </c>
    </row>
    <row r="21447" spans="8:9" x14ac:dyDescent="0.25">
      <c r="H21447">
        <v>3575.15</v>
      </c>
      <c r="I21447">
        <v>14.033107116588313</v>
      </c>
    </row>
    <row r="21448" spans="8:9" x14ac:dyDescent="0.25">
      <c r="H21448">
        <v>3574.85</v>
      </c>
      <c r="I21448">
        <v>14.033107116588313</v>
      </c>
    </row>
    <row r="21449" spans="8:9" x14ac:dyDescent="0.25">
      <c r="H21449">
        <v>3574.85</v>
      </c>
      <c r="I21449">
        <v>13.752347544904486</v>
      </c>
    </row>
    <row r="21450" spans="8:9" x14ac:dyDescent="0.25">
      <c r="H21450" t="s">
        <v>455</v>
      </c>
      <c r="I21450" t="s">
        <v>455</v>
      </c>
    </row>
    <row r="21451" spans="8:9" x14ac:dyDescent="0.25">
      <c r="H21451">
        <v>3575.85</v>
      </c>
      <c r="I21451">
        <v>13.640863796175392</v>
      </c>
    </row>
    <row r="21452" spans="8:9" x14ac:dyDescent="0.25">
      <c r="H21452">
        <v>3576.15</v>
      </c>
      <c r="I21452">
        <v>13.640863796175392</v>
      </c>
    </row>
    <row r="21453" spans="8:9" x14ac:dyDescent="0.25">
      <c r="H21453">
        <v>3576.15</v>
      </c>
      <c r="I21453">
        <v>14.03081983886581</v>
      </c>
    </row>
    <row r="21454" spans="8:9" x14ac:dyDescent="0.25">
      <c r="H21454">
        <v>3575.85</v>
      </c>
      <c r="I21454">
        <v>14.03081983886581</v>
      </c>
    </row>
    <row r="21455" spans="8:9" x14ac:dyDescent="0.25">
      <c r="H21455">
        <v>3575.85</v>
      </c>
      <c r="I21455">
        <v>13.640863796175392</v>
      </c>
    </row>
    <row r="21456" spans="8:9" x14ac:dyDescent="0.25">
      <c r="H21456" t="s">
        <v>455</v>
      </c>
      <c r="I21456" t="s">
        <v>455</v>
      </c>
    </row>
    <row r="21457" spans="8:9" x14ac:dyDescent="0.25">
      <c r="H21457">
        <v>3576.85</v>
      </c>
      <c r="I21457">
        <v>13.629673953954269</v>
      </c>
    </row>
    <row r="21458" spans="8:9" x14ac:dyDescent="0.25">
      <c r="H21458">
        <v>3577.15</v>
      </c>
      <c r="I21458">
        <v>13.629673953954269</v>
      </c>
    </row>
    <row r="21459" spans="8:9" x14ac:dyDescent="0.25">
      <c r="H21459">
        <v>3577.15</v>
      </c>
      <c r="I21459">
        <v>14.02803116774553</v>
      </c>
    </row>
    <row r="21460" spans="8:9" x14ac:dyDescent="0.25">
      <c r="H21460">
        <v>3576.85</v>
      </c>
      <c r="I21460">
        <v>14.02803116774553</v>
      </c>
    </row>
    <row r="21461" spans="8:9" x14ac:dyDescent="0.25">
      <c r="H21461">
        <v>3576.85</v>
      </c>
      <c r="I21461">
        <v>13.629673953954269</v>
      </c>
    </row>
    <row r="21462" spans="8:9" x14ac:dyDescent="0.25">
      <c r="H21462" t="s">
        <v>455</v>
      </c>
      <c r="I21462" t="s">
        <v>455</v>
      </c>
    </row>
    <row r="21463" spans="8:9" x14ac:dyDescent="0.25">
      <c r="H21463">
        <v>3577.85</v>
      </c>
      <c r="I21463">
        <v>13.499161525073811</v>
      </c>
    </row>
    <row r="21464" spans="8:9" x14ac:dyDescent="0.25">
      <c r="H21464">
        <v>3578.15</v>
      </c>
      <c r="I21464">
        <v>13.499161525073811</v>
      </c>
    </row>
    <row r="21465" spans="8:9" x14ac:dyDescent="0.25">
      <c r="H21465">
        <v>3578.15</v>
      </c>
      <c r="I21465">
        <v>14.20129153059859</v>
      </c>
    </row>
    <row r="21466" spans="8:9" x14ac:dyDescent="0.25">
      <c r="H21466">
        <v>3577.85</v>
      </c>
      <c r="I21466">
        <v>14.20129153059859</v>
      </c>
    </row>
    <row r="21467" spans="8:9" x14ac:dyDescent="0.25">
      <c r="H21467">
        <v>3577.85</v>
      </c>
      <c r="I21467">
        <v>13.499161525073811</v>
      </c>
    </row>
    <row r="21468" spans="8:9" x14ac:dyDescent="0.25">
      <c r="H21468" t="s">
        <v>455</v>
      </c>
      <c r="I21468" t="s">
        <v>455</v>
      </c>
    </row>
    <row r="21469" spans="8:9" x14ac:dyDescent="0.25">
      <c r="H21469">
        <v>3578.85</v>
      </c>
      <c r="I21469">
        <v>13.712347410236569</v>
      </c>
    </row>
    <row r="21470" spans="8:9" x14ac:dyDescent="0.25">
      <c r="H21470">
        <v>3579.15</v>
      </c>
      <c r="I21470">
        <v>13.712347410236569</v>
      </c>
    </row>
    <row r="21471" spans="8:9" x14ac:dyDescent="0.25">
      <c r="H21471">
        <v>3579.15</v>
      </c>
      <c r="I21471">
        <v>14.048879471958431</v>
      </c>
    </row>
    <row r="21472" spans="8:9" x14ac:dyDescent="0.25">
      <c r="H21472">
        <v>3578.85</v>
      </c>
      <c r="I21472">
        <v>14.048879471958431</v>
      </c>
    </row>
    <row r="21473" spans="8:9" x14ac:dyDescent="0.25">
      <c r="H21473">
        <v>3578.85</v>
      </c>
      <c r="I21473">
        <v>13.712347410236569</v>
      </c>
    </row>
    <row r="21474" spans="8:9" x14ac:dyDescent="0.25">
      <c r="H21474" t="s">
        <v>455</v>
      </c>
      <c r="I21474" t="s">
        <v>455</v>
      </c>
    </row>
    <row r="21475" spans="8:9" x14ac:dyDescent="0.25">
      <c r="H21475">
        <v>3579.85</v>
      </c>
      <c r="I21475">
        <v>13.69764563104826</v>
      </c>
    </row>
    <row r="21476" spans="8:9" x14ac:dyDescent="0.25">
      <c r="H21476">
        <v>3580.15</v>
      </c>
      <c r="I21476">
        <v>13.69764563104826</v>
      </c>
    </row>
    <row r="21477" spans="8:9" x14ac:dyDescent="0.25">
      <c r="H21477">
        <v>3580.15</v>
      </c>
      <c r="I21477">
        <v>13.99541897231714</v>
      </c>
    </row>
    <row r="21478" spans="8:9" x14ac:dyDescent="0.25">
      <c r="H21478">
        <v>3579.85</v>
      </c>
      <c r="I21478">
        <v>13.99541897231714</v>
      </c>
    </row>
    <row r="21479" spans="8:9" x14ac:dyDescent="0.25">
      <c r="H21479">
        <v>3579.85</v>
      </c>
      <c r="I21479">
        <v>13.69764563104826</v>
      </c>
    </row>
    <row r="21480" spans="8:9" x14ac:dyDescent="0.25">
      <c r="H21480" t="s">
        <v>455</v>
      </c>
      <c r="I21480" t="s">
        <v>455</v>
      </c>
    </row>
    <row r="21481" spans="8:9" x14ac:dyDescent="0.25">
      <c r="H21481">
        <v>3580.85</v>
      </c>
      <c r="I21481">
        <v>13.610525710344373</v>
      </c>
    </row>
    <row r="21482" spans="8:9" x14ac:dyDescent="0.25">
      <c r="H21482">
        <v>3581.15</v>
      </c>
      <c r="I21482">
        <v>13.610525710344373</v>
      </c>
    </row>
    <row r="21483" spans="8:9" x14ac:dyDescent="0.25">
      <c r="H21483">
        <v>3581.15</v>
      </c>
      <c r="I21483">
        <v>14.080647853657428</v>
      </c>
    </row>
    <row r="21484" spans="8:9" x14ac:dyDescent="0.25">
      <c r="H21484">
        <v>3580.85</v>
      </c>
      <c r="I21484">
        <v>14.080647853657428</v>
      </c>
    </row>
    <row r="21485" spans="8:9" x14ac:dyDescent="0.25">
      <c r="H21485">
        <v>3580.85</v>
      </c>
      <c r="I21485">
        <v>13.610525710344373</v>
      </c>
    </row>
    <row r="21486" spans="8:9" x14ac:dyDescent="0.25">
      <c r="H21486" t="s">
        <v>455</v>
      </c>
      <c r="I21486" t="s">
        <v>455</v>
      </c>
    </row>
    <row r="21487" spans="8:9" x14ac:dyDescent="0.25">
      <c r="H21487">
        <v>3581.85</v>
      </c>
      <c r="I21487">
        <v>13.742402830820403</v>
      </c>
    </row>
    <row r="21488" spans="8:9" x14ac:dyDescent="0.25">
      <c r="H21488">
        <v>3582.15</v>
      </c>
      <c r="I21488">
        <v>13.742402830820403</v>
      </c>
    </row>
    <row r="21489" spans="8:9" x14ac:dyDescent="0.25">
      <c r="H21489">
        <v>3582.15</v>
      </c>
      <c r="I21489">
        <v>14.052458621414996</v>
      </c>
    </row>
    <row r="21490" spans="8:9" x14ac:dyDescent="0.25">
      <c r="H21490">
        <v>3581.85</v>
      </c>
      <c r="I21490">
        <v>14.052458621414996</v>
      </c>
    </row>
    <row r="21491" spans="8:9" x14ac:dyDescent="0.25">
      <c r="H21491">
        <v>3581.85</v>
      </c>
      <c r="I21491">
        <v>13.742402830820403</v>
      </c>
    </row>
    <row r="21492" spans="8:9" x14ac:dyDescent="0.25">
      <c r="H21492" t="s">
        <v>455</v>
      </c>
      <c r="I21492" t="s">
        <v>455</v>
      </c>
    </row>
    <row r="21493" spans="8:9" x14ac:dyDescent="0.25">
      <c r="H21493">
        <v>3582.85</v>
      </c>
      <c r="I21493">
        <v>13.716419027645685</v>
      </c>
    </row>
    <row r="21494" spans="8:9" x14ac:dyDescent="0.25">
      <c r="H21494">
        <v>3583.15</v>
      </c>
      <c r="I21494">
        <v>13.716419027645685</v>
      </c>
    </row>
    <row r="21495" spans="8:9" x14ac:dyDescent="0.25">
      <c r="H21495">
        <v>3583.15</v>
      </c>
      <c r="I21495">
        <v>13.997128861429914</v>
      </c>
    </row>
    <row r="21496" spans="8:9" x14ac:dyDescent="0.25">
      <c r="H21496">
        <v>3582.85</v>
      </c>
      <c r="I21496">
        <v>13.997128861429914</v>
      </c>
    </row>
    <row r="21497" spans="8:9" x14ac:dyDescent="0.25">
      <c r="H21497">
        <v>3582.85</v>
      </c>
      <c r="I21497">
        <v>13.716419027645685</v>
      </c>
    </row>
    <row r="21498" spans="8:9" x14ac:dyDescent="0.25">
      <c r="H21498" t="s">
        <v>455</v>
      </c>
      <c r="I21498" t="s">
        <v>455</v>
      </c>
    </row>
    <row r="21499" spans="8:9" x14ac:dyDescent="0.25">
      <c r="H21499">
        <v>3583.85</v>
      </c>
      <c r="I21499">
        <v>13.655524027496149</v>
      </c>
    </row>
    <row r="21500" spans="8:9" x14ac:dyDescent="0.25">
      <c r="H21500">
        <v>3584.15</v>
      </c>
      <c r="I21500">
        <v>13.655524027496149</v>
      </c>
    </row>
    <row r="21501" spans="8:9" x14ac:dyDescent="0.25">
      <c r="H21501">
        <v>3584.15</v>
      </c>
      <c r="I21501">
        <v>13.894450120354453</v>
      </c>
    </row>
    <row r="21502" spans="8:9" x14ac:dyDescent="0.25">
      <c r="H21502">
        <v>3583.85</v>
      </c>
      <c r="I21502">
        <v>13.894450120354453</v>
      </c>
    </row>
    <row r="21503" spans="8:9" x14ac:dyDescent="0.25">
      <c r="H21503">
        <v>3583.85</v>
      </c>
      <c r="I21503">
        <v>13.655524027496149</v>
      </c>
    </row>
    <row r="21504" spans="8:9" x14ac:dyDescent="0.25">
      <c r="H21504" t="s">
        <v>455</v>
      </c>
      <c r="I21504" t="s">
        <v>455</v>
      </c>
    </row>
    <row r="21505" spans="8:9" x14ac:dyDescent="0.25">
      <c r="H21505">
        <v>3584.85</v>
      </c>
      <c r="I21505">
        <v>13.655110342302711</v>
      </c>
    </row>
    <row r="21506" spans="8:9" x14ac:dyDescent="0.25">
      <c r="H21506">
        <v>3585.15</v>
      </c>
      <c r="I21506">
        <v>13.655110342302711</v>
      </c>
    </row>
    <row r="21507" spans="8:9" x14ac:dyDescent="0.25">
      <c r="H21507">
        <v>3585.15</v>
      </c>
      <c r="I21507">
        <v>13.907897111555288</v>
      </c>
    </row>
    <row r="21508" spans="8:9" x14ac:dyDescent="0.25">
      <c r="H21508">
        <v>3584.85</v>
      </c>
      <c r="I21508">
        <v>13.907897111555288</v>
      </c>
    </row>
    <row r="21509" spans="8:9" x14ac:dyDescent="0.25">
      <c r="H21509">
        <v>3584.85</v>
      </c>
      <c r="I21509">
        <v>13.655110342302711</v>
      </c>
    </row>
    <row r="21510" spans="8:9" x14ac:dyDescent="0.25">
      <c r="H21510" t="s">
        <v>455</v>
      </c>
      <c r="I21510" t="s">
        <v>455</v>
      </c>
    </row>
    <row r="21511" spans="8:9" x14ac:dyDescent="0.25">
      <c r="H21511">
        <v>3585.85</v>
      </c>
      <c r="I21511">
        <v>13.674680233944505</v>
      </c>
    </row>
    <row r="21512" spans="8:9" x14ac:dyDescent="0.25">
      <c r="H21512">
        <v>3586.15</v>
      </c>
      <c r="I21512">
        <v>13.674680233944505</v>
      </c>
    </row>
    <row r="21513" spans="8:9" x14ac:dyDescent="0.25">
      <c r="H21513">
        <v>3586.15</v>
      </c>
      <c r="I21513">
        <v>13.983342202025094</v>
      </c>
    </row>
    <row r="21514" spans="8:9" x14ac:dyDescent="0.25">
      <c r="H21514">
        <v>3585.85</v>
      </c>
      <c r="I21514">
        <v>13.983342202025094</v>
      </c>
    </row>
    <row r="21515" spans="8:9" x14ac:dyDescent="0.25">
      <c r="H21515">
        <v>3585.85</v>
      </c>
      <c r="I21515">
        <v>13.674680233944505</v>
      </c>
    </row>
    <row r="21516" spans="8:9" x14ac:dyDescent="0.25">
      <c r="H21516" t="s">
        <v>455</v>
      </c>
      <c r="I21516" t="s">
        <v>455</v>
      </c>
    </row>
    <row r="21517" spans="8:9" x14ac:dyDescent="0.25">
      <c r="H21517">
        <v>3586.85</v>
      </c>
      <c r="I21517">
        <v>13.663758728720419</v>
      </c>
    </row>
    <row r="21518" spans="8:9" x14ac:dyDescent="0.25">
      <c r="H21518">
        <v>3587.15</v>
      </c>
      <c r="I21518">
        <v>13.663758728720419</v>
      </c>
    </row>
    <row r="21519" spans="8:9" x14ac:dyDescent="0.25">
      <c r="H21519">
        <v>3587.15</v>
      </c>
      <c r="I21519">
        <v>13.967172552542783</v>
      </c>
    </row>
    <row r="21520" spans="8:9" x14ac:dyDescent="0.25">
      <c r="H21520">
        <v>3586.85</v>
      </c>
      <c r="I21520">
        <v>13.967172552542783</v>
      </c>
    </row>
    <row r="21521" spans="8:9" x14ac:dyDescent="0.25">
      <c r="H21521">
        <v>3586.85</v>
      </c>
      <c r="I21521">
        <v>13.663758728720419</v>
      </c>
    </row>
    <row r="21522" spans="8:9" x14ac:dyDescent="0.25">
      <c r="H21522" t="s">
        <v>455</v>
      </c>
      <c r="I21522" t="s">
        <v>455</v>
      </c>
    </row>
    <row r="21523" spans="8:9" x14ac:dyDescent="0.25">
      <c r="H21523">
        <v>3587.85</v>
      </c>
      <c r="I21523">
        <v>13.340521177537468</v>
      </c>
    </row>
    <row r="21524" spans="8:9" x14ac:dyDescent="0.25">
      <c r="H21524">
        <v>3588.15</v>
      </c>
      <c r="I21524">
        <v>13.340521177537468</v>
      </c>
    </row>
    <row r="21525" spans="8:9" x14ac:dyDescent="0.25">
      <c r="H21525">
        <v>3588.15</v>
      </c>
      <c r="I21525">
        <v>14.086239120661133</v>
      </c>
    </row>
    <row r="21526" spans="8:9" x14ac:dyDescent="0.25">
      <c r="H21526">
        <v>3587.85</v>
      </c>
      <c r="I21526">
        <v>14.086239120661133</v>
      </c>
    </row>
    <row r="21527" spans="8:9" x14ac:dyDescent="0.25">
      <c r="H21527">
        <v>3587.85</v>
      </c>
      <c r="I21527">
        <v>13.340521177537468</v>
      </c>
    </row>
    <row r="21528" spans="8:9" x14ac:dyDescent="0.25">
      <c r="H21528" t="s">
        <v>455</v>
      </c>
      <c r="I21528" t="s">
        <v>455</v>
      </c>
    </row>
    <row r="21529" spans="8:9" x14ac:dyDescent="0.25">
      <c r="H21529">
        <v>3588.85</v>
      </c>
      <c r="I21529">
        <v>13.634758305071982</v>
      </c>
    </row>
    <row r="21530" spans="8:9" x14ac:dyDescent="0.25">
      <c r="H21530">
        <v>3589.15</v>
      </c>
      <c r="I21530">
        <v>13.634758305071982</v>
      </c>
    </row>
    <row r="21531" spans="8:9" x14ac:dyDescent="0.25">
      <c r="H21531">
        <v>3589.15</v>
      </c>
      <c r="I21531">
        <v>14.010790163236218</v>
      </c>
    </row>
    <row r="21532" spans="8:9" x14ac:dyDescent="0.25">
      <c r="H21532">
        <v>3588.85</v>
      </c>
      <c r="I21532">
        <v>14.010790163236218</v>
      </c>
    </row>
    <row r="21533" spans="8:9" x14ac:dyDescent="0.25">
      <c r="H21533">
        <v>3588.85</v>
      </c>
      <c r="I21533">
        <v>13.634758305071982</v>
      </c>
    </row>
    <row r="21534" spans="8:9" x14ac:dyDescent="0.25">
      <c r="H21534" t="s">
        <v>455</v>
      </c>
      <c r="I21534" t="s">
        <v>455</v>
      </c>
    </row>
    <row r="21535" spans="8:9" x14ac:dyDescent="0.25">
      <c r="H21535">
        <v>3589.85</v>
      </c>
      <c r="I21535">
        <v>13.586719158167076</v>
      </c>
    </row>
    <row r="21536" spans="8:9" x14ac:dyDescent="0.25">
      <c r="H21536">
        <v>3590.15</v>
      </c>
      <c r="I21536">
        <v>13.586719158167076</v>
      </c>
    </row>
    <row r="21537" spans="8:9" x14ac:dyDescent="0.25">
      <c r="H21537">
        <v>3590.15</v>
      </c>
      <c r="I21537">
        <v>14.007467955052325</v>
      </c>
    </row>
    <row r="21538" spans="8:9" x14ac:dyDescent="0.25">
      <c r="H21538">
        <v>3589.85</v>
      </c>
      <c r="I21538">
        <v>14.007467955052325</v>
      </c>
    </row>
    <row r="21539" spans="8:9" x14ac:dyDescent="0.25">
      <c r="H21539">
        <v>3589.85</v>
      </c>
      <c r="I21539">
        <v>13.586719158167076</v>
      </c>
    </row>
    <row r="21540" spans="8:9" x14ac:dyDescent="0.25">
      <c r="H21540" t="s">
        <v>455</v>
      </c>
      <c r="I21540" t="s">
        <v>455</v>
      </c>
    </row>
    <row r="21541" spans="8:9" x14ac:dyDescent="0.25">
      <c r="H21541">
        <v>3590.85</v>
      </c>
      <c r="I21541">
        <v>13.639684859019942</v>
      </c>
    </row>
    <row r="21542" spans="8:9" x14ac:dyDescent="0.25">
      <c r="H21542">
        <v>3591.15</v>
      </c>
      <c r="I21542">
        <v>13.639684859019942</v>
      </c>
    </row>
    <row r="21543" spans="8:9" x14ac:dyDescent="0.25">
      <c r="H21543">
        <v>3591.15</v>
      </c>
      <c r="I21543">
        <v>13.950251886904658</v>
      </c>
    </row>
    <row r="21544" spans="8:9" x14ac:dyDescent="0.25">
      <c r="H21544">
        <v>3590.85</v>
      </c>
      <c r="I21544">
        <v>13.950251886904658</v>
      </c>
    </row>
    <row r="21545" spans="8:9" x14ac:dyDescent="0.25">
      <c r="H21545">
        <v>3590.85</v>
      </c>
      <c r="I21545">
        <v>13.639684859019942</v>
      </c>
    </row>
    <row r="21546" spans="8:9" x14ac:dyDescent="0.25">
      <c r="H21546" t="s">
        <v>455</v>
      </c>
      <c r="I21546" t="s">
        <v>455</v>
      </c>
    </row>
    <row r="21547" spans="8:9" x14ac:dyDescent="0.25">
      <c r="H21547">
        <v>3591.85</v>
      </c>
      <c r="I21547">
        <v>13.676261347489431</v>
      </c>
    </row>
    <row r="21548" spans="8:9" x14ac:dyDescent="0.25">
      <c r="H21548">
        <v>3592.15</v>
      </c>
      <c r="I21548">
        <v>13.676261347489431</v>
      </c>
    </row>
    <row r="21549" spans="8:9" x14ac:dyDescent="0.25">
      <c r="H21549">
        <v>3592.15</v>
      </c>
      <c r="I21549">
        <v>14.01036843098497</v>
      </c>
    </row>
    <row r="21550" spans="8:9" x14ac:dyDescent="0.25">
      <c r="H21550">
        <v>3591.85</v>
      </c>
      <c r="I21550">
        <v>14.01036843098497</v>
      </c>
    </row>
    <row r="21551" spans="8:9" x14ac:dyDescent="0.25">
      <c r="H21551">
        <v>3591.85</v>
      </c>
      <c r="I21551">
        <v>13.676261347489431</v>
      </c>
    </row>
    <row r="21552" spans="8:9" x14ac:dyDescent="0.25">
      <c r="H21552" t="s">
        <v>455</v>
      </c>
      <c r="I21552" t="s">
        <v>455</v>
      </c>
    </row>
    <row r="21553" spans="8:9" x14ac:dyDescent="0.25">
      <c r="H21553">
        <v>3592.85</v>
      </c>
      <c r="I21553">
        <v>13.511682391115407</v>
      </c>
    </row>
    <row r="21554" spans="8:9" x14ac:dyDescent="0.25">
      <c r="H21554">
        <v>3593.15</v>
      </c>
      <c r="I21554">
        <v>13.511682391115407</v>
      </c>
    </row>
    <row r="21555" spans="8:9" x14ac:dyDescent="0.25">
      <c r="H21555">
        <v>3593.15</v>
      </c>
      <c r="I21555">
        <v>13.990433544708193</v>
      </c>
    </row>
    <row r="21556" spans="8:9" x14ac:dyDescent="0.25">
      <c r="H21556">
        <v>3592.85</v>
      </c>
      <c r="I21556">
        <v>13.990433544708193</v>
      </c>
    </row>
    <row r="21557" spans="8:9" x14ac:dyDescent="0.25">
      <c r="H21557">
        <v>3592.85</v>
      </c>
      <c r="I21557">
        <v>13.511682391115407</v>
      </c>
    </row>
    <row r="21558" spans="8:9" x14ac:dyDescent="0.25">
      <c r="H21558" t="s">
        <v>455</v>
      </c>
      <c r="I21558" t="s">
        <v>455</v>
      </c>
    </row>
    <row r="21559" spans="8:9" x14ac:dyDescent="0.25">
      <c r="H21559">
        <v>3593.85</v>
      </c>
      <c r="I21559">
        <v>13.669265155122121</v>
      </c>
    </row>
    <row r="21560" spans="8:9" x14ac:dyDescent="0.25">
      <c r="H21560">
        <v>3594.15</v>
      </c>
      <c r="I21560">
        <v>13.669265155122121</v>
      </c>
    </row>
    <row r="21561" spans="8:9" x14ac:dyDescent="0.25">
      <c r="H21561">
        <v>3594.15</v>
      </c>
      <c r="I21561">
        <v>14.037596083298679</v>
      </c>
    </row>
    <row r="21562" spans="8:9" x14ac:dyDescent="0.25">
      <c r="H21562">
        <v>3593.85</v>
      </c>
      <c r="I21562">
        <v>14.037596083298679</v>
      </c>
    </row>
    <row r="21563" spans="8:9" x14ac:dyDescent="0.25">
      <c r="H21563">
        <v>3593.85</v>
      </c>
      <c r="I21563">
        <v>13.669265155122121</v>
      </c>
    </row>
    <row r="21564" spans="8:9" x14ac:dyDescent="0.25">
      <c r="H21564" t="s">
        <v>455</v>
      </c>
      <c r="I21564" t="s">
        <v>455</v>
      </c>
    </row>
    <row r="21565" spans="8:9" x14ac:dyDescent="0.25">
      <c r="H21565">
        <v>3594.85</v>
      </c>
      <c r="I21565">
        <v>13.726295978726736</v>
      </c>
    </row>
    <row r="21566" spans="8:9" x14ac:dyDescent="0.25">
      <c r="H21566">
        <v>3595.15</v>
      </c>
      <c r="I21566">
        <v>13.726295978726736</v>
      </c>
    </row>
    <row r="21567" spans="8:9" x14ac:dyDescent="0.25">
      <c r="H21567">
        <v>3595.15</v>
      </c>
      <c r="I21567">
        <v>13.990778897494266</v>
      </c>
    </row>
    <row r="21568" spans="8:9" x14ac:dyDescent="0.25">
      <c r="H21568">
        <v>3594.85</v>
      </c>
      <c r="I21568">
        <v>13.990778897494266</v>
      </c>
    </row>
    <row r="21569" spans="8:9" x14ac:dyDescent="0.25">
      <c r="H21569">
        <v>3594.85</v>
      </c>
      <c r="I21569">
        <v>13.726295978726736</v>
      </c>
    </row>
    <row r="21570" spans="8:9" x14ac:dyDescent="0.25">
      <c r="H21570" t="s">
        <v>455</v>
      </c>
      <c r="I21570" t="s">
        <v>455</v>
      </c>
    </row>
    <row r="21571" spans="8:9" x14ac:dyDescent="0.25">
      <c r="H21571">
        <v>3595.85</v>
      </c>
      <c r="I21571">
        <v>13.698746327523267</v>
      </c>
    </row>
    <row r="21572" spans="8:9" x14ac:dyDescent="0.25">
      <c r="H21572">
        <v>3596.15</v>
      </c>
      <c r="I21572">
        <v>13.698746327523267</v>
      </c>
    </row>
    <row r="21573" spans="8:9" x14ac:dyDescent="0.25">
      <c r="H21573">
        <v>3596.15</v>
      </c>
      <c r="I21573">
        <v>13.939632809473935</v>
      </c>
    </row>
    <row r="21574" spans="8:9" x14ac:dyDescent="0.25">
      <c r="H21574">
        <v>3595.85</v>
      </c>
      <c r="I21574">
        <v>13.939632809473935</v>
      </c>
    </row>
    <row r="21575" spans="8:9" x14ac:dyDescent="0.25">
      <c r="H21575">
        <v>3595.85</v>
      </c>
      <c r="I21575">
        <v>13.698746327523267</v>
      </c>
    </row>
    <row r="21576" spans="8:9" x14ac:dyDescent="0.25">
      <c r="H21576" t="s">
        <v>455</v>
      </c>
      <c r="I21576" t="s">
        <v>455</v>
      </c>
    </row>
    <row r="21577" spans="8:9" x14ac:dyDescent="0.25">
      <c r="H21577">
        <v>3596.85</v>
      </c>
      <c r="I21577">
        <v>13.722300883460539</v>
      </c>
    </row>
    <row r="21578" spans="8:9" x14ac:dyDescent="0.25">
      <c r="H21578">
        <v>3597.15</v>
      </c>
      <c r="I21578">
        <v>13.722300883460539</v>
      </c>
    </row>
    <row r="21579" spans="8:9" x14ac:dyDescent="0.25">
      <c r="H21579">
        <v>3597.15</v>
      </c>
      <c r="I21579">
        <v>14.04798224090886</v>
      </c>
    </row>
    <row r="21580" spans="8:9" x14ac:dyDescent="0.25">
      <c r="H21580">
        <v>3596.85</v>
      </c>
      <c r="I21580">
        <v>14.04798224090886</v>
      </c>
    </row>
    <row r="21581" spans="8:9" x14ac:dyDescent="0.25">
      <c r="H21581">
        <v>3596.85</v>
      </c>
      <c r="I21581">
        <v>13.722300883460539</v>
      </c>
    </row>
    <row r="21582" spans="8:9" x14ac:dyDescent="0.25">
      <c r="H21582" t="s">
        <v>455</v>
      </c>
      <c r="I21582" t="s">
        <v>455</v>
      </c>
    </row>
    <row r="21583" spans="8:9" x14ac:dyDescent="0.25">
      <c r="H21583">
        <v>3597.85</v>
      </c>
      <c r="I21583">
        <v>13.701583645060062</v>
      </c>
    </row>
    <row r="21584" spans="8:9" x14ac:dyDescent="0.25">
      <c r="H21584">
        <v>3598.15</v>
      </c>
      <c r="I21584">
        <v>13.701583645060062</v>
      </c>
    </row>
    <row r="21585" spans="8:9" x14ac:dyDescent="0.25">
      <c r="H21585">
        <v>3598.15</v>
      </c>
      <c r="I21585">
        <v>13.974840697748739</v>
      </c>
    </row>
    <row r="21586" spans="8:9" x14ac:dyDescent="0.25">
      <c r="H21586">
        <v>3597.85</v>
      </c>
      <c r="I21586">
        <v>13.974840697748739</v>
      </c>
    </row>
    <row r="21587" spans="8:9" x14ac:dyDescent="0.25">
      <c r="H21587">
        <v>3597.85</v>
      </c>
      <c r="I21587">
        <v>13.701583645060062</v>
      </c>
    </row>
    <row r="21588" spans="8:9" x14ac:dyDescent="0.25">
      <c r="H21588" t="s">
        <v>455</v>
      </c>
      <c r="I21588" t="s">
        <v>455</v>
      </c>
    </row>
    <row r="21589" spans="8:9" x14ac:dyDescent="0.25">
      <c r="H21589">
        <v>3598.85</v>
      </c>
      <c r="I21589">
        <v>13.711263545083748</v>
      </c>
    </row>
    <row r="21590" spans="8:9" x14ac:dyDescent="0.25">
      <c r="H21590">
        <v>3599.15</v>
      </c>
      <c r="I21590">
        <v>13.711263545083748</v>
      </c>
    </row>
    <row r="21591" spans="8:9" x14ac:dyDescent="0.25">
      <c r="H21591">
        <v>3599.15</v>
      </c>
      <c r="I21591">
        <v>13.993212453710251</v>
      </c>
    </row>
    <row r="21592" spans="8:9" x14ac:dyDescent="0.25">
      <c r="H21592">
        <v>3598.85</v>
      </c>
      <c r="I21592">
        <v>13.993212453710251</v>
      </c>
    </row>
    <row r="21593" spans="8:9" x14ac:dyDescent="0.25">
      <c r="H21593">
        <v>3598.85</v>
      </c>
      <c r="I21593">
        <v>13.711263545083748</v>
      </c>
    </row>
    <row r="21594" spans="8:9" x14ac:dyDescent="0.25">
      <c r="H21594" t="s">
        <v>455</v>
      </c>
      <c r="I21594" t="s">
        <v>455</v>
      </c>
    </row>
    <row r="21595" spans="8:9" x14ac:dyDescent="0.25">
      <c r="H21595">
        <v>3599.85</v>
      </c>
      <c r="I21595">
        <v>13.795691637266559</v>
      </c>
    </row>
    <row r="21596" spans="8:9" x14ac:dyDescent="0.25">
      <c r="H21596">
        <v>3600.15</v>
      </c>
      <c r="I21596">
        <v>13.795691637266559</v>
      </c>
    </row>
    <row r="21597" spans="8:9" x14ac:dyDescent="0.25">
      <c r="H21597">
        <v>3600.15</v>
      </c>
      <c r="I21597">
        <v>14.03265158799284</v>
      </c>
    </row>
    <row r="21598" spans="8:9" x14ac:dyDescent="0.25">
      <c r="H21598">
        <v>3599.85</v>
      </c>
      <c r="I21598">
        <v>14.03265158799284</v>
      </c>
    </row>
    <row r="21599" spans="8:9" x14ac:dyDescent="0.25">
      <c r="H21599">
        <v>3599.85</v>
      </c>
      <c r="I21599">
        <v>13.795691637266559</v>
      </c>
    </row>
    <row r="21600" spans="8:9" x14ac:dyDescent="0.25">
      <c r="H21600" t="s">
        <v>455</v>
      </c>
      <c r="I21600" t="s">
        <v>455</v>
      </c>
    </row>
    <row r="21601" spans="8:9" x14ac:dyDescent="0.25">
      <c r="H21601">
        <v>3600.85</v>
      </c>
      <c r="I21601">
        <v>13.687263421968622</v>
      </c>
    </row>
    <row r="21602" spans="8:9" x14ac:dyDescent="0.25">
      <c r="H21602">
        <v>3601.15</v>
      </c>
      <c r="I21602">
        <v>13.687263421968622</v>
      </c>
    </row>
    <row r="21603" spans="8:9" x14ac:dyDescent="0.25">
      <c r="H21603">
        <v>3601.15</v>
      </c>
      <c r="I21603">
        <v>14.053660145904979</v>
      </c>
    </row>
    <row r="21604" spans="8:9" x14ac:dyDescent="0.25">
      <c r="H21604">
        <v>3600.85</v>
      </c>
      <c r="I21604">
        <v>14.053660145904979</v>
      </c>
    </row>
    <row r="21605" spans="8:9" x14ac:dyDescent="0.25">
      <c r="H21605">
        <v>3600.85</v>
      </c>
      <c r="I21605">
        <v>13.687263421968622</v>
      </c>
    </row>
    <row r="21606" spans="8:9" x14ac:dyDescent="0.25">
      <c r="H21606" t="s">
        <v>455</v>
      </c>
      <c r="I21606" t="s">
        <v>455</v>
      </c>
    </row>
    <row r="21607" spans="8:9" x14ac:dyDescent="0.25">
      <c r="H21607">
        <v>3601.85</v>
      </c>
      <c r="I21607">
        <v>13.675773688385144</v>
      </c>
    </row>
    <row r="21608" spans="8:9" x14ac:dyDescent="0.25">
      <c r="H21608">
        <v>3602.15</v>
      </c>
      <c r="I21608">
        <v>13.675773688385144</v>
      </c>
    </row>
    <row r="21609" spans="8:9" x14ac:dyDescent="0.25">
      <c r="H21609">
        <v>3602.15</v>
      </c>
      <c r="I21609">
        <v>13.899659975501654</v>
      </c>
    </row>
    <row r="21610" spans="8:9" x14ac:dyDescent="0.25">
      <c r="H21610">
        <v>3601.85</v>
      </c>
      <c r="I21610">
        <v>13.899659975501654</v>
      </c>
    </row>
    <row r="21611" spans="8:9" x14ac:dyDescent="0.25">
      <c r="H21611">
        <v>3601.85</v>
      </c>
      <c r="I21611">
        <v>13.675773688385144</v>
      </c>
    </row>
    <row r="21612" spans="8:9" x14ac:dyDescent="0.25">
      <c r="H21612" t="s">
        <v>455</v>
      </c>
      <c r="I21612" t="s">
        <v>455</v>
      </c>
    </row>
    <row r="21613" spans="8:9" x14ac:dyDescent="0.25">
      <c r="H21613">
        <v>3602.85</v>
      </c>
      <c r="I21613">
        <v>13.80233712919471</v>
      </c>
    </row>
    <row r="21614" spans="8:9" x14ac:dyDescent="0.25">
      <c r="H21614">
        <v>3603.15</v>
      </c>
      <c r="I21614">
        <v>13.80233712919471</v>
      </c>
    </row>
    <row r="21615" spans="8:9" x14ac:dyDescent="0.25">
      <c r="H21615">
        <v>3603.15</v>
      </c>
      <c r="I21615">
        <v>14.092677303010491</v>
      </c>
    </row>
    <row r="21616" spans="8:9" x14ac:dyDescent="0.25">
      <c r="H21616">
        <v>3602.85</v>
      </c>
      <c r="I21616">
        <v>14.092677303010491</v>
      </c>
    </row>
    <row r="21617" spans="8:9" x14ac:dyDescent="0.25">
      <c r="H21617">
        <v>3602.85</v>
      </c>
      <c r="I21617">
        <v>13.80233712919471</v>
      </c>
    </row>
    <row r="21618" spans="8:9" x14ac:dyDescent="0.25">
      <c r="H21618" t="s">
        <v>455</v>
      </c>
      <c r="I21618" t="s">
        <v>455</v>
      </c>
    </row>
    <row r="21619" spans="8:9" x14ac:dyDescent="0.25">
      <c r="H21619">
        <v>3603.85</v>
      </c>
      <c r="I21619">
        <v>13.636568701244737</v>
      </c>
    </row>
    <row r="21620" spans="8:9" x14ac:dyDescent="0.25">
      <c r="H21620">
        <v>3604.15</v>
      </c>
      <c r="I21620">
        <v>13.636568701244737</v>
      </c>
    </row>
    <row r="21621" spans="8:9" x14ac:dyDescent="0.25">
      <c r="H21621">
        <v>3604.15</v>
      </c>
      <c r="I21621">
        <v>14.039767303933264</v>
      </c>
    </row>
    <row r="21622" spans="8:9" x14ac:dyDescent="0.25">
      <c r="H21622">
        <v>3603.85</v>
      </c>
      <c r="I21622">
        <v>14.039767303933264</v>
      </c>
    </row>
    <row r="21623" spans="8:9" x14ac:dyDescent="0.25">
      <c r="H21623">
        <v>3603.85</v>
      </c>
      <c r="I21623">
        <v>13.636568701244737</v>
      </c>
    </row>
    <row r="21624" spans="8:9" x14ac:dyDescent="0.25">
      <c r="H21624" t="s">
        <v>455</v>
      </c>
      <c r="I21624" t="s">
        <v>455</v>
      </c>
    </row>
    <row r="21625" spans="8:9" x14ac:dyDescent="0.25">
      <c r="H21625">
        <v>3604.85</v>
      </c>
      <c r="I21625">
        <v>13.727454507698681</v>
      </c>
    </row>
    <row r="21626" spans="8:9" x14ac:dyDescent="0.25">
      <c r="H21626">
        <v>3605.15</v>
      </c>
      <c r="I21626">
        <v>13.727454507698681</v>
      </c>
    </row>
    <row r="21627" spans="8:9" x14ac:dyDescent="0.25">
      <c r="H21627">
        <v>3605.15</v>
      </c>
      <c r="I21627">
        <v>14.017497539495118</v>
      </c>
    </row>
    <row r="21628" spans="8:9" x14ac:dyDescent="0.25">
      <c r="H21628">
        <v>3604.85</v>
      </c>
      <c r="I21628">
        <v>14.017497539495118</v>
      </c>
    </row>
    <row r="21629" spans="8:9" x14ac:dyDescent="0.25">
      <c r="H21629">
        <v>3604.85</v>
      </c>
      <c r="I21629">
        <v>13.727454507698681</v>
      </c>
    </row>
    <row r="21630" spans="8:9" x14ac:dyDescent="0.25">
      <c r="H21630" t="s">
        <v>455</v>
      </c>
      <c r="I21630" t="s">
        <v>455</v>
      </c>
    </row>
    <row r="21631" spans="8:9" x14ac:dyDescent="0.25">
      <c r="H21631">
        <v>3605.85</v>
      </c>
      <c r="I21631">
        <v>13.586746545205534</v>
      </c>
    </row>
    <row r="21632" spans="8:9" x14ac:dyDescent="0.25">
      <c r="H21632">
        <v>3606.15</v>
      </c>
      <c r="I21632">
        <v>13.586746545205534</v>
      </c>
    </row>
    <row r="21633" spans="8:9" x14ac:dyDescent="0.25">
      <c r="H21633">
        <v>3606.15</v>
      </c>
      <c r="I21633">
        <v>14.019592489899066</v>
      </c>
    </row>
    <row r="21634" spans="8:9" x14ac:dyDescent="0.25">
      <c r="H21634">
        <v>3605.85</v>
      </c>
      <c r="I21634">
        <v>14.019592489899066</v>
      </c>
    </row>
    <row r="21635" spans="8:9" x14ac:dyDescent="0.25">
      <c r="H21635">
        <v>3605.85</v>
      </c>
      <c r="I21635">
        <v>13.586746545205534</v>
      </c>
    </row>
    <row r="21636" spans="8:9" x14ac:dyDescent="0.25">
      <c r="H21636" t="s">
        <v>455</v>
      </c>
      <c r="I21636" t="s">
        <v>455</v>
      </c>
    </row>
    <row r="21637" spans="8:9" x14ac:dyDescent="0.25">
      <c r="H21637">
        <v>3606.85</v>
      </c>
      <c r="I21637">
        <v>13.554366300736598</v>
      </c>
    </row>
    <row r="21638" spans="8:9" x14ac:dyDescent="0.25">
      <c r="H21638">
        <v>3607.15</v>
      </c>
      <c r="I21638">
        <v>13.554366300736598</v>
      </c>
    </row>
    <row r="21639" spans="8:9" x14ac:dyDescent="0.25">
      <c r="H21639">
        <v>3607.15</v>
      </c>
      <c r="I21639">
        <v>13.944326964304002</v>
      </c>
    </row>
    <row r="21640" spans="8:9" x14ac:dyDescent="0.25">
      <c r="H21640">
        <v>3606.85</v>
      </c>
      <c r="I21640">
        <v>13.944326964304002</v>
      </c>
    </row>
    <row r="21641" spans="8:9" x14ac:dyDescent="0.25">
      <c r="H21641">
        <v>3606.85</v>
      </c>
      <c r="I21641">
        <v>13.554366300736598</v>
      </c>
    </row>
    <row r="21642" spans="8:9" x14ac:dyDescent="0.25">
      <c r="H21642" t="s">
        <v>455</v>
      </c>
      <c r="I21642" t="s">
        <v>455</v>
      </c>
    </row>
    <row r="21643" spans="8:9" x14ac:dyDescent="0.25">
      <c r="H21643">
        <v>3607.85</v>
      </c>
      <c r="I21643">
        <v>13.762006618951931</v>
      </c>
    </row>
    <row r="21644" spans="8:9" x14ac:dyDescent="0.25">
      <c r="H21644">
        <v>3608.15</v>
      </c>
      <c r="I21644">
        <v>13.762006618951931</v>
      </c>
    </row>
    <row r="21645" spans="8:9" x14ac:dyDescent="0.25">
      <c r="H21645">
        <v>3608.15</v>
      </c>
      <c r="I21645">
        <v>14.09434664019267</v>
      </c>
    </row>
    <row r="21646" spans="8:9" x14ac:dyDescent="0.25">
      <c r="H21646">
        <v>3607.85</v>
      </c>
      <c r="I21646">
        <v>14.09434664019267</v>
      </c>
    </row>
    <row r="21647" spans="8:9" x14ac:dyDescent="0.25">
      <c r="H21647">
        <v>3607.85</v>
      </c>
      <c r="I21647">
        <v>13.762006618951931</v>
      </c>
    </row>
    <row r="21648" spans="8:9" x14ac:dyDescent="0.25">
      <c r="H21648" t="s">
        <v>455</v>
      </c>
      <c r="I21648" t="s">
        <v>455</v>
      </c>
    </row>
    <row r="21649" spans="8:9" x14ac:dyDescent="0.25">
      <c r="H21649">
        <v>3608.85</v>
      </c>
      <c r="I21649">
        <v>13.799976159158563</v>
      </c>
    </row>
    <row r="21650" spans="8:9" x14ac:dyDescent="0.25">
      <c r="H21650">
        <v>3609.15</v>
      </c>
      <c r="I21650">
        <v>13.799976159158563</v>
      </c>
    </row>
    <row r="21651" spans="8:9" x14ac:dyDescent="0.25">
      <c r="H21651">
        <v>3609.15</v>
      </c>
      <c r="I21651">
        <v>14.100721337942636</v>
      </c>
    </row>
    <row r="21652" spans="8:9" x14ac:dyDescent="0.25">
      <c r="H21652">
        <v>3608.85</v>
      </c>
      <c r="I21652">
        <v>14.100721337942636</v>
      </c>
    </row>
    <row r="21653" spans="8:9" x14ac:dyDescent="0.25">
      <c r="H21653">
        <v>3608.85</v>
      </c>
      <c r="I21653">
        <v>13.799976159158563</v>
      </c>
    </row>
    <row r="21654" spans="8:9" x14ac:dyDescent="0.25">
      <c r="H21654" t="s">
        <v>455</v>
      </c>
      <c r="I21654" t="s">
        <v>455</v>
      </c>
    </row>
    <row r="21655" spans="8:9" x14ac:dyDescent="0.25">
      <c r="H21655">
        <v>3609.85</v>
      </c>
      <c r="I21655">
        <v>13.674561960549198</v>
      </c>
    </row>
    <row r="21656" spans="8:9" x14ac:dyDescent="0.25">
      <c r="H21656">
        <v>3610.15</v>
      </c>
      <c r="I21656">
        <v>13.674561960549198</v>
      </c>
    </row>
    <row r="21657" spans="8:9" x14ac:dyDescent="0.25">
      <c r="H21657">
        <v>3610.15</v>
      </c>
      <c r="I21657">
        <v>14.080065324824201</v>
      </c>
    </row>
    <row r="21658" spans="8:9" x14ac:dyDescent="0.25">
      <c r="H21658">
        <v>3609.85</v>
      </c>
      <c r="I21658">
        <v>14.080065324824201</v>
      </c>
    </row>
    <row r="21659" spans="8:9" x14ac:dyDescent="0.25">
      <c r="H21659">
        <v>3609.85</v>
      </c>
      <c r="I21659">
        <v>13.674561960549198</v>
      </c>
    </row>
    <row r="21660" spans="8:9" x14ac:dyDescent="0.25">
      <c r="H21660" t="s">
        <v>455</v>
      </c>
      <c r="I21660" t="s">
        <v>455</v>
      </c>
    </row>
    <row r="21661" spans="8:9" x14ac:dyDescent="0.25">
      <c r="H21661">
        <v>3610.85</v>
      </c>
      <c r="I21661">
        <v>13.744480743351033</v>
      </c>
    </row>
    <row r="21662" spans="8:9" x14ac:dyDescent="0.25">
      <c r="H21662">
        <v>3611.15</v>
      </c>
      <c r="I21662">
        <v>13.744480743351033</v>
      </c>
    </row>
    <row r="21663" spans="8:9" x14ac:dyDescent="0.25">
      <c r="H21663">
        <v>3611.15</v>
      </c>
      <c r="I21663">
        <v>14.165830311903768</v>
      </c>
    </row>
    <row r="21664" spans="8:9" x14ac:dyDescent="0.25">
      <c r="H21664">
        <v>3610.85</v>
      </c>
      <c r="I21664">
        <v>14.165830311903768</v>
      </c>
    </row>
    <row r="21665" spans="8:9" x14ac:dyDescent="0.25">
      <c r="H21665">
        <v>3610.85</v>
      </c>
      <c r="I21665">
        <v>13.744480743351033</v>
      </c>
    </row>
    <row r="21666" spans="8:9" x14ac:dyDescent="0.25">
      <c r="H21666" t="s">
        <v>455</v>
      </c>
      <c r="I21666" t="s">
        <v>455</v>
      </c>
    </row>
    <row r="21667" spans="8:9" x14ac:dyDescent="0.25">
      <c r="H21667">
        <v>3611.85</v>
      </c>
      <c r="I21667">
        <v>13.800466881010376</v>
      </c>
    </row>
    <row r="21668" spans="8:9" x14ac:dyDescent="0.25">
      <c r="H21668">
        <v>3612.15</v>
      </c>
      <c r="I21668">
        <v>13.800466881010376</v>
      </c>
    </row>
    <row r="21669" spans="8:9" x14ac:dyDescent="0.25">
      <c r="H21669">
        <v>3612.15</v>
      </c>
      <c r="I21669">
        <v>14.119365264941223</v>
      </c>
    </row>
    <row r="21670" spans="8:9" x14ac:dyDescent="0.25">
      <c r="H21670">
        <v>3611.85</v>
      </c>
      <c r="I21670">
        <v>14.119365264941223</v>
      </c>
    </row>
    <row r="21671" spans="8:9" x14ac:dyDescent="0.25">
      <c r="H21671">
        <v>3611.85</v>
      </c>
      <c r="I21671">
        <v>13.800466881010376</v>
      </c>
    </row>
    <row r="21672" spans="8:9" x14ac:dyDescent="0.25">
      <c r="H21672" t="s">
        <v>455</v>
      </c>
      <c r="I21672" t="s">
        <v>455</v>
      </c>
    </row>
    <row r="21673" spans="8:9" x14ac:dyDescent="0.25">
      <c r="H21673">
        <v>3612.85</v>
      </c>
      <c r="I21673">
        <v>13.672731868152649</v>
      </c>
    </row>
    <row r="21674" spans="8:9" x14ac:dyDescent="0.25">
      <c r="H21674">
        <v>3613.15</v>
      </c>
      <c r="I21674">
        <v>13.672731868152649</v>
      </c>
    </row>
    <row r="21675" spans="8:9" x14ac:dyDescent="0.25">
      <c r="H21675">
        <v>3613.15</v>
      </c>
      <c r="I21675">
        <v>14.173140883609552</v>
      </c>
    </row>
    <row r="21676" spans="8:9" x14ac:dyDescent="0.25">
      <c r="H21676">
        <v>3612.85</v>
      </c>
      <c r="I21676">
        <v>14.173140883609552</v>
      </c>
    </row>
    <row r="21677" spans="8:9" x14ac:dyDescent="0.25">
      <c r="H21677">
        <v>3612.85</v>
      </c>
      <c r="I21677">
        <v>13.672731868152649</v>
      </c>
    </row>
    <row r="21678" spans="8:9" x14ac:dyDescent="0.25">
      <c r="H21678" t="s">
        <v>455</v>
      </c>
      <c r="I21678" t="s">
        <v>455</v>
      </c>
    </row>
    <row r="21679" spans="8:9" x14ac:dyDescent="0.25">
      <c r="H21679">
        <v>3613.85</v>
      </c>
      <c r="I21679">
        <v>13.848061594479192</v>
      </c>
    </row>
    <row r="21680" spans="8:9" x14ac:dyDescent="0.25">
      <c r="H21680">
        <v>3614.15</v>
      </c>
      <c r="I21680">
        <v>13.848061594479192</v>
      </c>
    </row>
    <row r="21681" spans="8:9" x14ac:dyDescent="0.25">
      <c r="H21681">
        <v>3614.15</v>
      </c>
      <c r="I21681">
        <v>14.107046706764409</v>
      </c>
    </row>
    <row r="21682" spans="8:9" x14ac:dyDescent="0.25">
      <c r="H21682">
        <v>3613.85</v>
      </c>
      <c r="I21682">
        <v>14.107046706764409</v>
      </c>
    </row>
    <row r="21683" spans="8:9" x14ac:dyDescent="0.25">
      <c r="H21683">
        <v>3613.85</v>
      </c>
      <c r="I21683">
        <v>13.848061594479192</v>
      </c>
    </row>
    <row r="21684" spans="8:9" x14ac:dyDescent="0.25">
      <c r="H21684" t="s">
        <v>455</v>
      </c>
      <c r="I21684" t="s">
        <v>455</v>
      </c>
    </row>
    <row r="21685" spans="8:9" x14ac:dyDescent="0.25">
      <c r="H21685">
        <v>3614.85</v>
      </c>
      <c r="I21685">
        <v>13.882299970045759</v>
      </c>
    </row>
    <row r="21686" spans="8:9" x14ac:dyDescent="0.25">
      <c r="H21686">
        <v>3615.15</v>
      </c>
      <c r="I21686">
        <v>13.882299970045759</v>
      </c>
    </row>
    <row r="21687" spans="8:9" x14ac:dyDescent="0.25">
      <c r="H21687">
        <v>3615.15</v>
      </c>
      <c r="I21687">
        <v>14.133782326999642</v>
      </c>
    </row>
    <row r="21688" spans="8:9" x14ac:dyDescent="0.25">
      <c r="H21688">
        <v>3614.85</v>
      </c>
      <c r="I21688">
        <v>14.133782326999642</v>
      </c>
    </row>
    <row r="21689" spans="8:9" x14ac:dyDescent="0.25">
      <c r="H21689">
        <v>3614.85</v>
      </c>
      <c r="I21689">
        <v>13.882299970045759</v>
      </c>
    </row>
    <row r="21690" spans="8:9" x14ac:dyDescent="0.25">
      <c r="H21690" t="s">
        <v>455</v>
      </c>
      <c r="I21690" t="s">
        <v>455</v>
      </c>
    </row>
    <row r="21691" spans="8:9" x14ac:dyDescent="0.25">
      <c r="H21691">
        <v>3615.85</v>
      </c>
      <c r="I21691">
        <v>13.682238475219222</v>
      </c>
    </row>
    <row r="21692" spans="8:9" x14ac:dyDescent="0.25">
      <c r="H21692">
        <v>3616.15</v>
      </c>
      <c r="I21692">
        <v>13.682238475219222</v>
      </c>
    </row>
    <row r="21693" spans="8:9" x14ac:dyDescent="0.25">
      <c r="H21693">
        <v>3616.15</v>
      </c>
      <c r="I21693">
        <v>14.137489193815377</v>
      </c>
    </row>
    <row r="21694" spans="8:9" x14ac:dyDescent="0.25">
      <c r="H21694">
        <v>3615.85</v>
      </c>
      <c r="I21694">
        <v>14.137489193815377</v>
      </c>
    </row>
    <row r="21695" spans="8:9" x14ac:dyDescent="0.25">
      <c r="H21695">
        <v>3615.85</v>
      </c>
      <c r="I21695">
        <v>13.682238475219222</v>
      </c>
    </row>
    <row r="21696" spans="8:9" x14ac:dyDescent="0.25">
      <c r="H21696" t="s">
        <v>455</v>
      </c>
      <c r="I21696" t="s">
        <v>455</v>
      </c>
    </row>
    <row r="21697" spans="8:9" x14ac:dyDescent="0.25">
      <c r="H21697">
        <v>3616.85</v>
      </c>
      <c r="I21697">
        <v>13.71040387118412</v>
      </c>
    </row>
    <row r="21698" spans="8:9" x14ac:dyDescent="0.25">
      <c r="H21698">
        <v>3617.15</v>
      </c>
      <c r="I21698">
        <v>13.71040387118412</v>
      </c>
    </row>
    <row r="21699" spans="8:9" x14ac:dyDescent="0.25">
      <c r="H21699">
        <v>3617.15</v>
      </c>
      <c r="I21699">
        <v>14.191068492905881</v>
      </c>
    </row>
    <row r="21700" spans="8:9" x14ac:dyDescent="0.25">
      <c r="H21700">
        <v>3616.85</v>
      </c>
      <c r="I21700">
        <v>14.191068492905881</v>
      </c>
    </row>
    <row r="21701" spans="8:9" x14ac:dyDescent="0.25">
      <c r="H21701">
        <v>3616.85</v>
      </c>
      <c r="I21701">
        <v>13.71040387118412</v>
      </c>
    </row>
    <row r="21702" spans="8:9" x14ac:dyDescent="0.25">
      <c r="H21702" t="s">
        <v>455</v>
      </c>
      <c r="I21702" t="s">
        <v>455</v>
      </c>
    </row>
    <row r="21703" spans="8:9" x14ac:dyDescent="0.25">
      <c r="H21703">
        <v>3617.85</v>
      </c>
      <c r="I21703">
        <v>13.743146487747477</v>
      </c>
    </row>
    <row r="21704" spans="8:9" x14ac:dyDescent="0.25">
      <c r="H21704">
        <v>3618.15</v>
      </c>
      <c r="I21704">
        <v>13.743146487747477</v>
      </c>
    </row>
    <row r="21705" spans="8:9" x14ac:dyDescent="0.25">
      <c r="H21705">
        <v>3618.15</v>
      </c>
      <c r="I21705">
        <v>14.133794004008521</v>
      </c>
    </row>
    <row r="21706" spans="8:9" x14ac:dyDescent="0.25">
      <c r="H21706">
        <v>3617.85</v>
      </c>
      <c r="I21706">
        <v>14.133794004008521</v>
      </c>
    </row>
    <row r="21707" spans="8:9" x14ac:dyDescent="0.25">
      <c r="H21707">
        <v>3617.85</v>
      </c>
      <c r="I21707">
        <v>13.743146487747477</v>
      </c>
    </row>
    <row r="21708" spans="8:9" x14ac:dyDescent="0.25">
      <c r="H21708" t="s">
        <v>455</v>
      </c>
      <c r="I21708" t="s">
        <v>455</v>
      </c>
    </row>
    <row r="21709" spans="8:9" x14ac:dyDescent="0.25">
      <c r="H21709">
        <v>3618.85</v>
      </c>
      <c r="I21709">
        <v>13.806512432460861</v>
      </c>
    </row>
    <row r="21710" spans="8:9" x14ac:dyDescent="0.25">
      <c r="H21710">
        <v>3619.15</v>
      </c>
      <c r="I21710">
        <v>13.806512432460861</v>
      </c>
    </row>
    <row r="21711" spans="8:9" x14ac:dyDescent="0.25">
      <c r="H21711">
        <v>3619.15</v>
      </c>
      <c r="I21711">
        <v>14.176776029058738</v>
      </c>
    </row>
    <row r="21712" spans="8:9" x14ac:dyDescent="0.25">
      <c r="H21712">
        <v>3618.85</v>
      </c>
      <c r="I21712">
        <v>14.176776029058738</v>
      </c>
    </row>
    <row r="21713" spans="8:9" x14ac:dyDescent="0.25">
      <c r="H21713">
        <v>3618.85</v>
      </c>
      <c r="I21713">
        <v>13.806512432460861</v>
      </c>
    </row>
    <row r="21714" spans="8:9" x14ac:dyDescent="0.25">
      <c r="H21714" t="s">
        <v>455</v>
      </c>
      <c r="I21714" t="s">
        <v>455</v>
      </c>
    </row>
    <row r="21715" spans="8:9" x14ac:dyDescent="0.25">
      <c r="H21715">
        <v>3619.85</v>
      </c>
      <c r="I21715">
        <v>13.791705506061241</v>
      </c>
    </row>
    <row r="21716" spans="8:9" x14ac:dyDescent="0.25">
      <c r="H21716">
        <v>3620.15</v>
      </c>
      <c r="I21716">
        <v>13.791705506061241</v>
      </c>
    </row>
    <row r="21717" spans="8:9" x14ac:dyDescent="0.25">
      <c r="H21717">
        <v>3620.15</v>
      </c>
      <c r="I21717">
        <v>14.078450939588958</v>
      </c>
    </row>
    <row r="21718" spans="8:9" x14ac:dyDescent="0.25">
      <c r="H21718">
        <v>3619.85</v>
      </c>
      <c r="I21718">
        <v>14.078450939588958</v>
      </c>
    </row>
    <row r="21719" spans="8:9" x14ac:dyDescent="0.25">
      <c r="H21719">
        <v>3619.85</v>
      </c>
      <c r="I21719">
        <v>13.791705506061241</v>
      </c>
    </row>
    <row r="21720" spans="8:9" x14ac:dyDescent="0.25">
      <c r="H21720" t="s">
        <v>455</v>
      </c>
      <c r="I21720" t="s">
        <v>455</v>
      </c>
    </row>
    <row r="21721" spans="8:9" x14ac:dyDescent="0.25">
      <c r="H21721">
        <v>3620.85</v>
      </c>
      <c r="I21721">
        <v>13.725881775354329</v>
      </c>
    </row>
    <row r="21722" spans="8:9" x14ac:dyDescent="0.25">
      <c r="H21722">
        <v>3621.15</v>
      </c>
      <c r="I21722">
        <v>13.725881775354329</v>
      </c>
    </row>
    <row r="21723" spans="8:9" x14ac:dyDescent="0.25">
      <c r="H21723">
        <v>3621.15</v>
      </c>
      <c r="I21723">
        <v>14.27665709139607</v>
      </c>
    </row>
    <row r="21724" spans="8:9" x14ac:dyDescent="0.25">
      <c r="H21724">
        <v>3620.85</v>
      </c>
      <c r="I21724">
        <v>14.27665709139607</v>
      </c>
    </row>
    <row r="21725" spans="8:9" x14ac:dyDescent="0.25">
      <c r="H21725">
        <v>3620.85</v>
      </c>
      <c r="I21725">
        <v>13.725881775354329</v>
      </c>
    </row>
    <row r="21726" spans="8:9" x14ac:dyDescent="0.25">
      <c r="H21726" t="s">
        <v>455</v>
      </c>
      <c r="I21726" t="s">
        <v>455</v>
      </c>
    </row>
    <row r="21727" spans="8:9" x14ac:dyDescent="0.25">
      <c r="H21727">
        <v>3621.85</v>
      </c>
      <c r="I21727">
        <v>13.696961995088353</v>
      </c>
    </row>
    <row r="21728" spans="8:9" x14ac:dyDescent="0.25">
      <c r="H21728">
        <v>3622.15</v>
      </c>
      <c r="I21728">
        <v>13.696961995088353</v>
      </c>
    </row>
    <row r="21729" spans="8:9" x14ac:dyDescent="0.25">
      <c r="H21729">
        <v>3622.15</v>
      </c>
      <c r="I21729">
        <v>14.099998414741448</v>
      </c>
    </row>
    <row r="21730" spans="8:9" x14ac:dyDescent="0.25">
      <c r="H21730">
        <v>3621.85</v>
      </c>
      <c r="I21730">
        <v>14.099998414741448</v>
      </c>
    </row>
    <row r="21731" spans="8:9" x14ac:dyDescent="0.25">
      <c r="H21731">
        <v>3621.85</v>
      </c>
      <c r="I21731">
        <v>13.696961995088353</v>
      </c>
    </row>
    <row r="21732" spans="8:9" x14ac:dyDescent="0.25">
      <c r="H21732" t="s">
        <v>455</v>
      </c>
      <c r="I21732" t="s">
        <v>455</v>
      </c>
    </row>
    <row r="21733" spans="8:9" x14ac:dyDescent="0.25">
      <c r="H21733">
        <v>3622.85</v>
      </c>
      <c r="I21733">
        <v>13.682882544295834</v>
      </c>
    </row>
    <row r="21734" spans="8:9" x14ac:dyDescent="0.25">
      <c r="H21734">
        <v>3623.15</v>
      </c>
      <c r="I21734">
        <v>13.682882544295834</v>
      </c>
    </row>
    <row r="21735" spans="8:9" x14ac:dyDescent="0.25">
      <c r="H21735">
        <v>3623.15</v>
      </c>
      <c r="I21735">
        <v>14.027993291529365</v>
      </c>
    </row>
    <row r="21736" spans="8:9" x14ac:dyDescent="0.25">
      <c r="H21736">
        <v>3622.85</v>
      </c>
      <c r="I21736">
        <v>14.027993291529365</v>
      </c>
    </row>
    <row r="21737" spans="8:9" x14ac:dyDescent="0.25">
      <c r="H21737">
        <v>3622.85</v>
      </c>
      <c r="I21737">
        <v>13.682882544295834</v>
      </c>
    </row>
    <row r="21738" spans="8:9" x14ac:dyDescent="0.25">
      <c r="H21738" t="s">
        <v>455</v>
      </c>
      <c r="I21738" t="s">
        <v>455</v>
      </c>
    </row>
    <row r="21739" spans="8:9" x14ac:dyDescent="0.25">
      <c r="H21739">
        <v>3623.85</v>
      </c>
      <c r="I21739">
        <v>13.77112169594653</v>
      </c>
    </row>
    <row r="21740" spans="8:9" x14ac:dyDescent="0.25">
      <c r="H21740">
        <v>3624.15</v>
      </c>
      <c r="I21740">
        <v>13.77112169594653</v>
      </c>
    </row>
    <row r="21741" spans="8:9" x14ac:dyDescent="0.25">
      <c r="H21741">
        <v>3624.15</v>
      </c>
      <c r="I21741">
        <v>14.145024470148272</v>
      </c>
    </row>
    <row r="21742" spans="8:9" x14ac:dyDescent="0.25">
      <c r="H21742">
        <v>3623.85</v>
      </c>
      <c r="I21742">
        <v>14.145024470148272</v>
      </c>
    </row>
    <row r="21743" spans="8:9" x14ac:dyDescent="0.25">
      <c r="H21743">
        <v>3623.85</v>
      </c>
      <c r="I21743">
        <v>13.77112169594653</v>
      </c>
    </row>
    <row r="21744" spans="8:9" x14ac:dyDescent="0.25">
      <c r="H21744" t="s">
        <v>455</v>
      </c>
      <c r="I21744" t="s">
        <v>455</v>
      </c>
    </row>
    <row r="21745" spans="8:9" x14ac:dyDescent="0.25">
      <c r="H21745">
        <v>3624.85</v>
      </c>
      <c r="I21745">
        <v>13.762573433190404</v>
      </c>
    </row>
    <row r="21746" spans="8:9" x14ac:dyDescent="0.25">
      <c r="H21746">
        <v>3625.15</v>
      </c>
      <c r="I21746">
        <v>13.762573433190404</v>
      </c>
    </row>
    <row r="21747" spans="8:9" x14ac:dyDescent="0.25">
      <c r="H21747">
        <v>3625.15</v>
      </c>
      <c r="I21747">
        <v>14.030866362208794</v>
      </c>
    </row>
    <row r="21748" spans="8:9" x14ac:dyDescent="0.25">
      <c r="H21748">
        <v>3624.85</v>
      </c>
      <c r="I21748">
        <v>14.030866362208794</v>
      </c>
    </row>
    <row r="21749" spans="8:9" x14ac:dyDescent="0.25">
      <c r="H21749">
        <v>3624.85</v>
      </c>
      <c r="I21749">
        <v>13.762573433190404</v>
      </c>
    </row>
    <row r="21750" spans="8:9" x14ac:dyDescent="0.25">
      <c r="H21750" t="s">
        <v>455</v>
      </c>
      <c r="I21750" t="s">
        <v>455</v>
      </c>
    </row>
    <row r="21751" spans="8:9" x14ac:dyDescent="0.25">
      <c r="H21751">
        <v>3625.85</v>
      </c>
      <c r="I21751">
        <v>13.85079234052254</v>
      </c>
    </row>
    <row r="21752" spans="8:9" x14ac:dyDescent="0.25">
      <c r="H21752">
        <v>3626.15</v>
      </c>
      <c r="I21752">
        <v>13.85079234052254</v>
      </c>
    </row>
    <row r="21753" spans="8:9" x14ac:dyDescent="0.25">
      <c r="H21753">
        <v>3626.15</v>
      </c>
      <c r="I21753">
        <v>14.08601684828246</v>
      </c>
    </row>
    <row r="21754" spans="8:9" x14ac:dyDescent="0.25">
      <c r="H21754">
        <v>3625.85</v>
      </c>
      <c r="I21754">
        <v>14.08601684828246</v>
      </c>
    </row>
    <row r="21755" spans="8:9" x14ac:dyDescent="0.25">
      <c r="H21755">
        <v>3625.85</v>
      </c>
      <c r="I21755">
        <v>13.85079234052254</v>
      </c>
    </row>
    <row r="21756" spans="8:9" x14ac:dyDescent="0.25">
      <c r="H21756" t="s">
        <v>455</v>
      </c>
      <c r="I21756" t="s">
        <v>455</v>
      </c>
    </row>
    <row r="21757" spans="8:9" x14ac:dyDescent="0.25">
      <c r="H21757">
        <v>3626.85</v>
      </c>
      <c r="I21757">
        <v>13.771522640681148</v>
      </c>
    </row>
    <row r="21758" spans="8:9" x14ac:dyDescent="0.25">
      <c r="H21758">
        <v>3627.15</v>
      </c>
      <c r="I21758">
        <v>13.771522640681148</v>
      </c>
    </row>
    <row r="21759" spans="8:9" x14ac:dyDescent="0.25">
      <c r="H21759">
        <v>3627.15</v>
      </c>
      <c r="I21759">
        <v>14.117605817224852</v>
      </c>
    </row>
    <row r="21760" spans="8:9" x14ac:dyDescent="0.25">
      <c r="H21760">
        <v>3626.85</v>
      </c>
      <c r="I21760">
        <v>14.117605817224852</v>
      </c>
    </row>
    <row r="21761" spans="8:9" x14ac:dyDescent="0.25">
      <c r="H21761">
        <v>3626.85</v>
      </c>
      <c r="I21761">
        <v>13.771522640681148</v>
      </c>
    </row>
    <row r="21762" spans="8:9" x14ac:dyDescent="0.25">
      <c r="H21762" t="s">
        <v>455</v>
      </c>
      <c r="I21762" t="s">
        <v>455</v>
      </c>
    </row>
    <row r="21763" spans="8:9" x14ac:dyDescent="0.25">
      <c r="H21763">
        <v>3627.85</v>
      </c>
      <c r="I21763">
        <v>13.702903747726504</v>
      </c>
    </row>
    <row r="21764" spans="8:9" x14ac:dyDescent="0.25">
      <c r="H21764">
        <v>3628.15</v>
      </c>
      <c r="I21764">
        <v>13.702903747726504</v>
      </c>
    </row>
    <row r="21765" spans="8:9" x14ac:dyDescent="0.25">
      <c r="H21765">
        <v>3628.15</v>
      </c>
      <c r="I21765">
        <v>14.101142602306497</v>
      </c>
    </row>
    <row r="21766" spans="8:9" x14ac:dyDescent="0.25">
      <c r="H21766">
        <v>3627.85</v>
      </c>
      <c r="I21766">
        <v>14.101142602306497</v>
      </c>
    </row>
    <row r="21767" spans="8:9" x14ac:dyDescent="0.25">
      <c r="H21767">
        <v>3627.85</v>
      </c>
      <c r="I21767">
        <v>13.702903747726504</v>
      </c>
    </row>
    <row r="21768" spans="8:9" x14ac:dyDescent="0.25">
      <c r="H21768" t="s">
        <v>455</v>
      </c>
      <c r="I21768" t="s">
        <v>455</v>
      </c>
    </row>
    <row r="21769" spans="8:9" x14ac:dyDescent="0.25">
      <c r="H21769">
        <v>3628.85</v>
      </c>
      <c r="I21769">
        <v>13.723065584078386</v>
      </c>
    </row>
    <row r="21770" spans="8:9" x14ac:dyDescent="0.25">
      <c r="H21770">
        <v>3629.15</v>
      </c>
      <c r="I21770">
        <v>13.723065584078386</v>
      </c>
    </row>
    <row r="21771" spans="8:9" x14ac:dyDescent="0.25">
      <c r="H21771">
        <v>3629.15</v>
      </c>
      <c r="I21771">
        <v>13.924209504348015</v>
      </c>
    </row>
    <row r="21772" spans="8:9" x14ac:dyDescent="0.25">
      <c r="H21772">
        <v>3628.85</v>
      </c>
      <c r="I21772">
        <v>13.924209504348015</v>
      </c>
    </row>
    <row r="21773" spans="8:9" x14ac:dyDescent="0.25">
      <c r="H21773">
        <v>3628.85</v>
      </c>
      <c r="I21773">
        <v>13.723065584078386</v>
      </c>
    </row>
    <row r="21774" spans="8:9" x14ac:dyDescent="0.25">
      <c r="H21774" t="s">
        <v>455</v>
      </c>
      <c r="I21774" t="s">
        <v>455</v>
      </c>
    </row>
    <row r="21775" spans="8:9" x14ac:dyDescent="0.25">
      <c r="H21775">
        <v>3629.85</v>
      </c>
      <c r="I21775">
        <v>13.786324856933529</v>
      </c>
    </row>
    <row r="21776" spans="8:9" x14ac:dyDescent="0.25">
      <c r="H21776">
        <v>3630.15</v>
      </c>
      <c r="I21776">
        <v>13.786324856933529</v>
      </c>
    </row>
    <row r="21777" spans="8:9" x14ac:dyDescent="0.25">
      <c r="H21777">
        <v>3630.15</v>
      </c>
      <c r="I21777">
        <v>14.118998333857871</v>
      </c>
    </row>
    <row r="21778" spans="8:9" x14ac:dyDescent="0.25">
      <c r="H21778">
        <v>3629.85</v>
      </c>
      <c r="I21778">
        <v>14.118998333857871</v>
      </c>
    </row>
    <row r="21779" spans="8:9" x14ac:dyDescent="0.25">
      <c r="H21779">
        <v>3629.85</v>
      </c>
      <c r="I21779">
        <v>13.786324856933529</v>
      </c>
    </row>
    <row r="21780" spans="8:9" x14ac:dyDescent="0.25">
      <c r="H21780" t="s">
        <v>455</v>
      </c>
      <c r="I21780" t="s">
        <v>455</v>
      </c>
    </row>
    <row r="21781" spans="8:9" x14ac:dyDescent="0.25">
      <c r="H21781">
        <v>3630.85</v>
      </c>
      <c r="I21781">
        <v>13.65798954270163</v>
      </c>
    </row>
    <row r="21782" spans="8:9" x14ac:dyDescent="0.25">
      <c r="H21782">
        <v>3631.15</v>
      </c>
      <c r="I21782">
        <v>13.65798954270163</v>
      </c>
    </row>
    <row r="21783" spans="8:9" x14ac:dyDescent="0.25">
      <c r="H21783">
        <v>3631.15</v>
      </c>
      <c r="I21783">
        <v>14.040250988345969</v>
      </c>
    </row>
    <row r="21784" spans="8:9" x14ac:dyDescent="0.25">
      <c r="H21784">
        <v>3630.85</v>
      </c>
      <c r="I21784">
        <v>14.040250988345969</v>
      </c>
    </row>
    <row r="21785" spans="8:9" x14ac:dyDescent="0.25">
      <c r="H21785">
        <v>3630.85</v>
      </c>
      <c r="I21785">
        <v>13.65798954270163</v>
      </c>
    </row>
    <row r="21786" spans="8:9" x14ac:dyDescent="0.25">
      <c r="H21786" t="s">
        <v>455</v>
      </c>
      <c r="I21786" t="s">
        <v>455</v>
      </c>
    </row>
    <row r="21787" spans="8:9" x14ac:dyDescent="0.25">
      <c r="H21787">
        <v>3631.85</v>
      </c>
      <c r="I21787">
        <v>13.649207138804547</v>
      </c>
    </row>
    <row r="21788" spans="8:9" x14ac:dyDescent="0.25">
      <c r="H21788">
        <v>3632.15</v>
      </c>
      <c r="I21788">
        <v>13.649207138804547</v>
      </c>
    </row>
    <row r="21789" spans="8:9" x14ac:dyDescent="0.25">
      <c r="H21789">
        <v>3632.15</v>
      </c>
      <c r="I21789">
        <v>14.052599589558453</v>
      </c>
    </row>
    <row r="21790" spans="8:9" x14ac:dyDescent="0.25">
      <c r="H21790">
        <v>3631.85</v>
      </c>
      <c r="I21790">
        <v>14.052599589558453</v>
      </c>
    </row>
    <row r="21791" spans="8:9" x14ac:dyDescent="0.25">
      <c r="H21791">
        <v>3631.85</v>
      </c>
      <c r="I21791">
        <v>13.649207138804547</v>
      </c>
    </row>
    <row r="21792" spans="8:9" x14ac:dyDescent="0.25">
      <c r="H21792" t="s">
        <v>455</v>
      </c>
      <c r="I21792" t="s">
        <v>455</v>
      </c>
    </row>
    <row r="21793" spans="8:9" x14ac:dyDescent="0.25">
      <c r="H21793">
        <v>3632.85</v>
      </c>
      <c r="I21793">
        <v>13.669580308664543</v>
      </c>
    </row>
    <row r="21794" spans="8:9" x14ac:dyDescent="0.25">
      <c r="H21794">
        <v>3633.15</v>
      </c>
      <c r="I21794">
        <v>13.669580308664543</v>
      </c>
    </row>
    <row r="21795" spans="8:9" x14ac:dyDescent="0.25">
      <c r="H21795">
        <v>3633.15</v>
      </c>
      <c r="I21795">
        <v>14.107843774361857</v>
      </c>
    </row>
    <row r="21796" spans="8:9" x14ac:dyDescent="0.25">
      <c r="H21796">
        <v>3632.85</v>
      </c>
      <c r="I21796">
        <v>14.107843774361857</v>
      </c>
    </row>
    <row r="21797" spans="8:9" x14ac:dyDescent="0.25">
      <c r="H21797">
        <v>3632.85</v>
      </c>
      <c r="I21797">
        <v>13.669580308664543</v>
      </c>
    </row>
    <row r="21798" spans="8:9" x14ac:dyDescent="0.25">
      <c r="H21798" t="s">
        <v>455</v>
      </c>
      <c r="I21798" t="s">
        <v>455</v>
      </c>
    </row>
    <row r="21799" spans="8:9" x14ac:dyDescent="0.25">
      <c r="H21799">
        <v>3633.85</v>
      </c>
      <c r="I21799">
        <v>13.66830379525754</v>
      </c>
    </row>
    <row r="21800" spans="8:9" x14ac:dyDescent="0.25">
      <c r="H21800">
        <v>3634.15</v>
      </c>
      <c r="I21800">
        <v>13.66830379525754</v>
      </c>
    </row>
    <row r="21801" spans="8:9" x14ac:dyDescent="0.25">
      <c r="H21801">
        <v>3634.15</v>
      </c>
      <c r="I21801">
        <v>14.049892450917259</v>
      </c>
    </row>
    <row r="21802" spans="8:9" x14ac:dyDescent="0.25">
      <c r="H21802">
        <v>3633.85</v>
      </c>
      <c r="I21802">
        <v>14.049892450917259</v>
      </c>
    </row>
    <row r="21803" spans="8:9" x14ac:dyDescent="0.25">
      <c r="H21803">
        <v>3633.85</v>
      </c>
      <c r="I21803">
        <v>13.66830379525754</v>
      </c>
    </row>
    <row r="21804" spans="8:9" x14ac:dyDescent="0.25">
      <c r="H21804" t="s">
        <v>455</v>
      </c>
      <c r="I21804" t="s">
        <v>455</v>
      </c>
    </row>
    <row r="21805" spans="8:9" x14ac:dyDescent="0.25">
      <c r="H21805">
        <v>3634.85</v>
      </c>
      <c r="I21805">
        <v>13.717710265473618</v>
      </c>
    </row>
    <row r="21806" spans="8:9" x14ac:dyDescent="0.25">
      <c r="H21806">
        <v>3635.15</v>
      </c>
      <c r="I21806">
        <v>13.717710265473618</v>
      </c>
    </row>
    <row r="21807" spans="8:9" x14ac:dyDescent="0.25">
      <c r="H21807">
        <v>3635.15</v>
      </c>
      <c r="I21807">
        <v>14.032345889862382</v>
      </c>
    </row>
    <row r="21808" spans="8:9" x14ac:dyDescent="0.25">
      <c r="H21808">
        <v>3634.85</v>
      </c>
      <c r="I21808">
        <v>14.032345889862382</v>
      </c>
    </row>
    <row r="21809" spans="8:9" x14ac:dyDescent="0.25">
      <c r="H21809">
        <v>3634.85</v>
      </c>
      <c r="I21809">
        <v>13.717710265473618</v>
      </c>
    </row>
    <row r="21810" spans="8:9" x14ac:dyDescent="0.25">
      <c r="H21810" t="s">
        <v>455</v>
      </c>
      <c r="I21810" t="s">
        <v>455</v>
      </c>
    </row>
    <row r="21811" spans="8:9" x14ac:dyDescent="0.25">
      <c r="H21811">
        <v>3635.85</v>
      </c>
      <c r="I21811">
        <v>13.628886244832737</v>
      </c>
    </row>
    <row r="21812" spans="8:9" x14ac:dyDescent="0.25">
      <c r="H21812">
        <v>3636.15</v>
      </c>
      <c r="I21812">
        <v>13.628886244832737</v>
      </c>
    </row>
    <row r="21813" spans="8:9" x14ac:dyDescent="0.25">
      <c r="H21813">
        <v>3636.15</v>
      </c>
      <c r="I21813">
        <v>14.078882423060461</v>
      </c>
    </row>
    <row r="21814" spans="8:9" x14ac:dyDescent="0.25">
      <c r="H21814">
        <v>3635.85</v>
      </c>
      <c r="I21814">
        <v>14.078882423060461</v>
      </c>
    </row>
    <row r="21815" spans="8:9" x14ac:dyDescent="0.25">
      <c r="H21815">
        <v>3635.85</v>
      </c>
      <c r="I21815">
        <v>13.628886244832737</v>
      </c>
    </row>
    <row r="21816" spans="8:9" x14ac:dyDescent="0.25">
      <c r="H21816" t="s">
        <v>455</v>
      </c>
      <c r="I21816" t="s">
        <v>455</v>
      </c>
    </row>
    <row r="21817" spans="8:9" x14ac:dyDescent="0.25">
      <c r="H21817">
        <v>3636.85</v>
      </c>
      <c r="I21817">
        <v>13.693519921116824</v>
      </c>
    </row>
    <row r="21818" spans="8:9" x14ac:dyDescent="0.25">
      <c r="H21818">
        <v>3637.15</v>
      </c>
      <c r="I21818">
        <v>13.693519921116824</v>
      </c>
    </row>
    <row r="21819" spans="8:9" x14ac:dyDescent="0.25">
      <c r="H21819">
        <v>3637.15</v>
      </c>
      <c r="I21819">
        <v>14.089191390676177</v>
      </c>
    </row>
    <row r="21820" spans="8:9" x14ac:dyDescent="0.25">
      <c r="H21820">
        <v>3636.85</v>
      </c>
      <c r="I21820">
        <v>14.089191390676177</v>
      </c>
    </row>
    <row r="21821" spans="8:9" x14ac:dyDescent="0.25">
      <c r="H21821">
        <v>3636.85</v>
      </c>
      <c r="I21821">
        <v>13.693519921116824</v>
      </c>
    </row>
    <row r="21822" spans="8:9" x14ac:dyDescent="0.25">
      <c r="H21822" t="s">
        <v>455</v>
      </c>
      <c r="I21822" t="s">
        <v>455</v>
      </c>
    </row>
    <row r="21823" spans="8:9" x14ac:dyDescent="0.25">
      <c r="H21823">
        <v>3637.85</v>
      </c>
      <c r="I21823">
        <v>13.686542467226808</v>
      </c>
    </row>
    <row r="21824" spans="8:9" x14ac:dyDescent="0.25">
      <c r="H21824">
        <v>3638.15</v>
      </c>
      <c r="I21824">
        <v>13.686542467226808</v>
      </c>
    </row>
    <row r="21825" spans="8:9" x14ac:dyDescent="0.25">
      <c r="H21825">
        <v>3638.15</v>
      </c>
      <c r="I21825">
        <v>14.051881062557793</v>
      </c>
    </row>
    <row r="21826" spans="8:9" x14ac:dyDescent="0.25">
      <c r="H21826">
        <v>3637.85</v>
      </c>
      <c r="I21826">
        <v>14.051881062557793</v>
      </c>
    </row>
    <row r="21827" spans="8:9" x14ac:dyDescent="0.25">
      <c r="H21827">
        <v>3637.85</v>
      </c>
      <c r="I21827">
        <v>13.686542467226808</v>
      </c>
    </row>
    <row r="21828" spans="8:9" x14ac:dyDescent="0.25">
      <c r="H21828" t="s">
        <v>455</v>
      </c>
      <c r="I21828" t="s">
        <v>455</v>
      </c>
    </row>
    <row r="21829" spans="8:9" x14ac:dyDescent="0.25">
      <c r="H21829">
        <v>3638.85</v>
      </c>
      <c r="I21829">
        <v>13.672508343899846</v>
      </c>
    </row>
    <row r="21830" spans="8:9" x14ac:dyDescent="0.25">
      <c r="H21830">
        <v>3639.15</v>
      </c>
      <c r="I21830">
        <v>13.672508343899846</v>
      </c>
    </row>
    <row r="21831" spans="8:9" x14ac:dyDescent="0.25">
      <c r="H21831">
        <v>3639.15</v>
      </c>
      <c r="I21831">
        <v>14.127873083462752</v>
      </c>
    </row>
    <row r="21832" spans="8:9" x14ac:dyDescent="0.25">
      <c r="H21832">
        <v>3638.85</v>
      </c>
      <c r="I21832">
        <v>14.127873083462752</v>
      </c>
    </row>
    <row r="21833" spans="8:9" x14ac:dyDescent="0.25">
      <c r="H21833">
        <v>3638.85</v>
      </c>
      <c r="I21833">
        <v>13.672508343899846</v>
      </c>
    </row>
    <row r="21834" spans="8:9" x14ac:dyDescent="0.25">
      <c r="H21834" t="s">
        <v>455</v>
      </c>
      <c r="I21834" t="s">
        <v>455</v>
      </c>
    </row>
    <row r="21835" spans="8:9" x14ac:dyDescent="0.25">
      <c r="H21835">
        <v>3639.85</v>
      </c>
      <c r="I21835">
        <v>13.637869004899381</v>
      </c>
    </row>
    <row r="21836" spans="8:9" x14ac:dyDescent="0.25">
      <c r="H21836">
        <v>3640.15</v>
      </c>
      <c r="I21836">
        <v>13.637869004899381</v>
      </c>
    </row>
    <row r="21837" spans="8:9" x14ac:dyDescent="0.25">
      <c r="H21837">
        <v>3640.15</v>
      </c>
      <c r="I21837">
        <v>13.948679997778418</v>
      </c>
    </row>
    <row r="21838" spans="8:9" x14ac:dyDescent="0.25">
      <c r="H21838">
        <v>3639.85</v>
      </c>
      <c r="I21838">
        <v>13.948679997778418</v>
      </c>
    </row>
    <row r="21839" spans="8:9" x14ac:dyDescent="0.25">
      <c r="H21839">
        <v>3639.85</v>
      </c>
      <c r="I21839">
        <v>13.637869004899381</v>
      </c>
    </row>
    <row r="21840" spans="8:9" x14ac:dyDescent="0.25">
      <c r="H21840" t="s">
        <v>455</v>
      </c>
      <c r="I21840" t="s">
        <v>455</v>
      </c>
    </row>
    <row r="21841" spans="8:9" x14ac:dyDescent="0.25">
      <c r="H21841">
        <v>3640.85</v>
      </c>
      <c r="I21841">
        <v>13.58304382929512</v>
      </c>
    </row>
    <row r="21842" spans="8:9" x14ac:dyDescent="0.25">
      <c r="H21842">
        <v>3641.15</v>
      </c>
      <c r="I21842">
        <v>13.58304382929512</v>
      </c>
    </row>
    <row r="21843" spans="8:9" x14ac:dyDescent="0.25">
      <c r="H21843">
        <v>3641.15</v>
      </c>
      <c r="I21843">
        <v>13.90775024881548</v>
      </c>
    </row>
    <row r="21844" spans="8:9" x14ac:dyDescent="0.25">
      <c r="H21844">
        <v>3640.85</v>
      </c>
      <c r="I21844">
        <v>13.90775024881548</v>
      </c>
    </row>
    <row r="21845" spans="8:9" x14ac:dyDescent="0.25">
      <c r="H21845">
        <v>3640.85</v>
      </c>
      <c r="I21845">
        <v>13.58304382929512</v>
      </c>
    </row>
    <row r="21846" spans="8:9" x14ac:dyDescent="0.25">
      <c r="H21846" t="s">
        <v>455</v>
      </c>
      <c r="I21846" t="s">
        <v>455</v>
      </c>
    </row>
    <row r="21847" spans="8:9" x14ac:dyDescent="0.25">
      <c r="H21847">
        <v>3641.85</v>
      </c>
      <c r="I21847">
        <v>13.472759048404358</v>
      </c>
    </row>
    <row r="21848" spans="8:9" x14ac:dyDescent="0.25">
      <c r="H21848">
        <v>3642.15</v>
      </c>
      <c r="I21848">
        <v>13.472759048404358</v>
      </c>
    </row>
    <row r="21849" spans="8:9" x14ac:dyDescent="0.25">
      <c r="H21849">
        <v>3642.15</v>
      </c>
      <c r="I21849">
        <v>13.869281205695442</v>
      </c>
    </row>
    <row r="21850" spans="8:9" x14ac:dyDescent="0.25">
      <c r="H21850">
        <v>3641.85</v>
      </c>
      <c r="I21850">
        <v>13.869281205695442</v>
      </c>
    </row>
    <row r="21851" spans="8:9" x14ac:dyDescent="0.25">
      <c r="H21851">
        <v>3641.85</v>
      </c>
      <c r="I21851">
        <v>13.472759048404358</v>
      </c>
    </row>
    <row r="21852" spans="8:9" x14ac:dyDescent="0.25">
      <c r="H21852" t="s">
        <v>455</v>
      </c>
      <c r="I21852" t="s">
        <v>455</v>
      </c>
    </row>
    <row r="21853" spans="8:9" x14ac:dyDescent="0.25">
      <c r="H21853">
        <v>3642.85</v>
      </c>
      <c r="I21853">
        <v>13.553585824058553</v>
      </c>
    </row>
    <row r="21854" spans="8:9" x14ac:dyDescent="0.25">
      <c r="H21854">
        <v>3643.15</v>
      </c>
      <c r="I21854">
        <v>13.553585824058553</v>
      </c>
    </row>
    <row r="21855" spans="8:9" x14ac:dyDescent="0.25">
      <c r="H21855">
        <v>3643.15</v>
      </c>
      <c r="I21855">
        <v>13.946626114850046</v>
      </c>
    </row>
    <row r="21856" spans="8:9" x14ac:dyDescent="0.25">
      <c r="H21856">
        <v>3642.85</v>
      </c>
      <c r="I21856">
        <v>13.946626114850046</v>
      </c>
    </row>
    <row r="21857" spans="8:9" x14ac:dyDescent="0.25">
      <c r="H21857">
        <v>3642.85</v>
      </c>
      <c r="I21857">
        <v>13.553585824058553</v>
      </c>
    </row>
    <row r="21858" spans="8:9" x14ac:dyDescent="0.25">
      <c r="H21858" t="s">
        <v>455</v>
      </c>
      <c r="I21858" t="s">
        <v>455</v>
      </c>
    </row>
    <row r="21859" spans="8:9" x14ac:dyDescent="0.25">
      <c r="H21859">
        <v>3643.85</v>
      </c>
      <c r="I21859">
        <v>13.644011400949667</v>
      </c>
    </row>
    <row r="21860" spans="8:9" x14ac:dyDescent="0.25">
      <c r="H21860">
        <v>3644.15</v>
      </c>
      <c r="I21860">
        <v>13.644011400949667</v>
      </c>
    </row>
    <row r="21861" spans="8:9" x14ac:dyDescent="0.25">
      <c r="H21861">
        <v>3644.15</v>
      </c>
      <c r="I21861">
        <v>13.883325403875935</v>
      </c>
    </row>
    <row r="21862" spans="8:9" x14ac:dyDescent="0.25">
      <c r="H21862">
        <v>3643.85</v>
      </c>
      <c r="I21862">
        <v>13.883325403875935</v>
      </c>
    </row>
    <row r="21863" spans="8:9" x14ac:dyDescent="0.25">
      <c r="H21863">
        <v>3643.85</v>
      </c>
      <c r="I21863">
        <v>13.644011400949667</v>
      </c>
    </row>
    <row r="21864" spans="8:9" x14ac:dyDescent="0.25">
      <c r="H21864" t="s">
        <v>455</v>
      </c>
      <c r="I21864" t="s">
        <v>455</v>
      </c>
    </row>
    <row r="21865" spans="8:9" x14ac:dyDescent="0.25">
      <c r="H21865">
        <v>3644.85</v>
      </c>
      <c r="I21865">
        <v>13.565801164560527</v>
      </c>
    </row>
    <row r="21866" spans="8:9" x14ac:dyDescent="0.25">
      <c r="H21866">
        <v>3645.15</v>
      </c>
      <c r="I21866">
        <v>13.565801164560527</v>
      </c>
    </row>
    <row r="21867" spans="8:9" x14ac:dyDescent="0.25">
      <c r="H21867">
        <v>3645.15</v>
      </c>
      <c r="I21867">
        <v>14.054236565845473</v>
      </c>
    </row>
    <row r="21868" spans="8:9" x14ac:dyDescent="0.25">
      <c r="H21868">
        <v>3644.85</v>
      </c>
      <c r="I21868">
        <v>14.054236565845473</v>
      </c>
    </row>
    <row r="21869" spans="8:9" x14ac:dyDescent="0.25">
      <c r="H21869">
        <v>3644.85</v>
      </c>
      <c r="I21869">
        <v>13.565801164560527</v>
      </c>
    </row>
    <row r="21870" spans="8:9" x14ac:dyDescent="0.25">
      <c r="H21870" t="s">
        <v>455</v>
      </c>
      <c r="I21870" t="s">
        <v>455</v>
      </c>
    </row>
    <row r="21871" spans="8:9" x14ac:dyDescent="0.25">
      <c r="H21871">
        <v>3645.85</v>
      </c>
      <c r="I21871">
        <v>13.6011393247896</v>
      </c>
    </row>
    <row r="21872" spans="8:9" x14ac:dyDescent="0.25">
      <c r="H21872">
        <v>3646.15</v>
      </c>
      <c r="I21872">
        <v>13.6011393247896</v>
      </c>
    </row>
    <row r="21873" spans="8:9" x14ac:dyDescent="0.25">
      <c r="H21873">
        <v>3646.15</v>
      </c>
      <c r="I21873">
        <v>13.8920295316852</v>
      </c>
    </row>
    <row r="21874" spans="8:9" x14ac:dyDescent="0.25">
      <c r="H21874">
        <v>3645.85</v>
      </c>
      <c r="I21874">
        <v>13.8920295316852</v>
      </c>
    </row>
    <row r="21875" spans="8:9" x14ac:dyDescent="0.25">
      <c r="H21875">
        <v>3645.85</v>
      </c>
      <c r="I21875">
        <v>13.6011393247896</v>
      </c>
    </row>
    <row r="21876" spans="8:9" x14ac:dyDescent="0.25">
      <c r="H21876" t="s">
        <v>455</v>
      </c>
      <c r="I21876" t="s">
        <v>455</v>
      </c>
    </row>
    <row r="21877" spans="8:9" x14ac:dyDescent="0.25">
      <c r="H21877">
        <v>3646.85</v>
      </c>
      <c r="I21877">
        <v>13.5798224429937</v>
      </c>
    </row>
    <row r="21878" spans="8:9" x14ac:dyDescent="0.25">
      <c r="H21878">
        <v>3647.15</v>
      </c>
      <c r="I21878">
        <v>13.5798224429937</v>
      </c>
    </row>
    <row r="21879" spans="8:9" x14ac:dyDescent="0.25">
      <c r="H21879">
        <v>3647.15</v>
      </c>
      <c r="I21879">
        <v>13.903276487370301</v>
      </c>
    </row>
    <row r="21880" spans="8:9" x14ac:dyDescent="0.25">
      <c r="H21880">
        <v>3646.85</v>
      </c>
      <c r="I21880">
        <v>13.903276487370301</v>
      </c>
    </row>
    <row r="21881" spans="8:9" x14ac:dyDescent="0.25">
      <c r="H21881">
        <v>3646.85</v>
      </c>
      <c r="I21881">
        <v>13.5798224429937</v>
      </c>
    </row>
    <row r="21882" spans="8:9" x14ac:dyDescent="0.25">
      <c r="H21882" t="s">
        <v>455</v>
      </c>
      <c r="I21882" t="s">
        <v>455</v>
      </c>
    </row>
    <row r="21883" spans="8:9" x14ac:dyDescent="0.25">
      <c r="H21883">
        <v>3647.85</v>
      </c>
      <c r="I21883">
        <v>13.530333638489275</v>
      </c>
    </row>
    <row r="21884" spans="8:9" x14ac:dyDescent="0.25">
      <c r="H21884">
        <v>3648.15</v>
      </c>
      <c r="I21884">
        <v>13.530333638489275</v>
      </c>
    </row>
    <row r="21885" spans="8:9" x14ac:dyDescent="0.25">
      <c r="H21885">
        <v>3648.15</v>
      </c>
      <c r="I21885">
        <v>14.002994537364927</v>
      </c>
    </row>
    <row r="21886" spans="8:9" x14ac:dyDescent="0.25">
      <c r="H21886">
        <v>3647.85</v>
      </c>
      <c r="I21886">
        <v>14.002994537364927</v>
      </c>
    </row>
    <row r="21887" spans="8:9" x14ac:dyDescent="0.25">
      <c r="H21887">
        <v>3647.85</v>
      </c>
      <c r="I21887">
        <v>13.530333638489275</v>
      </c>
    </row>
    <row r="21888" spans="8:9" x14ac:dyDescent="0.25">
      <c r="H21888" t="s">
        <v>455</v>
      </c>
      <c r="I21888" t="s">
        <v>455</v>
      </c>
    </row>
    <row r="21889" spans="8:9" x14ac:dyDescent="0.25">
      <c r="H21889">
        <v>3648.85</v>
      </c>
      <c r="I21889">
        <v>13.645604891207645</v>
      </c>
    </row>
    <row r="21890" spans="8:9" x14ac:dyDescent="0.25">
      <c r="H21890">
        <v>3649.15</v>
      </c>
      <c r="I21890">
        <v>13.645604891207645</v>
      </c>
    </row>
    <row r="21891" spans="8:9" x14ac:dyDescent="0.25">
      <c r="H21891">
        <v>3649.15</v>
      </c>
      <c r="I21891">
        <v>13.977977812914753</v>
      </c>
    </row>
    <row r="21892" spans="8:9" x14ac:dyDescent="0.25">
      <c r="H21892">
        <v>3648.85</v>
      </c>
      <c r="I21892">
        <v>13.977977812914753</v>
      </c>
    </row>
    <row r="21893" spans="8:9" x14ac:dyDescent="0.25">
      <c r="H21893">
        <v>3648.85</v>
      </c>
      <c r="I21893">
        <v>13.645604891207645</v>
      </c>
    </row>
    <row r="21894" spans="8:9" x14ac:dyDescent="0.25">
      <c r="H21894" t="s">
        <v>455</v>
      </c>
      <c r="I21894" t="s">
        <v>455</v>
      </c>
    </row>
    <row r="21895" spans="8:9" x14ac:dyDescent="0.25">
      <c r="H21895">
        <v>3649.85</v>
      </c>
      <c r="I21895">
        <v>13.540385581248684</v>
      </c>
    </row>
    <row r="21896" spans="8:9" x14ac:dyDescent="0.25">
      <c r="H21896">
        <v>3650.15</v>
      </c>
      <c r="I21896">
        <v>13.540385581248684</v>
      </c>
    </row>
    <row r="21897" spans="8:9" x14ac:dyDescent="0.25">
      <c r="H21897">
        <v>3650.15</v>
      </c>
      <c r="I21897">
        <v>13.925768575056518</v>
      </c>
    </row>
    <row r="21898" spans="8:9" x14ac:dyDescent="0.25">
      <c r="H21898">
        <v>3649.85</v>
      </c>
      <c r="I21898">
        <v>13.925768575056518</v>
      </c>
    </row>
    <row r="21899" spans="8:9" x14ac:dyDescent="0.25">
      <c r="H21899">
        <v>3649.85</v>
      </c>
      <c r="I21899">
        <v>13.540385581248684</v>
      </c>
    </row>
    <row r="21900" spans="8:9" x14ac:dyDescent="0.25">
      <c r="H21900" t="s">
        <v>455</v>
      </c>
      <c r="I21900" t="s">
        <v>455</v>
      </c>
    </row>
    <row r="21901" spans="8:9" x14ac:dyDescent="0.25">
      <c r="H21901">
        <v>3650.85</v>
      </c>
      <c r="I21901">
        <v>13.606483488508804</v>
      </c>
    </row>
    <row r="21902" spans="8:9" x14ac:dyDescent="0.25">
      <c r="H21902">
        <v>3651.15</v>
      </c>
      <c r="I21902">
        <v>13.606483488508804</v>
      </c>
    </row>
    <row r="21903" spans="8:9" x14ac:dyDescent="0.25">
      <c r="H21903">
        <v>3651.15</v>
      </c>
      <c r="I21903">
        <v>14.058117734735596</v>
      </c>
    </row>
    <row r="21904" spans="8:9" x14ac:dyDescent="0.25">
      <c r="H21904">
        <v>3650.85</v>
      </c>
      <c r="I21904">
        <v>14.058117734735596</v>
      </c>
    </row>
    <row r="21905" spans="8:9" x14ac:dyDescent="0.25">
      <c r="H21905">
        <v>3650.85</v>
      </c>
      <c r="I21905">
        <v>13.606483488508804</v>
      </c>
    </row>
    <row r="21906" spans="8:9" x14ac:dyDescent="0.25">
      <c r="H21906" t="s">
        <v>455</v>
      </c>
      <c r="I21906" t="s">
        <v>455</v>
      </c>
    </row>
    <row r="21907" spans="8:9" x14ac:dyDescent="0.25">
      <c r="H21907">
        <v>3651.85</v>
      </c>
      <c r="I21907">
        <v>13.57227468246408</v>
      </c>
    </row>
    <row r="21908" spans="8:9" x14ac:dyDescent="0.25">
      <c r="H21908">
        <v>3652.15</v>
      </c>
      <c r="I21908">
        <v>13.57227468246408</v>
      </c>
    </row>
    <row r="21909" spans="8:9" x14ac:dyDescent="0.25">
      <c r="H21909">
        <v>3652.15</v>
      </c>
      <c r="I21909">
        <v>13.992273493552521</v>
      </c>
    </row>
    <row r="21910" spans="8:9" x14ac:dyDescent="0.25">
      <c r="H21910">
        <v>3651.85</v>
      </c>
      <c r="I21910">
        <v>13.992273493552521</v>
      </c>
    </row>
    <row r="21911" spans="8:9" x14ac:dyDescent="0.25">
      <c r="H21911">
        <v>3651.85</v>
      </c>
      <c r="I21911">
        <v>13.57227468246408</v>
      </c>
    </row>
    <row r="21912" spans="8:9" x14ac:dyDescent="0.25">
      <c r="H21912" t="s">
        <v>455</v>
      </c>
      <c r="I21912" t="s">
        <v>455</v>
      </c>
    </row>
    <row r="21913" spans="8:9" x14ac:dyDescent="0.25">
      <c r="H21913">
        <v>3652.85</v>
      </c>
      <c r="I21913">
        <v>13.559072362395247</v>
      </c>
    </row>
    <row r="21914" spans="8:9" x14ac:dyDescent="0.25">
      <c r="H21914">
        <v>3653.15</v>
      </c>
      <c r="I21914">
        <v>13.559072362395247</v>
      </c>
    </row>
    <row r="21915" spans="8:9" x14ac:dyDescent="0.25">
      <c r="H21915">
        <v>3653.15</v>
      </c>
      <c r="I21915">
        <v>13.908199163256954</v>
      </c>
    </row>
    <row r="21916" spans="8:9" x14ac:dyDescent="0.25">
      <c r="H21916">
        <v>3652.85</v>
      </c>
      <c r="I21916">
        <v>13.908199163256954</v>
      </c>
    </row>
    <row r="21917" spans="8:9" x14ac:dyDescent="0.25">
      <c r="H21917">
        <v>3652.85</v>
      </c>
      <c r="I21917">
        <v>13.559072362395247</v>
      </c>
    </row>
    <row r="21918" spans="8:9" x14ac:dyDescent="0.25">
      <c r="H21918" t="s">
        <v>455</v>
      </c>
      <c r="I21918" t="s">
        <v>455</v>
      </c>
    </row>
    <row r="21919" spans="8:9" x14ac:dyDescent="0.25">
      <c r="H21919">
        <v>3653.85</v>
      </c>
      <c r="I21919">
        <v>13.588719054317368</v>
      </c>
    </row>
    <row r="21920" spans="8:9" x14ac:dyDescent="0.25">
      <c r="H21920">
        <v>3654.15</v>
      </c>
      <c r="I21920">
        <v>13.588719054317368</v>
      </c>
    </row>
    <row r="21921" spans="8:9" x14ac:dyDescent="0.25">
      <c r="H21921">
        <v>3654.15</v>
      </c>
      <c r="I21921">
        <v>13.962534523562431</v>
      </c>
    </row>
    <row r="21922" spans="8:9" x14ac:dyDescent="0.25">
      <c r="H21922">
        <v>3653.85</v>
      </c>
      <c r="I21922">
        <v>13.962534523562431</v>
      </c>
    </row>
    <row r="21923" spans="8:9" x14ac:dyDescent="0.25">
      <c r="H21923">
        <v>3653.85</v>
      </c>
      <c r="I21923">
        <v>13.588719054317368</v>
      </c>
    </row>
    <row r="21924" spans="8:9" x14ac:dyDescent="0.25">
      <c r="H21924" t="s">
        <v>455</v>
      </c>
      <c r="I21924" t="s">
        <v>455</v>
      </c>
    </row>
    <row r="21925" spans="8:9" x14ac:dyDescent="0.25">
      <c r="H21925">
        <v>3654.85</v>
      </c>
      <c r="I21925">
        <v>13.534468277917767</v>
      </c>
    </row>
    <row r="21926" spans="8:9" x14ac:dyDescent="0.25">
      <c r="H21926">
        <v>3655.15</v>
      </c>
      <c r="I21926">
        <v>13.534468277917767</v>
      </c>
    </row>
    <row r="21927" spans="8:9" x14ac:dyDescent="0.25">
      <c r="H21927">
        <v>3655.15</v>
      </c>
      <c r="I21927">
        <v>13.840528651629832</v>
      </c>
    </row>
    <row r="21928" spans="8:9" x14ac:dyDescent="0.25">
      <c r="H21928">
        <v>3654.85</v>
      </c>
      <c r="I21928">
        <v>13.840528651629832</v>
      </c>
    </row>
    <row r="21929" spans="8:9" x14ac:dyDescent="0.25">
      <c r="H21929">
        <v>3654.85</v>
      </c>
      <c r="I21929">
        <v>13.534468277917767</v>
      </c>
    </row>
    <row r="21930" spans="8:9" x14ac:dyDescent="0.25">
      <c r="H21930" t="s">
        <v>455</v>
      </c>
      <c r="I21930" t="s">
        <v>455</v>
      </c>
    </row>
    <row r="21931" spans="8:9" x14ac:dyDescent="0.25">
      <c r="H21931">
        <v>3655.85</v>
      </c>
      <c r="I21931">
        <v>13.583780435421959</v>
      </c>
    </row>
    <row r="21932" spans="8:9" x14ac:dyDescent="0.25">
      <c r="H21932">
        <v>3656.15</v>
      </c>
      <c r="I21932">
        <v>13.583780435421959</v>
      </c>
    </row>
    <row r="21933" spans="8:9" x14ac:dyDescent="0.25">
      <c r="H21933">
        <v>3656.15</v>
      </c>
      <c r="I21933">
        <v>13.90545642141924</v>
      </c>
    </row>
    <row r="21934" spans="8:9" x14ac:dyDescent="0.25">
      <c r="H21934">
        <v>3655.85</v>
      </c>
      <c r="I21934">
        <v>13.90545642141924</v>
      </c>
    </row>
    <row r="21935" spans="8:9" x14ac:dyDescent="0.25">
      <c r="H21935">
        <v>3655.85</v>
      </c>
      <c r="I21935">
        <v>13.583780435421959</v>
      </c>
    </row>
    <row r="21936" spans="8:9" x14ac:dyDescent="0.25">
      <c r="H21936" t="s">
        <v>455</v>
      </c>
      <c r="I21936" t="s">
        <v>455</v>
      </c>
    </row>
    <row r="21937" spans="8:9" x14ac:dyDescent="0.25">
      <c r="H21937">
        <v>3656.85</v>
      </c>
      <c r="I21937">
        <v>13.568101983679185</v>
      </c>
    </row>
    <row r="21938" spans="8:9" x14ac:dyDescent="0.25">
      <c r="H21938">
        <v>3657.15</v>
      </c>
      <c r="I21938">
        <v>13.568101983679185</v>
      </c>
    </row>
    <row r="21939" spans="8:9" x14ac:dyDescent="0.25">
      <c r="H21939">
        <v>3657.15</v>
      </c>
      <c r="I21939">
        <v>13.829773834540216</v>
      </c>
    </row>
    <row r="21940" spans="8:9" x14ac:dyDescent="0.25">
      <c r="H21940">
        <v>3656.85</v>
      </c>
      <c r="I21940">
        <v>13.829773834540216</v>
      </c>
    </row>
    <row r="21941" spans="8:9" x14ac:dyDescent="0.25">
      <c r="H21941">
        <v>3656.85</v>
      </c>
      <c r="I21941">
        <v>13.568101983679185</v>
      </c>
    </row>
    <row r="21942" spans="8:9" x14ac:dyDescent="0.25">
      <c r="H21942" t="s">
        <v>455</v>
      </c>
      <c r="I21942" t="s">
        <v>455</v>
      </c>
    </row>
    <row r="21943" spans="8:9" x14ac:dyDescent="0.25">
      <c r="H21943">
        <v>3657.85</v>
      </c>
      <c r="I21943">
        <v>13.499678368323982</v>
      </c>
    </row>
    <row r="21944" spans="8:9" x14ac:dyDescent="0.25">
      <c r="H21944">
        <v>3658.15</v>
      </c>
      <c r="I21944">
        <v>13.499678368323982</v>
      </c>
    </row>
    <row r="21945" spans="8:9" x14ac:dyDescent="0.25">
      <c r="H21945">
        <v>3658.15</v>
      </c>
      <c r="I21945">
        <v>13.872548917119817</v>
      </c>
    </row>
    <row r="21946" spans="8:9" x14ac:dyDescent="0.25">
      <c r="H21946">
        <v>3657.85</v>
      </c>
      <c r="I21946">
        <v>13.872548917119817</v>
      </c>
    </row>
    <row r="21947" spans="8:9" x14ac:dyDescent="0.25">
      <c r="H21947">
        <v>3657.85</v>
      </c>
      <c r="I21947">
        <v>13.499678368323982</v>
      </c>
    </row>
    <row r="21948" spans="8:9" x14ac:dyDescent="0.25">
      <c r="H21948" t="s">
        <v>455</v>
      </c>
      <c r="I21948" t="s">
        <v>455</v>
      </c>
    </row>
    <row r="21949" spans="8:9" x14ac:dyDescent="0.25">
      <c r="H21949">
        <v>3658.85</v>
      </c>
      <c r="I21949">
        <v>13.436106659150738</v>
      </c>
    </row>
    <row r="21950" spans="8:9" x14ac:dyDescent="0.25">
      <c r="H21950">
        <v>3659.15</v>
      </c>
      <c r="I21950">
        <v>13.436106659150738</v>
      </c>
    </row>
    <row r="21951" spans="8:9" x14ac:dyDescent="0.25">
      <c r="H21951">
        <v>3659.15</v>
      </c>
      <c r="I21951">
        <v>13.840493055199662</v>
      </c>
    </row>
    <row r="21952" spans="8:9" x14ac:dyDescent="0.25">
      <c r="H21952">
        <v>3658.85</v>
      </c>
      <c r="I21952">
        <v>13.840493055199662</v>
      </c>
    </row>
    <row r="21953" spans="8:9" x14ac:dyDescent="0.25">
      <c r="H21953">
        <v>3658.85</v>
      </c>
      <c r="I21953">
        <v>13.436106659150738</v>
      </c>
    </row>
    <row r="21954" spans="8:9" x14ac:dyDescent="0.25">
      <c r="H21954" t="s">
        <v>455</v>
      </c>
      <c r="I21954" t="s">
        <v>455</v>
      </c>
    </row>
    <row r="21955" spans="8:9" x14ac:dyDescent="0.25">
      <c r="H21955">
        <v>3659.85</v>
      </c>
      <c r="I21955">
        <v>13.465891356972802</v>
      </c>
    </row>
    <row r="21956" spans="8:9" x14ac:dyDescent="0.25">
      <c r="H21956">
        <v>3660.15</v>
      </c>
      <c r="I21956">
        <v>13.465891356972802</v>
      </c>
    </row>
    <row r="21957" spans="8:9" x14ac:dyDescent="0.25">
      <c r="H21957">
        <v>3660.15</v>
      </c>
      <c r="I21957">
        <v>13.764219990664797</v>
      </c>
    </row>
    <row r="21958" spans="8:9" x14ac:dyDescent="0.25">
      <c r="H21958">
        <v>3659.85</v>
      </c>
      <c r="I21958">
        <v>13.764219990664797</v>
      </c>
    </row>
    <row r="21959" spans="8:9" x14ac:dyDescent="0.25">
      <c r="H21959">
        <v>3659.85</v>
      </c>
      <c r="I21959">
        <v>13.465891356972802</v>
      </c>
    </row>
    <row r="21960" spans="8:9" x14ac:dyDescent="0.25">
      <c r="H21960" t="s">
        <v>455</v>
      </c>
      <c r="I21960" t="s">
        <v>455</v>
      </c>
    </row>
    <row r="21961" spans="8:9" x14ac:dyDescent="0.25">
      <c r="H21961">
        <v>3660.85</v>
      </c>
      <c r="I21961">
        <v>13.506498311527968</v>
      </c>
    </row>
    <row r="21962" spans="8:9" x14ac:dyDescent="0.25">
      <c r="H21962">
        <v>3661.15</v>
      </c>
      <c r="I21962">
        <v>13.506498311527968</v>
      </c>
    </row>
    <row r="21963" spans="8:9" x14ac:dyDescent="0.25">
      <c r="H21963">
        <v>3661.15</v>
      </c>
      <c r="I21963">
        <v>13.841144378367433</v>
      </c>
    </row>
    <row r="21964" spans="8:9" x14ac:dyDescent="0.25">
      <c r="H21964">
        <v>3660.85</v>
      </c>
      <c r="I21964">
        <v>13.841144378367433</v>
      </c>
    </row>
    <row r="21965" spans="8:9" x14ac:dyDescent="0.25">
      <c r="H21965">
        <v>3660.85</v>
      </c>
      <c r="I21965">
        <v>13.506498311527968</v>
      </c>
    </row>
    <row r="21966" spans="8:9" x14ac:dyDescent="0.25">
      <c r="H21966" t="s">
        <v>455</v>
      </c>
      <c r="I21966" t="s">
        <v>455</v>
      </c>
    </row>
    <row r="21967" spans="8:9" x14ac:dyDescent="0.25">
      <c r="H21967">
        <v>3661.85</v>
      </c>
      <c r="I21967">
        <v>13.439489174989257</v>
      </c>
    </row>
    <row r="21968" spans="8:9" x14ac:dyDescent="0.25">
      <c r="H21968">
        <v>3662.15</v>
      </c>
      <c r="I21968">
        <v>13.439489174989257</v>
      </c>
    </row>
    <row r="21969" spans="8:9" x14ac:dyDescent="0.25">
      <c r="H21969">
        <v>3662.15</v>
      </c>
      <c r="I21969">
        <v>13.810247887662944</v>
      </c>
    </row>
    <row r="21970" spans="8:9" x14ac:dyDescent="0.25">
      <c r="H21970">
        <v>3661.85</v>
      </c>
      <c r="I21970">
        <v>13.810247887662944</v>
      </c>
    </row>
    <row r="21971" spans="8:9" x14ac:dyDescent="0.25">
      <c r="H21971">
        <v>3661.85</v>
      </c>
      <c r="I21971">
        <v>13.439489174989257</v>
      </c>
    </row>
    <row r="21972" spans="8:9" x14ac:dyDescent="0.25">
      <c r="H21972" t="s">
        <v>455</v>
      </c>
      <c r="I21972" t="s">
        <v>455</v>
      </c>
    </row>
    <row r="21973" spans="8:9" x14ac:dyDescent="0.25">
      <c r="H21973">
        <v>3662.85</v>
      </c>
      <c r="I21973">
        <v>13.531834674928621</v>
      </c>
    </row>
    <row r="21974" spans="8:9" x14ac:dyDescent="0.25">
      <c r="H21974">
        <v>3663.15</v>
      </c>
      <c r="I21974">
        <v>13.531834674928621</v>
      </c>
    </row>
    <row r="21975" spans="8:9" x14ac:dyDescent="0.25">
      <c r="H21975">
        <v>3663.15</v>
      </c>
      <c r="I21975">
        <v>13.93244948054058</v>
      </c>
    </row>
    <row r="21976" spans="8:9" x14ac:dyDescent="0.25">
      <c r="H21976">
        <v>3662.85</v>
      </c>
      <c r="I21976">
        <v>13.93244948054058</v>
      </c>
    </row>
    <row r="21977" spans="8:9" x14ac:dyDescent="0.25">
      <c r="H21977">
        <v>3662.85</v>
      </c>
      <c r="I21977">
        <v>13.531834674928621</v>
      </c>
    </row>
    <row r="21978" spans="8:9" x14ac:dyDescent="0.25">
      <c r="H21978" t="s">
        <v>455</v>
      </c>
      <c r="I21978" t="s">
        <v>455</v>
      </c>
    </row>
    <row r="21979" spans="8:9" x14ac:dyDescent="0.25">
      <c r="H21979">
        <v>3663.85</v>
      </c>
      <c r="I21979">
        <v>13.519003979675466</v>
      </c>
    </row>
    <row r="21980" spans="8:9" x14ac:dyDescent="0.25">
      <c r="H21980">
        <v>3664.15</v>
      </c>
      <c r="I21980">
        <v>13.519003979675466</v>
      </c>
    </row>
    <row r="21981" spans="8:9" x14ac:dyDescent="0.25">
      <c r="H21981">
        <v>3664.15</v>
      </c>
      <c r="I21981">
        <v>13.725287555133535</v>
      </c>
    </row>
    <row r="21982" spans="8:9" x14ac:dyDescent="0.25">
      <c r="H21982">
        <v>3663.85</v>
      </c>
      <c r="I21982">
        <v>13.725287555133535</v>
      </c>
    </row>
    <row r="21983" spans="8:9" x14ac:dyDescent="0.25">
      <c r="H21983">
        <v>3663.85</v>
      </c>
      <c r="I21983">
        <v>13.519003979675466</v>
      </c>
    </row>
    <row r="21984" spans="8:9" x14ac:dyDescent="0.25">
      <c r="H21984" t="s">
        <v>455</v>
      </c>
      <c r="I21984" t="s">
        <v>455</v>
      </c>
    </row>
    <row r="21985" spans="8:9" x14ac:dyDescent="0.25">
      <c r="H21985">
        <v>3664.85</v>
      </c>
      <c r="I21985">
        <v>13.540848764479607</v>
      </c>
    </row>
    <row r="21986" spans="8:9" x14ac:dyDescent="0.25">
      <c r="H21986">
        <v>3665.15</v>
      </c>
      <c r="I21986">
        <v>13.540848764479607</v>
      </c>
    </row>
    <row r="21987" spans="8:9" x14ac:dyDescent="0.25">
      <c r="H21987">
        <v>3665.15</v>
      </c>
      <c r="I21987">
        <v>13.810519364288991</v>
      </c>
    </row>
    <row r="21988" spans="8:9" x14ac:dyDescent="0.25">
      <c r="H21988">
        <v>3664.85</v>
      </c>
      <c r="I21988">
        <v>13.810519364288991</v>
      </c>
    </row>
    <row r="21989" spans="8:9" x14ac:dyDescent="0.25">
      <c r="H21989">
        <v>3664.85</v>
      </c>
      <c r="I21989">
        <v>13.540848764479607</v>
      </c>
    </row>
    <row r="21990" spans="8:9" x14ac:dyDescent="0.25">
      <c r="H21990" t="s">
        <v>455</v>
      </c>
      <c r="I21990" t="s">
        <v>455</v>
      </c>
    </row>
    <row r="21991" spans="8:9" x14ac:dyDescent="0.25">
      <c r="H21991">
        <v>3665.85</v>
      </c>
      <c r="I21991">
        <v>13.566711676395755</v>
      </c>
    </row>
    <row r="21992" spans="8:9" x14ac:dyDescent="0.25">
      <c r="H21992">
        <v>3666.15</v>
      </c>
      <c r="I21992">
        <v>13.566711676395755</v>
      </c>
    </row>
    <row r="21993" spans="8:9" x14ac:dyDescent="0.25">
      <c r="H21993">
        <v>3666.15</v>
      </c>
      <c r="I21993">
        <v>14.057383630189644</v>
      </c>
    </row>
    <row r="21994" spans="8:9" x14ac:dyDescent="0.25">
      <c r="H21994">
        <v>3665.85</v>
      </c>
      <c r="I21994">
        <v>14.057383630189644</v>
      </c>
    </row>
    <row r="21995" spans="8:9" x14ac:dyDescent="0.25">
      <c r="H21995">
        <v>3665.85</v>
      </c>
      <c r="I21995">
        <v>13.566711676395755</v>
      </c>
    </row>
    <row r="21996" spans="8:9" x14ac:dyDescent="0.25">
      <c r="H21996" t="s">
        <v>455</v>
      </c>
      <c r="I21996" t="s">
        <v>455</v>
      </c>
    </row>
    <row r="21997" spans="8:9" x14ac:dyDescent="0.25">
      <c r="H21997">
        <v>3666.85</v>
      </c>
      <c r="I21997">
        <v>13.311759821771902</v>
      </c>
    </row>
    <row r="21998" spans="8:9" x14ac:dyDescent="0.25">
      <c r="H21998">
        <v>3667.15</v>
      </c>
      <c r="I21998">
        <v>13.311759821771902</v>
      </c>
    </row>
    <row r="21999" spans="8:9" x14ac:dyDescent="0.25">
      <c r="H21999">
        <v>3667.15</v>
      </c>
      <c r="I21999">
        <v>13.833808630907898</v>
      </c>
    </row>
    <row r="22000" spans="8:9" x14ac:dyDescent="0.25">
      <c r="H22000">
        <v>3666.85</v>
      </c>
      <c r="I22000">
        <v>13.833808630907898</v>
      </c>
    </row>
    <row r="22001" spans="8:9" x14ac:dyDescent="0.25">
      <c r="H22001">
        <v>3666.85</v>
      </c>
      <c r="I22001">
        <v>13.311759821771902</v>
      </c>
    </row>
    <row r="22002" spans="8:9" x14ac:dyDescent="0.25">
      <c r="H22002" t="s">
        <v>455</v>
      </c>
      <c r="I22002" t="s">
        <v>455</v>
      </c>
    </row>
    <row r="22003" spans="8:9" x14ac:dyDescent="0.25">
      <c r="H22003">
        <v>3667.85</v>
      </c>
      <c r="I22003">
        <v>13.495662912010904</v>
      </c>
    </row>
    <row r="22004" spans="8:9" x14ac:dyDescent="0.25">
      <c r="H22004">
        <v>3668.15</v>
      </c>
      <c r="I22004">
        <v>13.495662912010904</v>
      </c>
    </row>
    <row r="22005" spans="8:9" x14ac:dyDescent="0.25">
      <c r="H22005">
        <v>3668.15</v>
      </c>
      <c r="I22005">
        <v>13.724573512814096</v>
      </c>
    </row>
    <row r="22006" spans="8:9" x14ac:dyDescent="0.25">
      <c r="H22006">
        <v>3667.85</v>
      </c>
      <c r="I22006">
        <v>13.724573512814096</v>
      </c>
    </row>
    <row r="22007" spans="8:9" x14ac:dyDescent="0.25">
      <c r="H22007">
        <v>3667.85</v>
      </c>
      <c r="I22007">
        <v>13.495662912010904</v>
      </c>
    </row>
    <row r="22008" spans="8:9" x14ac:dyDescent="0.25">
      <c r="H22008" t="s">
        <v>455</v>
      </c>
      <c r="I22008" t="s">
        <v>455</v>
      </c>
    </row>
    <row r="22009" spans="8:9" x14ac:dyDescent="0.25">
      <c r="H22009">
        <v>3668.85</v>
      </c>
      <c r="I22009">
        <v>13.401753370323878</v>
      </c>
    </row>
    <row r="22010" spans="8:9" x14ac:dyDescent="0.25">
      <c r="H22010">
        <v>3669.15</v>
      </c>
      <c r="I22010">
        <v>13.401753370323878</v>
      </c>
    </row>
    <row r="22011" spans="8:9" x14ac:dyDescent="0.25">
      <c r="H22011">
        <v>3669.15</v>
      </c>
      <c r="I22011">
        <v>13.783690209316124</v>
      </c>
    </row>
    <row r="22012" spans="8:9" x14ac:dyDescent="0.25">
      <c r="H22012">
        <v>3668.85</v>
      </c>
      <c r="I22012">
        <v>13.783690209316124</v>
      </c>
    </row>
    <row r="22013" spans="8:9" x14ac:dyDescent="0.25">
      <c r="H22013">
        <v>3668.85</v>
      </c>
      <c r="I22013">
        <v>13.401753370323878</v>
      </c>
    </row>
    <row r="22014" spans="8:9" x14ac:dyDescent="0.25">
      <c r="H22014" t="s">
        <v>455</v>
      </c>
      <c r="I22014" t="s">
        <v>455</v>
      </c>
    </row>
    <row r="22015" spans="8:9" x14ac:dyDescent="0.25">
      <c r="H22015">
        <v>3669.85</v>
      </c>
      <c r="I22015">
        <v>13.363031387428732</v>
      </c>
    </row>
    <row r="22016" spans="8:9" x14ac:dyDescent="0.25">
      <c r="H22016">
        <v>3670.15</v>
      </c>
      <c r="I22016">
        <v>13.363031387428732</v>
      </c>
    </row>
    <row r="22017" spans="8:9" x14ac:dyDescent="0.25">
      <c r="H22017">
        <v>3670.15</v>
      </c>
      <c r="I22017">
        <v>13.635152809236468</v>
      </c>
    </row>
    <row r="22018" spans="8:9" x14ac:dyDescent="0.25">
      <c r="H22018">
        <v>3669.85</v>
      </c>
      <c r="I22018">
        <v>13.635152809236468</v>
      </c>
    </row>
    <row r="22019" spans="8:9" x14ac:dyDescent="0.25">
      <c r="H22019">
        <v>3669.85</v>
      </c>
      <c r="I22019">
        <v>13.363031387428732</v>
      </c>
    </row>
    <row r="22020" spans="8:9" x14ac:dyDescent="0.25">
      <c r="H22020" t="s">
        <v>455</v>
      </c>
      <c r="I22020" t="s">
        <v>455</v>
      </c>
    </row>
    <row r="22021" spans="8:9" x14ac:dyDescent="0.25">
      <c r="H22021">
        <v>3670.85</v>
      </c>
      <c r="I22021">
        <v>13.346951018350849</v>
      </c>
    </row>
    <row r="22022" spans="8:9" x14ac:dyDescent="0.25">
      <c r="H22022">
        <v>3671.15</v>
      </c>
      <c r="I22022">
        <v>13.346951018350849</v>
      </c>
    </row>
    <row r="22023" spans="8:9" x14ac:dyDescent="0.25">
      <c r="H22023">
        <v>3671.15</v>
      </c>
      <c r="I22023">
        <v>13.75187270048035</v>
      </c>
    </row>
    <row r="22024" spans="8:9" x14ac:dyDescent="0.25">
      <c r="H22024">
        <v>3670.85</v>
      </c>
      <c r="I22024">
        <v>13.75187270048035</v>
      </c>
    </row>
    <row r="22025" spans="8:9" x14ac:dyDescent="0.25">
      <c r="H22025">
        <v>3670.85</v>
      </c>
      <c r="I22025">
        <v>13.346951018350849</v>
      </c>
    </row>
    <row r="22026" spans="8:9" x14ac:dyDescent="0.25">
      <c r="H22026" t="s">
        <v>455</v>
      </c>
      <c r="I22026" t="s">
        <v>455</v>
      </c>
    </row>
    <row r="22027" spans="8:9" x14ac:dyDescent="0.25">
      <c r="H22027">
        <v>3671.85</v>
      </c>
      <c r="I22027">
        <v>13.434227615863135</v>
      </c>
    </row>
    <row r="22028" spans="8:9" x14ac:dyDescent="0.25">
      <c r="H22028">
        <v>3672.15</v>
      </c>
      <c r="I22028">
        <v>13.434227615863135</v>
      </c>
    </row>
    <row r="22029" spans="8:9" x14ac:dyDescent="0.25">
      <c r="H22029">
        <v>3672.15</v>
      </c>
      <c r="I22029">
        <v>13.712735615134067</v>
      </c>
    </row>
    <row r="22030" spans="8:9" x14ac:dyDescent="0.25">
      <c r="H22030">
        <v>3671.85</v>
      </c>
      <c r="I22030">
        <v>13.712735615134067</v>
      </c>
    </row>
    <row r="22031" spans="8:9" x14ac:dyDescent="0.25">
      <c r="H22031">
        <v>3671.85</v>
      </c>
      <c r="I22031">
        <v>13.434227615863135</v>
      </c>
    </row>
    <row r="22032" spans="8:9" x14ac:dyDescent="0.25">
      <c r="H22032" t="s">
        <v>455</v>
      </c>
      <c r="I22032" t="s">
        <v>455</v>
      </c>
    </row>
    <row r="22033" spans="8:9" x14ac:dyDescent="0.25">
      <c r="H22033">
        <v>3672.85</v>
      </c>
      <c r="I22033">
        <v>13.387851956845692</v>
      </c>
    </row>
    <row r="22034" spans="8:9" x14ac:dyDescent="0.25">
      <c r="H22034">
        <v>3673.15</v>
      </c>
      <c r="I22034">
        <v>13.387851956845692</v>
      </c>
    </row>
    <row r="22035" spans="8:9" x14ac:dyDescent="0.25">
      <c r="H22035">
        <v>3673.15</v>
      </c>
      <c r="I22035">
        <v>13.729687835418707</v>
      </c>
    </row>
    <row r="22036" spans="8:9" x14ac:dyDescent="0.25">
      <c r="H22036">
        <v>3672.85</v>
      </c>
      <c r="I22036">
        <v>13.729687835418707</v>
      </c>
    </row>
    <row r="22037" spans="8:9" x14ac:dyDescent="0.25">
      <c r="H22037">
        <v>3672.85</v>
      </c>
      <c r="I22037">
        <v>13.387851956845692</v>
      </c>
    </row>
    <row r="22038" spans="8:9" x14ac:dyDescent="0.25">
      <c r="H22038" t="s">
        <v>455</v>
      </c>
      <c r="I22038" t="s">
        <v>455</v>
      </c>
    </row>
    <row r="22039" spans="8:9" x14ac:dyDescent="0.25">
      <c r="H22039">
        <v>3673.85</v>
      </c>
      <c r="I22039">
        <v>13.300205110942803</v>
      </c>
    </row>
    <row r="22040" spans="8:9" x14ac:dyDescent="0.25">
      <c r="H22040">
        <v>3674.15</v>
      </c>
      <c r="I22040">
        <v>13.300205110942803</v>
      </c>
    </row>
    <row r="22041" spans="8:9" x14ac:dyDescent="0.25">
      <c r="H22041">
        <v>3674.15</v>
      </c>
      <c r="I22041">
        <v>13.756525191564196</v>
      </c>
    </row>
    <row r="22042" spans="8:9" x14ac:dyDescent="0.25">
      <c r="H22042">
        <v>3673.85</v>
      </c>
      <c r="I22042">
        <v>13.756525191564196</v>
      </c>
    </row>
    <row r="22043" spans="8:9" x14ac:dyDescent="0.25">
      <c r="H22043">
        <v>3673.85</v>
      </c>
      <c r="I22043">
        <v>13.300205110942803</v>
      </c>
    </row>
    <row r="22044" spans="8:9" x14ac:dyDescent="0.25">
      <c r="H22044" t="s">
        <v>455</v>
      </c>
      <c r="I22044" t="s">
        <v>455</v>
      </c>
    </row>
    <row r="22045" spans="8:9" x14ac:dyDescent="0.25">
      <c r="H22045">
        <v>3674.85</v>
      </c>
      <c r="I22045">
        <v>13.393284437927756</v>
      </c>
    </row>
    <row r="22046" spans="8:9" x14ac:dyDescent="0.25">
      <c r="H22046">
        <v>3675.15</v>
      </c>
      <c r="I22046">
        <v>13.393284437927756</v>
      </c>
    </row>
    <row r="22047" spans="8:9" x14ac:dyDescent="0.25">
      <c r="H22047">
        <v>3675.15</v>
      </c>
      <c r="I22047">
        <v>13.755703236931245</v>
      </c>
    </row>
    <row r="22048" spans="8:9" x14ac:dyDescent="0.25">
      <c r="H22048">
        <v>3674.85</v>
      </c>
      <c r="I22048">
        <v>13.755703236931245</v>
      </c>
    </row>
    <row r="22049" spans="8:9" x14ac:dyDescent="0.25">
      <c r="H22049">
        <v>3674.85</v>
      </c>
      <c r="I22049">
        <v>13.393284437927756</v>
      </c>
    </row>
    <row r="22050" spans="8:9" x14ac:dyDescent="0.25">
      <c r="H22050" t="s">
        <v>455</v>
      </c>
      <c r="I22050" t="s">
        <v>455</v>
      </c>
    </row>
    <row r="22051" spans="8:9" x14ac:dyDescent="0.25">
      <c r="H22051">
        <v>3675.85</v>
      </c>
      <c r="I22051">
        <v>15.085110212319751</v>
      </c>
    </row>
    <row r="22052" spans="8:9" x14ac:dyDescent="0.25">
      <c r="H22052">
        <v>3676.15</v>
      </c>
      <c r="I22052">
        <v>15.085110212319751</v>
      </c>
    </row>
    <row r="22053" spans="8:9" x14ac:dyDescent="0.25">
      <c r="H22053">
        <v>3676.15</v>
      </c>
      <c r="I22053">
        <v>15.84809220405425</v>
      </c>
    </row>
    <row r="22054" spans="8:9" x14ac:dyDescent="0.25">
      <c r="H22054">
        <v>3675.85</v>
      </c>
      <c r="I22054">
        <v>15.84809220405425</v>
      </c>
    </row>
    <row r="22055" spans="8:9" x14ac:dyDescent="0.25">
      <c r="H22055">
        <v>3675.85</v>
      </c>
      <c r="I22055">
        <v>15.085110212319751</v>
      </c>
    </row>
    <row r="22056" spans="8:9" x14ac:dyDescent="0.25">
      <c r="H22056" t="s">
        <v>455</v>
      </c>
      <c r="I22056" t="s">
        <v>455</v>
      </c>
    </row>
    <row r="22057" spans="8:9" x14ac:dyDescent="0.25">
      <c r="H22057">
        <v>3676.85</v>
      </c>
      <c r="I22057">
        <v>15.09031192681906</v>
      </c>
    </row>
    <row r="22058" spans="8:9" x14ac:dyDescent="0.25">
      <c r="H22058">
        <v>3677.15</v>
      </c>
      <c r="I22058">
        <v>15.09031192681906</v>
      </c>
    </row>
    <row r="22059" spans="8:9" x14ac:dyDescent="0.25">
      <c r="H22059">
        <v>3677.15</v>
      </c>
      <c r="I22059">
        <v>15.722077308544941</v>
      </c>
    </row>
    <row r="22060" spans="8:9" x14ac:dyDescent="0.25">
      <c r="H22060">
        <v>3676.85</v>
      </c>
      <c r="I22060">
        <v>15.722077308544941</v>
      </c>
    </row>
    <row r="22061" spans="8:9" x14ac:dyDescent="0.25">
      <c r="H22061">
        <v>3676.85</v>
      </c>
      <c r="I22061">
        <v>15.09031192681906</v>
      </c>
    </row>
    <row r="22062" spans="8:9" x14ac:dyDescent="0.25">
      <c r="H22062" t="s">
        <v>455</v>
      </c>
      <c r="I22062" t="s">
        <v>455</v>
      </c>
    </row>
    <row r="22063" spans="8:9" x14ac:dyDescent="0.25">
      <c r="H22063">
        <v>3677.85</v>
      </c>
      <c r="I22063">
        <v>15.046059634013309</v>
      </c>
    </row>
    <row r="22064" spans="8:9" x14ac:dyDescent="0.25">
      <c r="H22064">
        <v>3678.15</v>
      </c>
      <c r="I22064">
        <v>15.046059634013309</v>
      </c>
    </row>
    <row r="22065" spans="8:9" x14ac:dyDescent="0.25">
      <c r="H22065">
        <v>3678.15</v>
      </c>
      <c r="I22065">
        <v>15.46032601128489</v>
      </c>
    </row>
    <row r="22066" spans="8:9" x14ac:dyDescent="0.25">
      <c r="H22066">
        <v>3677.85</v>
      </c>
      <c r="I22066">
        <v>15.46032601128489</v>
      </c>
    </row>
    <row r="22067" spans="8:9" x14ac:dyDescent="0.25">
      <c r="H22067">
        <v>3677.85</v>
      </c>
      <c r="I22067">
        <v>15.046059634013309</v>
      </c>
    </row>
    <row r="22068" spans="8:9" x14ac:dyDescent="0.25">
      <c r="H22068" t="s">
        <v>455</v>
      </c>
      <c r="I22068" t="s">
        <v>455</v>
      </c>
    </row>
    <row r="22069" spans="8:9" x14ac:dyDescent="0.25">
      <c r="H22069">
        <v>3678.85</v>
      </c>
      <c r="I22069">
        <v>15.075875177379237</v>
      </c>
    </row>
    <row r="22070" spans="8:9" x14ac:dyDescent="0.25">
      <c r="H22070">
        <v>3679.15</v>
      </c>
      <c r="I22070">
        <v>15.075875177379237</v>
      </c>
    </row>
    <row r="22071" spans="8:9" x14ac:dyDescent="0.25">
      <c r="H22071">
        <v>3679.15</v>
      </c>
      <c r="I22071">
        <v>15.711226173225162</v>
      </c>
    </row>
    <row r="22072" spans="8:9" x14ac:dyDescent="0.25">
      <c r="H22072">
        <v>3678.85</v>
      </c>
      <c r="I22072">
        <v>15.711226173225162</v>
      </c>
    </row>
    <row r="22073" spans="8:9" x14ac:dyDescent="0.25">
      <c r="H22073">
        <v>3678.85</v>
      </c>
      <c r="I22073">
        <v>15.075875177379237</v>
      </c>
    </row>
    <row r="22074" spans="8:9" x14ac:dyDescent="0.25">
      <c r="H22074" t="s">
        <v>455</v>
      </c>
      <c r="I22074" t="s">
        <v>455</v>
      </c>
    </row>
    <row r="22075" spans="8:9" x14ac:dyDescent="0.25">
      <c r="H22075">
        <v>3679.85</v>
      </c>
      <c r="I22075">
        <v>15.024698674456086</v>
      </c>
    </row>
    <row r="22076" spans="8:9" x14ac:dyDescent="0.25">
      <c r="H22076">
        <v>3680.15</v>
      </c>
      <c r="I22076">
        <v>15.024698674456086</v>
      </c>
    </row>
    <row r="22077" spans="8:9" x14ac:dyDescent="0.25">
      <c r="H22077">
        <v>3680.15</v>
      </c>
      <c r="I22077">
        <v>15.496919294211313</v>
      </c>
    </row>
    <row r="22078" spans="8:9" x14ac:dyDescent="0.25">
      <c r="H22078">
        <v>3679.85</v>
      </c>
      <c r="I22078">
        <v>15.496919294211313</v>
      </c>
    </row>
    <row r="22079" spans="8:9" x14ac:dyDescent="0.25">
      <c r="H22079">
        <v>3679.85</v>
      </c>
      <c r="I22079">
        <v>15.024698674456086</v>
      </c>
    </row>
    <row r="22080" spans="8:9" x14ac:dyDescent="0.25">
      <c r="H22080" t="s">
        <v>455</v>
      </c>
      <c r="I22080" t="s">
        <v>455</v>
      </c>
    </row>
    <row r="22081" spans="8:9" x14ac:dyDescent="0.25">
      <c r="H22081">
        <v>3680.85</v>
      </c>
      <c r="I22081">
        <v>15.127400534760474</v>
      </c>
    </row>
    <row r="22082" spans="8:9" x14ac:dyDescent="0.25">
      <c r="H22082">
        <v>3681.15</v>
      </c>
      <c r="I22082">
        <v>15.127400534760474</v>
      </c>
    </row>
    <row r="22083" spans="8:9" x14ac:dyDescent="0.25">
      <c r="H22083">
        <v>3681.15</v>
      </c>
      <c r="I22083">
        <v>15.564555542478727</v>
      </c>
    </row>
    <row r="22084" spans="8:9" x14ac:dyDescent="0.25">
      <c r="H22084">
        <v>3680.85</v>
      </c>
      <c r="I22084">
        <v>15.564555542478727</v>
      </c>
    </row>
    <row r="22085" spans="8:9" x14ac:dyDescent="0.25">
      <c r="H22085">
        <v>3680.85</v>
      </c>
      <c r="I22085">
        <v>15.127400534760474</v>
      </c>
    </row>
    <row r="22086" spans="8:9" x14ac:dyDescent="0.25">
      <c r="H22086" t="s">
        <v>455</v>
      </c>
      <c r="I22086" t="s">
        <v>455</v>
      </c>
    </row>
    <row r="22087" spans="8:9" x14ac:dyDescent="0.25">
      <c r="H22087">
        <v>3681.85</v>
      </c>
      <c r="I22087">
        <v>15.001927926999674</v>
      </c>
    </row>
    <row r="22088" spans="8:9" x14ac:dyDescent="0.25">
      <c r="H22088">
        <v>3682.15</v>
      </c>
      <c r="I22088">
        <v>15.001927926999674</v>
      </c>
    </row>
    <row r="22089" spans="8:9" x14ac:dyDescent="0.25">
      <c r="H22089">
        <v>3682.15</v>
      </c>
      <c r="I22089">
        <v>15.580758179914326</v>
      </c>
    </row>
    <row r="22090" spans="8:9" x14ac:dyDescent="0.25">
      <c r="H22090">
        <v>3681.85</v>
      </c>
      <c r="I22090">
        <v>15.580758179914326</v>
      </c>
    </row>
    <row r="22091" spans="8:9" x14ac:dyDescent="0.25">
      <c r="H22091">
        <v>3681.85</v>
      </c>
      <c r="I22091">
        <v>15.001927926999674</v>
      </c>
    </row>
    <row r="22092" spans="8:9" x14ac:dyDescent="0.25">
      <c r="H22092" t="s">
        <v>455</v>
      </c>
      <c r="I22092" t="s">
        <v>455</v>
      </c>
    </row>
    <row r="22093" spans="8:9" x14ac:dyDescent="0.25">
      <c r="H22093">
        <v>3682.85</v>
      </c>
      <c r="I22093">
        <v>15.172266867217639</v>
      </c>
    </row>
    <row r="22094" spans="8:9" x14ac:dyDescent="0.25">
      <c r="H22094">
        <v>3683.15</v>
      </c>
      <c r="I22094">
        <v>15.172266867217639</v>
      </c>
    </row>
    <row r="22095" spans="8:9" x14ac:dyDescent="0.25">
      <c r="H22095">
        <v>3683.15</v>
      </c>
      <c r="I22095">
        <v>15.61952257107116</v>
      </c>
    </row>
    <row r="22096" spans="8:9" x14ac:dyDescent="0.25">
      <c r="H22096">
        <v>3682.85</v>
      </c>
      <c r="I22096">
        <v>15.61952257107116</v>
      </c>
    </row>
    <row r="22097" spans="8:9" x14ac:dyDescent="0.25">
      <c r="H22097">
        <v>3682.85</v>
      </c>
      <c r="I22097">
        <v>15.172266867217639</v>
      </c>
    </row>
    <row r="22098" spans="8:9" x14ac:dyDescent="0.25">
      <c r="H22098" t="s">
        <v>455</v>
      </c>
      <c r="I22098" t="s">
        <v>455</v>
      </c>
    </row>
    <row r="22099" spans="8:9" x14ac:dyDescent="0.25">
      <c r="H22099">
        <v>3683.85</v>
      </c>
      <c r="I22099">
        <v>15.03701974308847</v>
      </c>
    </row>
    <row r="22100" spans="8:9" x14ac:dyDescent="0.25">
      <c r="H22100">
        <v>3684.15</v>
      </c>
      <c r="I22100">
        <v>15.03701974308847</v>
      </c>
    </row>
    <row r="22101" spans="8:9" x14ac:dyDescent="0.25">
      <c r="H22101">
        <v>3684.15</v>
      </c>
      <c r="I22101">
        <v>15.47317795251673</v>
      </c>
    </row>
    <row r="22102" spans="8:9" x14ac:dyDescent="0.25">
      <c r="H22102">
        <v>3683.85</v>
      </c>
      <c r="I22102">
        <v>15.47317795251673</v>
      </c>
    </row>
    <row r="22103" spans="8:9" x14ac:dyDescent="0.25">
      <c r="H22103">
        <v>3683.85</v>
      </c>
      <c r="I22103">
        <v>15.03701974308847</v>
      </c>
    </row>
    <row r="22104" spans="8:9" x14ac:dyDescent="0.25">
      <c r="H22104" t="s">
        <v>455</v>
      </c>
      <c r="I22104" t="s">
        <v>455</v>
      </c>
    </row>
    <row r="22105" spans="8:9" x14ac:dyDescent="0.25">
      <c r="H22105">
        <v>3684.85</v>
      </c>
      <c r="I22105">
        <v>14.916308060309223</v>
      </c>
    </row>
    <row r="22106" spans="8:9" x14ac:dyDescent="0.25">
      <c r="H22106">
        <v>3685.15</v>
      </c>
      <c r="I22106">
        <v>14.916308060309223</v>
      </c>
    </row>
    <row r="22107" spans="8:9" x14ac:dyDescent="0.25">
      <c r="H22107">
        <v>3685.15</v>
      </c>
      <c r="I22107">
        <v>15.518005261946378</v>
      </c>
    </row>
    <row r="22108" spans="8:9" x14ac:dyDescent="0.25">
      <c r="H22108">
        <v>3684.85</v>
      </c>
      <c r="I22108">
        <v>15.518005261946378</v>
      </c>
    </row>
    <row r="22109" spans="8:9" x14ac:dyDescent="0.25">
      <c r="H22109">
        <v>3684.85</v>
      </c>
      <c r="I22109">
        <v>14.916308060309223</v>
      </c>
    </row>
    <row r="22110" spans="8:9" x14ac:dyDescent="0.25">
      <c r="H22110" t="s">
        <v>455</v>
      </c>
      <c r="I22110" t="s">
        <v>455</v>
      </c>
    </row>
    <row r="22111" spans="8:9" x14ac:dyDescent="0.25">
      <c r="H22111">
        <v>3685.85</v>
      </c>
      <c r="I22111">
        <v>14.96518575479055</v>
      </c>
    </row>
    <row r="22112" spans="8:9" x14ac:dyDescent="0.25">
      <c r="H22112">
        <v>3686.15</v>
      </c>
      <c r="I22112">
        <v>14.96518575479055</v>
      </c>
    </row>
    <row r="22113" spans="8:9" x14ac:dyDescent="0.25">
      <c r="H22113">
        <v>3686.15</v>
      </c>
      <c r="I22113">
        <v>15.335936568526449</v>
      </c>
    </row>
    <row r="22114" spans="8:9" x14ac:dyDescent="0.25">
      <c r="H22114">
        <v>3685.85</v>
      </c>
      <c r="I22114">
        <v>15.335936568526449</v>
      </c>
    </row>
    <row r="22115" spans="8:9" x14ac:dyDescent="0.25">
      <c r="H22115">
        <v>3685.85</v>
      </c>
      <c r="I22115">
        <v>14.96518575479055</v>
      </c>
    </row>
    <row r="22116" spans="8:9" x14ac:dyDescent="0.25">
      <c r="H22116" t="s">
        <v>455</v>
      </c>
      <c r="I22116" t="s">
        <v>455</v>
      </c>
    </row>
    <row r="22117" spans="8:9" x14ac:dyDescent="0.25">
      <c r="H22117">
        <v>3686.85</v>
      </c>
      <c r="I22117">
        <v>14.927867779036806</v>
      </c>
    </row>
    <row r="22118" spans="8:9" x14ac:dyDescent="0.25">
      <c r="H22118">
        <v>3687.15</v>
      </c>
      <c r="I22118">
        <v>14.927867779036806</v>
      </c>
    </row>
    <row r="22119" spans="8:9" x14ac:dyDescent="0.25">
      <c r="H22119">
        <v>3687.15</v>
      </c>
      <c r="I22119">
        <v>15.322841481787993</v>
      </c>
    </row>
    <row r="22120" spans="8:9" x14ac:dyDescent="0.25">
      <c r="H22120">
        <v>3686.85</v>
      </c>
      <c r="I22120">
        <v>15.322841481787993</v>
      </c>
    </row>
    <row r="22121" spans="8:9" x14ac:dyDescent="0.25">
      <c r="H22121">
        <v>3686.85</v>
      </c>
      <c r="I22121">
        <v>14.927867779036806</v>
      </c>
    </row>
    <row r="22122" spans="8:9" x14ac:dyDescent="0.25">
      <c r="H22122" t="s">
        <v>455</v>
      </c>
      <c r="I22122" t="s">
        <v>455</v>
      </c>
    </row>
    <row r="22123" spans="8:9" x14ac:dyDescent="0.25">
      <c r="H22123">
        <v>3687.85</v>
      </c>
      <c r="I22123">
        <v>15.049753217428357</v>
      </c>
    </row>
    <row r="22124" spans="8:9" x14ac:dyDescent="0.25">
      <c r="H22124">
        <v>3688.15</v>
      </c>
      <c r="I22124">
        <v>15.049753217428357</v>
      </c>
    </row>
    <row r="22125" spans="8:9" x14ac:dyDescent="0.25">
      <c r="H22125">
        <v>3688.15</v>
      </c>
      <c r="I22125">
        <v>15.459988236230242</v>
      </c>
    </row>
    <row r="22126" spans="8:9" x14ac:dyDescent="0.25">
      <c r="H22126">
        <v>3687.85</v>
      </c>
      <c r="I22126">
        <v>15.459988236230242</v>
      </c>
    </row>
    <row r="22127" spans="8:9" x14ac:dyDescent="0.25">
      <c r="H22127">
        <v>3687.85</v>
      </c>
      <c r="I22127">
        <v>15.049753217428357</v>
      </c>
    </row>
    <row r="22128" spans="8:9" x14ac:dyDescent="0.25">
      <c r="H22128" t="s">
        <v>455</v>
      </c>
      <c r="I22128" t="s">
        <v>455</v>
      </c>
    </row>
    <row r="22129" spans="8:9" x14ac:dyDescent="0.25">
      <c r="H22129">
        <v>3688.85</v>
      </c>
      <c r="I22129">
        <v>15.136260924962148</v>
      </c>
    </row>
    <row r="22130" spans="8:9" x14ac:dyDescent="0.25">
      <c r="H22130">
        <v>3689.15</v>
      </c>
      <c r="I22130">
        <v>15.136260924962148</v>
      </c>
    </row>
    <row r="22131" spans="8:9" x14ac:dyDescent="0.25">
      <c r="H22131">
        <v>3689.15</v>
      </c>
      <c r="I22131">
        <v>15.562875433403253</v>
      </c>
    </row>
    <row r="22132" spans="8:9" x14ac:dyDescent="0.25">
      <c r="H22132">
        <v>3688.85</v>
      </c>
      <c r="I22132">
        <v>15.562875433403253</v>
      </c>
    </row>
    <row r="22133" spans="8:9" x14ac:dyDescent="0.25">
      <c r="H22133">
        <v>3688.85</v>
      </c>
      <c r="I22133">
        <v>15.136260924962148</v>
      </c>
    </row>
    <row r="22134" spans="8:9" x14ac:dyDescent="0.25">
      <c r="H22134" t="s">
        <v>455</v>
      </c>
      <c r="I22134" t="s">
        <v>455</v>
      </c>
    </row>
    <row r="22135" spans="8:9" x14ac:dyDescent="0.25">
      <c r="H22135">
        <v>3689.85</v>
      </c>
      <c r="I22135">
        <v>14.820271889417436</v>
      </c>
    </row>
    <row r="22136" spans="8:9" x14ac:dyDescent="0.25">
      <c r="H22136">
        <v>3690.15</v>
      </c>
      <c r="I22136">
        <v>14.820271889417436</v>
      </c>
    </row>
    <row r="22137" spans="8:9" x14ac:dyDescent="0.25">
      <c r="H22137">
        <v>3690.15</v>
      </c>
      <c r="I22137">
        <v>15.675091199900764</v>
      </c>
    </row>
    <row r="22138" spans="8:9" x14ac:dyDescent="0.25">
      <c r="H22138">
        <v>3689.85</v>
      </c>
      <c r="I22138">
        <v>15.675091199900764</v>
      </c>
    </row>
    <row r="22139" spans="8:9" x14ac:dyDescent="0.25">
      <c r="H22139">
        <v>3689.85</v>
      </c>
      <c r="I22139">
        <v>14.820271889417436</v>
      </c>
    </row>
    <row r="22140" spans="8:9" x14ac:dyDescent="0.25">
      <c r="H22140" t="s">
        <v>455</v>
      </c>
      <c r="I22140" t="s">
        <v>455</v>
      </c>
    </row>
    <row r="22141" spans="8:9" x14ac:dyDescent="0.25">
      <c r="H22141">
        <v>3690.85</v>
      </c>
      <c r="I22141">
        <v>15.179372654705237</v>
      </c>
    </row>
    <row r="22142" spans="8:9" x14ac:dyDescent="0.25">
      <c r="H22142">
        <v>3691.15</v>
      </c>
      <c r="I22142">
        <v>15.179372654705237</v>
      </c>
    </row>
    <row r="22143" spans="8:9" x14ac:dyDescent="0.25">
      <c r="H22143">
        <v>3691.15</v>
      </c>
      <c r="I22143">
        <v>15.703122008209164</v>
      </c>
    </row>
    <row r="22144" spans="8:9" x14ac:dyDescent="0.25">
      <c r="H22144">
        <v>3690.85</v>
      </c>
      <c r="I22144">
        <v>15.703122008209164</v>
      </c>
    </row>
    <row r="22145" spans="8:9" x14ac:dyDescent="0.25">
      <c r="H22145">
        <v>3690.85</v>
      </c>
      <c r="I22145">
        <v>15.179372654705237</v>
      </c>
    </row>
    <row r="22146" spans="8:9" x14ac:dyDescent="0.25">
      <c r="H22146" t="s">
        <v>455</v>
      </c>
      <c r="I22146" t="s">
        <v>455</v>
      </c>
    </row>
    <row r="22147" spans="8:9" x14ac:dyDescent="0.25">
      <c r="H22147">
        <v>3691.85</v>
      </c>
      <c r="I22147">
        <v>15.186736531669299</v>
      </c>
    </row>
    <row r="22148" spans="8:9" x14ac:dyDescent="0.25">
      <c r="H22148">
        <v>3692.15</v>
      </c>
      <c r="I22148">
        <v>15.186736531669299</v>
      </c>
    </row>
    <row r="22149" spans="8:9" x14ac:dyDescent="0.25">
      <c r="H22149">
        <v>3692.15</v>
      </c>
      <c r="I22149">
        <v>15.5567838138293</v>
      </c>
    </row>
    <row r="22150" spans="8:9" x14ac:dyDescent="0.25">
      <c r="H22150">
        <v>3691.85</v>
      </c>
      <c r="I22150">
        <v>15.5567838138293</v>
      </c>
    </row>
    <row r="22151" spans="8:9" x14ac:dyDescent="0.25">
      <c r="H22151">
        <v>3691.85</v>
      </c>
      <c r="I22151">
        <v>15.186736531669299</v>
      </c>
    </row>
    <row r="22152" spans="8:9" x14ac:dyDescent="0.25">
      <c r="H22152" t="s">
        <v>455</v>
      </c>
      <c r="I22152" t="s">
        <v>455</v>
      </c>
    </row>
    <row r="22153" spans="8:9" x14ac:dyDescent="0.25">
      <c r="H22153">
        <v>3692.85</v>
      </c>
      <c r="I22153">
        <v>15.082549219512256</v>
      </c>
    </row>
    <row r="22154" spans="8:9" x14ac:dyDescent="0.25">
      <c r="H22154">
        <v>3693.15</v>
      </c>
      <c r="I22154">
        <v>15.082549219512256</v>
      </c>
    </row>
    <row r="22155" spans="8:9" x14ac:dyDescent="0.25">
      <c r="H22155">
        <v>3693.15</v>
      </c>
      <c r="I22155">
        <v>15.610886544829146</v>
      </c>
    </row>
    <row r="22156" spans="8:9" x14ac:dyDescent="0.25">
      <c r="H22156">
        <v>3692.85</v>
      </c>
      <c r="I22156">
        <v>15.610886544829146</v>
      </c>
    </row>
    <row r="22157" spans="8:9" x14ac:dyDescent="0.25">
      <c r="H22157">
        <v>3692.85</v>
      </c>
      <c r="I22157">
        <v>15.082549219512256</v>
      </c>
    </row>
    <row r="22158" spans="8:9" x14ac:dyDescent="0.25">
      <c r="H22158" t="s">
        <v>455</v>
      </c>
      <c r="I22158" t="s">
        <v>455</v>
      </c>
    </row>
    <row r="22159" spans="8:9" x14ac:dyDescent="0.25">
      <c r="H22159">
        <v>3693.85</v>
      </c>
      <c r="I22159">
        <v>15.015285253271243</v>
      </c>
    </row>
    <row r="22160" spans="8:9" x14ac:dyDescent="0.25">
      <c r="H22160">
        <v>3694.15</v>
      </c>
      <c r="I22160">
        <v>15.015285253271243</v>
      </c>
    </row>
    <row r="22161" spans="8:9" x14ac:dyDescent="0.25">
      <c r="H22161">
        <v>3694.15</v>
      </c>
      <c r="I22161">
        <v>15.588659940349958</v>
      </c>
    </row>
    <row r="22162" spans="8:9" x14ac:dyDescent="0.25">
      <c r="H22162">
        <v>3693.85</v>
      </c>
      <c r="I22162">
        <v>15.588659940349958</v>
      </c>
    </row>
    <row r="22163" spans="8:9" x14ac:dyDescent="0.25">
      <c r="H22163">
        <v>3693.85</v>
      </c>
      <c r="I22163">
        <v>15.015285253271243</v>
      </c>
    </row>
    <row r="22164" spans="8:9" x14ac:dyDescent="0.25">
      <c r="H22164" t="s">
        <v>455</v>
      </c>
      <c r="I22164" t="s">
        <v>455</v>
      </c>
    </row>
    <row r="22165" spans="8:9" x14ac:dyDescent="0.25">
      <c r="H22165">
        <v>3694.85</v>
      </c>
      <c r="I22165">
        <v>15.081912076597851</v>
      </c>
    </row>
    <row r="22166" spans="8:9" x14ac:dyDescent="0.25">
      <c r="H22166">
        <v>3695.15</v>
      </c>
      <c r="I22166">
        <v>15.081912076597851</v>
      </c>
    </row>
    <row r="22167" spans="8:9" x14ac:dyDescent="0.25">
      <c r="H22167">
        <v>3695.15</v>
      </c>
      <c r="I22167">
        <v>15.730768207996748</v>
      </c>
    </row>
    <row r="22168" spans="8:9" x14ac:dyDescent="0.25">
      <c r="H22168">
        <v>3694.85</v>
      </c>
      <c r="I22168">
        <v>15.730768207996748</v>
      </c>
    </row>
    <row r="22169" spans="8:9" x14ac:dyDescent="0.25">
      <c r="H22169">
        <v>3694.85</v>
      </c>
      <c r="I22169">
        <v>15.081912076597851</v>
      </c>
    </row>
    <row r="22170" spans="8:9" x14ac:dyDescent="0.25">
      <c r="H22170" t="s">
        <v>455</v>
      </c>
      <c r="I22170" t="s">
        <v>455</v>
      </c>
    </row>
    <row r="22171" spans="8:9" x14ac:dyDescent="0.25">
      <c r="H22171">
        <v>3695.85</v>
      </c>
      <c r="I22171">
        <v>15.149364249594216</v>
      </c>
    </row>
    <row r="22172" spans="8:9" x14ac:dyDescent="0.25">
      <c r="H22172">
        <v>3696.15</v>
      </c>
      <c r="I22172">
        <v>15.149364249594216</v>
      </c>
    </row>
    <row r="22173" spans="8:9" x14ac:dyDescent="0.25">
      <c r="H22173">
        <v>3696.15</v>
      </c>
      <c r="I22173">
        <v>15.661123755968584</v>
      </c>
    </row>
    <row r="22174" spans="8:9" x14ac:dyDescent="0.25">
      <c r="H22174">
        <v>3695.85</v>
      </c>
      <c r="I22174">
        <v>15.661123755968584</v>
      </c>
    </row>
    <row r="22175" spans="8:9" x14ac:dyDescent="0.25">
      <c r="H22175">
        <v>3695.85</v>
      </c>
      <c r="I22175">
        <v>15.149364249594216</v>
      </c>
    </row>
    <row r="22176" spans="8:9" x14ac:dyDescent="0.25">
      <c r="H22176" t="s">
        <v>455</v>
      </c>
      <c r="I22176" t="s">
        <v>455</v>
      </c>
    </row>
    <row r="22177" spans="8:9" x14ac:dyDescent="0.25">
      <c r="H22177">
        <v>3696.85</v>
      </c>
      <c r="I22177">
        <v>15.154477883269273</v>
      </c>
    </row>
    <row r="22178" spans="8:9" x14ac:dyDescent="0.25">
      <c r="H22178">
        <v>3697.15</v>
      </c>
      <c r="I22178">
        <v>15.154477883269273</v>
      </c>
    </row>
    <row r="22179" spans="8:9" x14ac:dyDescent="0.25">
      <c r="H22179">
        <v>3697.15</v>
      </c>
      <c r="I22179">
        <v>15.787896207616928</v>
      </c>
    </row>
    <row r="22180" spans="8:9" x14ac:dyDescent="0.25">
      <c r="H22180">
        <v>3696.85</v>
      </c>
      <c r="I22180">
        <v>15.787896207616928</v>
      </c>
    </row>
    <row r="22181" spans="8:9" x14ac:dyDescent="0.25">
      <c r="H22181">
        <v>3696.85</v>
      </c>
      <c r="I22181">
        <v>15.154477883269273</v>
      </c>
    </row>
    <row r="22182" spans="8:9" x14ac:dyDescent="0.25">
      <c r="H22182" t="s">
        <v>455</v>
      </c>
      <c r="I22182" t="s">
        <v>455</v>
      </c>
    </row>
    <row r="22183" spans="8:9" x14ac:dyDescent="0.25">
      <c r="H22183">
        <v>3697.85</v>
      </c>
      <c r="I22183">
        <v>15.104474756965711</v>
      </c>
    </row>
    <row r="22184" spans="8:9" x14ac:dyDescent="0.25">
      <c r="H22184">
        <v>3698.15</v>
      </c>
      <c r="I22184">
        <v>15.104474756965711</v>
      </c>
    </row>
    <row r="22185" spans="8:9" x14ac:dyDescent="0.25">
      <c r="H22185">
        <v>3698.15</v>
      </c>
      <c r="I22185">
        <v>15.734489110737091</v>
      </c>
    </row>
    <row r="22186" spans="8:9" x14ac:dyDescent="0.25">
      <c r="H22186">
        <v>3697.85</v>
      </c>
      <c r="I22186">
        <v>15.734489110737091</v>
      </c>
    </row>
    <row r="22187" spans="8:9" x14ac:dyDescent="0.25">
      <c r="H22187">
        <v>3697.85</v>
      </c>
      <c r="I22187">
        <v>15.104474756965711</v>
      </c>
    </row>
    <row r="22188" spans="8:9" x14ac:dyDescent="0.25">
      <c r="H22188" t="s">
        <v>455</v>
      </c>
      <c r="I22188" t="s">
        <v>455</v>
      </c>
    </row>
    <row r="22189" spans="8:9" x14ac:dyDescent="0.25">
      <c r="H22189">
        <v>3698.85</v>
      </c>
      <c r="I22189">
        <v>15.121766440120888</v>
      </c>
    </row>
    <row r="22190" spans="8:9" x14ac:dyDescent="0.25">
      <c r="H22190">
        <v>3699.15</v>
      </c>
      <c r="I22190">
        <v>15.121766440120888</v>
      </c>
    </row>
    <row r="22191" spans="8:9" x14ac:dyDescent="0.25">
      <c r="H22191">
        <v>3699.15</v>
      </c>
      <c r="I22191">
        <v>15.786274819379313</v>
      </c>
    </row>
    <row r="22192" spans="8:9" x14ac:dyDescent="0.25">
      <c r="H22192">
        <v>3698.85</v>
      </c>
      <c r="I22192">
        <v>15.786274819379313</v>
      </c>
    </row>
    <row r="22193" spans="8:9" x14ac:dyDescent="0.25">
      <c r="H22193">
        <v>3698.85</v>
      </c>
      <c r="I22193">
        <v>15.121766440120888</v>
      </c>
    </row>
    <row r="22194" spans="8:9" x14ac:dyDescent="0.25">
      <c r="H22194" t="s">
        <v>455</v>
      </c>
      <c r="I22194" t="s">
        <v>455</v>
      </c>
    </row>
    <row r="22195" spans="8:9" x14ac:dyDescent="0.25">
      <c r="H22195">
        <v>3699.85</v>
      </c>
      <c r="I22195">
        <v>14.910061521932409</v>
      </c>
    </row>
    <row r="22196" spans="8:9" x14ac:dyDescent="0.25">
      <c r="H22196">
        <v>3700.15</v>
      </c>
      <c r="I22196">
        <v>14.910061521932409</v>
      </c>
    </row>
    <row r="22197" spans="8:9" x14ac:dyDescent="0.25">
      <c r="H22197">
        <v>3700.15</v>
      </c>
      <c r="I22197">
        <v>15.97065624167579</v>
      </c>
    </row>
    <row r="22198" spans="8:9" x14ac:dyDescent="0.25">
      <c r="H22198">
        <v>3699.85</v>
      </c>
      <c r="I22198">
        <v>15.97065624167579</v>
      </c>
    </row>
    <row r="22199" spans="8:9" x14ac:dyDescent="0.25">
      <c r="H22199">
        <v>3699.85</v>
      </c>
      <c r="I22199">
        <v>14.910061521932409</v>
      </c>
    </row>
    <row r="22200" spans="8:9" x14ac:dyDescent="0.25">
      <c r="H22200" t="s">
        <v>455</v>
      </c>
      <c r="I22200" t="s">
        <v>455</v>
      </c>
    </row>
    <row r="22201" spans="8:9" x14ac:dyDescent="0.25">
      <c r="H22201">
        <v>3700.85</v>
      </c>
      <c r="I22201">
        <v>13.830380234211813</v>
      </c>
    </row>
    <row r="22202" spans="8:9" x14ac:dyDescent="0.25">
      <c r="H22202">
        <v>3701.15</v>
      </c>
      <c r="I22202">
        <v>13.830380234211813</v>
      </c>
    </row>
    <row r="22203" spans="8:9" x14ac:dyDescent="0.25">
      <c r="H22203">
        <v>3701.15</v>
      </c>
      <c r="I22203">
        <v>14.115544764253588</v>
      </c>
    </row>
    <row r="22204" spans="8:9" x14ac:dyDescent="0.25">
      <c r="H22204">
        <v>3700.85</v>
      </c>
      <c r="I22204">
        <v>14.115544764253588</v>
      </c>
    </row>
    <row r="22205" spans="8:9" x14ac:dyDescent="0.25">
      <c r="H22205">
        <v>3700.85</v>
      </c>
      <c r="I22205">
        <v>13.830380234211813</v>
      </c>
    </row>
    <row r="22206" spans="8:9" x14ac:dyDescent="0.25">
      <c r="H22206" t="s">
        <v>455</v>
      </c>
      <c r="I22206" t="s">
        <v>455</v>
      </c>
    </row>
    <row r="22207" spans="8:9" x14ac:dyDescent="0.25">
      <c r="H22207">
        <v>3701.85</v>
      </c>
      <c r="I22207">
        <v>13.75681069035322</v>
      </c>
    </row>
    <row r="22208" spans="8:9" x14ac:dyDescent="0.25">
      <c r="H22208">
        <v>3702.15</v>
      </c>
      <c r="I22208">
        <v>13.75681069035322</v>
      </c>
    </row>
    <row r="22209" spans="8:9" x14ac:dyDescent="0.25">
      <c r="H22209">
        <v>3702.15</v>
      </c>
      <c r="I22209">
        <v>14.058525717916382</v>
      </c>
    </row>
    <row r="22210" spans="8:9" x14ac:dyDescent="0.25">
      <c r="H22210">
        <v>3701.85</v>
      </c>
      <c r="I22210">
        <v>14.058525717916382</v>
      </c>
    </row>
    <row r="22211" spans="8:9" x14ac:dyDescent="0.25">
      <c r="H22211">
        <v>3701.85</v>
      </c>
      <c r="I22211">
        <v>13.75681069035322</v>
      </c>
    </row>
    <row r="22212" spans="8:9" x14ac:dyDescent="0.25">
      <c r="H22212" t="s">
        <v>455</v>
      </c>
      <c r="I22212" t="s">
        <v>455</v>
      </c>
    </row>
    <row r="22213" spans="8:9" x14ac:dyDescent="0.25">
      <c r="H22213">
        <v>3702.85</v>
      </c>
      <c r="I22213">
        <v>13.737499209742708</v>
      </c>
    </row>
    <row r="22214" spans="8:9" x14ac:dyDescent="0.25">
      <c r="H22214">
        <v>3703.15</v>
      </c>
      <c r="I22214">
        <v>13.737499209742708</v>
      </c>
    </row>
    <row r="22215" spans="8:9" x14ac:dyDescent="0.25">
      <c r="H22215">
        <v>3703.15</v>
      </c>
      <c r="I22215">
        <v>14.177589891633293</v>
      </c>
    </row>
    <row r="22216" spans="8:9" x14ac:dyDescent="0.25">
      <c r="H22216">
        <v>3702.85</v>
      </c>
      <c r="I22216">
        <v>14.177589891633293</v>
      </c>
    </row>
    <row r="22217" spans="8:9" x14ac:dyDescent="0.25">
      <c r="H22217">
        <v>3702.85</v>
      </c>
      <c r="I22217">
        <v>13.737499209742708</v>
      </c>
    </row>
    <row r="22218" spans="8:9" x14ac:dyDescent="0.25">
      <c r="H22218" t="s">
        <v>455</v>
      </c>
      <c r="I22218" t="s">
        <v>455</v>
      </c>
    </row>
    <row r="22219" spans="8:9" x14ac:dyDescent="0.25">
      <c r="H22219">
        <v>3703.85</v>
      </c>
      <c r="I22219">
        <v>13.750679453981315</v>
      </c>
    </row>
    <row r="22220" spans="8:9" x14ac:dyDescent="0.25">
      <c r="H22220">
        <v>3704.15</v>
      </c>
      <c r="I22220">
        <v>13.750679453981315</v>
      </c>
    </row>
    <row r="22221" spans="8:9" x14ac:dyDescent="0.25">
      <c r="H22221">
        <v>3704.15</v>
      </c>
      <c r="I22221">
        <v>14.072006792086286</v>
      </c>
    </row>
    <row r="22222" spans="8:9" x14ac:dyDescent="0.25">
      <c r="H22222">
        <v>3703.85</v>
      </c>
      <c r="I22222">
        <v>14.072006792086286</v>
      </c>
    </row>
    <row r="22223" spans="8:9" x14ac:dyDescent="0.25">
      <c r="H22223">
        <v>3703.85</v>
      </c>
      <c r="I22223">
        <v>13.750679453981315</v>
      </c>
    </row>
    <row r="22224" spans="8:9" x14ac:dyDescent="0.25">
      <c r="H22224" t="s">
        <v>455</v>
      </c>
      <c r="I22224" t="s">
        <v>455</v>
      </c>
    </row>
    <row r="22225" spans="8:9" x14ac:dyDescent="0.25">
      <c r="H22225">
        <v>3704.85</v>
      </c>
      <c r="I22225">
        <v>13.829246970350576</v>
      </c>
    </row>
    <row r="22226" spans="8:9" x14ac:dyDescent="0.25">
      <c r="H22226">
        <v>3705.15</v>
      </c>
      <c r="I22226">
        <v>13.829246970350576</v>
      </c>
    </row>
    <row r="22227" spans="8:9" x14ac:dyDescent="0.25">
      <c r="H22227">
        <v>3705.15</v>
      </c>
      <c r="I22227">
        <v>14.140580754085624</v>
      </c>
    </row>
    <row r="22228" spans="8:9" x14ac:dyDescent="0.25">
      <c r="H22228">
        <v>3704.85</v>
      </c>
      <c r="I22228">
        <v>14.140580754085624</v>
      </c>
    </row>
    <row r="22229" spans="8:9" x14ac:dyDescent="0.25">
      <c r="H22229">
        <v>3704.85</v>
      </c>
      <c r="I22229">
        <v>13.829246970350576</v>
      </c>
    </row>
    <row r="22230" spans="8:9" x14ac:dyDescent="0.25">
      <c r="H22230" t="s">
        <v>455</v>
      </c>
      <c r="I22230" t="s">
        <v>455</v>
      </c>
    </row>
    <row r="22231" spans="8:9" x14ac:dyDescent="0.25">
      <c r="H22231">
        <v>3705.85</v>
      </c>
      <c r="I22231">
        <v>13.76474178525325</v>
      </c>
    </row>
    <row r="22232" spans="8:9" x14ac:dyDescent="0.25">
      <c r="H22232">
        <v>3706.15</v>
      </c>
      <c r="I22232">
        <v>13.76474178525325</v>
      </c>
    </row>
    <row r="22233" spans="8:9" x14ac:dyDescent="0.25">
      <c r="H22233">
        <v>3706.15</v>
      </c>
      <c r="I22233">
        <v>14.089689760072549</v>
      </c>
    </row>
    <row r="22234" spans="8:9" x14ac:dyDescent="0.25">
      <c r="H22234">
        <v>3705.85</v>
      </c>
      <c r="I22234">
        <v>14.089689760072549</v>
      </c>
    </row>
    <row r="22235" spans="8:9" x14ac:dyDescent="0.25">
      <c r="H22235">
        <v>3705.85</v>
      </c>
      <c r="I22235">
        <v>13.76474178525325</v>
      </c>
    </row>
    <row r="22236" spans="8:9" x14ac:dyDescent="0.25">
      <c r="H22236" t="s">
        <v>455</v>
      </c>
      <c r="I22236" t="s">
        <v>455</v>
      </c>
    </row>
    <row r="22237" spans="8:9" x14ac:dyDescent="0.25">
      <c r="H22237">
        <v>3706.85</v>
      </c>
      <c r="I22237">
        <v>13.83162590190484</v>
      </c>
    </row>
    <row r="22238" spans="8:9" x14ac:dyDescent="0.25">
      <c r="H22238">
        <v>3707.15</v>
      </c>
      <c r="I22238">
        <v>13.83162590190484</v>
      </c>
    </row>
    <row r="22239" spans="8:9" x14ac:dyDescent="0.25">
      <c r="H22239">
        <v>3707.15</v>
      </c>
      <c r="I22239">
        <v>14.107751493260562</v>
      </c>
    </row>
    <row r="22240" spans="8:9" x14ac:dyDescent="0.25">
      <c r="H22240">
        <v>3706.85</v>
      </c>
      <c r="I22240">
        <v>14.107751493260562</v>
      </c>
    </row>
    <row r="22241" spans="8:9" x14ac:dyDescent="0.25">
      <c r="H22241">
        <v>3706.85</v>
      </c>
      <c r="I22241">
        <v>13.83162590190484</v>
      </c>
    </row>
    <row r="22242" spans="8:9" x14ac:dyDescent="0.25">
      <c r="H22242" t="s">
        <v>455</v>
      </c>
      <c r="I22242" t="s">
        <v>455</v>
      </c>
    </row>
    <row r="22243" spans="8:9" x14ac:dyDescent="0.25">
      <c r="H22243">
        <v>3707.85</v>
      </c>
      <c r="I22243">
        <v>13.788694288800828</v>
      </c>
    </row>
    <row r="22244" spans="8:9" x14ac:dyDescent="0.25">
      <c r="H22244">
        <v>3708.15</v>
      </c>
      <c r="I22244">
        <v>13.788694288800828</v>
      </c>
    </row>
    <row r="22245" spans="8:9" x14ac:dyDescent="0.25">
      <c r="H22245">
        <v>3708.15</v>
      </c>
      <c r="I22245">
        <v>14.179942460108373</v>
      </c>
    </row>
    <row r="22246" spans="8:9" x14ac:dyDescent="0.25">
      <c r="H22246">
        <v>3707.85</v>
      </c>
      <c r="I22246">
        <v>14.179942460108373</v>
      </c>
    </row>
    <row r="22247" spans="8:9" x14ac:dyDescent="0.25">
      <c r="H22247">
        <v>3707.85</v>
      </c>
      <c r="I22247">
        <v>13.788694288800828</v>
      </c>
    </row>
    <row r="22248" spans="8:9" x14ac:dyDescent="0.25">
      <c r="H22248" t="s">
        <v>455</v>
      </c>
      <c r="I22248" t="s">
        <v>455</v>
      </c>
    </row>
    <row r="22249" spans="8:9" x14ac:dyDescent="0.25">
      <c r="H22249">
        <v>3708.85</v>
      </c>
      <c r="I22249">
        <v>13.767733381764945</v>
      </c>
    </row>
    <row r="22250" spans="8:9" x14ac:dyDescent="0.25">
      <c r="H22250">
        <v>3709.15</v>
      </c>
      <c r="I22250">
        <v>13.767733381764945</v>
      </c>
    </row>
    <row r="22251" spans="8:9" x14ac:dyDescent="0.25">
      <c r="H22251">
        <v>3709.15</v>
      </c>
      <c r="I22251">
        <v>14.128325927814654</v>
      </c>
    </row>
    <row r="22252" spans="8:9" x14ac:dyDescent="0.25">
      <c r="H22252">
        <v>3708.85</v>
      </c>
      <c r="I22252">
        <v>14.128325927814654</v>
      </c>
    </row>
    <row r="22253" spans="8:9" x14ac:dyDescent="0.25">
      <c r="H22253">
        <v>3708.85</v>
      </c>
      <c r="I22253">
        <v>13.767733381764945</v>
      </c>
    </row>
    <row r="22254" spans="8:9" x14ac:dyDescent="0.25">
      <c r="H22254" t="s">
        <v>455</v>
      </c>
      <c r="I22254" t="s">
        <v>455</v>
      </c>
    </row>
    <row r="22255" spans="8:9" x14ac:dyDescent="0.25">
      <c r="H22255">
        <v>3709.85</v>
      </c>
      <c r="I22255">
        <v>13.851161341131279</v>
      </c>
    </row>
    <row r="22256" spans="8:9" x14ac:dyDescent="0.25">
      <c r="H22256">
        <v>3710.15</v>
      </c>
      <c r="I22256">
        <v>13.851161341131279</v>
      </c>
    </row>
    <row r="22257" spans="8:9" x14ac:dyDescent="0.25">
      <c r="H22257">
        <v>3710.15</v>
      </c>
      <c r="I22257">
        <v>14.09460630654152</v>
      </c>
    </row>
    <row r="22258" spans="8:9" x14ac:dyDescent="0.25">
      <c r="H22258">
        <v>3709.85</v>
      </c>
      <c r="I22258">
        <v>14.09460630654152</v>
      </c>
    </row>
    <row r="22259" spans="8:9" x14ac:dyDescent="0.25">
      <c r="H22259">
        <v>3709.85</v>
      </c>
      <c r="I22259">
        <v>13.851161341131279</v>
      </c>
    </row>
    <row r="22260" spans="8:9" x14ac:dyDescent="0.25">
      <c r="H22260" t="s">
        <v>455</v>
      </c>
      <c r="I22260" t="s">
        <v>455</v>
      </c>
    </row>
    <row r="22261" spans="8:9" x14ac:dyDescent="0.25">
      <c r="H22261">
        <v>3710.85</v>
      </c>
      <c r="I22261">
        <v>13.771507429964126</v>
      </c>
    </row>
    <row r="22262" spans="8:9" x14ac:dyDescent="0.25">
      <c r="H22262">
        <v>3711.15</v>
      </c>
      <c r="I22262">
        <v>13.771507429964126</v>
      </c>
    </row>
    <row r="22263" spans="8:9" x14ac:dyDescent="0.25">
      <c r="H22263">
        <v>3711.15</v>
      </c>
      <c r="I22263">
        <v>14.153082263291475</v>
      </c>
    </row>
    <row r="22264" spans="8:9" x14ac:dyDescent="0.25">
      <c r="H22264">
        <v>3710.85</v>
      </c>
      <c r="I22264">
        <v>14.153082263291475</v>
      </c>
    </row>
    <row r="22265" spans="8:9" x14ac:dyDescent="0.25">
      <c r="H22265">
        <v>3710.85</v>
      </c>
      <c r="I22265">
        <v>13.771507429964126</v>
      </c>
    </row>
    <row r="22266" spans="8:9" x14ac:dyDescent="0.25">
      <c r="H22266" t="s">
        <v>455</v>
      </c>
      <c r="I22266" t="s">
        <v>455</v>
      </c>
    </row>
    <row r="22267" spans="8:9" x14ac:dyDescent="0.25">
      <c r="H22267">
        <v>3711.85</v>
      </c>
      <c r="I22267">
        <v>13.772332290741755</v>
      </c>
    </row>
    <row r="22268" spans="8:9" x14ac:dyDescent="0.25">
      <c r="H22268">
        <v>3712.15</v>
      </c>
      <c r="I22268">
        <v>13.772332290741755</v>
      </c>
    </row>
    <row r="22269" spans="8:9" x14ac:dyDescent="0.25">
      <c r="H22269">
        <v>3712.15</v>
      </c>
      <c r="I22269">
        <v>14.172743138404844</v>
      </c>
    </row>
    <row r="22270" spans="8:9" x14ac:dyDescent="0.25">
      <c r="H22270">
        <v>3711.85</v>
      </c>
      <c r="I22270">
        <v>14.172743138404844</v>
      </c>
    </row>
    <row r="22271" spans="8:9" x14ac:dyDescent="0.25">
      <c r="H22271">
        <v>3711.85</v>
      </c>
      <c r="I22271">
        <v>13.772332290741755</v>
      </c>
    </row>
    <row r="22272" spans="8:9" x14ac:dyDescent="0.25">
      <c r="H22272" t="s">
        <v>455</v>
      </c>
      <c r="I22272" t="s">
        <v>455</v>
      </c>
    </row>
    <row r="22273" spans="8:9" x14ac:dyDescent="0.25">
      <c r="H22273">
        <v>3712.85</v>
      </c>
      <c r="I22273">
        <v>13.67354419022284</v>
      </c>
    </row>
    <row r="22274" spans="8:9" x14ac:dyDescent="0.25">
      <c r="H22274">
        <v>3713.15</v>
      </c>
      <c r="I22274">
        <v>13.67354419022284</v>
      </c>
    </row>
    <row r="22275" spans="8:9" x14ac:dyDescent="0.25">
      <c r="H22275">
        <v>3713.15</v>
      </c>
      <c r="I22275">
        <v>14.150492550508959</v>
      </c>
    </row>
    <row r="22276" spans="8:9" x14ac:dyDescent="0.25">
      <c r="H22276">
        <v>3712.85</v>
      </c>
      <c r="I22276">
        <v>14.150492550508959</v>
      </c>
    </row>
    <row r="22277" spans="8:9" x14ac:dyDescent="0.25">
      <c r="H22277">
        <v>3712.85</v>
      </c>
      <c r="I22277">
        <v>13.67354419022284</v>
      </c>
    </row>
    <row r="22278" spans="8:9" x14ac:dyDescent="0.25">
      <c r="H22278" t="s">
        <v>455</v>
      </c>
      <c r="I22278" t="s">
        <v>455</v>
      </c>
    </row>
    <row r="22279" spans="8:9" x14ac:dyDescent="0.25">
      <c r="H22279">
        <v>3713.85</v>
      </c>
      <c r="I22279">
        <v>13.80837426523907</v>
      </c>
    </row>
    <row r="22280" spans="8:9" x14ac:dyDescent="0.25">
      <c r="H22280">
        <v>3714.15</v>
      </c>
      <c r="I22280">
        <v>13.80837426523907</v>
      </c>
    </row>
    <row r="22281" spans="8:9" x14ac:dyDescent="0.25">
      <c r="H22281">
        <v>3714.15</v>
      </c>
      <c r="I22281">
        <v>14.19017495152433</v>
      </c>
    </row>
    <row r="22282" spans="8:9" x14ac:dyDescent="0.25">
      <c r="H22282">
        <v>3713.85</v>
      </c>
      <c r="I22282">
        <v>14.19017495152433</v>
      </c>
    </row>
    <row r="22283" spans="8:9" x14ac:dyDescent="0.25">
      <c r="H22283">
        <v>3713.85</v>
      </c>
      <c r="I22283">
        <v>13.80837426523907</v>
      </c>
    </row>
    <row r="22284" spans="8:9" x14ac:dyDescent="0.25">
      <c r="H22284" t="s">
        <v>455</v>
      </c>
      <c r="I22284" t="s">
        <v>455</v>
      </c>
    </row>
    <row r="22285" spans="8:9" x14ac:dyDescent="0.25">
      <c r="H22285">
        <v>3714.85</v>
      </c>
      <c r="I22285">
        <v>13.819366725206656</v>
      </c>
    </row>
    <row r="22286" spans="8:9" x14ac:dyDescent="0.25">
      <c r="H22286">
        <v>3715.15</v>
      </c>
      <c r="I22286">
        <v>13.819366725206656</v>
      </c>
    </row>
    <row r="22287" spans="8:9" x14ac:dyDescent="0.25">
      <c r="H22287">
        <v>3715.15</v>
      </c>
      <c r="I22287">
        <v>14.024076549850342</v>
      </c>
    </row>
    <row r="22288" spans="8:9" x14ac:dyDescent="0.25">
      <c r="H22288">
        <v>3714.85</v>
      </c>
      <c r="I22288">
        <v>14.024076549850342</v>
      </c>
    </row>
    <row r="22289" spans="8:9" x14ac:dyDescent="0.25">
      <c r="H22289">
        <v>3714.85</v>
      </c>
      <c r="I22289">
        <v>13.819366725206656</v>
      </c>
    </row>
    <row r="22290" spans="8:9" x14ac:dyDescent="0.25">
      <c r="H22290" t="s">
        <v>455</v>
      </c>
      <c r="I22290" t="s">
        <v>455</v>
      </c>
    </row>
    <row r="22291" spans="8:9" x14ac:dyDescent="0.25">
      <c r="H22291">
        <v>3715.85</v>
      </c>
      <c r="I22291">
        <v>13.860800063593391</v>
      </c>
    </row>
    <row r="22292" spans="8:9" x14ac:dyDescent="0.25">
      <c r="H22292">
        <v>3716.15</v>
      </c>
      <c r="I22292">
        <v>13.860800063593391</v>
      </c>
    </row>
    <row r="22293" spans="8:9" x14ac:dyDescent="0.25">
      <c r="H22293">
        <v>3716.15</v>
      </c>
      <c r="I22293">
        <v>14.14193169623201</v>
      </c>
    </row>
    <row r="22294" spans="8:9" x14ac:dyDescent="0.25">
      <c r="H22294">
        <v>3715.85</v>
      </c>
      <c r="I22294">
        <v>14.14193169623201</v>
      </c>
    </row>
    <row r="22295" spans="8:9" x14ac:dyDescent="0.25">
      <c r="H22295">
        <v>3715.85</v>
      </c>
      <c r="I22295">
        <v>13.860800063593391</v>
      </c>
    </row>
    <row r="22296" spans="8:9" x14ac:dyDescent="0.25">
      <c r="H22296" t="s">
        <v>455</v>
      </c>
      <c r="I22296" t="s">
        <v>455</v>
      </c>
    </row>
    <row r="22297" spans="8:9" x14ac:dyDescent="0.25">
      <c r="H22297">
        <v>3716.85</v>
      </c>
      <c r="I22297">
        <v>13.793509760420475</v>
      </c>
    </row>
    <row r="22298" spans="8:9" x14ac:dyDescent="0.25">
      <c r="H22298">
        <v>3717.15</v>
      </c>
      <c r="I22298">
        <v>13.793509760420475</v>
      </c>
    </row>
    <row r="22299" spans="8:9" x14ac:dyDescent="0.25">
      <c r="H22299">
        <v>3717.15</v>
      </c>
      <c r="I22299">
        <v>14.159527448667125</v>
      </c>
    </row>
    <row r="22300" spans="8:9" x14ac:dyDescent="0.25">
      <c r="H22300">
        <v>3716.85</v>
      </c>
      <c r="I22300">
        <v>14.159527448667125</v>
      </c>
    </row>
    <row r="22301" spans="8:9" x14ac:dyDescent="0.25">
      <c r="H22301">
        <v>3716.85</v>
      </c>
      <c r="I22301">
        <v>13.793509760420475</v>
      </c>
    </row>
    <row r="22302" spans="8:9" x14ac:dyDescent="0.25">
      <c r="H22302" t="s">
        <v>455</v>
      </c>
      <c r="I22302" t="s">
        <v>455</v>
      </c>
    </row>
    <row r="22303" spans="8:9" x14ac:dyDescent="0.25">
      <c r="H22303">
        <v>3717.85</v>
      </c>
      <c r="I22303">
        <v>13.770572173642643</v>
      </c>
    </row>
    <row r="22304" spans="8:9" x14ac:dyDescent="0.25">
      <c r="H22304">
        <v>3718.15</v>
      </c>
      <c r="I22304">
        <v>13.770572173642643</v>
      </c>
    </row>
    <row r="22305" spans="8:9" x14ac:dyDescent="0.25">
      <c r="H22305">
        <v>3718.15</v>
      </c>
      <c r="I22305">
        <v>14.124803451099558</v>
      </c>
    </row>
    <row r="22306" spans="8:9" x14ac:dyDescent="0.25">
      <c r="H22306">
        <v>3717.85</v>
      </c>
      <c r="I22306">
        <v>14.124803451099558</v>
      </c>
    </row>
    <row r="22307" spans="8:9" x14ac:dyDescent="0.25">
      <c r="H22307">
        <v>3717.85</v>
      </c>
      <c r="I22307">
        <v>13.770572173642643</v>
      </c>
    </row>
    <row r="22308" spans="8:9" x14ac:dyDescent="0.25">
      <c r="H22308" t="s">
        <v>455</v>
      </c>
      <c r="I22308" t="s">
        <v>455</v>
      </c>
    </row>
    <row r="22309" spans="8:9" x14ac:dyDescent="0.25">
      <c r="H22309">
        <v>3718.85</v>
      </c>
      <c r="I22309">
        <v>13.755782667784123</v>
      </c>
    </row>
    <row r="22310" spans="8:9" x14ac:dyDescent="0.25">
      <c r="H22310">
        <v>3719.15</v>
      </c>
      <c r="I22310">
        <v>13.755782667784123</v>
      </c>
    </row>
    <row r="22311" spans="8:9" x14ac:dyDescent="0.25">
      <c r="H22311">
        <v>3719.15</v>
      </c>
      <c r="I22311">
        <v>14.144878108348477</v>
      </c>
    </row>
    <row r="22312" spans="8:9" x14ac:dyDescent="0.25">
      <c r="H22312">
        <v>3718.85</v>
      </c>
      <c r="I22312">
        <v>14.144878108348477</v>
      </c>
    </row>
    <row r="22313" spans="8:9" x14ac:dyDescent="0.25">
      <c r="H22313">
        <v>3718.85</v>
      </c>
      <c r="I22313">
        <v>13.755782667784123</v>
      </c>
    </row>
    <row r="22314" spans="8:9" x14ac:dyDescent="0.25">
      <c r="H22314" t="s">
        <v>455</v>
      </c>
      <c r="I22314" t="s">
        <v>455</v>
      </c>
    </row>
    <row r="22315" spans="8:9" x14ac:dyDescent="0.25">
      <c r="H22315">
        <v>3719.85</v>
      </c>
      <c r="I22315">
        <v>13.727082447392672</v>
      </c>
    </row>
    <row r="22316" spans="8:9" x14ac:dyDescent="0.25">
      <c r="H22316">
        <v>3720.15</v>
      </c>
      <c r="I22316">
        <v>13.727082447392672</v>
      </c>
    </row>
    <row r="22317" spans="8:9" x14ac:dyDescent="0.25">
      <c r="H22317">
        <v>3720.15</v>
      </c>
      <c r="I22317">
        <v>14.096247699473128</v>
      </c>
    </row>
    <row r="22318" spans="8:9" x14ac:dyDescent="0.25">
      <c r="H22318">
        <v>3719.85</v>
      </c>
      <c r="I22318">
        <v>14.096247699473128</v>
      </c>
    </row>
    <row r="22319" spans="8:9" x14ac:dyDescent="0.25">
      <c r="H22319">
        <v>3719.85</v>
      </c>
      <c r="I22319">
        <v>13.727082447392672</v>
      </c>
    </row>
    <row r="22320" spans="8:9" x14ac:dyDescent="0.25">
      <c r="H22320" t="s">
        <v>455</v>
      </c>
      <c r="I22320" t="s">
        <v>455</v>
      </c>
    </row>
    <row r="22321" spans="8:9" x14ac:dyDescent="0.25">
      <c r="H22321">
        <v>3720.85</v>
      </c>
      <c r="I22321">
        <v>13.717599530619868</v>
      </c>
    </row>
    <row r="22322" spans="8:9" x14ac:dyDescent="0.25">
      <c r="H22322">
        <v>3721.15</v>
      </c>
      <c r="I22322">
        <v>13.717599530619868</v>
      </c>
    </row>
    <row r="22323" spans="8:9" x14ac:dyDescent="0.25">
      <c r="H22323">
        <v>3721.15</v>
      </c>
      <c r="I22323">
        <v>14.044375532786731</v>
      </c>
    </row>
    <row r="22324" spans="8:9" x14ac:dyDescent="0.25">
      <c r="H22324">
        <v>3720.85</v>
      </c>
      <c r="I22324">
        <v>14.044375532786731</v>
      </c>
    </row>
    <row r="22325" spans="8:9" x14ac:dyDescent="0.25">
      <c r="H22325">
        <v>3720.85</v>
      </c>
      <c r="I22325">
        <v>13.717599530619868</v>
      </c>
    </row>
    <row r="22326" spans="8:9" x14ac:dyDescent="0.25">
      <c r="H22326" t="s">
        <v>455</v>
      </c>
      <c r="I22326" t="s">
        <v>455</v>
      </c>
    </row>
    <row r="22327" spans="8:9" x14ac:dyDescent="0.25">
      <c r="H22327">
        <v>3721.85</v>
      </c>
      <c r="I22327">
        <v>13.755499818566665</v>
      </c>
    </row>
    <row r="22328" spans="8:9" x14ac:dyDescent="0.25">
      <c r="H22328">
        <v>3722.15</v>
      </c>
      <c r="I22328">
        <v>13.755499818566665</v>
      </c>
    </row>
    <row r="22329" spans="8:9" x14ac:dyDescent="0.25">
      <c r="H22329">
        <v>3722.15</v>
      </c>
      <c r="I22329">
        <v>14.114614351190134</v>
      </c>
    </row>
    <row r="22330" spans="8:9" x14ac:dyDescent="0.25">
      <c r="H22330">
        <v>3721.85</v>
      </c>
      <c r="I22330">
        <v>14.114614351190134</v>
      </c>
    </row>
    <row r="22331" spans="8:9" x14ac:dyDescent="0.25">
      <c r="H22331">
        <v>3721.85</v>
      </c>
      <c r="I22331">
        <v>13.755499818566665</v>
      </c>
    </row>
    <row r="22332" spans="8:9" x14ac:dyDescent="0.25">
      <c r="H22332" t="s">
        <v>455</v>
      </c>
      <c r="I22332" t="s">
        <v>455</v>
      </c>
    </row>
    <row r="22333" spans="8:9" x14ac:dyDescent="0.25">
      <c r="H22333">
        <v>3722.85</v>
      </c>
      <c r="I22333">
        <v>13.643808081391592</v>
      </c>
    </row>
    <row r="22334" spans="8:9" x14ac:dyDescent="0.25">
      <c r="H22334">
        <v>3723.15</v>
      </c>
      <c r="I22334">
        <v>13.643808081391592</v>
      </c>
    </row>
    <row r="22335" spans="8:9" x14ac:dyDescent="0.25">
      <c r="H22335">
        <v>3723.15</v>
      </c>
      <c r="I22335">
        <v>14.010476407623807</v>
      </c>
    </row>
    <row r="22336" spans="8:9" x14ac:dyDescent="0.25">
      <c r="H22336">
        <v>3722.85</v>
      </c>
      <c r="I22336">
        <v>14.010476407623807</v>
      </c>
    </row>
    <row r="22337" spans="8:9" x14ac:dyDescent="0.25">
      <c r="H22337">
        <v>3722.85</v>
      </c>
      <c r="I22337">
        <v>13.643808081391592</v>
      </c>
    </row>
    <row r="22338" spans="8:9" x14ac:dyDescent="0.25">
      <c r="H22338" t="s">
        <v>455</v>
      </c>
      <c r="I22338" t="s">
        <v>455</v>
      </c>
    </row>
    <row r="22339" spans="8:9" x14ac:dyDescent="0.25">
      <c r="H22339">
        <v>3723.85</v>
      </c>
      <c r="I22339">
        <v>13.721521173400768</v>
      </c>
    </row>
    <row r="22340" spans="8:9" x14ac:dyDescent="0.25">
      <c r="H22340">
        <v>3724.15</v>
      </c>
      <c r="I22340">
        <v>13.721521173400768</v>
      </c>
    </row>
    <row r="22341" spans="8:9" x14ac:dyDescent="0.25">
      <c r="H22341">
        <v>3724.15</v>
      </c>
      <c r="I22341">
        <v>14.009576791569833</v>
      </c>
    </row>
    <row r="22342" spans="8:9" x14ac:dyDescent="0.25">
      <c r="H22342">
        <v>3723.85</v>
      </c>
      <c r="I22342">
        <v>14.009576791569833</v>
      </c>
    </row>
    <row r="22343" spans="8:9" x14ac:dyDescent="0.25">
      <c r="H22343">
        <v>3723.85</v>
      </c>
      <c r="I22343">
        <v>13.721521173400768</v>
      </c>
    </row>
    <row r="22344" spans="8:9" x14ac:dyDescent="0.25">
      <c r="H22344" t="s">
        <v>455</v>
      </c>
      <c r="I22344" t="s">
        <v>455</v>
      </c>
    </row>
    <row r="22345" spans="8:9" x14ac:dyDescent="0.25">
      <c r="H22345">
        <v>3724.85</v>
      </c>
      <c r="I22345">
        <v>13.712228763845642</v>
      </c>
    </row>
    <row r="22346" spans="8:9" x14ac:dyDescent="0.25">
      <c r="H22346">
        <v>3725.15</v>
      </c>
      <c r="I22346">
        <v>13.712228763845642</v>
      </c>
    </row>
    <row r="22347" spans="8:9" x14ac:dyDescent="0.25">
      <c r="H22347">
        <v>3725.15</v>
      </c>
      <c r="I22347">
        <v>14.073916542042957</v>
      </c>
    </row>
    <row r="22348" spans="8:9" x14ac:dyDescent="0.25">
      <c r="H22348">
        <v>3724.85</v>
      </c>
      <c r="I22348">
        <v>14.073916542042957</v>
      </c>
    </row>
    <row r="22349" spans="8:9" x14ac:dyDescent="0.25">
      <c r="H22349">
        <v>3724.85</v>
      </c>
      <c r="I22349">
        <v>13.712228763845642</v>
      </c>
    </row>
    <row r="22350" spans="8:9" x14ac:dyDescent="0.25">
      <c r="H22350" t="s">
        <v>455</v>
      </c>
      <c r="I22350" t="s">
        <v>455</v>
      </c>
    </row>
    <row r="22351" spans="8:9" x14ac:dyDescent="0.25">
      <c r="H22351">
        <v>3725.85</v>
      </c>
      <c r="I22351">
        <v>13.725974742436282</v>
      </c>
    </row>
    <row r="22352" spans="8:9" x14ac:dyDescent="0.25">
      <c r="H22352">
        <v>3726.15</v>
      </c>
      <c r="I22352">
        <v>13.725974742436282</v>
      </c>
    </row>
    <row r="22353" spans="8:9" x14ac:dyDescent="0.25">
      <c r="H22353">
        <v>3726.15</v>
      </c>
      <c r="I22353">
        <v>14.058912406789918</v>
      </c>
    </row>
    <row r="22354" spans="8:9" x14ac:dyDescent="0.25">
      <c r="H22354">
        <v>3725.85</v>
      </c>
      <c r="I22354">
        <v>14.058912406789918</v>
      </c>
    </row>
    <row r="22355" spans="8:9" x14ac:dyDescent="0.25">
      <c r="H22355">
        <v>3725.85</v>
      </c>
      <c r="I22355">
        <v>13.725974742436282</v>
      </c>
    </row>
    <row r="22356" spans="8:9" x14ac:dyDescent="0.25">
      <c r="H22356" t="s">
        <v>455</v>
      </c>
      <c r="I22356" t="s">
        <v>455</v>
      </c>
    </row>
    <row r="22357" spans="8:9" x14ac:dyDescent="0.25">
      <c r="H22357">
        <v>3726.85</v>
      </c>
      <c r="I22357">
        <v>13.694466646981317</v>
      </c>
    </row>
    <row r="22358" spans="8:9" x14ac:dyDescent="0.25">
      <c r="H22358">
        <v>3727.15</v>
      </c>
      <c r="I22358">
        <v>13.694466646981317</v>
      </c>
    </row>
    <row r="22359" spans="8:9" x14ac:dyDescent="0.25">
      <c r="H22359">
        <v>3727.15</v>
      </c>
      <c r="I22359">
        <v>14.050482455641882</v>
      </c>
    </row>
    <row r="22360" spans="8:9" x14ac:dyDescent="0.25">
      <c r="H22360">
        <v>3726.85</v>
      </c>
      <c r="I22360">
        <v>14.050482455641882</v>
      </c>
    </row>
    <row r="22361" spans="8:9" x14ac:dyDescent="0.25">
      <c r="H22361">
        <v>3726.85</v>
      </c>
      <c r="I22361">
        <v>13.694466646981317</v>
      </c>
    </row>
    <row r="22362" spans="8:9" x14ac:dyDescent="0.25">
      <c r="H22362" t="s">
        <v>455</v>
      </c>
      <c r="I22362" t="s">
        <v>455</v>
      </c>
    </row>
    <row r="22363" spans="8:9" x14ac:dyDescent="0.25">
      <c r="H22363">
        <v>3727.85</v>
      </c>
      <c r="I22363">
        <v>13.736180438128301</v>
      </c>
    </row>
    <row r="22364" spans="8:9" x14ac:dyDescent="0.25">
      <c r="H22364">
        <v>3728.15</v>
      </c>
      <c r="I22364">
        <v>13.736180438128301</v>
      </c>
    </row>
    <row r="22365" spans="8:9" x14ac:dyDescent="0.25">
      <c r="H22365">
        <v>3728.15</v>
      </c>
      <c r="I22365">
        <v>14.100250856390097</v>
      </c>
    </row>
    <row r="22366" spans="8:9" x14ac:dyDescent="0.25">
      <c r="H22366">
        <v>3727.85</v>
      </c>
      <c r="I22366">
        <v>14.100250856390097</v>
      </c>
    </row>
    <row r="22367" spans="8:9" x14ac:dyDescent="0.25">
      <c r="H22367">
        <v>3727.85</v>
      </c>
      <c r="I22367">
        <v>13.736180438128301</v>
      </c>
    </row>
    <row r="22368" spans="8:9" x14ac:dyDescent="0.25">
      <c r="H22368" t="s">
        <v>455</v>
      </c>
      <c r="I22368" t="s">
        <v>455</v>
      </c>
    </row>
    <row r="22369" spans="8:9" x14ac:dyDescent="0.25">
      <c r="H22369">
        <v>3728.85</v>
      </c>
      <c r="I22369">
        <v>13.76155024045649</v>
      </c>
    </row>
    <row r="22370" spans="8:9" x14ac:dyDescent="0.25">
      <c r="H22370">
        <v>3729.15</v>
      </c>
      <c r="I22370">
        <v>13.76155024045649</v>
      </c>
    </row>
    <row r="22371" spans="8:9" x14ac:dyDescent="0.25">
      <c r="H22371">
        <v>3729.15</v>
      </c>
      <c r="I22371">
        <v>14.170181031889111</v>
      </c>
    </row>
    <row r="22372" spans="8:9" x14ac:dyDescent="0.25">
      <c r="H22372">
        <v>3728.85</v>
      </c>
      <c r="I22372">
        <v>14.170181031889111</v>
      </c>
    </row>
    <row r="22373" spans="8:9" x14ac:dyDescent="0.25">
      <c r="H22373">
        <v>3728.85</v>
      </c>
      <c r="I22373">
        <v>13.76155024045649</v>
      </c>
    </row>
    <row r="22374" spans="8:9" x14ac:dyDescent="0.25">
      <c r="H22374" t="s">
        <v>455</v>
      </c>
      <c r="I22374" t="s">
        <v>455</v>
      </c>
    </row>
    <row r="22375" spans="8:9" x14ac:dyDescent="0.25">
      <c r="H22375">
        <v>3729.85</v>
      </c>
      <c r="I22375">
        <v>13.68016110792559</v>
      </c>
    </row>
    <row r="22376" spans="8:9" x14ac:dyDescent="0.25">
      <c r="H22376">
        <v>3730.15</v>
      </c>
      <c r="I22376">
        <v>13.68016110792559</v>
      </c>
    </row>
    <row r="22377" spans="8:9" x14ac:dyDescent="0.25">
      <c r="H22377">
        <v>3730.15</v>
      </c>
      <c r="I22377">
        <v>14.02775530474621</v>
      </c>
    </row>
    <row r="22378" spans="8:9" x14ac:dyDescent="0.25">
      <c r="H22378">
        <v>3729.85</v>
      </c>
      <c r="I22378">
        <v>14.02775530474621</v>
      </c>
    </row>
    <row r="22379" spans="8:9" x14ac:dyDescent="0.25">
      <c r="H22379">
        <v>3729.85</v>
      </c>
      <c r="I22379">
        <v>13.68016110792559</v>
      </c>
    </row>
    <row r="22380" spans="8:9" x14ac:dyDescent="0.25">
      <c r="H22380" t="s">
        <v>455</v>
      </c>
      <c r="I22380" t="s">
        <v>455</v>
      </c>
    </row>
    <row r="22381" spans="8:9" x14ac:dyDescent="0.25">
      <c r="H22381">
        <v>3730.85</v>
      </c>
      <c r="I22381">
        <v>13.678762339887646</v>
      </c>
    </row>
    <row r="22382" spans="8:9" x14ac:dyDescent="0.25">
      <c r="H22382">
        <v>3731.15</v>
      </c>
      <c r="I22382">
        <v>13.678762339887646</v>
      </c>
    </row>
    <row r="22383" spans="8:9" x14ac:dyDescent="0.25">
      <c r="H22383">
        <v>3731.15</v>
      </c>
      <c r="I22383">
        <v>14.018121618609156</v>
      </c>
    </row>
    <row r="22384" spans="8:9" x14ac:dyDescent="0.25">
      <c r="H22384">
        <v>3730.85</v>
      </c>
      <c r="I22384">
        <v>14.018121618609156</v>
      </c>
    </row>
    <row r="22385" spans="8:9" x14ac:dyDescent="0.25">
      <c r="H22385">
        <v>3730.85</v>
      </c>
      <c r="I22385">
        <v>13.678762339887646</v>
      </c>
    </row>
    <row r="22386" spans="8:9" x14ac:dyDescent="0.25">
      <c r="H22386" t="s">
        <v>455</v>
      </c>
      <c r="I22386" t="s">
        <v>455</v>
      </c>
    </row>
    <row r="22387" spans="8:9" x14ac:dyDescent="0.25">
      <c r="H22387">
        <v>3731.85</v>
      </c>
      <c r="I22387">
        <v>13.758762440856419</v>
      </c>
    </row>
    <row r="22388" spans="8:9" x14ac:dyDescent="0.25">
      <c r="H22388">
        <v>3732.15</v>
      </c>
      <c r="I22388">
        <v>13.758762440856419</v>
      </c>
    </row>
    <row r="22389" spans="8:9" x14ac:dyDescent="0.25">
      <c r="H22389">
        <v>3732.15</v>
      </c>
      <c r="I22389">
        <v>14.068528534213183</v>
      </c>
    </row>
    <row r="22390" spans="8:9" x14ac:dyDescent="0.25">
      <c r="H22390">
        <v>3731.85</v>
      </c>
      <c r="I22390">
        <v>14.068528534213183</v>
      </c>
    </row>
    <row r="22391" spans="8:9" x14ac:dyDescent="0.25">
      <c r="H22391">
        <v>3731.85</v>
      </c>
      <c r="I22391">
        <v>13.758762440856419</v>
      </c>
    </row>
    <row r="22392" spans="8:9" x14ac:dyDescent="0.25">
      <c r="H22392" t="s">
        <v>455</v>
      </c>
      <c r="I22392" t="s">
        <v>455</v>
      </c>
    </row>
    <row r="22393" spans="8:9" x14ac:dyDescent="0.25">
      <c r="H22393">
        <v>3732.85</v>
      </c>
      <c r="I22393">
        <v>13.739823830247659</v>
      </c>
    </row>
    <row r="22394" spans="8:9" x14ac:dyDescent="0.25">
      <c r="H22394">
        <v>3733.15</v>
      </c>
      <c r="I22394">
        <v>13.739823830247659</v>
      </c>
    </row>
    <row r="22395" spans="8:9" x14ac:dyDescent="0.25">
      <c r="H22395">
        <v>3733.15</v>
      </c>
      <c r="I22395">
        <v>14.10711420099814</v>
      </c>
    </row>
    <row r="22396" spans="8:9" x14ac:dyDescent="0.25">
      <c r="H22396">
        <v>3732.85</v>
      </c>
      <c r="I22396">
        <v>14.10711420099814</v>
      </c>
    </row>
    <row r="22397" spans="8:9" x14ac:dyDescent="0.25">
      <c r="H22397">
        <v>3732.85</v>
      </c>
      <c r="I22397">
        <v>13.739823830247659</v>
      </c>
    </row>
    <row r="22398" spans="8:9" x14ac:dyDescent="0.25">
      <c r="H22398" t="s">
        <v>455</v>
      </c>
      <c r="I22398" t="s">
        <v>455</v>
      </c>
    </row>
    <row r="22399" spans="8:9" x14ac:dyDescent="0.25">
      <c r="H22399">
        <v>3733.85</v>
      </c>
      <c r="I22399">
        <v>13.704939139055138</v>
      </c>
    </row>
    <row r="22400" spans="8:9" x14ac:dyDescent="0.25">
      <c r="H22400">
        <v>3734.15</v>
      </c>
      <c r="I22400">
        <v>13.704939139055138</v>
      </c>
    </row>
    <row r="22401" spans="8:9" x14ac:dyDescent="0.25">
      <c r="H22401">
        <v>3734.15</v>
      </c>
      <c r="I22401">
        <v>14.057229280198261</v>
      </c>
    </row>
    <row r="22402" spans="8:9" x14ac:dyDescent="0.25">
      <c r="H22402">
        <v>3733.85</v>
      </c>
      <c r="I22402">
        <v>14.057229280198261</v>
      </c>
    </row>
    <row r="22403" spans="8:9" x14ac:dyDescent="0.25">
      <c r="H22403">
        <v>3733.85</v>
      </c>
      <c r="I22403">
        <v>13.704939139055138</v>
      </c>
    </row>
    <row r="22404" spans="8:9" x14ac:dyDescent="0.25">
      <c r="H22404" t="s">
        <v>455</v>
      </c>
      <c r="I22404" t="s">
        <v>455</v>
      </c>
    </row>
    <row r="22405" spans="8:9" x14ac:dyDescent="0.25">
      <c r="H22405">
        <v>3734.85</v>
      </c>
      <c r="I22405">
        <v>13.719237840570763</v>
      </c>
    </row>
    <row r="22406" spans="8:9" x14ac:dyDescent="0.25">
      <c r="H22406">
        <v>3735.15</v>
      </c>
      <c r="I22406">
        <v>13.719237840570763</v>
      </c>
    </row>
    <row r="22407" spans="8:9" x14ac:dyDescent="0.25">
      <c r="H22407">
        <v>3735.15</v>
      </c>
      <c r="I22407">
        <v>14.063737170704037</v>
      </c>
    </row>
    <row r="22408" spans="8:9" x14ac:dyDescent="0.25">
      <c r="H22408">
        <v>3734.85</v>
      </c>
      <c r="I22408">
        <v>14.063737170704037</v>
      </c>
    </row>
    <row r="22409" spans="8:9" x14ac:dyDescent="0.25">
      <c r="H22409">
        <v>3734.85</v>
      </c>
      <c r="I22409">
        <v>13.719237840570763</v>
      </c>
    </row>
    <row r="22410" spans="8:9" x14ac:dyDescent="0.25">
      <c r="H22410" t="s">
        <v>455</v>
      </c>
      <c r="I22410" t="s">
        <v>455</v>
      </c>
    </row>
    <row r="22411" spans="8:9" x14ac:dyDescent="0.25">
      <c r="H22411">
        <v>3735.85</v>
      </c>
      <c r="I22411">
        <v>13.706134878307815</v>
      </c>
    </row>
    <row r="22412" spans="8:9" x14ac:dyDescent="0.25">
      <c r="H22412">
        <v>3736.15</v>
      </c>
      <c r="I22412">
        <v>13.706134878307815</v>
      </c>
    </row>
    <row r="22413" spans="8:9" x14ac:dyDescent="0.25">
      <c r="H22413">
        <v>3736.15</v>
      </c>
      <c r="I22413">
        <v>13.996383239099984</v>
      </c>
    </row>
    <row r="22414" spans="8:9" x14ac:dyDescent="0.25">
      <c r="H22414">
        <v>3735.85</v>
      </c>
      <c r="I22414">
        <v>13.996383239099984</v>
      </c>
    </row>
    <row r="22415" spans="8:9" x14ac:dyDescent="0.25">
      <c r="H22415">
        <v>3735.85</v>
      </c>
      <c r="I22415">
        <v>13.706134878307815</v>
      </c>
    </row>
    <row r="22416" spans="8:9" x14ac:dyDescent="0.25">
      <c r="H22416" t="s">
        <v>455</v>
      </c>
      <c r="I22416" t="s">
        <v>455</v>
      </c>
    </row>
    <row r="22417" spans="8:9" x14ac:dyDescent="0.25">
      <c r="H22417">
        <v>3736.85</v>
      </c>
      <c r="I22417">
        <v>13.723590443732032</v>
      </c>
    </row>
    <row r="22418" spans="8:9" x14ac:dyDescent="0.25">
      <c r="H22418">
        <v>3737.15</v>
      </c>
      <c r="I22418">
        <v>13.723590443732032</v>
      </c>
    </row>
    <row r="22419" spans="8:9" x14ac:dyDescent="0.25">
      <c r="H22419">
        <v>3737.15</v>
      </c>
      <c r="I22419">
        <v>14.099264973405166</v>
      </c>
    </row>
    <row r="22420" spans="8:9" x14ac:dyDescent="0.25">
      <c r="H22420">
        <v>3736.85</v>
      </c>
      <c r="I22420">
        <v>14.099264973405166</v>
      </c>
    </row>
    <row r="22421" spans="8:9" x14ac:dyDescent="0.25">
      <c r="H22421">
        <v>3736.85</v>
      </c>
      <c r="I22421">
        <v>13.723590443732032</v>
      </c>
    </row>
    <row r="22422" spans="8:9" x14ac:dyDescent="0.25">
      <c r="H22422" t="s">
        <v>455</v>
      </c>
      <c r="I22422" t="s">
        <v>455</v>
      </c>
    </row>
    <row r="22423" spans="8:9" x14ac:dyDescent="0.25">
      <c r="H22423">
        <v>3737.85</v>
      </c>
      <c r="I22423">
        <v>13.355996989535335</v>
      </c>
    </row>
    <row r="22424" spans="8:9" x14ac:dyDescent="0.25">
      <c r="H22424">
        <v>3738.15</v>
      </c>
      <c r="I22424">
        <v>13.355996989535335</v>
      </c>
    </row>
    <row r="22425" spans="8:9" x14ac:dyDescent="0.25">
      <c r="H22425">
        <v>3738.15</v>
      </c>
      <c r="I22425">
        <v>13.913933850298665</v>
      </c>
    </row>
    <row r="22426" spans="8:9" x14ac:dyDescent="0.25">
      <c r="H22426">
        <v>3737.85</v>
      </c>
      <c r="I22426">
        <v>13.913933850298665</v>
      </c>
    </row>
    <row r="22427" spans="8:9" x14ac:dyDescent="0.25">
      <c r="H22427">
        <v>3737.85</v>
      </c>
      <c r="I22427">
        <v>13.355996989535335</v>
      </c>
    </row>
    <row r="22428" spans="8:9" x14ac:dyDescent="0.25">
      <c r="H22428" t="s">
        <v>455</v>
      </c>
      <c r="I22428" t="s">
        <v>455</v>
      </c>
    </row>
    <row r="22429" spans="8:9" x14ac:dyDescent="0.25">
      <c r="H22429">
        <v>3738.85</v>
      </c>
      <c r="I22429">
        <v>13.397655037233395</v>
      </c>
    </row>
    <row r="22430" spans="8:9" x14ac:dyDescent="0.25">
      <c r="H22430">
        <v>3739.15</v>
      </c>
      <c r="I22430">
        <v>13.397655037233395</v>
      </c>
    </row>
    <row r="22431" spans="8:9" x14ac:dyDescent="0.25">
      <c r="H22431">
        <v>3739.15</v>
      </c>
      <c r="I22431">
        <v>13.764526403763004</v>
      </c>
    </row>
    <row r="22432" spans="8:9" x14ac:dyDescent="0.25">
      <c r="H22432">
        <v>3738.85</v>
      </c>
      <c r="I22432">
        <v>13.764526403763004</v>
      </c>
    </row>
    <row r="22433" spans="8:9" x14ac:dyDescent="0.25">
      <c r="H22433">
        <v>3738.85</v>
      </c>
      <c r="I22433">
        <v>13.397655037233395</v>
      </c>
    </row>
    <row r="22434" spans="8:9" x14ac:dyDescent="0.25">
      <c r="H22434" t="s">
        <v>455</v>
      </c>
      <c r="I22434" t="s">
        <v>455</v>
      </c>
    </row>
    <row r="22435" spans="8:9" x14ac:dyDescent="0.25">
      <c r="H22435">
        <v>3739.85</v>
      </c>
      <c r="I22435">
        <v>13.470549395227859</v>
      </c>
    </row>
    <row r="22436" spans="8:9" x14ac:dyDescent="0.25">
      <c r="H22436">
        <v>3740.15</v>
      </c>
      <c r="I22436">
        <v>13.470549395227859</v>
      </c>
    </row>
    <row r="22437" spans="8:9" x14ac:dyDescent="0.25">
      <c r="H22437">
        <v>3740.15</v>
      </c>
      <c r="I22437">
        <v>13.918520594590539</v>
      </c>
    </row>
    <row r="22438" spans="8:9" x14ac:dyDescent="0.25">
      <c r="H22438">
        <v>3739.85</v>
      </c>
      <c r="I22438">
        <v>13.918520594590539</v>
      </c>
    </row>
    <row r="22439" spans="8:9" x14ac:dyDescent="0.25">
      <c r="H22439">
        <v>3739.85</v>
      </c>
      <c r="I22439">
        <v>13.470549395227859</v>
      </c>
    </row>
    <row r="22440" spans="8:9" x14ac:dyDescent="0.25">
      <c r="H22440" t="s">
        <v>455</v>
      </c>
      <c r="I22440" t="s">
        <v>455</v>
      </c>
    </row>
    <row r="22441" spans="8:9" x14ac:dyDescent="0.25">
      <c r="H22441">
        <v>3740.85</v>
      </c>
      <c r="I22441">
        <v>13.311675005061238</v>
      </c>
    </row>
    <row r="22442" spans="8:9" x14ac:dyDescent="0.25">
      <c r="H22442">
        <v>3741.15</v>
      </c>
      <c r="I22442">
        <v>13.311675005061238</v>
      </c>
    </row>
    <row r="22443" spans="8:9" x14ac:dyDescent="0.25">
      <c r="H22443">
        <v>3741.15</v>
      </c>
      <c r="I22443">
        <v>13.731339921730163</v>
      </c>
    </row>
    <row r="22444" spans="8:9" x14ac:dyDescent="0.25">
      <c r="H22444">
        <v>3740.85</v>
      </c>
      <c r="I22444">
        <v>13.731339921730163</v>
      </c>
    </row>
    <row r="22445" spans="8:9" x14ac:dyDescent="0.25">
      <c r="H22445">
        <v>3740.85</v>
      </c>
      <c r="I22445">
        <v>13.311675005061238</v>
      </c>
    </row>
    <row r="22446" spans="8:9" x14ac:dyDescent="0.25">
      <c r="H22446" t="s">
        <v>455</v>
      </c>
      <c r="I22446" t="s">
        <v>455</v>
      </c>
    </row>
    <row r="22447" spans="8:9" x14ac:dyDescent="0.25">
      <c r="H22447">
        <v>3741.85</v>
      </c>
      <c r="I22447">
        <v>13.312898735419676</v>
      </c>
    </row>
    <row r="22448" spans="8:9" x14ac:dyDescent="0.25">
      <c r="H22448">
        <v>3742.15</v>
      </c>
      <c r="I22448">
        <v>13.312898735419676</v>
      </c>
    </row>
    <row r="22449" spans="8:9" x14ac:dyDescent="0.25">
      <c r="H22449">
        <v>3742.15</v>
      </c>
      <c r="I22449">
        <v>13.798009261089923</v>
      </c>
    </row>
    <row r="22450" spans="8:9" x14ac:dyDescent="0.25">
      <c r="H22450">
        <v>3741.85</v>
      </c>
      <c r="I22450">
        <v>13.798009261089923</v>
      </c>
    </row>
    <row r="22451" spans="8:9" x14ac:dyDescent="0.25">
      <c r="H22451">
        <v>3741.85</v>
      </c>
      <c r="I22451">
        <v>13.312898735419676</v>
      </c>
    </row>
    <row r="22452" spans="8:9" x14ac:dyDescent="0.25">
      <c r="H22452" t="s">
        <v>455</v>
      </c>
      <c r="I22452" t="s">
        <v>455</v>
      </c>
    </row>
    <row r="22453" spans="8:9" x14ac:dyDescent="0.25">
      <c r="H22453">
        <v>3742.85</v>
      </c>
      <c r="I22453">
        <v>13.412963872923068</v>
      </c>
    </row>
    <row r="22454" spans="8:9" x14ac:dyDescent="0.25">
      <c r="H22454">
        <v>3743.15</v>
      </c>
      <c r="I22454">
        <v>13.412963872923068</v>
      </c>
    </row>
    <row r="22455" spans="8:9" x14ac:dyDescent="0.25">
      <c r="H22455">
        <v>3743.15</v>
      </c>
      <c r="I22455">
        <v>13.961465385606132</v>
      </c>
    </row>
    <row r="22456" spans="8:9" x14ac:dyDescent="0.25">
      <c r="H22456">
        <v>3742.85</v>
      </c>
      <c r="I22456">
        <v>13.961465385606132</v>
      </c>
    </row>
    <row r="22457" spans="8:9" x14ac:dyDescent="0.25">
      <c r="H22457">
        <v>3742.85</v>
      </c>
      <c r="I22457">
        <v>13.412963872923068</v>
      </c>
    </row>
    <row r="22458" spans="8:9" x14ac:dyDescent="0.25">
      <c r="H22458" t="s">
        <v>455</v>
      </c>
      <c r="I22458" t="s">
        <v>455</v>
      </c>
    </row>
    <row r="22459" spans="8:9" x14ac:dyDescent="0.25">
      <c r="H22459">
        <v>3743.85</v>
      </c>
      <c r="I22459">
        <v>13.324067370745386</v>
      </c>
    </row>
    <row r="22460" spans="8:9" x14ac:dyDescent="0.25">
      <c r="H22460">
        <v>3744.15</v>
      </c>
      <c r="I22460">
        <v>13.324067370745386</v>
      </c>
    </row>
    <row r="22461" spans="8:9" x14ac:dyDescent="0.25">
      <c r="H22461">
        <v>3744.15</v>
      </c>
      <c r="I22461">
        <v>13.804849859124015</v>
      </c>
    </row>
    <row r="22462" spans="8:9" x14ac:dyDescent="0.25">
      <c r="H22462">
        <v>3743.85</v>
      </c>
      <c r="I22462">
        <v>13.804849859124015</v>
      </c>
    </row>
    <row r="22463" spans="8:9" x14ac:dyDescent="0.25">
      <c r="H22463">
        <v>3743.85</v>
      </c>
      <c r="I22463">
        <v>13.324067370745386</v>
      </c>
    </row>
    <row r="22464" spans="8:9" x14ac:dyDescent="0.25">
      <c r="H22464" t="s">
        <v>455</v>
      </c>
      <c r="I22464" t="s">
        <v>455</v>
      </c>
    </row>
    <row r="22465" spans="8:9" x14ac:dyDescent="0.25">
      <c r="H22465">
        <v>3744.85</v>
      </c>
      <c r="I22465">
        <v>13.179782564378044</v>
      </c>
    </row>
    <row r="22466" spans="8:9" x14ac:dyDescent="0.25">
      <c r="H22466">
        <v>3745.15</v>
      </c>
      <c r="I22466">
        <v>13.179782564378044</v>
      </c>
    </row>
    <row r="22467" spans="8:9" x14ac:dyDescent="0.25">
      <c r="H22467">
        <v>3745.15</v>
      </c>
      <c r="I22467">
        <v>13.735576418993556</v>
      </c>
    </row>
    <row r="22468" spans="8:9" x14ac:dyDescent="0.25">
      <c r="H22468">
        <v>3744.85</v>
      </c>
      <c r="I22468">
        <v>13.735576418993556</v>
      </c>
    </row>
    <row r="22469" spans="8:9" x14ac:dyDescent="0.25">
      <c r="H22469">
        <v>3744.85</v>
      </c>
      <c r="I22469">
        <v>13.179782564378044</v>
      </c>
    </row>
    <row r="22470" spans="8:9" x14ac:dyDescent="0.25">
      <c r="H22470" t="s">
        <v>455</v>
      </c>
      <c r="I22470" t="s">
        <v>455</v>
      </c>
    </row>
    <row r="22471" spans="8:9" x14ac:dyDescent="0.25">
      <c r="H22471">
        <v>3745.85</v>
      </c>
      <c r="I22471">
        <v>13.24298752888995</v>
      </c>
    </row>
    <row r="22472" spans="8:9" x14ac:dyDescent="0.25">
      <c r="H22472">
        <v>3746.15</v>
      </c>
      <c r="I22472">
        <v>13.24298752888995</v>
      </c>
    </row>
    <row r="22473" spans="8:9" x14ac:dyDescent="0.25">
      <c r="H22473">
        <v>3746.15</v>
      </c>
      <c r="I22473">
        <v>13.633234977492249</v>
      </c>
    </row>
    <row r="22474" spans="8:9" x14ac:dyDescent="0.25">
      <c r="H22474">
        <v>3745.85</v>
      </c>
      <c r="I22474">
        <v>13.633234977492249</v>
      </c>
    </row>
    <row r="22475" spans="8:9" x14ac:dyDescent="0.25">
      <c r="H22475">
        <v>3745.85</v>
      </c>
      <c r="I22475">
        <v>13.24298752888995</v>
      </c>
    </row>
    <row r="22476" spans="8:9" x14ac:dyDescent="0.25">
      <c r="H22476" t="s">
        <v>455</v>
      </c>
      <c r="I22476" t="s">
        <v>455</v>
      </c>
    </row>
    <row r="22477" spans="8:9" x14ac:dyDescent="0.25">
      <c r="H22477">
        <v>3746.85</v>
      </c>
      <c r="I22477">
        <v>13.276118795656208</v>
      </c>
    </row>
    <row r="22478" spans="8:9" x14ac:dyDescent="0.25">
      <c r="H22478">
        <v>3747.15</v>
      </c>
      <c r="I22478">
        <v>13.276118795656208</v>
      </c>
    </row>
    <row r="22479" spans="8:9" x14ac:dyDescent="0.25">
      <c r="H22479">
        <v>3747.15</v>
      </c>
      <c r="I22479">
        <v>13.977361483710594</v>
      </c>
    </row>
    <row r="22480" spans="8:9" x14ac:dyDescent="0.25">
      <c r="H22480">
        <v>3746.85</v>
      </c>
      <c r="I22480">
        <v>13.977361483710594</v>
      </c>
    </row>
    <row r="22481" spans="8:9" x14ac:dyDescent="0.25">
      <c r="H22481">
        <v>3746.85</v>
      </c>
      <c r="I22481">
        <v>13.276118795656208</v>
      </c>
    </row>
    <row r="22482" spans="8:9" x14ac:dyDescent="0.25">
      <c r="H22482" t="s">
        <v>455</v>
      </c>
      <c r="I22482" t="s">
        <v>455</v>
      </c>
    </row>
    <row r="22483" spans="8:9" x14ac:dyDescent="0.25">
      <c r="H22483">
        <v>3747.85</v>
      </c>
      <c r="I22483">
        <v>13.273242888636704</v>
      </c>
    </row>
    <row r="22484" spans="8:9" x14ac:dyDescent="0.25">
      <c r="H22484">
        <v>3748.15</v>
      </c>
      <c r="I22484">
        <v>13.273242888636704</v>
      </c>
    </row>
    <row r="22485" spans="8:9" x14ac:dyDescent="0.25">
      <c r="H22485">
        <v>3748.15</v>
      </c>
      <c r="I22485">
        <v>13.827237917187295</v>
      </c>
    </row>
    <row r="22486" spans="8:9" x14ac:dyDescent="0.25">
      <c r="H22486">
        <v>3747.85</v>
      </c>
      <c r="I22486">
        <v>13.827237917187295</v>
      </c>
    </row>
    <row r="22487" spans="8:9" x14ac:dyDescent="0.25">
      <c r="H22487">
        <v>3747.85</v>
      </c>
      <c r="I22487">
        <v>13.273242888636704</v>
      </c>
    </row>
    <row r="22488" spans="8:9" x14ac:dyDescent="0.25">
      <c r="H22488" t="s">
        <v>455</v>
      </c>
      <c r="I22488" t="s">
        <v>455</v>
      </c>
    </row>
    <row r="22489" spans="8:9" x14ac:dyDescent="0.25">
      <c r="H22489">
        <v>3748.85</v>
      </c>
      <c r="I22489">
        <v>13.498962765602093</v>
      </c>
    </row>
    <row r="22490" spans="8:9" x14ac:dyDescent="0.25">
      <c r="H22490">
        <v>3749.15</v>
      </c>
      <c r="I22490">
        <v>13.498962765602093</v>
      </c>
    </row>
    <row r="22491" spans="8:9" x14ac:dyDescent="0.25">
      <c r="H22491">
        <v>3749.15</v>
      </c>
      <c r="I22491">
        <v>13.850938613475707</v>
      </c>
    </row>
    <row r="22492" spans="8:9" x14ac:dyDescent="0.25">
      <c r="H22492">
        <v>3748.85</v>
      </c>
      <c r="I22492">
        <v>13.850938613475707</v>
      </c>
    </row>
    <row r="22493" spans="8:9" x14ac:dyDescent="0.25">
      <c r="H22493">
        <v>3748.85</v>
      </c>
      <c r="I22493">
        <v>13.498962765602093</v>
      </c>
    </row>
    <row r="22494" spans="8:9" x14ac:dyDescent="0.25">
      <c r="H22494" t="s">
        <v>455</v>
      </c>
      <c r="I22494" t="s">
        <v>455</v>
      </c>
    </row>
    <row r="22495" spans="8:9" x14ac:dyDescent="0.25">
      <c r="H22495">
        <v>3749.85</v>
      </c>
      <c r="I22495">
        <v>13.168576740913032</v>
      </c>
    </row>
    <row r="22496" spans="8:9" x14ac:dyDescent="0.25">
      <c r="H22496">
        <v>3750.15</v>
      </c>
      <c r="I22496">
        <v>13.168576740913032</v>
      </c>
    </row>
    <row r="22497" spans="8:9" x14ac:dyDescent="0.25">
      <c r="H22497">
        <v>3750.15</v>
      </c>
      <c r="I22497">
        <v>13.832446304003167</v>
      </c>
    </row>
    <row r="22498" spans="8:9" x14ac:dyDescent="0.25">
      <c r="H22498">
        <v>3749.85</v>
      </c>
      <c r="I22498">
        <v>13.832446304003167</v>
      </c>
    </row>
    <row r="22499" spans="8:9" x14ac:dyDescent="0.25">
      <c r="H22499">
        <v>3749.85</v>
      </c>
      <c r="I22499">
        <v>13.168576740913032</v>
      </c>
    </row>
    <row r="22500" spans="8:9" x14ac:dyDescent="0.25">
      <c r="H22500" t="s">
        <v>455</v>
      </c>
      <c r="I22500" t="s">
        <v>455</v>
      </c>
    </row>
    <row r="22501" spans="8:9" x14ac:dyDescent="0.25">
      <c r="H22501">
        <v>3750.85</v>
      </c>
      <c r="I22501">
        <v>13.308826035732215</v>
      </c>
    </row>
    <row r="22502" spans="8:9" x14ac:dyDescent="0.25">
      <c r="H22502">
        <v>3751.15</v>
      </c>
      <c r="I22502">
        <v>13.308826035732215</v>
      </c>
    </row>
    <row r="22503" spans="8:9" x14ac:dyDescent="0.25">
      <c r="H22503">
        <v>3751.15</v>
      </c>
      <c r="I22503">
        <v>13.733331917194784</v>
      </c>
    </row>
    <row r="22504" spans="8:9" x14ac:dyDescent="0.25">
      <c r="H22504">
        <v>3750.85</v>
      </c>
      <c r="I22504">
        <v>13.733331917194784</v>
      </c>
    </row>
    <row r="22505" spans="8:9" x14ac:dyDescent="0.25">
      <c r="H22505">
        <v>3750.85</v>
      </c>
      <c r="I22505">
        <v>13.308826035732215</v>
      </c>
    </row>
    <row r="22506" spans="8:9" x14ac:dyDescent="0.25">
      <c r="H22506" t="s">
        <v>455</v>
      </c>
      <c r="I22506" t="s">
        <v>455</v>
      </c>
    </row>
    <row r="22507" spans="8:9" x14ac:dyDescent="0.25">
      <c r="H22507">
        <v>3751.85</v>
      </c>
      <c r="I22507">
        <v>13.370816381563357</v>
      </c>
    </row>
    <row r="22508" spans="8:9" x14ac:dyDescent="0.25">
      <c r="H22508">
        <v>3752.15</v>
      </c>
      <c r="I22508">
        <v>13.370816381563357</v>
      </c>
    </row>
    <row r="22509" spans="8:9" x14ac:dyDescent="0.25">
      <c r="H22509">
        <v>3752.15</v>
      </c>
      <c r="I22509">
        <v>13.862432615021442</v>
      </c>
    </row>
    <row r="22510" spans="8:9" x14ac:dyDescent="0.25">
      <c r="H22510">
        <v>3751.85</v>
      </c>
      <c r="I22510">
        <v>13.862432615021442</v>
      </c>
    </row>
    <row r="22511" spans="8:9" x14ac:dyDescent="0.25">
      <c r="H22511">
        <v>3751.85</v>
      </c>
      <c r="I22511">
        <v>13.370816381563357</v>
      </c>
    </row>
    <row r="22512" spans="8:9" x14ac:dyDescent="0.25">
      <c r="H22512" t="s">
        <v>455</v>
      </c>
      <c r="I22512" t="s">
        <v>455</v>
      </c>
    </row>
    <row r="22513" spans="8:9" x14ac:dyDescent="0.25">
      <c r="H22513">
        <v>3752.85</v>
      </c>
      <c r="I22513">
        <v>13.302494523140684</v>
      </c>
    </row>
    <row r="22514" spans="8:9" x14ac:dyDescent="0.25">
      <c r="H22514">
        <v>3753.15</v>
      </c>
      <c r="I22514">
        <v>13.302494523140684</v>
      </c>
    </row>
    <row r="22515" spans="8:9" x14ac:dyDescent="0.25">
      <c r="H22515">
        <v>3753.15</v>
      </c>
      <c r="I22515">
        <v>13.649197610231116</v>
      </c>
    </row>
    <row r="22516" spans="8:9" x14ac:dyDescent="0.25">
      <c r="H22516">
        <v>3752.85</v>
      </c>
      <c r="I22516">
        <v>13.649197610231116</v>
      </c>
    </row>
    <row r="22517" spans="8:9" x14ac:dyDescent="0.25">
      <c r="H22517">
        <v>3752.85</v>
      </c>
      <c r="I22517">
        <v>13.302494523140684</v>
      </c>
    </row>
    <row r="22518" spans="8:9" x14ac:dyDescent="0.25">
      <c r="H22518" t="s">
        <v>455</v>
      </c>
      <c r="I22518" t="s">
        <v>455</v>
      </c>
    </row>
    <row r="22519" spans="8:9" x14ac:dyDescent="0.25">
      <c r="H22519">
        <v>3753.85</v>
      </c>
      <c r="I22519">
        <v>13.346715338196237</v>
      </c>
    </row>
    <row r="22520" spans="8:9" x14ac:dyDescent="0.25">
      <c r="H22520">
        <v>3754.15</v>
      </c>
      <c r="I22520">
        <v>13.346715338196237</v>
      </c>
    </row>
    <row r="22521" spans="8:9" x14ac:dyDescent="0.25">
      <c r="H22521">
        <v>3754.15</v>
      </c>
      <c r="I22521">
        <v>13.690247370423762</v>
      </c>
    </row>
    <row r="22522" spans="8:9" x14ac:dyDescent="0.25">
      <c r="H22522">
        <v>3753.85</v>
      </c>
      <c r="I22522">
        <v>13.690247370423762</v>
      </c>
    </row>
    <row r="22523" spans="8:9" x14ac:dyDescent="0.25">
      <c r="H22523">
        <v>3753.85</v>
      </c>
      <c r="I22523">
        <v>13.346715338196237</v>
      </c>
    </row>
    <row r="22524" spans="8:9" x14ac:dyDescent="0.25">
      <c r="H22524" t="s">
        <v>455</v>
      </c>
      <c r="I22524" t="s">
        <v>455</v>
      </c>
    </row>
    <row r="22525" spans="8:9" x14ac:dyDescent="0.25">
      <c r="H22525">
        <v>3754.85</v>
      </c>
      <c r="I22525">
        <v>13.397871386762107</v>
      </c>
    </row>
    <row r="22526" spans="8:9" x14ac:dyDescent="0.25">
      <c r="H22526">
        <v>3755.15</v>
      </c>
      <c r="I22526">
        <v>13.397871386762107</v>
      </c>
    </row>
    <row r="22527" spans="8:9" x14ac:dyDescent="0.25">
      <c r="H22527">
        <v>3755.15</v>
      </c>
      <c r="I22527">
        <v>13.861753379252091</v>
      </c>
    </row>
    <row r="22528" spans="8:9" x14ac:dyDescent="0.25">
      <c r="H22528">
        <v>3754.85</v>
      </c>
      <c r="I22528">
        <v>13.861753379252091</v>
      </c>
    </row>
    <row r="22529" spans="8:9" x14ac:dyDescent="0.25">
      <c r="H22529">
        <v>3754.85</v>
      </c>
      <c r="I22529">
        <v>13.397871386762107</v>
      </c>
    </row>
    <row r="22530" spans="8:9" x14ac:dyDescent="0.25">
      <c r="H22530" t="s">
        <v>455</v>
      </c>
      <c r="I22530" t="s">
        <v>455</v>
      </c>
    </row>
    <row r="22531" spans="8:9" x14ac:dyDescent="0.25">
      <c r="H22531">
        <v>3755.85</v>
      </c>
      <c r="I22531">
        <v>13.299159634550591</v>
      </c>
    </row>
    <row r="22532" spans="8:9" x14ac:dyDescent="0.25">
      <c r="H22532">
        <v>3756.15</v>
      </c>
      <c r="I22532">
        <v>13.299159634550591</v>
      </c>
    </row>
    <row r="22533" spans="8:9" x14ac:dyDescent="0.25">
      <c r="H22533">
        <v>3756.15</v>
      </c>
      <c r="I22533">
        <v>13.668662899043809</v>
      </c>
    </row>
    <row r="22534" spans="8:9" x14ac:dyDescent="0.25">
      <c r="H22534">
        <v>3755.85</v>
      </c>
      <c r="I22534">
        <v>13.668662899043809</v>
      </c>
    </row>
    <row r="22535" spans="8:9" x14ac:dyDescent="0.25">
      <c r="H22535">
        <v>3755.85</v>
      </c>
      <c r="I22535">
        <v>13.299159634550591</v>
      </c>
    </row>
    <row r="22536" spans="8:9" x14ac:dyDescent="0.25">
      <c r="H22536" t="s">
        <v>455</v>
      </c>
      <c r="I22536" t="s">
        <v>455</v>
      </c>
    </row>
    <row r="22537" spans="8:9" x14ac:dyDescent="0.25">
      <c r="H22537">
        <v>3756.85</v>
      </c>
      <c r="I22537">
        <v>13.326301468774226</v>
      </c>
    </row>
    <row r="22538" spans="8:9" x14ac:dyDescent="0.25">
      <c r="H22538">
        <v>3757.15</v>
      </c>
      <c r="I22538">
        <v>13.326301468774226</v>
      </c>
    </row>
    <row r="22539" spans="8:9" x14ac:dyDescent="0.25">
      <c r="H22539">
        <v>3757.15</v>
      </c>
      <c r="I22539">
        <v>13.859878663782375</v>
      </c>
    </row>
    <row r="22540" spans="8:9" x14ac:dyDescent="0.25">
      <c r="H22540">
        <v>3756.85</v>
      </c>
      <c r="I22540">
        <v>13.859878663782375</v>
      </c>
    </row>
    <row r="22541" spans="8:9" x14ac:dyDescent="0.25">
      <c r="H22541">
        <v>3756.85</v>
      </c>
      <c r="I22541">
        <v>13.326301468774226</v>
      </c>
    </row>
    <row r="22542" spans="8:9" x14ac:dyDescent="0.25">
      <c r="H22542" t="s">
        <v>455</v>
      </c>
      <c r="I22542" t="s">
        <v>455</v>
      </c>
    </row>
    <row r="22543" spans="8:9" x14ac:dyDescent="0.25">
      <c r="H22543">
        <v>3757.85</v>
      </c>
      <c r="I22543">
        <v>13.090235681761342</v>
      </c>
    </row>
    <row r="22544" spans="8:9" x14ac:dyDescent="0.25">
      <c r="H22544">
        <v>3758.15</v>
      </c>
      <c r="I22544">
        <v>13.090235681761342</v>
      </c>
    </row>
    <row r="22545" spans="8:9" x14ac:dyDescent="0.25">
      <c r="H22545">
        <v>3758.15</v>
      </c>
      <c r="I22545">
        <v>13.961843035048858</v>
      </c>
    </row>
    <row r="22546" spans="8:9" x14ac:dyDescent="0.25">
      <c r="H22546">
        <v>3757.85</v>
      </c>
      <c r="I22546">
        <v>13.961843035048858</v>
      </c>
    </row>
    <row r="22547" spans="8:9" x14ac:dyDescent="0.25">
      <c r="H22547">
        <v>3757.85</v>
      </c>
      <c r="I22547">
        <v>13.090235681761342</v>
      </c>
    </row>
    <row r="22548" spans="8:9" x14ac:dyDescent="0.25">
      <c r="H22548" t="s">
        <v>455</v>
      </c>
      <c r="I22548" t="s">
        <v>455</v>
      </c>
    </row>
    <row r="22549" spans="8:9" x14ac:dyDescent="0.25">
      <c r="H22549">
        <v>3758.85</v>
      </c>
      <c r="I22549">
        <v>13.320046530794775</v>
      </c>
    </row>
    <row r="22550" spans="8:9" x14ac:dyDescent="0.25">
      <c r="H22550">
        <v>3759.15</v>
      </c>
      <c r="I22550">
        <v>13.320046530794775</v>
      </c>
    </row>
    <row r="22551" spans="8:9" x14ac:dyDescent="0.25">
      <c r="H22551">
        <v>3759.15</v>
      </c>
      <c r="I22551">
        <v>13.703197471825225</v>
      </c>
    </row>
    <row r="22552" spans="8:9" x14ac:dyDescent="0.25">
      <c r="H22552">
        <v>3758.85</v>
      </c>
      <c r="I22552">
        <v>13.703197471825225</v>
      </c>
    </row>
    <row r="22553" spans="8:9" x14ac:dyDescent="0.25">
      <c r="H22553">
        <v>3758.85</v>
      </c>
      <c r="I22553">
        <v>13.320046530794775</v>
      </c>
    </row>
    <row r="22554" spans="8:9" x14ac:dyDescent="0.25">
      <c r="H22554" t="s">
        <v>455</v>
      </c>
      <c r="I22554" t="s">
        <v>455</v>
      </c>
    </row>
    <row r="22555" spans="8:9" x14ac:dyDescent="0.25">
      <c r="H22555">
        <v>3759.85</v>
      </c>
      <c r="I22555">
        <v>13.410081550199022</v>
      </c>
    </row>
    <row r="22556" spans="8:9" x14ac:dyDescent="0.25">
      <c r="H22556">
        <v>3760.15</v>
      </c>
      <c r="I22556">
        <v>13.410081550199022</v>
      </c>
    </row>
    <row r="22557" spans="8:9" x14ac:dyDescent="0.25">
      <c r="H22557">
        <v>3760.15</v>
      </c>
      <c r="I22557">
        <v>13.753592790650979</v>
      </c>
    </row>
    <row r="22558" spans="8:9" x14ac:dyDescent="0.25">
      <c r="H22558">
        <v>3759.85</v>
      </c>
      <c r="I22558">
        <v>13.753592790650979</v>
      </c>
    </row>
    <row r="22559" spans="8:9" x14ac:dyDescent="0.25">
      <c r="H22559">
        <v>3759.85</v>
      </c>
      <c r="I22559">
        <v>13.410081550199022</v>
      </c>
    </row>
    <row r="22560" spans="8:9" x14ac:dyDescent="0.25">
      <c r="H22560" t="s">
        <v>455</v>
      </c>
      <c r="I22560" t="s">
        <v>455</v>
      </c>
    </row>
    <row r="22561" spans="8:9" x14ac:dyDescent="0.25">
      <c r="H22561">
        <v>3760.85</v>
      </c>
      <c r="I22561">
        <v>13.304432446254188</v>
      </c>
    </row>
    <row r="22562" spans="8:9" x14ac:dyDescent="0.25">
      <c r="H22562">
        <v>3761.15</v>
      </c>
      <c r="I22562">
        <v>13.304432446254188</v>
      </c>
    </row>
    <row r="22563" spans="8:9" x14ac:dyDescent="0.25">
      <c r="H22563">
        <v>3761.15</v>
      </c>
      <c r="I22563">
        <v>13.734675621344811</v>
      </c>
    </row>
    <row r="22564" spans="8:9" x14ac:dyDescent="0.25">
      <c r="H22564">
        <v>3760.85</v>
      </c>
      <c r="I22564">
        <v>13.734675621344811</v>
      </c>
    </row>
    <row r="22565" spans="8:9" x14ac:dyDescent="0.25">
      <c r="H22565">
        <v>3760.85</v>
      </c>
      <c r="I22565">
        <v>13.304432446254188</v>
      </c>
    </row>
    <row r="22566" spans="8:9" x14ac:dyDescent="0.25">
      <c r="H22566" t="s">
        <v>455</v>
      </c>
      <c r="I22566" t="s">
        <v>455</v>
      </c>
    </row>
    <row r="22567" spans="8:9" x14ac:dyDescent="0.25">
      <c r="H22567">
        <v>3761.85</v>
      </c>
      <c r="I22567">
        <v>13.442132689753459</v>
      </c>
    </row>
    <row r="22568" spans="8:9" x14ac:dyDescent="0.25">
      <c r="H22568">
        <v>3762.15</v>
      </c>
      <c r="I22568">
        <v>13.442132689753459</v>
      </c>
    </row>
    <row r="22569" spans="8:9" x14ac:dyDescent="0.25">
      <c r="H22569">
        <v>3762.15</v>
      </c>
      <c r="I22569">
        <v>13.823989344495741</v>
      </c>
    </row>
    <row r="22570" spans="8:9" x14ac:dyDescent="0.25">
      <c r="H22570">
        <v>3761.85</v>
      </c>
      <c r="I22570">
        <v>13.823989344495741</v>
      </c>
    </row>
    <row r="22571" spans="8:9" x14ac:dyDescent="0.25">
      <c r="H22571">
        <v>3761.85</v>
      </c>
      <c r="I22571">
        <v>13.442132689753459</v>
      </c>
    </row>
    <row r="22572" spans="8:9" x14ac:dyDescent="0.25">
      <c r="H22572" t="s">
        <v>455</v>
      </c>
      <c r="I22572" t="s">
        <v>455</v>
      </c>
    </row>
    <row r="22573" spans="8:9" x14ac:dyDescent="0.25">
      <c r="H22573">
        <v>3762.85</v>
      </c>
      <c r="I22573">
        <v>13.44023987613549</v>
      </c>
    </row>
    <row r="22574" spans="8:9" x14ac:dyDescent="0.25">
      <c r="H22574">
        <v>3763.15</v>
      </c>
      <c r="I22574">
        <v>13.44023987613549</v>
      </c>
    </row>
    <row r="22575" spans="8:9" x14ac:dyDescent="0.25">
      <c r="H22575">
        <v>3763.15</v>
      </c>
      <c r="I22575">
        <v>13.850206976669309</v>
      </c>
    </row>
    <row r="22576" spans="8:9" x14ac:dyDescent="0.25">
      <c r="H22576">
        <v>3762.85</v>
      </c>
      <c r="I22576">
        <v>13.850206976669309</v>
      </c>
    </row>
    <row r="22577" spans="8:9" x14ac:dyDescent="0.25">
      <c r="H22577">
        <v>3762.85</v>
      </c>
      <c r="I22577">
        <v>13.44023987613549</v>
      </c>
    </row>
    <row r="22578" spans="8:9" x14ac:dyDescent="0.25">
      <c r="H22578" t="s">
        <v>455</v>
      </c>
      <c r="I22578" t="s">
        <v>455</v>
      </c>
    </row>
    <row r="22579" spans="8:9" x14ac:dyDescent="0.25">
      <c r="H22579">
        <v>3763.85</v>
      </c>
      <c r="I22579">
        <v>13.416038938552507</v>
      </c>
    </row>
    <row r="22580" spans="8:9" x14ac:dyDescent="0.25">
      <c r="H22580">
        <v>3764.15</v>
      </c>
      <c r="I22580">
        <v>13.416038938552507</v>
      </c>
    </row>
    <row r="22581" spans="8:9" x14ac:dyDescent="0.25">
      <c r="H22581">
        <v>3764.15</v>
      </c>
      <c r="I22581">
        <v>13.953446974710491</v>
      </c>
    </row>
    <row r="22582" spans="8:9" x14ac:dyDescent="0.25">
      <c r="H22582">
        <v>3763.85</v>
      </c>
      <c r="I22582">
        <v>13.953446974710491</v>
      </c>
    </row>
    <row r="22583" spans="8:9" x14ac:dyDescent="0.25">
      <c r="H22583">
        <v>3763.85</v>
      </c>
      <c r="I22583">
        <v>13.416038938552507</v>
      </c>
    </row>
    <row r="22584" spans="8:9" x14ac:dyDescent="0.25">
      <c r="H22584" t="s">
        <v>455</v>
      </c>
      <c r="I22584" t="s">
        <v>455</v>
      </c>
    </row>
    <row r="22585" spans="8:9" x14ac:dyDescent="0.25">
      <c r="H22585">
        <v>3764.85</v>
      </c>
      <c r="I22585">
        <v>13.321121423554773</v>
      </c>
    </row>
    <row r="22586" spans="8:9" x14ac:dyDescent="0.25">
      <c r="H22586">
        <v>3765.15</v>
      </c>
      <c r="I22586">
        <v>13.321121423554773</v>
      </c>
    </row>
    <row r="22587" spans="8:9" x14ac:dyDescent="0.25">
      <c r="H22587">
        <v>3765.15</v>
      </c>
      <c r="I22587">
        <v>13.877621377888426</v>
      </c>
    </row>
    <row r="22588" spans="8:9" x14ac:dyDescent="0.25">
      <c r="H22588">
        <v>3764.85</v>
      </c>
      <c r="I22588">
        <v>13.877621377888426</v>
      </c>
    </row>
    <row r="22589" spans="8:9" x14ac:dyDescent="0.25">
      <c r="H22589">
        <v>3764.85</v>
      </c>
      <c r="I22589">
        <v>13.321121423554773</v>
      </c>
    </row>
    <row r="22590" spans="8:9" x14ac:dyDescent="0.25">
      <c r="H22590" t="s">
        <v>455</v>
      </c>
      <c r="I22590" t="s">
        <v>455</v>
      </c>
    </row>
    <row r="22591" spans="8:9" x14ac:dyDescent="0.25">
      <c r="H22591">
        <v>3765.85</v>
      </c>
      <c r="I22591">
        <v>13.192273744200964</v>
      </c>
    </row>
    <row r="22592" spans="8:9" x14ac:dyDescent="0.25">
      <c r="H22592">
        <v>3766.15</v>
      </c>
      <c r="I22592">
        <v>13.192273744200964</v>
      </c>
    </row>
    <row r="22593" spans="8:9" x14ac:dyDescent="0.25">
      <c r="H22593">
        <v>3766.15</v>
      </c>
      <c r="I22593">
        <v>13.680770352799637</v>
      </c>
    </row>
    <row r="22594" spans="8:9" x14ac:dyDescent="0.25">
      <c r="H22594">
        <v>3765.85</v>
      </c>
      <c r="I22594">
        <v>13.680770352799637</v>
      </c>
    </row>
    <row r="22595" spans="8:9" x14ac:dyDescent="0.25">
      <c r="H22595">
        <v>3765.85</v>
      </c>
      <c r="I22595">
        <v>13.192273744200964</v>
      </c>
    </row>
    <row r="22596" spans="8:9" x14ac:dyDescent="0.25">
      <c r="H22596" t="s">
        <v>455</v>
      </c>
      <c r="I22596" t="s">
        <v>455</v>
      </c>
    </row>
    <row r="22597" spans="8:9" x14ac:dyDescent="0.25">
      <c r="H22597">
        <v>3766.85</v>
      </c>
      <c r="I22597">
        <v>13.507751125253014</v>
      </c>
    </row>
    <row r="22598" spans="8:9" x14ac:dyDescent="0.25">
      <c r="H22598">
        <v>3767.15</v>
      </c>
      <c r="I22598">
        <v>13.507751125253014</v>
      </c>
    </row>
    <row r="22599" spans="8:9" x14ac:dyDescent="0.25">
      <c r="H22599">
        <v>3767.15</v>
      </c>
      <c r="I22599">
        <v>13.867816211772586</v>
      </c>
    </row>
    <row r="22600" spans="8:9" x14ac:dyDescent="0.25">
      <c r="H22600">
        <v>3766.85</v>
      </c>
      <c r="I22600">
        <v>13.867816211772586</v>
      </c>
    </row>
    <row r="22601" spans="8:9" x14ac:dyDescent="0.25">
      <c r="H22601">
        <v>3766.85</v>
      </c>
      <c r="I22601">
        <v>13.507751125253014</v>
      </c>
    </row>
    <row r="22602" spans="8:9" x14ac:dyDescent="0.25">
      <c r="H22602" t="s">
        <v>455</v>
      </c>
      <c r="I22602" t="s">
        <v>455</v>
      </c>
    </row>
    <row r="22603" spans="8:9" x14ac:dyDescent="0.25">
      <c r="H22603">
        <v>3767.85</v>
      </c>
      <c r="I22603">
        <v>13.288200583855776</v>
      </c>
    </row>
    <row r="22604" spans="8:9" x14ac:dyDescent="0.25">
      <c r="H22604">
        <v>3768.15</v>
      </c>
      <c r="I22604">
        <v>13.288200583855776</v>
      </c>
    </row>
    <row r="22605" spans="8:9" x14ac:dyDescent="0.25">
      <c r="H22605">
        <v>3768.15</v>
      </c>
      <c r="I22605">
        <v>13.847225123286822</v>
      </c>
    </row>
    <row r="22606" spans="8:9" x14ac:dyDescent="0.25">
      <c r="H22606">
        <v>3767.85</v>
      </c>
      <c r="I22606">
        <v>13.847225123286822</v>
      </c>
    </row>
    <row r="22607" spans="8:9" x14ac:dyDescent="0.25">
      <c r="H22607">
        <v>3767.85</v>
      </c>
      <c r="I22607">
        <v>13.288200583855776</v>
      </c>
    </row>
    <row r="22608" spans="8:9" x14ac:dyDescent="0.25">
      <c r="H22608" t="s">
        <v>455</v>
      </c>
      <c r="I22608" t="s">
        <v>455</v>
      </c>
    </row>
    <row r="22609" spans="8:9" x14ac:dyDescent="0.25">
      <c r="H22609">
        <v>3768.85</v>
      </c>
      <c r="I22609">
        <v>13.355198719014886</v>
      </c>
    </row>
    <row r="22610" spans="8:9" x14ac:dyDescent="0.25">
      <c r="H22610">
        <v>3769.15</v>
      </c>
      <c r="I22610">
        <v>13.355198719014886</v>
      </c>
    </row>
    <row r="22611" spans="8:9" x14ac:dyDescent="0.25">
      <c r="H22611">
        <v>3769.15</v>
      </c>
      <c r="I22611">
        <v>13.856440444203113</v>
      </c>
    </row>
    <row r="22612" spans="8:9" x14ac:dyDescent="0.25">
      <c r="H22612">
        <v>3768.85</v>
      </c>
      <c r="I22612">
        <v>13.856440444203113</v>
      </c>
    </row>
    <row r="22613" spans="8:9" x14ac:dyDescent="0.25">
      <c r="H22613">
        <v>3768.85</v>
      </c>
      <c r="I22613">
        <v>13.355198719014886</v>
      </c>
    </row>
    <row r="22614" spans="8:9" x14ac:dyDescent="0.25">
      <c r="H22614" t="s">
        <v>455</v>
      </c>
      <c r="I22614" t="s">
        <v>455</v>
      </c>
    </row>
    <row r="22615" spans="8:9" x14ac:dyDescent="0.25">
      <c r="H22615">
        <v>3769.85</v>
      </c>
      <c r="I22615">
        <v>13.460358656921581</v>
      </c>
    </row>
    <row r="22616" spans="8:9" x14ac:dyDescent="0.25">
      <c r="H22616">
        <v>3770.15</v>
      </c>
      <c r="I22616">
        <v>13.460358656921581</v>
      </c>
    </row>
    <row r="22617" spans="8:9" x14ac:dyDescent="0.25">
      <c r="H22617">
        <v>3770.15</v>
      </c>
      <c r="I22617">
        <v>13.809585226519818</v>
      </c>
    </row>
    <row r="22618" spans="8:9" x14ac:dyDescent="0.25">
      <c r="H22618">
        <v>3769.85</v>
      </c>
      <c r="I22618">
        <v>13.809585226519818</v>
      </c>
    </row>
    <row r="22619" spans="8:9" x14ac:dyDescent="0.25">
      <c r="H22619">
        <v>3769.85</v>
      </c>
      <c r="I22619">
        <v>13.460358656921581</v>
      </c>
    </row>
    <row r="22620" spans="8:9" x14ac:dyDescent="0.25">
      <c r="H22620" t="s">
        <v>455</v>
      </c>
      <c r="I22620" t="s">
        <v>455</v>
      </c>
    </row>
    <row r="22621" spans="8:9" x14ac:dyDescent="0.25">
      <c r="H22621">
        <v>3770.85</v>
      </c>
      <c r="I22621">
        <v>13.387449550002376</v>
      </c>
    </row>
    <row r="22622" spans="8:9" x14ac:dyDescent="0.25">
      <c r="H22622">
        <v>3771.15</v>
      </c>
      <c r="I22622">
        <v>13.387449550002376</v>
      </c>
    </row>
    <row r="22623" spans="8:9" x14ac:dyDescent="0.25">
      <c r="H22623">
        <v>3771.15</v>
      </c>
      <c r="I22623">
        <v>13.776911232988425</v>
      </c>
    </row>
    <row r="22624" spans="8:9" x14ac:dyDescent="0.25">
      <c r="H22624">
        <v>3770.85</v>
      </c>
      <c r="I22624">
        <v>13.776911232988425</v>
      </c>
    </row>
    <row r="22625" spans="8:9" x14ac:dyDescent="0.25">
      <c r="H22625">
        <v>3770.85</v>
      </c>
      <c r="I22625">
        <v>13.387449550002376</v>
      </c>
    </row>
    <row r="22626" spans="8:9" x14ac:dyDescent="0.25">
      <c r="H22626" t="s">
        <v>455</v>
      </c>
      <c r="I22626" t="s">
        <v>455</v>
      </c>
    </row>
    <row r="22627" spans="8:9" x14ac:dyDescent="0.25">
      <c r="H22627">
        <v>3771.85</v>
      </c>
      <c r="I22627">
        <v>13.431049753783995</v>
      </c>
    </row>
    <row r="22628" spans="8:9" x14ac:dyDescent="0.25">
      <c r="H22628">
        <v>3772.15</v>
      </c>
      <c r="I22628">
        <v>13.431049753783995</v>
      </c>
    </row>
    <row r="22629" spans="8:9" x14ac:dyDescent="0.25">
      <c r="H22629">
        <v>3772.15</v>
      </c>
      <c r="I22629">
        <v>13.793130246485205</v>
      </c>
    </row>
    <row r="22630" spans="8:9" x14ac:dyDescent="0.25">
      <c r="H22630">
        <v>3771.85</v>
      </c>
      <c r="I22630">
        <v>13.793130246485205</v>
      </c>
    </row>
    <row r="22631" spans="8:9" x14ac:dyDescent="0.25">
      <c r="H22631">
        <v>3771.85</v>
      </c>
      <c r="I22631">
        <v>13.431049753783995</v>
      </c>
    </row>
    <row r="22632" spans="8:9" x14ac:dyDescent="0.25">
      <c r="H22632" t="s">
        <v>455</v>
      </c>
      <c r="I22632" t="s">
        <v>455</v>
      </c>
    </row>
    <row r="22633" spans="8:9" x14ac:dyDescent="0.25">
      <c r="H22633">
        <v>3772.85</v>
      </c>
      <c r="I22633">
        <v>13.24447583165119</v>
      </c>
    </row>
    <row r="22634" spans="8:9" x14ac:dyDescent="0.25">
      <c r="H22634">
        <v>3773.15</v>
      </c>
      <c r="I22634">
        <v>13.24447583165119</v>
      </c>
    </row>
    <row r="22635" spans="8:9" x14ac:dyDescent="0.25">
      <c r="H22635">
        <v>3773.15</v>
      </c>
      <c r="I22635">
        <v>13.85328411230601</v>
      </c>
    </row>
    <row r="22636" spans="8:9" x14ac:dyDescent="0.25">
      <c r="H22636">
        <v>3772.85</v>
      </c>
      <c r="I22636">
        <v>13.85328411230601</v>
      </c>
    </row>
    <row r="22637" spans="8:9" x14ac:dyDescent="0.25">
      <c r="H22637">
        <v>3772.85</v>
      </c>
      <c r="I22637">
        <v>13.24447583165119</v>
      </c>
    </row>
    <row r="22638" spans="8:9" x14ac:dyDescent="0.25">
      <c r="H22638" t="s">
        <v>455</v>
      </c>
      <c r="I22638" t="s">
        <v>455</v>
      </c>
    </row>
    <row r="22639" spans="8:9" x14ac:dyDescent="0.25">
      <c r="H22639">
        <v>3773.85</v>
      </c>
      <c r="I22639">
        <v>13.439046598634771</v>
      </c>
    </row>
    <row r="22640" spans="8:9" x14ac:dyDescent="0.25">
      <c r="H22640">
        <v>3774.15</v>
      </c>
      <c r="I22640">
        <v>13.439046598634771</v>
      </c>
    </row>
    <row r="22641" spans="8:9" x14ac:dyDescent="0.25">
      <c r="H22641">
        <v>3774.15</v>
      </c>
      <c r="I22641">
        <v>13.70236217999803</v>
      </c>
    </row>
    <row r="22642" spans="8:9" x14ac:dyDescent="0.25">
      <c r="H22642">
        <v>3773.85</v>
      </c>
      <c r="I22642">
        <v>13.70236217999803</v>
      </c>
    </row>
    <row r="22643" spans="8:9" x14ac:dyDescent="0.25">
      <c r="H22643">
        <v>3773.85</v>
      </c>
      <c r="I22643">
        <v>13.439046598634771</v>
      </c>
    </row>
    <row r="22644" spans="8:9" x14ac:dyDescent="0.25">
      <c r="H22644" t="s">
        <v>455</v>
      </c>
      <c r="I22644" t="s">
        <v>455</v>
      </c>
    </row>
    <row r="22645" spans="8:9" x14ac:dyDescent="0.25">
      <c r="H22645">
        <v>3774.85</v>
      </c>
      <c r="I22645">
        <v>13.398582125869973</v>
      </c>
    </row>
    <row r="22646" spans="8:9" x14ac:dyDescent="0.25">
      <c r="H22646">
        <v>3775.15</v>
      </c>
      <c r="I22646">
        <v>13.398582125869973</v>
      </c>
    </row>
    <row r="22647" spans="8:9" x14ac:dyDescent="0.25">
      <c r="H22647">
        <v>3775.15</v>
      </c>
      <c r="I22647">
        <v>13.675769322911828</v>
      </c>
    </row>
    <row r="22648" spans="8:9" x14ac:dyDescent="0.25">
      <c r="H22648">
        <v>3774.85</v>
      </c>
      <c r="I22648">
        <v>13.675769322911828</v>
      </c>
    </row>
    <row r="22649" spans="8:9" x14ac:dyDescent="0.25">
      <c r="H22649">
        <v>3774.85</v>
      </c>
      <c r="I22649">
        <v>13.398582125869973</v>
      </c>
    </row>
    <row r="22650" spans="8:9" x14ac:dyDescent="0.25">
      <c r="H22650" t="s">
        <v>455</v>
      </c>
      <c r="I22650" t="s">
        <v>455</v>
      </c>
    </row>
    <row r="22651" spans="8:9" x14ac:dyDescent="0.25">
      <c r="H22651">
        <v>3775.85</v>
      </c>
      <c r="I22651">
        <v>13.421532208864354</v>
      </c>
    </row>
    <row r="22652" spans="8:9" x14ac:dyDescent="0.25">
      <c r="H22652">
        <v>3776.15</v>
      </c>
      <c r="I22652">
        <v>13.421532208864354</v>
      </c>
    </row>
    <row r="22653" spans="8:9" x14ac:dyDescent="0.25">
      <c r="H22653">
        <v>3776.15</v>
      </c>
      <c r="I22653">
        <v>13.607118264129847</v>
      </c>
    </row>
    <row r="22654" spans="8:9" x14ac:dyDescent="0.25">
      <c r="H22654">
        <v>3775.85</v>
      </c>
      <c r="I22654">
        <v>13.607118264129847</v>
      </c>
    </row>
    <row r="22655" spans="8:9" x14ac:dyDescent="0.25">
      <c r="H22655">
        <v>3775.85</v>
      </c>
      <c r="I22655">
        <v>13.421532208864354</v>
      </c>
    </row>
    <row r="22656" spans="8:9" x14ac:dyDescent="0.25">
      <c r="H22656" t="s">
        <v>455</v>
      </c>
      <c r="I22656" t="s">
        <v>455</v>
      </c>
    </row>
    <row r="22657" spans="8:9" x14ac:dyDescent="0.25">
      <c r="H22657">
        <v>3776.85</v>
      </c>
      <c r="I22657">
        <v>13.405552671258151</v>
      </c>
    </row>
    <row r="22658" spans="8:9" x14ac:dyDescent="0.25">
      <c r="H22658">
        <v>3777.15</v>
      </c>
      <c r="I22658">
        <v>13.405552671258151</v>
      </c>
    </row>
    <row r="22659" spans="8:9" x14ac:dyDescent="0.25">
      <c r="H22659">
        <v>3777.15</v>
      </c>
      <c r="I22659">
        <v>13.631617853111647</v>
      </c>
    </row>
    <row r="22660" spans="8:9" x14ac:dyDescent="0.25">
      <c r="H22660">
        <v>3776.85</v>
      </c>
      <c r="I22660">
        <v>13.631617853111647</v>
      </c>
    </row>
    <row r="22661" spans="8:9" x14ac:dyDescent="0.25">
      <c r="H22661">
        <v>3776.85</v>
      </c>
      <c r="I22661">
        <v>13.405552671258151</v>
      </c>
    </row>
    <row r="22662" spans="8:9" x14ac:dyDescent="0.25">
      <c r="H22662" t="s">
        <v>455</v>
      </c>
      <c r="I22662" t="s">
        <v>455</v>
      </c>
    </row>
    <row r="22663" spans="8:9" x14ac:dyDescent="0.25">
      <c r="H22663">
        <v>3777.85</v>
      </c>
      <c r="I22663">
        <v>13.444141968084768</v>
      </c>
    </row>
    <row r="22664" spans="8:9" x14ac:dyDescent="0.25">
      <c r="H22664">
        <v>3778.15</v>
      </c>
      <c r="I22664">
        <v>13.444141968084768</v>
      </c>
    </row>
    <row r="22665" spans="8:9" x14ac:dyDescent="0.25">
      <c r="H22665">
        <v>3778.15</v>
      </c>
      <c r="I22665">
        <v>13.678313719005232</v>
      </c>
    </row>
    <row r="22666" spans="8:9" x14ac:dyDescent="0.25">
      <c r="H22666">
        <v>3777.85</v>
      </c>
      <c r="I22666">
        <v>13.678313719005232</v>
      </c>
    </row>
    <row r="22667" spans="8:9" x14ac:dyDescent="0.25">
      <c r="H22667">
        <v>3777.85</v>
      </c>
      <c r="I22667">
        <v>13.444141968084768</v>
      </c>
    </row>
    <row r="22668" spans="8:9" x14ac:dyDescent="0.25">
      <c r="H22668" t="s">
        <v>455</v>
      </c>
      <c r="I22668" t="s">
        <v>455</v>
      </c>
    </row>
    <row r="22669" spans="8:9" x14ac:dyDescent="0.25">
      <c r="H22669">
        <v>3778.85</v>
      </c>
      <c r="I22669">
        <v>13.307327664483591</v>
      </c>
    </row>
    <row r="22670" spans="8:9" x14ac:dyDescent="0.25">
      <c r="H22670">
        <v>3779.15</v>
      </c>
      <c r="I22670">
        <v>13.307327664483591</v>
      </c>
    </row>
    <row r="22671" spans="8:9" x14ac:dyDescent="0.25">
      <c r="H22671">
        <v>3779.15</v>
      </c>
      <c r="I22671">
        <v>13.573738867054409</v>
      </c>
    </row>
    <row r="22672" spans="8:9" x14ac:dyDescent="0.25">
      <c r="H22672">
        <v>3778.85</v>
      </c>
      <c r="I22672">
        <v>13.573738867054409</v>
      </c>
    </row>
    <row r="22673" spans="8:9" x14ac:dyDescent="0.25">
      <c r="H22673">
        <v>3778.85</v>
      </c>
      <c r="I22673">
        <v>13.307327664483591</v>
      </c>
    </row>
    <row r="22674" spans="8:9" x14ac:dyDescent="0.25">
      <c r="H22674" t="s">
        <v>455</v>
      </c>
      <c r="I22674" t="s">
        <v>455</v>
      </c>
    </row>
    <row r="22675" spans="8:9" x14ac:dyDescent="0.25">
      <c r="H22675">
        <v>3779.85</v>
      </c>
      <c r="I22675">
        <v>13.269857070151964</v>
      </c>
    </row>
    <row r="22676" spans="8:9" x14ac:dyDescent="0.25">
      <c r="H22676">
        <v>3780.15</v>
      </c>
      <c r="I22676">
        <v>13.269857070151964</v>
      </c>
    </row>
    <row r="22677" spans="8:9" x14ac:dyDescent="0.25">
      <c r="H22677">
        <v>3780.15</v>
      </c>
      <c r="I22677">
        <v>13.692307032343237</v>
      </c>
    </row>
    <row r="22678" spans="8:9" x14ac:dyDescent="0.25">
      <c r="H22678">
        <v>3779.85</v>
      </c>
      <c r="I22678">
        <v>13.692307032343237</v>
      </c>
    </row>
    <row r="22679" spans="8:9" x14ac:dyDescent="0.25">
      <c r="H22679">
        <v>3779.85</v>
      </c>
      <c r="I22679">
        <v>13.269857070151964</v>
      </c>
    </row>
    <row r="22680" spans="8:9" x14ac:dyDescent="0.25">
      <c r="H22680" t="s">
        <v>455</v>
      </c>
      <c r="I22680" t="s">
        <v>455</v>
      </c>
    </row>
    <row r="22681" spans="8:9" x14ac:dyDescent="0.25">
      <c r="H22681">
        <v>3780.85</v>
      </c>
      <c r="I22681">
        <v>13.301839831862761</v>
      </c>
    </row>
    <row r="22682" spans="8:9" x14ac:dyDescent="0.25">
      <c r="H22682">
        <v>3781.15</v>
      </c>
      <c r="I22682">
        <v>13.301839831862761</v>
      </c>
    </row>
    <row r="22683" spans="8:9" x14ac:dyDescent="0.25">
      <c r="H22683">
        <v>3781.15</v>
      </c>
      <c r="I22683">
        <v>13.492828636228637</v>
      </c>
    </row>
    <row r="22684" spans="8:9" x14ac:dyDescent="0.25">
      <c r="H22684">
        <v>3780.85</v>
      </c>
      <c r="I22684">
        <v>13.492828636228637</v>
      </c>
    </row>
    <row r="22685" spans="8:9" x14ac:dyDescent="0.25">
      <c r="H22685">
        <v>3780.85</v>
      </c>
      <c r="I22685">
        <v>13.301839831862761</v>
      </c>
    </row>
    <row r="22686" spans="8:9" x14ac:dyDescent="0.25">
      <c r="H22686" t="s">
        <v>455</v>
      </c>
      <c r="I22686" t="s">
        <v>455</v>
      </c>
    </row>
    <row r="22687" spans="8:9" x14ac:dyDescent="0.25">
      <c r="H22687">
        <v>3781.85</v>
      </c>
      <c r="I22687">
        <v>13.403366402615474</v>
      </c>
    </row>
    <row r="22688" spans="8:9" x14ac:dyDescent="0.25">
      <c r="H22688">
        <v>3782.15</v>
      </c>
      <c r="I22688">
        <v>13.403366402615474</v>
      </c>
    </row>
    <row r="22689" spans="8:9" x14ac:dyDescent="0.25">
      <c r="H22689">
        <v>3782.15</v>
      </c>
      <c r="I22689">
        <v>13.559179804288528</v>
      </c>
    </row>
    <row r="22690" spans="8:9" x14ac:dyDescent="0.25">
      <c r="H22690">
        <v>3781.85</v>
      </c>
      <c r="I22690">
        <v>13.559179804288528</v>
      </c>
    </row>
    <row r="22691" spans="8:9" x14ac:dyDescent="0.25">
      <c r="H22691">
        <v>3781.85</v>
      </c>
      <c r="I22691">
        <v>13.403366402615474</v>
      </c>
    </row>
    <row r="22692" spans="8:9" x14ac:dyDescent="0.25">
      <c r="H22692" t="s">
        <v>455</v>
      </c>
      <c r="I22692" t="s">
        <v>455</v>
      </c>
    </row>
    <row r="22693" spans="8:9" x14ac:dyDescent="0.25">
      <c r="H22693">
        <v>3782.85</v>
      </c>
      <c r="I22693">
        <v>13.364877212390954</v>
      </c>
    </row>
    <row r="22694" spans="8:9" x14ac:dyDescent="0.25">
      <c r="H22694">
        <v>3783.15</v>
      </c>
      <c r="I22694">
        <v>13.364877212390954</v>
      </c>
    </row>
    <row r="22695" spans="8:9" x14ac:dyDescent="0.25">
      <c r="H22695">
        <v>3783.15</v>
      </c>
      <c r="I22695">
        <v>13.557897377512646</v>
      </c>
    </row>
    <row r="22696" spans="8:9" x14ac:dyDescent="0.25">
      <c r="H22696">
        <v>3782.85</v>
      </c>
      <c r="I22696">
        <v>13.557897377512646</v>
      </c>
    </row>
    <row r="22697" spans="8:9" x14ac:dyDescent="0.25">
      <c r="H22697">
        <v>3782.85</v>
      </c>
      <c r="I22697">
        <v>13.364877212390954</v>
      </c>
    </row>
    <row r="22698" spans="8:9" x14ac:dyDescent="0.25">
      <c r="H22698" t="s">
        <v>455</v>
      </c>
      <c r="I22698" t="s">
        <v>455</v>
      </c>
    </row>
    <row r="22699" spans="8:9" x14ac:dyDescent="0.25">
      <c r="H22699">
        <v>3783.85</v>
      </c>
      <c r="I22699">
        <v>13.279212134543496</v>
      </c>
    </row>
    <row r="22700" spans="8:9" x14ac:dyDescent="0.25">
      <c r="H22700">
        <v>3784.15</v>
      </c>
      <c r="I22700">
        <v>13.279212134543496</v>
      </c>
    </row>
    <row r="22701" spans="8:9" x14ac:dyDescent="0.25">
      <c r="H22701">
        <v>3784.15</v>
      </c>
      <c r="I22701">
        <v>13.535729668381904</v>
      </c>
    </row>
    <row r="22702" spans="8:9" x14ac:dyDescent="0.25">
      <c r="H22702">
        <v>3783.85</v>
      </c>
      <c r="I22702">
        <v>13.535729668381904</v>
      </c>
    </row>
    <row r="22703" spans="8:9" x14ac:dyDescent="0.25">
      <c r="H22703">
        <v>3783.85</v>
      </c>
      <c r="I22703">
        <v>13.279212134543496</v>
      </c>
    </row>
    <row r="22704" spans="8:9" x14ac:dyDescent="0.25">
      <c r="H22704" t="s">
        <v>455</v>
      </c>
      <c r="I22704" t="s">
        <v>455</v>
      </c>
    </row>
    <row r="22705" spans="8:9" x14ac:dyDescent="0.25">
      <c r="H22705">
        <v>3784.85</v>
      </c>
      <c r="I22705">
        <v>13.211741471348178</v>
      </c>
    </row>
    <row r="22706" spans="8:9" x14ac:dyDescent="0.25">
      <c r="H22706">
        <v>3785.15</v>
      </c>
      <c r="I22706">
        <v>13.211741471348178</v>
      </c>
    </row>
    <row r="22707" spans="8:9" x14ac:dyDescent="0.25">
      <c r="H22707">
        <v>3785.15</v>
      </c>
      <c r="I22707">
        <v>13.567269680949623</v>
      </c>
    </row>
    <row r="22708" spans="8:9" x14ac:dyDescent="0.25">
      <c r="H22708">
        <v>3784.85</v>
      </c>
      <c r="I22708">
        <v>13.567269680949623</v>
      </c>
    </row>
    <row r="22709" spans="8:9" x14ac:dyDescent="0.25">
      <c r="H22709">
        <v>3784.85</v>
      </c>
      <c r="I22709">
        <v>13.211741471348178</v>
      </c>
    </row>
    <row r="22710" spans="8:9" x14ac:dyDescent="0.25">
      <c r="H22710" t="s">
        <v>455</v>
      </c>
      <c r="I22710" t="s">
        <v>455</v>
      </c>
    </row>
    <row r="22711" spans="8:9" x14ac:dyDescent="0.25">
      <c r="H22711">
        <v>3785.85</v>
      </c>
      <c r="I22711">
        <v>13.350217800124852</v>
      </c>
    </row>
    <row r="22712" spans="8:9" x14ac:dyDescent="0.25">
      <c r="H22712">
        <v>3786.15</v>
      </c>
      <c r="I22712">
        <v>13.350217800124852</v>
      </c>
    </row>
    <row r="22713" spans="8:9" x14ac:dyDescent="0.25">
      <c r="H22713">
        <v>3786.15</v>
      </c>
      <c r="I22713">
        <v>13.510332489846547</v>
      </c>
    </row>
    <row r="22714" spans="8:9" x14ac:dyDescent="0.25">
      <c r="H22714">
        <v>3785.85</v>
      </c>
      <c r="I22714">
        <v>13.510332489846547</v>
      </c>
    </row>
    <row r="22715" spans="8:9" x14ac:dyDescent="0.25">
      <c r="H22715">
        <v>3785.85</v>
      </c>
      <c r="I22715">
        <v>13.350217800124852</v>
      </c>
    </row>
    <row r="22716" spans="8:9" x14ac:dyDescent="0.25">
      <c r="H22716" t="s">
        <v>455</v>
      </c>
      <c r="I22716" t="s">
        <v>455</v>
      </c>
    </row>
    <row r="22717" spans="8:9" x14ac:dyDescent="0.25">
      <c r="H22717">
        <v>3786.85</v>
      </c>
      <c r="I22717">
        <v>13.263647557010641</v>
      </c>
    </row>
    <row r="22718" spans="8:9" x14ac:dyDescent="0.25">
      <c r="H22718">
        <v>3787.15</v>
      </c>
      <c r="I22718">
        <v>13.263647557010641</v>
      </c>
    </row>
    <row r="22719" spans="8:9" x14ac:dyDescent="0.25">
      <c r="H22719">
        <v>3787.15</v>
      </c>
      <c r="I22719">
        <v>13.613610787366961</v>
      </c>
    </row>
    <row r="22720" spans="8:9" x14ac:dyDescent="0.25">
      <c r="H22720">
        <v>3786.85</v>
      </c>
      <c r="I22720">
        <v>13.613610787366961</v>
      </c>
    </row>
    <row r="22721" spans="8:9" x14ac:dyDescent="0.25">
      <c r="H22721">
        <v>3786.85</v>
      </c>
      <c r="I22721">
        <v>13.263647557010641</v>
      </c>
    </row>
    <row r="22722" spans="8:9" x14ac:dyDescent="0.25">
      <c r="H22722" t="s">
        <v>455</v>
      </c>
      <c r="I22722" t="s">
        <v>455</v>
      </c>
    </row>
    <row r="22723" spans="8:9" x14ac:dyDescent="0.25">
      <c r="H22723">
        <v>3787.85</v>
      </c>
      <c r="I22723">
        <v>13.356858322827353</v>
      </c>
    </row>
    <row r="22724" spans="8:9" x14ac:dyDescent="0.25">
      <c r="H22724">
        <v>3788.15</v>
      </c>
      <c r="I22724">
        <v>13.356858322827353</v>
      </c>
    </row>
    <row r="22725" spans="8:9" x14ac:dyDescent="0.25">
      <c r="H22725">
        <v>3788.15</v>
      </c>
      <c r="I22725">
        <v>13.525930810018046</v>
      </c>
    </row>
    <row r="22726" spans="8:9" x14ac:dyDescent="0.25">
      <c r="H22726">
        <v>3787.85</v>
      </c>
      <c r="I22726">
        <v>13.525930810018046</v>
      </c>
    </row>
    <row r="22727" spans="8:9" x14ac:dyDescent="0.25">
      <c r="H22727">
        <v>3787.85</v>
      </c>
      <c r="I22727">
        <v>13.356858322827353</v>
      </c>
    </row>
    <row r="22728" spans="8:9" x14ac:dyDescent="0.25">
      <c r="H22728" t="s">
        <v>455</v>
      </c>
      <c r="I22728" t="s">
        <v>455</v>
      </c>
    </row>
    <row r="22729" spans="8:9" x14ac:dyDescent="0.25">
      <c r="H22729">
        <v>3788.85</v>
      </c>
      <c r="I22729">
        <v>13.195671520925973</v>
      </c>
    </row>
    <row r="22730" spans="8:9" x14ac:dyDescent="0.25">
      <c r="H22730">
        <v>3789.15</v>
      </c>
      <c r="I22730">
        <v>13.195671520925973</v>
      </c>
    </row>
    <row r="22731" spans="8:9" x14ac:dyDescent="0.25">
      <c r="H22731">
        <v>3789.15</v>
      </c>
      <c r="I22731">
        <v>13.652563334651628</v>
      </c>
    </row>
    <row r="22732" spans="8:9" x14ac:dyDescent="0.25">
      <c r="H22732">
        <v>3788.85</v>
      </c>
      <c r="I22732">
        <v>13.652563334651628</v>
      </c>
    </row>
    <row r="22733" spans="8:9" x14ac:dyDescent="0.25">
      <c r="H22733">
        <v>3788.85</v>
      </c>
      <c r="I22733">
        <v>13.195671520925973</v>
      </c>
    </row>
    <row r="22734" spans="8:9" x14ac:dyDescent="0.25">
      <c r="H22734" t="s">
        <v>455</v>
      </c>
      <c r="I22734" t="s">
        <v>455</v>
      </c>
    </row>
    <row r="22735" spans="8:9" x14ac:dyDescent="0.25">
      <c r="H22735">
        <v>3789.85</v>
      </c>
      <c r="I22735">
        <v>13.302648788216455</v>
      </c>
    </row>
    <row r="22736" spans="8:9" x14ac:dyDescent="0.25">
      <c r="H22736">
        <v>3790.15</v>
      </c>
      <c r="I22736">
        <v>13.302648788216455</v>
      </c>
    </row>
    <row r="22737" spans="8:9" x14ac:dyDescent="0.25">
      <c r="H22737">
        <v>3790.15</v>
      </c>
      <c r="I22737">
        <v>13.533782685868946</v>
      </c>
    </row>
    <row r="22738" spans="8:9" x14ac:dyDescent="0.25">
      <c r="H22738">
        <v>3789.85</v>
      </c>
      <c r="I22738">
        <v>13.533782685868946</v>
      </c>
    </row>
    <row r="22739" spans="8:9" x14ac:dyDescent="0.25">
      <c r="H22739">
        <v>3789.85</v>
      </c>
      <c r="I22739">
        <v>13.302648788216455</v>
      </c>
    </row>
    <row r="22740" spans="8:9" x14ac:dyDescent="0.25">
      <c r="H22740" t="s">
        <v>455</v>
      </c>
      <c r="I22740" t="s">
        <v>455</v>
      </c>
    </row>
    <row r="22741" spans="8:9" x14ac:dyDescent="0.25">
      <c r="H22741">
        <v>3790.85</v>
      </c>
      <c r="I22741">
        <v>13.330632009728244</v>
      </c>
    </row>
    <row r="22742" spans="8:9" x14ac:dyDescent="0.25">
      <c r="H22742">
        <v>3791.15</v>
      </c>
      <c r="I22742">
        <v>13.330632009728244</v>
      </c>
    </row>
    <row r="22743" spans="8:9" x14ac:dyDescent="0.25">
      <c r="H22743">
        <v>3791.15</v>
      </c>
      <c r="I22743">
        <v>13.577431447875355</v>
      </c>
    </row>
    <row r="22744" spans="8:9" x14ac:dyDescent="0.25">
      <c r="H22744">
        <v>3790.85</v>
      </c>
      <c r="I22744">
        <v>13.577431447875355</v>
      </c>
    </row>
    <row r="22745" spans="8:9" x14ac:dyDescent="0.25">
      <c r="H22745">
        <v>3790.85</v>
      </c>
      <c r="I22745">
        <v>13.330632009728244</v>
      </c>
    </row>
    <row r="22746" spans="8:9" x14ac:dyDescent="0.25">
      <c r="H22746" t="s">
        <v>455</v>
      </c>
      <c r="I22746" t="s">
        <v>455</v>
      </c>
    </row>
    <row r="22747" spans="8:9" x14ac:dyDescent="0.25">
      <c r="H22747">
        <v>3791.85</v>
      </c>
      <c r="I22747">
        <v>13.218083005504388</v>
      </c>
    </row>
    <row r="22748" spans="8:9" x14ac:dyDescent="0.25">
      <c r="H22748">
        <v>3792.15</v>
      </c>
      <c r="I22748">
        <v>13.218083005504388</v>
      </c>
    </row>
    <row r="22749" spans="8:9" x14ac:dyDescent="0.25">
      <c r="H22749">
        <v>3792.15</v>
      </c>
      <c r="I22749">
        <v>13.619345967888412</v>
      </c>
    </row>
    <row r="22750" spans="8:9" x14ac:dyDescent="0.25">
      <c r="H22750">
        <v>3791.85</v>
      </c>
      <c r="I22750">
        <v>13.619345967888412</v>
      </c>
    </row>
    <row r="22751" spans="8:9" x14ac:dyDescent="0.25">
      <c r="H22751">
        <v>3791.85</v>
      </c>
      <c r="I22751">
        <v>13.218083005504388</v>
      </c>
    </row>
    <row r="22752" spans="8:9" x14ac:dyDescent="0.25">
      <c r="H22752" t="s">
        <v>455</v>
      </c>
      <c r="I22752" t="s">
        <v>455</v>
      </c>
    </row>
    <row r="22753" spans="8:9" x14ac:dyDescent="0.25">
      <c r="H22753">
        <v>3792.85</v>
      </c>
      <c r="I22753">
        <v>13.273999695983587</v>
      </c>
    </row>
    <row r="22754" spans="8:9" x14ac:dyDescent="0.25">
      <c r="H22754">
        <v>3793.15</v>
      </c>
      <c r="I22754">
        <v>13.273999695983587</v>
      </c>
    </row>
    <row r="22755" spans="8:9" x14ac:dyDescent="0.25">
      <c r="H22755">
        <v>3793.15</v>
      </c>
      <c r="I22755">
        <v>13.545874652293811</v>
      </c>
    </row>
    <row r="22756" spans="8:9" x14ac:dyDescent="0.25">
      <c r="H22756">
        <v>3792.85</v>
      </c>
      <c r="I22756">
        <v>13.545874652293811</v>
      </c>
    </row>
    <row r="22757" spans="8:9" x14ac:dyDescent="0.25">
      <c r="H22757">
        <v>3792.85</v>
      </c>
      <c r="I22757">
        <v>13.273999695983587</v>
      </c>
    </row>
    <row r="22758" spans="8:9" x14ac:dyDescent="0.25">
      <c r="H22758" t="s">
        <v>455</v>
      </c>
      <c r="I22758" t="s">
        <v>455</v>
      </c>
    </row>
    <row r="22759" spans="8:9" x14ac:dyDescent="0.25">
      <c r="H22759">
        <v>3793.85</v>
      </c>
      <c r="I22759">
        <v>13.35428551117278</v>
      </c>
    </row>
    <row r="22760" spans="8:9" x14ac:dyDescent="0.25">
      <c r="H22760">
        <v>3794.15</v>
      </c>
      <c r="I22760">
        <v>13.35428551117278</v>
      </c>
    </row>
    <row r="22761" spans="8:9" x14ac:dyDescent="0.25">
      <c r="H22761">
        <v>3794.15</v>
      </c>
      <c r="I22761">
        <v>13.62089565553622</v>
      </c>
    </row>
    <row r="22762" spans="8:9" x14ac:dyDescent="0.25">
      <c r="H22762">
        <v>3793.85</v>
      </c>
      <c r="I22762">
        <v>13.62089565553622</v>
      </c>
    </row>
    <row r="22763" spans="8:9" x14ac:dyDescent="0.25">
      <c r="H22763">
        <v>3793.85</v>
      </c>
      <c r="I22763">
        <v>13.35428551117278</v>
      </c>
    </row>
    <row r="22764" spans="8:9" x14ac:dyDescent="0.25">
      <c r="H22764" t="s">
        <v>455</v>
      </c>
      <c r="I22764" t="s">
        <v>455</v>
      </c>
    </row>
    <row r="22765" spans="8:9" x14ac:dyDescent="0.25">
      <c r="H22765">
        <v>3794.85</v>
      </c>
      <c r="I22765">
        <v>13.157466971510898</v>
      </c>
    </row>
    <row r="22766" spans="8:9" x14ac:dyDescent="0.25">
      <c r="H22766">
        <v>3795.15</v>
      </c>
      <c r="I22766">
        <v>13.157466971510898</v>
      </c>
    </row>
    <row r="22767" spans="8:9" x14ac:dyDescent="0.25">
      <c r="H22767">
        <v>3795.15</v>
      </c>
      <c r="I22767">
        <v>13.778041963128102</v>
      </c>
    </row>
    <row r="22768" spans="8:9" x14ac:dyDescent="0.25">
      <c r="H22768">
        <v>3794.85</v>
      </c>
      <c r="I22768">
        <v>13.778041963128102</v>
      </c>
    </row>
    <row r="22769" spans="8:9" x14ac:dyDescent="0.25">
      <c r="H22769">
        <v>3794.85</v>
      </c>
      <c r="I22769">
        <v>13.157466971510898</v>
      </c>
    </row>
    <row r="22770" spans="8:9" x14ac:dyDescent="0.25">
      <c r="H22770" t="s">
        <v>455</v>
      </c>
      <c r="I22770" t="s">
        <v>455</v>
      </c>
    </row>
    <row r="22771" spans="8:9" x14ac:dyDescent="0.25">
      <c r="H22771">
        <v>3795.85</v>
      </c>
      <c r="I22771">
        <v>13.380146582766585</v>
      </c>
    </row>
    <row r="22772" spans="8:9" x14ac:dyDescent="0.25">
      <c r="H22772">
        <v>3796.15</v>
      </c>
      <c r="I22772">
        <v>13.380146582766585</v>
      </c>
    </row>
    <row r="22773" spans="8:9" x14ac:dyDescent="0.25">
      <c r="H22773">
        <v>3796.15</v>
      </c>
      <c r="I22773">
        <v>13.695421497385816</v>
      </c>
    </row>
    <row r="22774" spans="8:9" x14ac:dyDescent="0.25">
      <c r="H22774">
        <v>3795.85</v>
      </c>
      <c r="I22774">
        <v>13.695421497385816</v>
      </c>
    </row>
    <row r="22775" spans="8:9" x14ac:dyDescent="0.25">
      <c r="H22775">
        <v>3795.85</v>
      </c>
      <c r="I22775">
        <v>13.380146582766585</v>
      </c>
    </row>
    <row r="22776" spans="8:9" x14ac:dyDescent="0.25">
      <c r="H22776" t="s">
        <v>455</v>
      </c>
      <c r="I22776" t="s">
        <v>455</v>
      </c>
    </row>
    <row r="22777" spans="8:9" x14ac:dyDescent="0.25">
      <c r="H22777">
        <v>3796.85</v>
      </c>
      <c r="I22777">
        <v>13.621315010116479</v>
      </c>
    </row>
    <row r="22778" spans="8:9" x14ac:dyDescent="0.25">
      <c r="H22778">
        <v>3797.15</v>
      </c>
      <c r="I22778">
        <v>13.621315010116479</v>
      </c>
    </row>
    <row r="22779" spans="8:9" x14ac:dyDescent="0.25">
      <c r="H22779">
        <v>3797.15</v>
      </c>
      <c r="I22779">
        <v>13.98805099642712</v>
      </c>
    </row>
    <row r="22780" spans="8:9" x14ac:dyDescent="0.25">
      <c r="H22780">
        <v>3796.85</v>
      </c>
      <c r="I22780">
        <v>13.98805099642712</v>
      </c>
    </row>
    <row r="22781" spans="8:9" x14ac:dyDescent="0.25">
      <c r="H22781">
        <v>3796.85</v>
      </c>
      <c r="I22781">
        <v>13.621315010116479</v>
      </c>
    </row>
    <row r="22782" spans="8:9" x14ac:dyDescent="0.25">
      <c r="H22782" t="s">
        <v>455</v>
      </c>
      <c r="I22782" t="s">
        <v>455</v>
      </c>
    </row>
    <row r="22783" spans="8:9" x14ac:dyDescent="0.25">
      <c r="H22783">
        <v>3797.85</v>
      </c>
      <c r="I22783">
        <v>13.679346500349757</v>
      </c>
    </row>
    <row r="22784" spans="8:9" x14ac:dyDescent="0.25">
      <c r="H22784">
        <v>3798.15</v>
      </c>
      <c r="I22784">
        <v>13.679346500349757</v>
      </c>
    </row>
    <row r="22785" spans="8:9" x14ac:dyDescent="0.25">
      <c r="H22785">
        <v>3798.15</v>
      </c>
      <c r="I22785">
        <v>13.972607219518641</v>
      </c>
    </row>
    <row r="22786" spans="8:9" x14ac:dyDescent="0.25">
      <c r="H22786">
        <v>3797.85</v>
      </c>
      <c r="I22786">
        <v>13.972607219518641</v>
      </c>
    </row>
    <row r="22787" spans="8:9" x14ac:dyDescent="0.25">
      <c r="H22787">
        <v>3797.85</v>
      </c>
      <c r="I22787">
        <v>13.679346500349757</v>
      </c>
    </row>
    <row r="22788" spans="8:9" x14ac:dyDescent="0.25">
      <c r="H22788" t="s">
        <v>455</v>
      </c>
      <c r="I22788" t="s">
        <v>455</v>
      </c>
    </row>
    <row r="22789" spans="8:9" x14ac:dyDescent="0.25">
      <c r="H22789">
        <v>3798.85</v>
      </c>
      <c r="I22789">
        <v>13.700918443154803</v>
      </c>
    </row>
    <row r="22790" spans="8:9" x14ac:dyDescent="0.25">
      <c r="H22790">
        <v>3799.15</v>
      </c>
      <c r="I22790">
        <v>13.700918443154803</v>
      </c>
    </row>
    <row r="22791" spans="8:9" x14ac:dyDescent="0.25">
      <c r="H22791">
        <v>3799.15</v>
      </c>
      <c r="I22791">
        <v>13.946146705755597</v>
      </c>
    </row>
    <row r="22792" spans="8:9" x14ac:dyDescent="0.25">
      <c r="H22792">
        <v>3798.85</v>
      </c>
      <c r="I22792">
        <v>13.946146705755597</v>
      </c>
    </row>
    <row r="22793" spans="8:9" x14ac:dyDescent="0.25">
      <c r="H22793">
        <v>3798.85</v>
      </c>
      <c r="I22793">
        <v>13.700918443154803</v>
      </c>
    </row>
    <row r="22794" spans="8:9" x14ac:dyDescent="0.25">
      <c r="H22794" t="s">
        <v>455</v>
      </c>
      <c r="I22794" t="s">
        <v>455</v>
      </c>
    </row>
    <row r="22795" spans="8:9" x14ac:dyDescent="0.25">
      <c r="H22795">
        <v>3799.85</v>
      </c>
      <c r="I22795">
        <v>13.729212226393479</v>
      </c>
    </row>
    <row r="22796" spans="8:9" x14ac:dyDescent="0.25">
      <c r="H22796">
        <v>3800.15</v>
      </c>
      <c r="I22796">
        <v>13.729212226393479</v>
      </c>
    </row>
    <row r="22797" spans="8:9" x14ac:dyDescent="0.25">
      <c r="H22797">
        <v>3800.15</v>
      </c>
      <c r="I22797">
        <v>14.099198384307321</v>
      </c>
    </row>
    <row r="22798" spans="8:9" x14ac:dyDescent="0.25">
      <c r="H22798">
        <v>3799.85</v>
      </c>
      <c r="I22798">
        <v>14.099198384307321</v>
      </c>
    </row>
    <row r="22799" spans="8:9" x14ac:dyDescent="0.25">
      <c r="H22799">
        <v>3799.85</v>
      </c>
      <c r="I22799">
        <v>13.729212226393479</v>
      </c>
    </row>
    <row r="22800" spans="8:9" x14ac:dyDescent="0.25">
      <c r="H22800" t="s">
        <v>455</v>
      </c>
      <c r="I22800" t="s">
        <v>455</v>
      </c>
    </row>
    <row r="22801" spans="8:9" x14ac:dyDescent="0.25">
      <c r="H22801">
        <v>3800.85</v>
      </c>
      <c r="I22801">
        <v>13.626894026142125</v>
      </c>
    </row>
    <row r="22802" spans="8:9" x14ac:dyDescent="0.25">
      <c r="H22802">
        <v>3801.15</v>
      </c>
      <c r="I22802">
        <v>13.626894026142125</v>
      </c>
    </row>
    <row r="22803" spans="8:9" x14ac:dyDescent="0.25">
      <c r="H22803">
        <v>3801.15</v>
      </c>
      <c r="I22803">
        <v>13.978401677849874</v>
      </c>
    </row>
    <row r="22804" spans="8:9" x14ac:dyDescent="0.25">
      <c r="H22804">
        <v>3800.85</v>
      </c>
      <c r="I22804">
        <v>13.978401677849874</v>
      </c>
    </row>
    <row r="22805" spans="8:9" x14ac:dyDescent="0.25">
      <c r="H22805">
        <v>3800.85</v>
      </c>
      <c r="I22805">
        <v>13.626894026142125</v>
      </c>
    </row>
    <row r="22806" spans="8:9" x14ac:dyDescent="0.25">
      <c r="H22806" t="s">
        <v>455</v>
      </c>
      <c r="I22806" t="s">
        <v>455</v>
      </c>
    </row>
    <row r="22807" spans="8:9" x14ac:dyDescent="0.25">
      <c r="H22807">
        <v>3801.85</v>
      </c>
      <c r="I22807">
        <v>13.776265327458047</v>
      </c>
    </row>
    <row r="22808" spans="8:9" x14ac:dyDescent="0.25">
      <c r="H22808">
        <v>3802.15</v>
      </c>
      <c r="I22808">
        <v>13.776265327458047</v>
      </c>
    </row>
    <row r="22809" spans="8:9" x14ac:dyDescent="0.25">
      <c r="H22809">
        <v>3802.15</v>
      </c>
      <c r="I22809">
        <v>13.973609109483354</v>
      </c>
    </row>
    <row r="22810" spans="8:9" x14ac:dyDescent="0.25">
      <c r="H22810">
        <v>3801.85</v>
      </c>
      <c r="I22810">
        <v>13.973609109483354</v>
      </c>
    </row>
    <row r="22811" spans="8:9" x14ac:dyDescent="0.25">
      <c r="H22811">
        <v>3801.85</v>
      </c>
      <c r="I22811">
        <v>13.776265327458047</v>
      </c>
    </row>
    <row r="22812" spans="8:9" x14ac:dyDescent="0.25">
      <c r="H22812" t="s">
        <v>455</v>
      </c>
      <c r="I22812" t="s">
        <v>455</v>
      </c>
    </row>
    <row r="22813" spans="8:9" x14ac:dyDescent="0.25">
      <c r="H22813">
        <v>3802.85</v>
      </c>
      <c r="I22813">
        <v>13.639785754736032</v>
      </c>
    </row>
    <row r="22814" spans="8:9" x14ac:dyDescent="0.25">
      <c r="H22814">
        <v>3803.15</v>
      </c>
      <c r="I22814">
        <v>13.639785754736032</v>
      </c>
    </row>
    <row r="22815" spans="8:9" x14ac:dyDescent="0.25">
      <c r="H22815">
        <v>3803.15</v>
      </c>
      <c r="I22815">
        <v>13.962516745380768</v>
      </c>
    </row>
    <row r="22816" spans="8:9" x14ac:dyDescent="0.25">
      <c r="H22816">
        <v>3802.85</v>
      </c>
      <c r="I22816">
        <v>13.962516745380768</v>
      </c>
    </row>
    <row r="22817" spans="8:9" x14ac:dyDescent="0.25">
      <c r="H22817">
        <v>3802.85</v>
      </c>
      <c r="I22817">
        <v>13.639785754736032</v>
      </c>
    </row>
    <row r="22818" spans="8:9" x14ac:dyDescent="0.25">
      <c r="H22818" t="s">
        <v>455</v>
      </c>
      <c r="I22818" t="s">
        <v>455</v>
      </c>
    </row>
    <row r="22819" spans="8:9" x14ac:dyDescent="0.25">
      <c r="H22819">
        <v>3803.85</v>
      </c>
      <c r="I22819">
        <v>13.75712165618196</v>
      </c>
    </row>
    <row r="22820" spans="8:9" x14ac:dyDescent="0.25">
      <c r="H22820">
        <v>3804.15</v>
      </c>
      <c r="I22820">
        <v>13.75712165618196</v>
      </c>
    </row>
    <row r="22821" spans="8:9" x14ac:dyDescent="0.25">
      <c r="H22821">
        <v>3804.15</v>
      </c>
      <c r="I22821">
        <v>14.033063165908841</v>
      </c>
    </row>
    <row r="22822" spans="8:9" x14ac:dyDescent="0.25">
      <c r="H22822">
        <v>3803.85</v>
      </c>
      <c r="I22822">
        <v>14.033063165908841</v>
      </c>
    </row>
    <row r="22823" spans="8:9" x14ac:dyDescent="0.25">
      <c r="H22823">
        <v>3803.85</v>
      </c>
      <c r="I22823">
        <v>13.75712165618196</v>
      </c>
    </row>
    <row r="22824" spans="8:9" x14ac:dyDescent="0.25">
      <c r="H22824" t="s">
        <v>455</v>
      </c>
      <c r="I22824" t="s">
        <v>455</v>
      </c>
    </row>
    <row r="22825" spans="8:9" x14ac:dyDescent="0.25">
      <c r="H22825">
        <v>3804.85</v>
      </c>
      <c r="I22825">
        <v>13.79062913227118</v>
      </c>
    </row>
    <row r="22826" spans="8:9" x14ac:dyDescent="0.25">
      <c r="H22826">
        <v>3805.15</v>
      </c>
      <c r="I22826">
        <v>13.79062913227118</v>
      </c>
    </row>
    <row r="22827" spans="8:9" x14ac:dyDescent="0.25">
      <c r="H22827">
        <v>3805.15</v>
      </c>
      <c r="I22827">
        <v>14.03005878749582</v>
      </c>
    </row>
    <row r="22828" spans="8:9" x14ac:dyDescent="0.25">
      <c r="H22828">
        <v>3804.85</v>
      </c>
      <c r="I22828">
        <v>14.03005878749582</v>
      </c>
    </row>
    <row r="22829" spans="8:9" x14ac:dyDescent="0.25">
      <c r="H22829">
        <v>3804.85</v>
      </c>
      <c r="I22829">
        <v>13.79062913227118</v>
      </c>
    </row>
    <row r="22830" spans="8:9" x14ac:dyDescent="0.25">
      <c r="H22830" t="s">
        <v>455</v>
      </c>
      <c r="I22830" t="s">
        <v>455</v>
      </c>
    </row>
    <row r="22831" spans="8:9" x14ac:dyDescent="0.25">
      <c r="H22831">
        <v>3805.85</v>
      </c>
      <c r="I22831">
        <v>13.491751076440458</v>
      </c>
    </row>
    <row r="22832" spans="8:9" x14ac:dyDescent="0.25">
      <c r="H22832">
        <v>3806.15</v>
      </c>
      <c r="I22832">
        <v>13.491751076440458</v>
      </c>
    </row>
    <row r="22833" spans="8:9" x14ac:dyDescent="0.25">
      <c r="H22833">
        <v>3806.15</v>
      </c>
      <c r="I22833">
        <v>13.977457264932543</v>
      </c>
    </row>
    <row r="22834" spans="8:9" x14ac:dyDescent="0.25">
      <c r="H22834">
        <v>3805.85</v>
      </c>
      <c r="I22834">
        <v>13.977457264932543</v>
      </c>
    </row>
    <row r="22835" spans="8:9" x14ac:dyDescent="0.25">
      <c r="H22835">
        <v>3805.85</v>
      </c>
      <c r="I22835">
        <v>13.491751076440458</v>
      </c>
    </row>
    <row r="22836" spans="8:9" x14ac:dyDescent="0.25">
      <c r="H22836" t="s">
        <v>455</v>
      </c>
      <c r="I22836" t="s">
        <v>455</v>
      </c>
    </row>
    <row r="22837" spans="8:9" x14ac:dyDescent="0.25">
      <c r="H22837">
        <v>3806.85</v>
      </c>
      <c r="I22837">
        <v>13.604554088820775</v>
      </c>
    </row>
    <row r="22838" spans="8:9" x14ac:dyDescent="0.25">
      <c r="H22838">
        <v>3807.15</v>
      </c>
      <c r="I22838">
        <v>13.604554088820775</v>
      </c>
    </row>
    <row r="22839" spans="8:9" x14ac:dyDescent="0.25">
      <c r="H22839">
        <v>3807.15</v>
      </c>
      <c r="I22839">
        <v>13.950168229730826</v>
      </c>
    </row>
    <row r="22840" spans="8:9" x14ac:dyDescent="0.25">
      <c r="H22840">
        <v>3806.85</v>
      </c>
      <c r="I22840">
        <v>13.950168229730826</v>
      </c>
    </row>
    <row r="22841" spans="8:9" x14ac:dyDescent="0.25">
      <c r="H22841">
        <v>3806.85</v>
      </c>
      <c r="I22841">
        <v>13.604554088820775</v>
      </c>
    </row>
    <row r="22842" spans="8:9" x14ac:dyDescent="0.25">
      <c r="H22842" t="s">
        <v>455</v>
      </c>
      <c r="I22842" t="s">
        <v>455</v>
      </c>
    </row>
    <row r="22843" spans="8:9" x14ac:dyDescent="0.25">
      <c r="H22843">
        <v>3807.85</v>
      </c>
      <c r="I22843">
        <v>13.712394984339539</v>
      </c>
    </row>
    <row r="22844" spans="8:9" x14ac:dyDescent="0.25">
      <c r="H22844">
        <v>3808.15</v>
      </c>
      <c r="I22844">
        <v>13.712394984339539</v>
      </c>
    </row>
    <row r="22845" spans="8:9" x14ac:dyDescent="0.25">
      <c r="H22845">
        <v>3808.15</v>
      </c>
      <c r="I22845">
        <v>13.961996841649462</v>
      </c>
    </row>
    <row r="22846" spans="8:9" x14ac:dyDescent="0.25">
      <c r="H22846">
        <v>3807.85</v>
      </c>
      <c r="I22846">
        <v>13.961996841649462</v>
      </c>
    </row>
    <row r="22847" spans="8:9" x14ac:dyDescent="0.25">
      <c r="H22847">
        <v>3807.85</v>
      </c>
      <c r="I22847">
        <v>13.712394984339539</v>
      </c>
    </row>
    <row r="22848" spans="8:9" x14ac:dyDescent="0.25">
      <c r="H22848" t="s">
        <v>455</v>
      </c>
      <c r="I22848" t="s">
        <v>455</v>
      </c>
    </row>
    <row r="22849" spans="8:9" x14ac:dyDescent="0.25">
      <c r="H22849">
        <v>3808.85</v>
      </c>
      <c r="I22849">
        <v>13.647651405896665</v>
      </c>
    </row>
    <row r="22850" spans="8:9" x14ac:dyDescent="0.25">
      <c r="H22850">
        <v>3809.15</v>
      </c>
      <c r="I22850">
        <v>13.647651405896665</v>
      </c>
    </row>
    <row r="22851" spans="8:9" x14ac:dyDescent="0.25">
      <c r="H22851">
        <v>3809.15</v>
      </c>
      <c r="I22851">
        <v>14.059002118967333</v>
      </c>
    </row>
    <row r="22852" spans="8:9" x14ac:dyDescent="0.25">
      <c r="H22852">
        <v>3808.85</v>
      </c>
      <c r="I22852">
        <v>14.059002118967333</v>
      </c>
    </row>
    <row r="22853" spans="8:9" x14ac:dyDescent="0.25">
      <c r="H22853">
        <v>3808.85</v>
      </c>
      <c r="I22853">
        <v>13.647651405896665</v>
      </c>
    </row>
    <row r="22854" spans="8:9" x14ac:dyDescent="0.25">
      <c r="H22854" t="s">
        <v>455</v>
      </c>
      <c r="I22854" t="s">
        <v>455</v>
      </c>
    </row>
    <row r="22855" spans="8:9" x14ac:dyDescent="0.25">
      <c r="H22855">
        <v>3809.85</v>
      </c>
      <c r="I22855">
        <v>13.748107085649551</v>
      </c>
    </row>
    <row r="22856" spans="8:9" x14ac:dyDescent="0.25">
      <c r="H22856">
        <v>3810.15</v>
      </c>
      <c r="I22856">
        <v>13.748107085649551</v>
      </c>
    </row>
    <row r="22857" spans="8:9" x14ac:dyDescent="0.25">
      <c r="H22857">
        <v>3810.15</v>
      </c>
      <c r="I22857">
        <v>13.98968952103505</v>
      </c>
    </row>
    <row r="22858" spans="8:9" x14ac:dyDescent="0.25">
      <c r="H22858">
        <v>3809.85</v>
      </c>
      <c r="I22858">
        <v>13.98968952103505</v>
      </c>
    </row>
    <row r="22859" spans="8:9" x14ac:dyDescent="0.25">
      <c r="H22859">
        <v>3809.85</v>
      </c>
      <c r="I22859">
        <v>13.748107085649551</v>
      </c>
    </row>
    <row r="22860" spans="8:9" x14ac:dyDescent="0.25">
      <c r="H22860" t="s">
        <v>455</v>
      </c>
      <c r="I22860" t="s">
        <v>455</v>
      </c>
    </row>
    <row r="22861" spans="8:9" x14ac:dyDescent="0.25">
      <c r="H22861">
        <v>3810.85</v>
      </c>
      <c r="I22861">
        <v>13.803587892186201</v>
      </c>
    </row>
    <row r="22862" spans="8:9" x14ac:dyDescent="0.25">
      <c r="H22862">
        <v>3811.15</v>
      </c>
      <c r="I22862">
        <v>13.803587892186201</v>
      </c>
    </row>
    <row r="22863" spans="8:9" x14ac:dyDescent="0.25">
      <c r="H22863">
        <v>3811.15</v>
      </c>
      <c r="I22863">
        <v>14.040808875439598</v>
      </c>
    </row>
    <row r="22864" spans="8:9" x14ac:dyDescent="0.25">
      <c r="H22864">
        <v>3810.85</v>
      </c>
      <c r="I22864">
        <v>14.040808875439598</v>
      </c>
    </row>
    <row r="22865" spans="8:9" x14ac:dyDescent="0.25">
      <c r="H22865">
        <v>3810.85</v>
      </c>
      <c r="I22865">
        <v>13.803587892186201</v>
      </c>
    </row>
    <row r="22866" spans="8:9" x14ac:dyDescent="0.25">
      <c r="H22866" t="s">
        <v>455</v>
      </c>
      <c r="I22866" t="s">
        <v>455</v>
      </c>
    </row>
    <row r="22867" spans="8:9" x14ac:dyDescent="0.25">
      <c r="H22867">
        <v>3811.85</v>
      </c>
      <c r="I22867">
        <v>13.708800932486765</v>
      </c>
    </row>
    <row r="22868" spans="8:9" x14ac:dyDescent="0.25">
      <c r="H22868">
        <v>3812.15</v>
      </c>
      <c r="I22868">
        <v>13.708800932486765</v>
      </c>
    </row>
    <row r="22869" spans="8:9" x14ac:dyDescent="0.25">
      <c r="H22869">
        <v>3812.15</v>
      </c>
      <c r="I22869">
        <v>14.044851450797234</v>
      </c>
    </row>
    <row r="22870" spans="8:9" x14ac:dyDescent="0.25">
      <c r="H22870">
        <v>3811.85</v>
      </c>
      <c r="I22870">
        <v>14.044851450797234</v>
      </c>
    </row>
    <row r="22871" spans="8:9" x14ac:dyDescent="0.25">
      <c r="H22871">
        <v>3811.85</v>
      </c>
      <c r="I22871">
        <v>13.708800932486765</v>
      </c>
    </row>
    <row r="22872" spans="8:9" x14ac:dyDescent="0.25">
      <c r="H22872" t="s">
        <v>455</v>
      </c>
      <c r="I22872" t="s">
        <v>455</v>
      </c>
    </row>
    <row r="22873" spans="8:9" x14ac:dyDescent="0.25">
      <c r="H22873">
        <v>3812.85</v>
      </c>
      <c r="I22873">
        <v>13.888008344695431</v>
      </c>
    </row>
    <row r="22874" spans="8:9" x14ac:dyDescent="0.25">
      <c r="H22874">
        <v>3813.15</v>
      </c>
      <c r="I22874">
        <v>13.888008344695431</v>
      </c>
    </row>
    <row r="22875" spans="8:9" x14ac:dyDescent="0.25">
      <c r="H22875">
        <v>3813.15</v>
      </c>
      <c r="I22875">
        <v>14.15345355498417</v>
      </c>
    </row>
    <row r="22876" spans="8:9" x14ac:dyDescent="0.25">
      <c r="H22876">
        <v>3812.85</v>
      </c>
      <c r="I22876">
        <v>14.15345355498417</v>
      </c>
    </row>
    <row r="22877" spans="8:9" x14ac:dyDescent="0.25">
      <c r="H22877">
        <v>3812.85</v>
      </c>
      <c r="I22877">
        <v>13.888008344695431</v>
      </c>
    </row>
    <row r="22878" spans="8:9" x14ac:dyDescent="0.25">
      <c r="H22878" t="s">
        <v>455</v>
      </c>
      <c r="I22878" t="s">
        <v>455</v>
      </c>
    </row>
    <row r="22879" spans="8:9" x14ac:dyDescent="0.25">
      <c r="H22879">
        <v>3813.85</v>
      </c>
      <c r="I22879">
        <v>13.955198902910405</v>
      </c>
    </row>
    <row r="22880" spans="8:9" x14ac:dyDescent="0.25">
      <c r="H22880">
        <v>3814.15</v>
      </c>
      <c r="I22880">
        <v>13.955198902910405</v>
      </c>
    </row>
    <row r="22881" spans="8:9" x14ac:dyDescent="0.25">
      <c r="H22881">
        <v>3814.15</v>
      </c>
      <c r="I22881">
        <v>14.206328241644593</v>
      </c>
    </row>
    <row r="22882" spans="8:9" x14ac:dyDescent="0.25">
      <c r="H22882">
        <v>3813.85</v>
      </c>
      <c r="I22882">
        <v>14.206328241644593</v>
      </c>
    </row>
    <row r="22883" spans="8:9" x14ac:dyDescent="0.25">
      <c r="H22883">
        <v>3813.85</v>
      </c>
      <c r="I22883">
        <v>13.955198902910405</v>
      </c>
    </row>
    <row r="22884" spans="8:9" x14ac:dyDescent="0.25">
      <c r="H22884" t="s">
        <v>455</v>
      </c>
      <c r="I22884" t="s">
        <v>455</v>
      </c>
    </row>
    <row r="22885" spans="8:9" x14ac:dyDescent="0.25">
      <c r="H22885">
        <v>3814.85</v>
      </c>
      <c r="I22885">
        <v>13.845386213113912</v>
      </c>
    </row>
    <row r="22886" spans="8:9" x14ac:dyDescent="0.25">
      <c r="H22886">
        <v>3815.15</v>
      </c>
      <c r="I22886">
        <v>13.845386213113912</v>
      </c>
    </row>
    <row r="22887" spans="8:9" x14ac:dyDescent="0.25">
      <c r="H22887">
        <v>3815.15</v>
      </c>
      <c r="I22887">
        <v>14.207838589258287</v>
      </c>
    </row>
    <row r="22888" spans="8:9" x14ac:dyDescent="0.25">
      <c r="H22888">
        <v>3814.85</v>
      </c>
      <c r="I22888">
        <v>14.207838589258287</v>
      </c>
    </row>
    <row r="22889" spans="8:9" x14ac:dyDescent="0.25">
      <c r="H22889">
        <v>3814.85</v>
      </c>
      <c r="I22889">
        <v>13.845386213113912</v>
      </c>
    </row>
    <row r="22890" spans="8:9" x14ac:dyDescent="0.25">
      <c r="H22890" t="s">
        <v>455</v>
      </c>
      <c r="I22890" t="s">
        <v>455</v>
      </c>
    </row>
    <row r="22891" spans="8:9" x14ac:dyDescent="0.25">
      <c r="H22891">
        <v>3815.85</v>
      </c>
      <c r="I22891">
        <v>13.868186495539641</v>
      </c>
    </row>
    <row r="22892" spans="8:9" x14ac:dyDescent="0.25">
      <c r="H22892">
        <v>3816.15</v>
      </c>
      <c r="I22892">
        <v>13.868186495539641</v>
      </c>
    </row>
    <row r="22893" spans="8:9" x14ac:dyDescent="0.25">
      <c r="H22893">
        <v>3816.15</v>
      </c>
      <c r="I22893">
        <v>14.36737026459056</v>
      </c>
    </row>
    <row r="22894" spans="8:9" x14ac:dyDescent="0.25">
      <c r="H22894">
        <v>3815.85</v>
      </c>
      <c r="I22894">
        <v>14.36737026459056</v>
      </c>
    </row>
    <row r="22895" spans="8:9" x14ac:dyDescent="0.25">
      <c r="H22895">
        <v>3815.85</v>
      </c>
      <c r="I22895">
        <v>13.868186495539641</v>
      </c>
    </row>
    <row r="22896" spans="8:9" x14ac:dyDescent="0.25">
      <c r="H22896" t="s">
        <v>455</v>
      </c>
      <c r="I22896" t="s">
        <v>455</v>
      </c>
    </row>
    <row r="22897" spans="8:9" x14ac:dyDescent="0.25">
      <c r="H22897">
        <v>3816.85</v>
      </c>
      <c r="I22897">
        <v>13.831871969290942</v>
      </c>
    </row>
    <row r="22898" spans="8:9" x14ac:dyDescent="0.25">
      <c r="H22898">
        <v>3817.15</v>
      </c>
      <c r="I22898">
        <v>13.831871969290942</v>
      </c>
    </row>
    <row r="22899" spans="8:9" x14ac:dyDescent="0.25">
      <c r="H22899">
        <v>3817.15</v>
      </c>
      <c r="I22899">
        <v>14.068697439816257</v>
      </c>
    </row>
    <row r="22900" spans="8:9" x14ac:dyDescent="0.25">
      <c r="H22900">
        <v>3816.85</v>
      </c>
      <c r="I22900">
        <v>14.068697439816257</v>
      </c>
    </row>
    <row r="22901" spans="8:9" x14ac:dyDescent="0.25">
      <c r="H22901">
        <v>3816.85</v>
      </c>
      <c r="I22901">
        <v>13.831871969290942</v>
      </c>
    </row>
    <row r="22902" spans="8:9" x14ac:dyDescent="0.25">
      <c r="H22902" t="s">
        <v>455</v>
      </c>
      <c r="I22902" t="s">
        <v>455</v>
      </c>
    </row>
    <row r="22903" spans="8:9" x14ac:dyDescent="0.25">
      <c r="H22903">
        <v>3817.85</v>
      </c>
      <c r="I22903">
        <v>13.89555262401543</v>
      </c>
    </row>
    <row r="22904" spans="8:9" x14ac:dyDescent="0.25">
      <c r="H22904">
        <v>3818.15</v>
      </c>
      <c r="I22904">
        <v>13.89555262401543</v>
      </c>
    </row>
    <row r="22905" spans="8:9" x14ac:dyDescent="0.25">
      <c r="H22905">
        <v>3818.15</v>
      </c>
      <c r="I22905">
        <v>14.107658456930569</v>
      </c>
    </row>
    <row r="22906" spans="8:9" x14ac:dyDescent="0.25">
      <c r="H22906">
        <v>3817.85</v>
      </c>
      <c r="I22906">
        <v>14.107658456930569</v>
      </c>
    </row>
    <row r="22907" spans="8:9" x14ac:dyDescent="0.25">
      <c r="H22907">
        <v>3817.85</v>
      </c>
      <c r="I22907">
        <v>13.89555262401543</v>
      </c>
    </row>
    <row r="22908" spans="8:9" x14ac:dyDescent="0.25">
      <c r="H22908" t="s">
        <v>455</v>
      </c>
      <c r="I22908" t="s">
        <v>455</v>
      </c>
    </row>
    <row r="22909" spans="8:9" x14ac:dyDescent="0.25">
      <c r="H22909">
        <v>3818.85</v>
      </c>
      <c r="I22909">
        <v>13.807437839198595</v>
      </c>
    </row>
    <row r="22910" spans="8:9" x14ac:dyDescent="0.25">
      <c r="H22910">
        <v>3819.15</v>
      </c>
      <c r="I22910">
        <v>13.807437839198595</v>
      </c>
    </row>
    <row r="22911" spans="8:9" x14ac:dyDescent="0.25">
      <c r="H22911">
        <v>3819.15</v>
      </c>
      <c r="I22911">
        <v>13.988738260110406</v>
      </c>
    </row>
    <row r="22912" spans="8:9" x14ac:dyDescent="0.25">
      <c r="H22912">
        <v>3818.85</v>
      </c>
      <c r="I22912">
        <v>13.988738260110406</v>
      </c>
    </row>
    <row r="22913" spans="8:9" x14ac:dyDescent="0.25">
      <c r="H22913">
        <v>3818.85</v>
      </c>
      <c r="I22913">
        <v>13.807437839198595</v>
      </c>
    </row>
    <row r="22914" spans="8:9" x14ac:dyDescent="0.25">
      <c r="H22914" t="s">
        <v>455</v>
      </c>
      <c r="I22914" t="s">
        <v>455</v>
      </c>
    </row>
    <row r="22915" spans="8:9" x14ac:dyDescent="0.25">
      <c r="H22915">
        <v>3819.85</v>
      </c>
      <c r="I22915">
        <v>13.762011426034311</v>
      </c>
    </row>
    <row r="22916" spans="8:9" x14ac:dyDescent="0.25">
      <c r="H22916">
        <v>3820.15</v>
      </c>
      <c r="I22916">
        <v>13.762011426034311</v>
      </c>
    </row>
    <row r="22917" spans="8:9" x14ac:dyDescent="0.25">
      <c r="H22917">
        <v>3820.15</v>
      </c>
      <c r="I22917">
        <v>14.100719888721889</v>
      </c>
    </row>
    <row r="22918" spans="8:9" x14ac:dyDescent="0.25">
      <c r="H22918">
        <v>3819.85</v>
      </c>
      <c r="I22918">
        <v>14.100719888721889</v>
      </c>
    </row>
    <row r="22919" spans="8:9" x14ac:dyDescent="0.25">
      <c r="H22919">
        <v>3819.85</v>
      </c>
      <c r="I22919">
        <v>13.762011426034311</v>
      </c>
    </row>
    <row r="22920" spans="8:9" x14ac:dyDescent="0.25">
      <c r="H22920" t="s">
        <v>455</v>
      </c>
      <c r="I22920" t="s">
        <v>455</v>
      </c>
    </row>
    <row r="22921" spans="8:9" x14ac:dyDescent="0.25">
      <c r="H22921">
        <v>3820.85</v>
      </c>
      <c r="I22921">
        <v>13.88672580965523</v>
      </c>
    </row>
    <row r="22922" spans="8:9" x14ac:dyDescent="0.25">
      <c r="H22922">
        <v>3821.15</v>
      </c>
      <c r="I22922">
        <v>13.88672580965523</v>
      </c>
    </row>
    <row r="22923" spans="8:9" x14ac:dyDescent="0.25">
      <c r="H22923">
        <v>3821.15</v>
      </c>
      <c r="I22923">
        <v>14.105168903735771</v>
      </c>
    </row>
    <row r="22924" spans="8:9" x14ac:dyDescent="0.25">
      <c r="H22924">
        <v>3820.85</v>
      </c>
      <c r="I22924">
        <v>14.105168903735771</v>
      </c>
    </row>
    <row r="22925" spans="8:9" x14ac:dyDescent="0.25">
      <c r="H22925">
        <v>3820.85</v>
      </c>
      <c r="I22925">
        <v>13.88672580965523</v>
      </c>
    </row>
    <row r="22926" spans="8:9" x14ac:dyDescent="0.25">
      <c r="H22926" t="s">
        <v>455</v>
      </c>
      <c r="I22926" t="s">
        <v>455</v>
      </c>
    </row>
    <row r="22927" spans="8:9" x14ac:dyDescent="0.25">
      <c r="H22927">
        <v>3821.85</v>
      </c>
      <c r="I22927">
        <v>13.803830630920126</v>
      </c>
    </row>
    <row r="22928" spans="8:9" x14ac:dyDescent="0.25">
      <c r="H22928">
        <v>3822.15</v>
      </c>
      <c r="I22928">
        <v>13.803830630920126</v>
      </c>
    </row>
    <row r="22929" spans="8:9" x14ac:dyDescent="0.25">
      <c r="H22929">
        <v>3822.15</v>
      </c>
      <c r="I22929">
        <v>14.071030832249674</v>
      </c>
    </row>
    <row r="22930" spans="8:9" x14ac:dyDescent="0.25">
      <c r="H22930">
        <v>3821.85</v>
      </c>
      <c r="I22930">
        <v>14.071030832249674</v>
      </c>
    </row>
    <row r="22931" spans="8:9" x14ac:dyDescent="0.25">
      <c r="H22931">
        <v>3821.85</v>
      </c>
      <c r="I22931">
        <v>13.803830630920126</v>
      </c>
    </row>
    <row r="22932" spans="8:9" x14ac:dyDescent="0.25">
      <c r="H22932" t="s">
        <v>455</v>
      </c>
      <c r="I22932" t="s">
        <v>455</v>
      </c>
    </row>
    <row r="22933" spans="8:9" x14ac:dyDescent="0.25">
      <c r="H22933">
        <v>3822.85</v>
      </c>
      <c r="I22933">
        <v>13.965523067596084</v>
      </c>
    </row>
    <row r="22934" spans="8:9" x14ac:dyDescent="0.25">
      <c r="H22934">
        <v>3823.15</v>
      </c>
      <c r="I22934">
        <v>13.965523067596084</v>
      </c>
    </row>
    <row r="22935" spans="8:9" x14ac:dyDescent="0.25">
      <c r="H22935">
        <v>3823.15</v>
      </c>
      <c r="I22935">
        <v>14.242845805060316</v>
      </c>
    </row>
    <row r="22936" spans="8:9" x14ac:dyDescent="0.25">
      <c r="H22936">
        <v>3822.85</v>
      </c>
      <c r="I22936">
        <v>14.242845805060316</v>
      </c>
    </row>
    <row r="22937" spans="8:9" x14ac:dyDescent="0.25">
      <c r="H22937">
        <v>3822.85</v>
      </c>
      <c r="I22937">
        <v>13.965523067596084</v>
      </c>
    </row>
    <row r="22938" spans="8:9" x14ac:dyDescent="0.25">
      <c r="H22938" t="s">
        <v>455</v>
      </c>
      <c r="I22938" t="s">
        <v>455</v>
      </c>
    </row>
    <row r="22939" spans="8:9" x14ac:dyDescent="0.25">
      <c r="H22939">
        <v>3823.85</v>
      </c>
      <c r="I22939">
        <v>13.945454013847865</v>
      </c>
    </row>
    <row r="22940" spans="8:9" x14ac:dyDescent="0.25">
      <c r="H22940">
        <v>3824.15</v>
      </c>
      <c r="I22940">
        <v>13.945454013847865</v>
      </c>
    </row>
    <row r="22941" spans="8:9" x14ac:dyDescent="0.25">
      <c r="H22941">
        <v>3824.15</v>
      </c>
      <c r="I22941">
        <v>14.165578090481535</v>
      </c>
    </row>
    <row r="22942" spans="8:9" x14ac:dyDescent="0.25">
      <c r="H22942">
        <v>3823.85</v>
      </c>
      <c r="I22942">
        <v>14.165578090481535</v>
      </c>
    </row>
    <row r="22943" spans="8:9" x14ac:dyDescent="0.25">
      <c r="H22943">
        <v>3823.85</v>
      </c>
      <c r="I22943">
        <v>13.945454013847865</v>
      </c>
    </row>
    <row r="22944" spans="8:9" x14ac:dyDescent="0.25">
      <c r="H22944" t="s">
        <v>455</v>
      </c>
      <c r="I22944" t="s">
        <v>455</v>
      </c>
    </row>
    <row r="22945" spans="8:9" x14ac:dyDescent="0.25">
      <c r="H22945">
        <v>3824.85</v>
      </c>
      <c r="I22945">
        <v>13.92369026877148</v>
      </c>
    </row>
    <row r="22946" spans="8:9" x14ac:dyDescent="0.25">
      <c r="H22946">
        <v>3825.15</v>
      </c>
      <c r="I22946">
        <v>13.92369026877148</v>
      </c>
    </row>
    <row r="22947" spans="8:9" x14ac:dyDescent="0.25">
      <c r="H22947">
        <v>3825.15</v>
      </c>
      <c r="I22947">
        <v>14.134869783126319</v>
      </c>
    </row>
    <row r="22948" spans="8:9" x14ac:dyDescent="0.25">
      <c r="H22948">
        <v>3824.85</v>
      </c>
      <c r="I22948">
        <v>14.134869783126319</v>
      </c>
    </row>
    <row r="22949" spans="8:9" x14ac:dyDescent="0.25">
      <c r="H22949">
        <v>3824.85</v>
      </c>
      <c r="I22949">
        <v>13.92369026877148</v>
      </c>
    </row>
    <row r="22950" spans="8:9" x14ac:dyDescent="0.25">
      <c r="H22950" t="s">
        <v>455</v>
      </c>
      <c r="I22950" t="s">
        <v>455</v>
      </c>
    </row>
    <row r="22951" spans="8:9" x14ac:dyDescent="0.25">
      <c r="H22951">
        <v>3825.85</v>
      </c>
      <c r="I22951">
        <v>13.851213351326516</v>
      </c>
    </row>
    <row r="22952" spans="8:9" x14ac:dyDescent="0.25">
      <c r="H22952">
        <v>3826.15</v>
      </c>
      <c r="I22952">
        <v>13.851213351326516</v>
      </c>
    </row>
    <row r="22953" spans="8:9" x14ac:dyDescent="0.25">
      <c r="H22953">
        <v>3826.15</v>
      </c>
      <c r="I22953">
        <v>14.257183590416085</v>
      </c>
    </row>
    <row r="22954" spans="8:9" x14ac:dyDescent="0.25">
      <c r="H22954">
        <v>3825.85</v>
      </c>
      <c r="I22954">
        <v>14.257183590416085</v>
      </c>
    </row>
    <row r="22955" spans="8:9" x14ac:dyDescent="0.25">
      <c r="H22955">
        <v>3825.85</v>
      </c>
      <c r="I22955">
        <v>13.851213351326516</v>
      </c>
    </row>
    <row r="22956" spans="8:9" x14ac:dyDescent="0.25">
      <c r="H22956" t="s">
        <v>455</v>
      </c>
      <c r="I22956" t="s">
        <v>455</v>
      </c>
    </row>
    <row r="22957" spans="8:9" x14ac:dyDescent="0.25">
      <c r="H22957">
        <v>3826.85</v>
      </c>
      <c r="I22957">
        <v>13.896117250378882</v>
      </c>
    </row>
    <row r="22958" spans="8:9" x14ac:dyDescent="0.25">
      <c r="H22958">
        <v>3827.15</v>
      </c>
      <c r="I22958">
        <v>13.896117250378882</v>
      </c>
    </row>
    <row r="22959" spans="8:9" x14ac:dyDescent="0.25">
      <c r="H22959">
        <v>3827.15</v>
      </c>
      <c r="I22959">
        <v>14.139538262146516</v>
      </c>
    </row>
    <row r="22960" spans="8:9" x14ac:dyDescent="0.25">
      <c r="H22960">
        <v>3826.85</v>
      </c>
      <c r="I22960">
        <v>14.139538262146516</v>
      </c>
    </row>
    <row r="22961" spans="8:9" x14ac:dyDescent="0.25">
      <c r="H22961">
        <v>3826.85</v>
      </c>
      <c r="I22961">
        <v>13.896117250378882</v>
      </c>
    </row>
    <row r="22962" spans="8:9" x14ac:dyDescent="0.25">
      <c r="H22962" t="s">
        <v>455</v>
      </c>
      <c r="I22962" t="s">
        <v>455</v>
      </c>
    </row>
    <row r="22963" spans="8:9" x14ac:dyDescent="0.25">
      <c r="H22963">
        <v>3827.85</v>
      </c>
      <c r="I22963">
        <v>13.776792914676712</v>
      </c>
    </row>
    <row r="22964" spans="8:9" x14ac:dyDescent="0.25">
      <c r="H22964">
        <v>3828.15</v>
      </c>
      <c r="I22964">
        <v>13.776792914676712</v>
      </c>
    </row>
    <row r="22965" spans="8:9" x14ac:dyDescent="0.25">
      <c r="H22965">
        <v>3828.15</v>
      </c>
      <c r="I22965">
        <v>14.064237392638688</v>
      </c>
    </row>
    <row r="22966" spans="8:9" x14ac:dyDescent="0.25">
      <c r="H22966">
        <v>3827.85</v>
      </c>
      <c r="I22966">
        <v>14.064237392638688</v>
      </c>
    </row>
    <row r="22967" spans="8:9" x14ac:dyDescent="0.25">
      <c r="H22967">
        <v>3827.85</v>
      </c>
      <c r="I22967">
        <v>13.776792914676712</v>
      </c>
    </row>
    <row r="22968" spans="8:9" x14ac:dyDescent="0.25">
      <c r="H22968" t="s">
        <v>455</v>
      </c>
      <c r="I22968" t="s">
        <v>455</v>
      </c>
    </row>
    <row r="22969" spans="8:9" x14ac:dyDescent="0.25">
      <c r="H22969">
        <v>3828.85</v>
      </c>
      <c r="I22969">
        <v>13.956092537955845</v>
      </c>
    </row>
    <row r="22970" spans="8:9" x14ac:dyDescent="0.25">
      <c r="H22970">
        <v>3829.15</v>
      </c>
      <c r="I22970">
        <v>13.956092537955845</v>
      </c>
    </row>
    <row r="22971" spans="8:9" x14ac:dyDescent="0.25">
      <c r="H22971">
        <v>3829.15</v>
      </c>
      <c r="I22971">
        <v>14.171824396798554</v>
      </c>
    </row>
    <row r="22972" spans="8:9" x14ac:dyDescent="0.25">
      <c r="H22972">
        <v>3828.85</v>
      </c>
      <c r="I22972">
        <v>14.171824396798554</v>
      </c>
    </row>
    <row r="22973" spans="8:9" x14ac:dyDescent="0.25">
      <c r="H22973">
        <v>3828.85</v>
      </c>
      <c r="I22973">
        <v>13.956092537955845</v>
      </c>
    </row>
    <row r="22974" spans="8:9" x14ac:dyDescent="0.25">
      <c r="H22974" t="s">
        <v>455</v>
      </c>
      <c r="I22974" t="s">
        <v>455</v>
      </c>
    </row>
    <row r="22975" spans="8:9" x14ac:dyDescent="0.25">
      <c r="H22975">
        <v>3829.85</v>
      </c>
      <c r="I22975">
        <v>13.909467309980487</v>
      </c>
    </row>
    <row r="22976" spans="8:9" x14ac:dyDescent="0.25">
      <c r="H22976">
        <v>3830.15</v>
      </c>
      <c r="I22976">
        <v>13.909467309980487</v>
      </c>
    </row>
    <row r="22977" spans="8:9" x14ac:dyDescent="0.25">
      <c r="H22977">
        <v>3830.15</v>
      </c>
      <c r="I22977">
        <v>14.165875751302915</v>
      </c>
    </row>
    <row r="22978" spans="8:9" x14ac:dyDescent="0.25">
      <c r="H22978">
        <v>3829.85</v>
      </c>
      <c r="I22978">
        <v>14.165875751302915</v>
      </c>
    </row>
    <row r="22979" spans="8:9" x14ac:dyDescent="0.25">
      <c r="H22979">
        <v>3829.85</v>
      </c>
      <c r="I22979">
        <v>13.909467309980487</v>
      </c>
    </row>
    <row r="22980" spans="8:9" x14ac:dyDescent="0.25">
      <c r="H22980" t="s">
        <v>455</v>
      </c>
      <c r="I22980" t="s">
        <v>455</v>
      </c>
    </row>
    <row r="22981" spans="8:9" x14ac:dyDescent="0.25">
      <c r="H22981">
        <v>3830.85</v>
      </c>
      <c r="I22981">
        <v>13.825705455436971</v>
      </c>
    </row>
    <row r="22982" spans="8:9" x14ac:dyDescent="0.25">
      <c r="H22982">
        <v>3831.15</v>
      </c>
      <c r="I22982">
        <v>13.825705455436971</v>
      </c>
    </row>
    <row r="22983" spans="8:9" x14ac:dyDescent="0.25">
      <c r="H22983">
        <v>3831.15</v>
      </c>
      <c r="I22983">
        <v>14.079154988020829</v>
      </c>
    </row>
    <row r="22984" spans="8:9" x14ac:dyDescent="0.25">
      <c r="H22984">
        <v>3830.85</v>
      </c>
      <c r="I22984">
        <v>14.079154988020829</v>
      </c>
    </row>
    <row r="22985" spans="8:9" x14ac:dyDescent="0.25">
      <c r="H22985">
        <v>3830.85</v>
      </c>
      <c r="I22985">
        <v>13.825705455436971</v>
      </c>
    </row>
    <row r="22986" spans="8:9" x14ac:dyDescent="0.25">
      <c r="H22986" t="s">
        <v>455</v>
      </c>
      <c r="I22986" t="s">
        <v>455</v>
      </c>
    </row>
    <row r="22987" spans="8:9" x14ac:dyDescent="0.25">
      <c r="H22987">
        <v>3831.85</v>
      </c>
      <c r="I22987">
        <v>13.865778695983039</v>
      </c>
    </row>
    <row r="22988" spans="8:9" x14ac:dyDescent="0.25">
      <c r="H22988">
        <v>3832.15</v>
      </c>
      <c r="I22988">
        <v>13.865778695983039</v>
      </c>
    </row>
    <row r="22989" spans="8:9" x14ac:dyDescent="0.25">
      <c r="H22989">
        <v>3832.15</v>
      </c>
      <c r="I22989">
        <v>14.103944835883162</v>
      </c>
    </row>
    <row r="22990" spans="8:9" x14ac:dyDescent="0.25">
      <c r="H22990">
        <v>3831.85</v>
      </c>
      <c r="I22990">
        <v>14.103944835883162</v>
      </c>
    </row>
    <row r="22991" spans="8:9" x14ac:dyDescent="0.25">
      <c r="H22991">
        <v>3831.85</v>
      </c>
      <c r="I22991">
        <v>13.865778695983039</v>
      </c>
    </row>
    <row r="22992" spans="8:9" x14ac:dyDescent="0.25">
      <c r="H22992" t="s">
        <v>455</v>
      </c>
      <c r="I22992" t="s">
        <v>455</v>
      </c>
    </row>
    <row r="22993" spans="8:9" x14ac:dyDescent="0.25">
      <c r="H22993">
        <v>3832.85</v>
      </c>
      <c r="I22993">
        <v>13.824676064152809</v>
      </c>
    </row>
    <row r="22994" spans="8:9" x14ac:dyDescent="0.25">
      <c r="H22994">
        <v>3833.15</v>
      </c>
      <c r="I22994">
        <v>13.824676064152809</v>
      </c>
    </row>
    <row r="22995" spans="8:9" x14ac:dyDescent="0.25">
      <c r="H22995">
        <v>3833.15</v>
      </c>
      <c r="I22995">
        <v>14.167526939743192</v>
      </c>
    </row>
    <row r="22996" spans="8:9" x14ac:dyDescent="0.25">
      <c r="H22996">
        <v>3832.85</v>
      </c>
      <c r="I22996">
        <v>14.167526939743192</v>
      </c>
    </row>
    <row r="22997" spans="8:9" x14ac:dyDescent="0.25">
      <c r="H22997">
        <v>3832.85</v>
      </c>
      <c r="I22997">
        <v>13.824676064152809</v>
      </c>
    </row>
    <row r="22998" spans="8:9" x14ac:dyDescent="0.25">
      <c r="H22998" t="s">
        <v>455</v>
      </c>
      <c r="I22998" t="s">
        <v>455</v>
      </c>
    </row>
    <row r="22999" spans="8:9" x14ac:dyDescent="0.25">
      <c r="H22999">
        <v>3833.85</v>
      </c>
      <c r="I22999">
        <v>13.791513767455481</v>
      </c>
    </row>
    <row r="23000" spans="8:9" x14ac:dyDescent="0.25">
      <c r="H23000">
        <v>3834.15</v>
      </c>
      <c r="I23000">
        <v>13.791513767455481</v>
      </c>
    </row>
    <row r="23001" spans="8:9" x14ac:dyDescent="0.25">
      <c r="H23001">
        <v>3834.15</v>
      </c>
      <c r="I23001">
        <v>14.09216893327012</v>
      </c>
    </row>
    <row r="23002" spans="8:9" x14ac:dyDescent="0.25">
      <c r="H23002">
        <v>3833.85</v>
      </c>
      <c r="I23002">
        <v>14.09216893327012</v>
      </c>
    </row>
    <row r="23003" spans="8:9" x14ac:dyDescent="0.25">
      <c r="H23003">
        <v>3833.85</v>
      </c>
      <c r="I23003">
        <v>13.791513767455481</v>
      </c>
    </row>
    <row r="23004" spans="8:9" x14ac:dyDescent="0.25">
      <c r="H23004" t="s">
        <v>455</v>
      </c>
      <c r="I23004" t="s">
        <v>455</v>
      </c>
    </row>
    <row r="23005" spans="8:9" x14ac:dyDescent="0.25">
      <c r="H23005">
        <v>3834.85</v>
      </c>
      <c r="I23005">
        <v>13.578965972760363</v>
      </c>
    </row>
    <row r="23006" spans="8:9" x14ac:dyDescent="0.25">
      <c r="H23006">
        <v>3835.15</v>
      </c>
      <c r="I23006">
        <v>13.578965972760363</v>
      </c>
    </row>
    <row r="23007" spans="8:9" x14ac:dyDescent="0.25">
      <c r="H23007">
        <v>3835.15</v>
      </c>
      <c r="I23007">
        <v>13.848215036056237</v>
      </c>
    </row>
    <row r="23008" spans="8:9" x14ac:dyDescent="0.25">
      <c r="H23008">
        <v>3834.85</v>
      </c>
      <c r="I23008">
        <v>13.848215036056237</v>
      </c>
    </row>
    <row r="23009" spans="8:9" x14ac:dyDescent="0.25">
      <c r="H23009">
        <v>3834.85</v>
      </c>
      <c r="I23009">
        <v>13.578965972760363</v>
      </c>
    </row>
    <row r="23010" spans="8:9" x14ac:dyDescent="0.25">
      <c r="H23010" t="s">
        <v>455</v>
      </c>
      <c r="I23010" t="s">
        <v>455</v>
      </c>
    </row>
    <row r="23011" spans="8:9" x14ac:dyDescent="0.25">
      <c r="H23011">
        <v>3835.85</v>
      </c>
      <c r="I23011">
        <v>13.539442903867776</v>
      </c>
    </row>
    <row r="23012" spans="8:9" x14ac:dyDescent="0.25">
      <c r="H23012">
        <v>3836.15</v>
      </c>
      <c r="I23012">
        <v>13.539442903867776</v>
      </c>
    </row>
    <row r="23013" spans="8:9" x14ac:dyDescent="0.25">
      <c r="H23013">
        <v>3836.15</v>
      </c>
      <c r="I23013">
        <v>13.736073730140625</v>
      </c>
    </row>
    <row r="23014" spans="8:9" x14ac:dyDescent="0.25">
      <c r="H23014">
        <v>3835.85</v>
      </c>
      <c r="I23014">
        <v>13.736073730140625</v>
      </c>
    </row>
    <row r="23015" spans="8:9" x14ac:dyDescent="0.25">
      <c r="H23015">
        <v>3835.85</v>
      </c>
      <c r="I23015">
        <v>13.539442903867776</v>
      </c>
    </row>
    <row r="23016" spans="8:9" x14ac:dyDescent="0.25">
      <c r="H23016" t="s">
        <v>455</v>
      </c>
      <c r="I23016" t="s">
        <v>455</v>
      </c>
    </row>
    <row r="23017" spans="8:9" x14ac:dyDescent="0.25">
      <c r="H23017">
        <v>3836.85</v>
      </c>
      <c r="I23017">
        <v>13.5625217561133</v>
      </c>
    </row>
    <row r="23018" spans="8:9" x14ac:dyDescent="0.25">
      <c r="H23018">
        <v>3837.15</v>
      </c>
      <c r="I23018">
        <v>13.5625217561133</v>
      </c>
    </row>
    <row r="23019" spans="8:9" x14ac:dyDescent="0.25">
      <c r="H23019">
        <v>3837.15</v>
      </c>
      <c r="I23019">
        <v>13.8536648956793</v>
      </c>
    </row>
    <row r="23020" spans="8:9" x14ac:dyDescent="0.25">
      <c r="H23020">
        <v>3836.85</v>
      </c>
      <c r="I23020">
        <v>13.8536648956793</v>
      </c>
    </row>
    <row r="23021" spans="8:9" x14ac:dyDescent="0.25">
      <c r="H23021">
        <v>3836.85</v>
      </c>
      <c r="I23021">
        <v>13.5625217561133</v>
      </c>
    </row>
    <row r="23022" spans="8:9" x14ac:dyDescent="0.25">
      <c r="H23022" t="s">
        <v>455</v>
      </c>
      <c r="I23022" t="s">
        <v>455</v>
      </c>
    </row>
    <row r="23023" spans="8:9" x14ac:dyDescent="0.25">
      <c r="H23023">
        <v>3837.85</v>
      </c>
      <c r="I23023">
        <v>13.553585567751234</v>
      </c>
    </row>
    <row r="23024" spans="8:9" x14ac:dyDescent="0.25">
      <c r="H23024">
        <v>3838.15</v>
      </c>
      <c r="I23024">
        <v>13.553585567751234</v>
      </c>
    </row>
    <row r="23025" spans="8:9" x14ac:dyDescent="0.25">
      <c r="H23025">
        <v>3838.15</v>
      </c>
      <c r="I23025">
        <v>13.809003467881364</v>
      </c>
    </row>
    <row r="23026" spans="8:9" x14ac:dyDescent="0.25">
      <c r="H23026">
        <v>3837.85</v>
      </c>
      <c r="I23026">
        <v>13.809003467881364</v>
      </c>
    </row>
    <row r="23027" spans="8:9" x14ac:dyDescent="0.25">
      <c r="H23027">
        <v>3837.85</v>
      </c>
      <c r="I23027">
        <v>13.553585567751234</v>
      </c>
    </row>
    <row r="23028" spans="8:9" x14ac:dyDescent="0.25">
      <c r="H23028" t="s">
        <v>455</v>
      </c>
      <c r="I23028" t="s">
        <v>455</v>
      </c>
    </row>
    <row r="23029" spans="8:9" x14ac:dyDescent="0.25">
      <c r="H23029">
        <v>3838.85</v>
      </c>
      <c r="I23029">
        <v>13.528051774554957</v>
      </c>
    </row>
    <row r="23030" spans="8:9" x14ac:dyDescent="0.25">
      <c r="H23030">
        <v>3839.15</v>
      </c>
      <c r="I23030">
        <v>13.528051774554957</v>
      </c>
    </row>
    <row r="23031" spans="8:9" x14ac:dyDescent="0.25">
      <c r="H23031">
        <v>3839.15</v>
      </c>
      <c r="I23031">
        <v>13.773937821878445</v>
      </c>
    </row>
    <row r="23032" spans="8:9" x14ac:dyDescent="0.25">
      <c r="H23032">
        <v>3838.85</v>
      </c>
      <c r="I23032">
        <v>13.773937821878445</v>
      </c>
    </row>
    <row r="23033" spans="8:9" x14ac:dyDescent="0.25">
      <c r="H23033">
        <v>3838.85</v>
      </c>
      <c r="I23033">
        <v>13.528051774554957</v>
      </c>
    </row>
    <row r="23034" spans="8:9" x14ac:dyDescent="0.25">
      <c r="H23034" t="s">
        <v>455</v>
      </c>
      <c r="I23034" t="s">
        <v>455</v>
      </c>
    </row>
    <row r="23035" spans="8:9" x14ac:dyDescent="0.25">
      <c r="H23035">
        <v>3839.85</v>
      </c>
      <c r="I23035">
        <v>13.516658916524756</v>
      </c>
    </row>
    <row r="23036" spans="8:9" x14ac:dyDescent="0.25">
      <c r="H23036">
        <v>3840.15</v>
      </c>
      <c r="I23036">
        <v>13.516658916524756</v>
      </c>
    </row>
    <row r="23037" spans="8:9" x14ac:dyDescent="0.25">
      <c r="H23037">
        <v>3840.15</v>
      </c>
      <c r="I23037">
        <v>13.811398030745243</v>
      </c>
    </row>
    <row r="23038" spans="8:9" x14ac:dyDescent="0.25">
      <c r="H23038">
        <v>3839.85</v>
      </c>
      <c r="I23038">
        <v>13.811398030745243</v>
      </c>
    </row>
    <row r="23039" spans="8:9" x14ac:dyDescent="0.25">
      <c r="H23039">
        <v>3839.85</v>
      </c>
      <c r="I23039">
        <v>13.516658916524756</v>
      </c>
    </row>
    <row r="23040" spans="8:9" x14ac:dyDescent="0.25">
      <c r="H23040" t="s">
        <v>455</v>
      </c>
      <c r="I23040" t="s">
        <v>455</v>
      </c>
    </row>
    <row r="23041" spans="8:9" x14ac:dyDescent="0.25">
      <c r="H23041">
        <v>3840.85</v>
      </c>
      <c r="I23041">
        <v>13.630397526822264</v>
      </c>
    </row>
    <row r="23042" spans="8:9" x14ac:dyDescent="0.25">
      <c r="H23042">
        <v>3841.15</v>
      </c>
      <c r="I23042">
        <v>13.630397526822264</v>
      </c>
    </row>
    <row r="23043" spans="8:9" x14ac:dyDescent="0.25">
      <c r="H23043">
        <v>3841.15</v>
      </c>
      <c r="I23043">
        <v>13.832239220529935</v>
      </c>
    </row>
    <row r="23044" spans="8:9" x14ac:dyDescent="0.25">
      <c r="H23044">
        <v>3840.85</v>
      </c>
      <c r="I23044">
        <v>13.832239220529935</v>
      </c>
    </row>
    <row r="23045" spans="8:9" x14ac:dyDescent="0.25">
      <c r="H23045">
        <v>3840.85</v>
      </c>
      <c r="I23045">
        <v>13.630397526822264</v>
      </c>
    </row>
    <row r="23046" spans="8:9" x14ac:dyDescent="0.25">
      <c r="H23046" t="s">
        <v>455</v>
      </c>
      <c r="I23046" t="s">
        <v>455</v>
      </c>
    </row>
    <row r="23047" spans="8:9" x14ac:dyDescent="0.25">
      <c r="H23047">
        <v>3841.85</v>
      </c>
      <c r="I23047">
        <v>13.489857925468995</v>
      </c>
    </row>
    <row r="23048" spans="8:9" x14ac:dyDescent="0.25">
      <c r="H23048">
        <v>3842.15</v>
      </c>
      <c r="I23048">
        <v>13.489857925468995</v>
      </c>
    </row>
    <row r="23049" spans="8:9" x14ac:dyDescent="0.25">
      <c r="H23049">
        <v>3842.15</v>
      </c>
      <c r="I23049">
        <v>13.776673222289405</v>
      </c>
    </row>
    <row r="23050" spans="8:9" x14ac:dyDescent="0.25">
      <c r="H23050">
        <v>3841.85</v>
      </c>
      <c r="I23050">
        <v>13.776673222289405</v>
      </c>
    </row>
    <row r="23051" spans="8:9" x14ac:dyDescent="0.25">
      <c r="H23051">
        <v>3841.85</v>
      </c>
      <c r="I23051">
        <v>13.489857925468995</v>
      </c>
    </row>
    <row r="23052" spans="8:9" x14ac:dyDescent="0.25">
      <c r="H23052" t="s">
        <v>455</v>
      </c>
      <c r="I23052" t="s">
        <v>455</v>
      </c>
    </row>
    <row r="23053" spans="8:9" x14ac:dyDescent="0.25">
      <c r="H23053">
        <v>3842.85</v>
      </c>
      <c r="I23053">
        <v>13.573323350638386</v>
      </c>
    </row>
    <row r="23054" spans="8:9" x14ac:dyDescent="0.25">
      <c r="H23054">
        <v>3843.15</v>
      </c>
      <c r="I23054">
        <v>13.573323350638386</v>
      </c>
    </row>
    <row r="23055" spans="8:9" x14ac:dyDescent="0.25">
      <c r="H23055">
        <v>3843.15</v>
      </c>
      <c r="I23055">
        <v>13.861497368370014</v>
      </c>
    </row>
    <row r="23056" spans="8:9" x14ac:dyDescent="0.25">
      <c r="H23056">
        <v>3842.85</v>
      </c>
      <c r="I23056">
        <v>13.861497368370014</v>
      </c>
    </row>
    <row r="23057" spans="8:9" x14ac:dyDescent="0.25">
      <c r="H23057">
        <v>3842.85</v>
      </c>
      <c r="I23057">
        <v>13.573323350638386</v>
      </c>
    </row>
    <row r="23058" spans="8:9" x14ac:dyDescent="0.25">
      <c r="H23058" t="s">
        <v>455</v>
      </c>
      <c r="I23058" t="s">
        <v>455</v>
      </c>
    </row>
    <row r="23059" spans="8:9" x14ac:dyDescent="0.25">
      <c r="H23059">
        <v>3843.85</v>
      </c>
      <c r="I23059">
        <v>13.575448376409405</v>
      </c>
    </row>
    <row r="23060" spans="8:9" x14ac:dyDescent="0.25">
      <c r="H23060">
        <v>3844.15</v>
      </c>
      <c r="I23060">
        <v>13.575448376409405</v>
      </c>
    </row>
    <row r="23061" spans="8:9" x14ac:dyDescent="0.25">
      <c r="H23061">
        <v>3844.15</v>
      </c>
      <c r="I23061">
        <v>13.965163081903594</v>
      </c>
    </row>
    <row r="23062" spans="8:9" x14ac:dyDescent="0.25">
      <c r="H23062">
        <v>3843.85</v>
      </c>
      <c r="I23062">
        <v>13.965163081903594</v>
      </c>
    </row>
    <row r="23063" spans="8:9" x14ac:dyDescent="0.25">
      <c r="H23063">
        <v>3843.85</v>
      </c>
      <c r="I23063">
        <v>13.575448376409405</v>
      </c>
    </row>
    <row r="23064" spans="8:9" x14ac:dyDescent="0.25">
      <c r="H23064" t="s">
        <v>455</v>
      </c>
      <c r="I23064" t="s">
        <v>455</v>
      </c>
    </row>
    <row r="23065" spans="8:9" x14ac:dyDescent="0.25">
      <c r="H23065">
        <v>3844.85</v>
      </c>
      <c r="I23065">
        <v>13.602511203203688</v>
      </c>
    </row>
    <row r="23066" spans="8:9" x14ac:dyDescent="0.25">
      <c r="H23066">
        <v>3845.15</v>
      </c>
      <c r="I23066">
        <v>13.602511203203688</v>
      </c>
    </row>
    <row r="23067" spans="8:9" x14ac:dyDescent="0.25">
      <c r="H23067">
        <v>3845.15</v>
      </c>
      <c r="I23067">
        <v>13.829141499531511</v>
      </c>
    </row>
    <row r="23068" spans="8:9" x14ac:dyDescent="0.25">
      <c r="H23068">
        <v>3844.85</v>
      </c>
      <c r="I23068">
        <v>13.829141499531511</v>
      </c>
    </row>
    <row r="23069" spans="8:9" x14ac:dyDescent="0.25">
      <c r="H23069">
        <v>3844.85</v>
      </c>
      <c r="I23069">
        <v>13.602511203203688</v>
      </c>
    </row>
    <row r="23070" spans="8:9" x14ac:dyDescent="0.25">
      <c r="H23070" t="s">
        <v>455</v>
      </c>
      <c r="I23070" t="s">
        <v>455</v>
      </c>
    </row>
    <row r="23071" spans="8:9" x14ac:dyDescent="0.25">
      <c r="H23071">
        <v>3845.85</v>
      </c>
      <c r="I23071">
        <v>13.541938410031234</v>
      </c>
    </row>
    <row r="23072" spans="8:9" x14ac:dyDescent="0.25">
      <c r="H23072">
        <v>3846.15</v>
      </c>
      <c r="I23072">
        <v>13.541938410031234</v>
      </c>
    </row>
    <row r="23073" spans="8:9" x14ac:dyDescent="0.25">
      <c r="H23073">
        <v>3846.15</v>
      </c>
      <c r="I23073">
        <v>13.813897811568767</v>
      </c>
    </row>
    <row r="23074" spans="8:9" x14ac:dyDescent="0.25">
      <c r="H23074">
        <v>3845.85</v>
      </c>
      <c r="I23074">
        <v>13.813897811568767</v>
      </c>
    </row>
    <row r="23075" spans="8:9" x14ac:dyDescent="0.25">
      <c r="H23075">
        <v>3845.85</v>
      </c>
      <c r="I23075">
        <v>13.541938410031234</v>
      </c>
    </row>
    <row r="23076" spans="8:9" x14ac:dyDescent="0.25">
      <c r="H23076" t="s">
        <v>455</v>
      </c>
      <c r="I23076" t="s">
        <v>455</v>
      </c>
    </row>
    <row r="23077" spans="8:9" x14ac:dyDescent="0.25">
      <c r="H23077">
        <v>3846.85</v>
      </c>
      <c r="I23077">
        <v>13.540549353278617</v>
      </c>
    </row>
    <row r="23078" spans="8:9" x14ac:dyDescent="0.25">
      <c r="H23078">
        <v>3847.15</v>
      </c>
      <c r="I23078">
        <v>13.540549353278617</v>
      </c>
    </row>
    <row r="23079" spans="8:9" x14ac:dyDescent="0.25">
      <c r="H23079">
        <v>3847.15</v>
      </c>
      <c r="I23079">
        <v>13.768221616859584</v>
      </c>
    </row>
    <row r="23080" spans="8:9" x14ac:dyDescent="0.25">
      <c r="H23080">
        <v>3846.85</v>
      </c>
      <c r="I23080">
        <v>13.768221616859584</v>
      </c>
    </row>
    <row r="23081" spans="8:9" x14ac:dyDescent="0.25">
      <c r="H23081">
        <v>3846.85</v>
      </c>
      <c r="I23081">
        <v>13.540549353278617</v>
      </c>
    </row>
    <row r="23082" spans="8:9" x14ac:dyDescent="0.25">
      <c r="H23082" t="s">
        <v>455</v>
      </c>
      <c r="I23082" t="s">
        <v>455</v>
      </c>
    </row>
    <row r="23083" spans="8:9" x14ac:dyDescent="0.25">
      <c r="H23083">
        <v>3847.85</v>
      </c>
      <c r="I23083">
        <v>13.443693320696001</v>
      </c>
    </row>
    <row r="23084" spans="8:9" x14ac:dyDescent="0.25">
      <c r="H23084">
        <v>3848.15</v>
      </c>
      <c r="I23084">
        <v>13.443693320696001</v>
      </c>
    </row>
    <row r="23085" spans="8:9" x14ac:dyDescent="0.25">
      <c r="H23085">
        <v>3848.15</v>
      </c>
      <c r="I23085">
        <v>13.797669894872799</v>
      </c>
    </row>
    <row r="23086" spans="8:9" x14ac:dyDescent="0.25">
      <c r="H23086">
        <v>3847.85</v>
      </c>
      <c r="I23086">
        <v>13.797669894872799</v>
      </c>
    </row>
    <row r="23087" spans="8:9" x14ac:dyDescent="0.25">
      <c r="H23087">
        <v>3847.85</v>
      </c>
      <c r="I23087">
        <v>13.443693320696001</v>
      </c>
    </row>
    <row r="23088" spans="8:9" x14ac:dyDescent="0.25">
      <c r="H23088" t="s">
        <v>455</v>
      </c>
      <c r="I23088" t="s">
        <v>455</v>
      </c>
    </row>
    <row r="23089" spans="8:9" x14ac:dyDescent="0.25">
      <c r="H23089">
        <v>3848.85</v>
      </c>
      <c r="I23089">
        <v>13.397047125609719</v>
      </c>
    </row>
    <row r="23090" spans="8:9" x14ac:dyDescent="0.25">
      <c r="H23090">
        <v>3849.15</v>
      </c>
      <c r="I23090">
        <v>13.397047125609719</v>
      </c>
    </row>
    <row r="23091" spans="8:9" x14ac:dyDescent="0.25">
      <c r="H23091">
        <v>3849.15</v>
      </c>
      <c r="I23091">
        <v>13.844915087505482</v>
      </c>
    </row>
    <row r="23092" spans="8:9" x14ac:dyDescent="0.25">
      <c r="H23092">
        <v>3848.85</v>
      </c>
      <c r="I23092">
        <v>13.844915087505482</v>
      </c>
    </row>
    <row r="23093" spans="8:9" x14ac:dyDescent="0.25">
      <c r="H23093">
        <v>3848.85</v>
      </c>
      <c r="I23093">
        <v>13.397047125609719</v>
      </c>
    </row>
    <row r="23094" spans="8:9" x14ac:dyDescent="0.25">
      <c r="H23094" t="s">
        <v>455</v>
      </c>
      <c r="I23094" t="s">
        <v>455</v>
      </c>
    </row>
    <row r="23095" spans="8:9" x14ac:dyDescent="0.25">
      <c r="H23095">
        <v>3849.85</v>
      </c>
      <c r="I23095">
        <v>13.473741405640949</v>
      </c>
    </row>
    <row r="23096" spans="8:9" x14ac:dyDescent="0.25">
      <c r="H23096">
        <v>3850.15</v>
      </c>
      <c r="I23096">
        <v>13.473741405640949</v>
      </c>
    </row>
    <row r="23097" spans="8:9" x14ac:dyDescent="0.25">
      <c r="H23097">
        <v>3850.15</v>
      </c>
      <c r="I23097">
        <v>13.796945272168051</v>
      </c>
    </row>
    <row r="23098" spans="8:9" x14ac:dyDescent="0.25">
      <c r="H23098">
        <v>3849.85</v>
      </c>
      <c r="I23098">
        <v>13.796945272168051</v>
      </c>
    </row>
    <row r="23099" spans="8:9" x14ac:dyDescent="0.25">
      <c r="H23099">
        <v>3849.85</v>
      </c>
      <c r="I23099">
        <v>13.473741405640949</v>
      </c>
    </row>
    <row r="23100" spans="8:9" x14ac:dyDescent="0.25">
      <c r="H23100" t="s">
        <v>455</v>
      </c>
      <c r="I23100" t="s">
        <v>455</v>
      </c>
    </row>
    <row r="23101" spans="8:9" x14ac:dyDescent="0.25">
      <c r="H23101">
        <v>3850.85</v>
      </c>
      <c r="I23101">
        <v>13.628388754137509</v>
      </c>
    </row>
    <row r="23102" spans="8:9" x14ac:dyDescent="0.25">
      <c r="H23102">
        <v>3851.15</v>
      </c>
      <c r="I23102">
        <v>13.628388754137509</v>
      </c>
    </row>
    <row r="23103" spans="8:9" x14ac:dyDescent="0.25">
      <c r="H23103">
        <v>3851.15</v>
      </c>
      <c r="I23103">
        <v>13.80942876304209</v>
      </c>
    </row>
    <row r="23104" spans="8:9" x14ac:dyDescent="0.25">
      <c r="H23104">
        <v>3850.85</v>
      </c>
      <c r="I23104">
        <v>13.80942876304209</v>
      </c>
    </row>
    <row r="23105" spans="8:9" x14ac:dyDescent="0.25">
      <c r="H23105">
        <v>3850.85</v>
      </c>
      <c r="I23105">
        <v>13.628388754137509</v>
      </c>
    </row>
    <row r="23106" spans="8:9" x14ac:dyDescent="0.25">
      <c r="H23106" t="s">
        <v>455</v>
      </c>
      <c r="I23106" t="s">
        <v>455</v>
      </c>
    </row>
    <row r="23107" spans="8:9" x14ac:dyDescent="0.25">
      <c r="H23107">
        <v>3851.85</v>
      </c>
      <c r="I23107">
        <v>13.580439094745493</v>
      </c>
    </row>
    <row r="23108" spans="8:9" x14ac:dyDescent="0.25">
      <c r="H23108">
        <v>3852.15</v>
      </c>
      <c r="I23108">
        <v>13.580439094745493</v>
      </c>
    </row>
    <row r="23109" spans="8:9" x14ac:dyDescent="0.25">
      <c r="H23109">
        <v>3852.15</v>
      </c>
      <c r="I23109">
        <v>13.813818116557108</v>
      </c>
    </row>
    <row r="23110" spans="8:9" x14ac:dyDescent="0.25">
      <c r="H23110">
        <v>3851.85</v>
      </c>
      <c r="I23110">
        <v>13.813818116557108</v>
      </c>
    </row>
    <row r="23111" spans="8:9" x14ac:dyDescent="0.25">
      <c r="H23111">
        <v>3851.85</v>
      </c>
      <c r="I23111">
        <v>13.580439094745493</v>
      </c>
    </row>
    <row r="23112" spans="8:9" x14ac:dyDescent="0.25">
      <c r="H23112" t="s">
        <v>455</v>
      </c>
      <c r="I23112" t="s">
        <v>455</v>
      </c>
    </row>
    <row r="23113" spans="8:9" x14ac:dyDescent="0.25">
      <c r="H23113">
        <v>3852.85</v>
      </c>
      <c r="I23113">
        <v>13.484974894966617</v>
      </c>
    </row>
    <row r="23114" spans="8:9" x14ac:dyDescent="0.25">
      <c r="H23114">
        <v>3853.15</v>
      </c>
      <c r="I23114">
        <v>13.484974894966617</v>
      </c>
    </row>
    <row r="23115" spans="8:9" x14ac:dyDescent="0.25">
      <c r="H23115">
        <v>3853.15</v>
      </c>
      <c r="I23115">
        <v>13.786737989903981</v>
      </c>
    </row>
    <row r="23116" spans="8:9" x14ac:dyDescent="0.25">
      <c r="H23116">
        <v>3852.85</v>
      </c>
      <c r="I23116">
        <v>13.786737989903981</v>
      </c>
    </row>
    <row r="23117" spans="8:9" x14ac:dyDescent="0.25">
      <c r="H23117">
        <v>3852.85</v>
      </c>
      <c r="I23117">
        <v>13.484974894966617</v>
      </c>
    </row>
    <row r="23118" spans="8:9" x14ac:dyDescent="0.25">
      <c r="H23118" t="s">
        <v>455</v>
      </c>
      <c r="I23118" t="s">
        <v>455</v>
      </c>
    </row>
    <row r="23119" spans="8:9" x14ac:dyDescent="0.25">
      <c r="H23119">
        <v>3853.85</v>
      </c>
      <c r="I23119">
        <v>13.417658764210358</v>
      </c>
    </row>
    <row r="23120" spans="8:9" x14ac:dyDescent="0.25">
      <c r="H23120">
        <v>3854.15</v>
      </c>
      <c r="I23120">
        <v>13.417658764210358</v>
      </c>
    </row>
    <row r="23121" spans="8:9" x14ac:dyDescent="0.25">
      <c r="H23121">
        <v>3854.15</v>
      </c>
      <c r="I23121">
        <v>13.766230237976643</v>
      </c>
    </row>
    <row r="23122" spans="8:9" x14ac:dyDescent="0.25">
      <c r="H23122">
        <v>3853.85</v>
      </c>
      <c r="I23122">
        <v>13.766230237976643</v>
      </c>
    </row>
    <row r="23123" spans="8:9" x14ac:dyDescent="0.25">
      <c r="H23123">
        <v>3853.85</v>
      </c>
      <c r="I23123">
        <v>13.417658764210358</v>
      </c>
    </row>
    <row r="23124" spans="8:9" x14ac:dyDescent="0.25">
      <c r="H23124" t="s">
        <v>455</v>
      </c>
      <c r="I23124" t="s">
        <v>455</v>
      </c>
    </row>
    <row r="23125" spans="8:9" x14ac:dyDescent="0.25">
      <c r="H23125">
        <v>3854.85</v>
      </c>
      <c r="I23125">
        <v>13.5698934152137</v>
      </c>
    </row>
    <row r="23126" spans="8:9" x14ac:dyDescent="0.25">
      <c r="H23126">
        <v>3855.15</v>
      </c>
      <c r="I23126">
        <v>13.5698934152137</v>
      </c>
    </row>
    <row r="23127" spans="8:9" x14ac:dyDescent="0.25">
      <c r="H23127">
        <v>3855.15</v>
      </c>
      <c r="I23127">
        <v>13.837043480720899</v>
      </c>
    </row>
    <row r="23128" spans="8:9" x14ac:dyDescent="0.25">
      <c r="H23128">
        <v>3854.85</v>
      </c>
      <c r="I23128">
        <v>13.837043480720899</v>
      </c>
    </row>
    <row r="23129" spans="8:9" x14ac:dyDescent="0.25">
      <c r="H23129">
        <v>3854.85</v>
      </c>
      <c r="I23129">
        <v>13.5698934152137</v>
      </c>
    </row>
    <row r="23130" spans="8:9" x14ac:dyDescent="0.25">
      <c r="H23130" t="s">
        <v>455</v>
      </c>
      <c r="I23130" t="s">
        <v>455</v>
      </c>
    </row>
    <row r="23131" spans="8:9" x14ac:dyDescent="0.25">
      <c r="H23131">
        <v>3855.85</v>
      </c>
      <c r="I23131">
        <v>13.531229774100991</v>
      </c>
    </row>
    <row r="23132" spans="8:9" x14ac:dyDescent="0.25">
      <c r="H23132">
        <v>3856.15</v>
      </c>
      <c r="I23132">
        <v>13.531229774100991</v>
      </c>
    </row>
    <row r="23133" spans="8:9" x14ac:dyDescent="0.25">
      <c r="H23133">
        <v>3856.15</v>
      </c>
      <c r="I23133">
        <v>13.840367524639808</v>
      </c>
    </row>
    <row r="23134" spans="8:9" x14ac:dyDescent="0.25">
      <c r="H23134">
        <v>3855.85</v>
      </c>
      <c r="I23134">
        <v>13.840367524639808</v>
      </c>
    </row>
    <row r="23135" spans="8:9" x14ac:dyDescent="0.25">
      <c r="H23135">
        <v>3855.85</v>
      </c>
      <c r="I23135">
        <v>13.531229774100991</v>
      </c>
    </row>
    <row r="23136" spans="8:9" x14ac:dyDescent="0.25">
      <c r="H23136" t="s">
        <v>455</v>
      </c>
      <c r="I23136" t="s">
        <v>455</v>
      </c>
    </row>
    <row r="23137" spans="8:9" x14ac:dyDescent="0.25">
      <c r="H23137">
        <v>3856.85</v>
      </c>
      <c r="I23137">
        <v>13.558613600592043</v>
      </c>
    </row>
    <row r="23138" spans="8:9" x14ac:dyDescent="0.25">
      <c r="H23138">
        <v>3857.15</v>
      </c>
      <c r="I23138">
        <v>13.558613600592043</v>
      </c>
    </row>
    <row r="23139" spans="8:9" x14ac:dyDescent="0.25">
      <c r="H23139">
        <v>3857.15</v>
      </c>
      <c r="I23139">
        <v>13.788334950170157</v>
      </c>
    </row>
    <row r="23140" spans="8:9" x14ac:dyDescent="0.25">
      <c r="H23140">
        <v>3856.85</v>
      </c>
      <c r="I23140">
        <v>13.788334950170157</v>
      </c>
    </row>
    <row r="23141" spans="8:9" x14ac:dyDescent="0.25">
      <c r="H23141">
        <v>3856.85</v>
      </c>
      <c r="I23141">
        <v>13.558613600592043</v>
      </c>
    </row>
    <row r="23142" spans="8:9" x14ac:dyDescent="0.25">
      <c r="H23142" t="s">
        <v>455</v>
      </c>
      <c r="I23142" t="s">
        <v>455</v>
      </c>
    </row>
    <row r="23143" spans="8:9" x14ac:dyDescent="0.25">
      <c r="H23143">
        <v>3857.85</v>
      </c>
      <c r="I23143">
        <v>13.445926901517534</v>
      </c>
    </row>
    <row r="23144" spans="8:9" x14ac:dyDescent="0.25">
      <c r="H23144">
        <v>3858.15</v>
      </c>
      <c r="I23144">
        <v>13.445926901517534</v>
      </c>
    </row>
    <row r="23145" spans="8:9" x14ac:dyDescent="0.25">
      <c r="H23145">
        <v>3858.15</v>
      </c>
      <c r="I23145">
        <v>13.805558495922867</v>
      </c>
    </row>
    <row r="23146" spans="8:9" x14ac:dyDescent="0.25">
      <c r="H23146">
        <v>3857.85</v>
      </c>
      <c r="I23146">
        <v>13.805558495922867</v>
      </c>
    </row>
    <row r="23147" spans="8:9" x14ac:dyDescent="0.25">
      <c r="H23147">
        <v>3857.85</v>
      </c>
      <c r="I23147">
        <v>13.445926901517534</v>
      </c>
    </row>
    <row r="23148" spans="8:9" x14ac:dyDescent="0.25">
      <c r="H23148" t="s">
        <v>455</v>
      </c>
      <c r="I23148" t="s">
        <v>455</v>
      </c>
    </row>
    <row r="23149" spans="8:9" x14ac:dyDescent="0.25">
      <c r="H23149">
        <v>3858.85</v>
      </c>
      <c r="I23149">
        <v>13.616857696632524</v>
      </c>
    </row>
    <row r="23150" spans="8:9" x14ac:dyDescent="0.25">
      <c r="H23150">
        <v>3859.15</v>
      </c>
      <c r="I23150">
        <v>13.616857696632524</v>
      </c>
    </row>
    <row r="23151" spans="8:9" x14ac:dyDescent="0.25">
      <c r="H23151">
        <v>3859.15</v>
      </c>
      <c r="I23151">
        <v>13.886852452570876</v>
      </c>
    </row>
    <row r="23152" spans="8:9" x14ac:dyDescent="0.25">
      <c r="H23152">
        <v>3858.85</v>
      </c>
      <c r="I23152">
        <v>13.886852452570876</v>
      </c>
    </row>
    <row r="23153" spans="8:9" x14ac:dyDescent="0.25">
      <c r="H23153">
        <v>3858.85</v>
      </c>
      <c r="I23153">
        <v>13.616857696632524</v>
      </c>
    </row>
    <row r="23154" spans="8:9" x14ac:dyDescent="0.25">
      <c r="H23154" t="s">
        <v>455</v>
      </c>
      <c r="I23154" t="s">
        <v>455</v>
      </c>
    </row>
    <row r="23155" spans="8:9" x14ac:dyDescent="0.25">
      <c r="H23155">
        <v>3859.85</v>
      </c>
      <c r="I23155">
        <v>13.495929976433267</v>
      </c>
    </row>
    <row r="23156" spans="8:9" x14ac:dyDescent="0.25">
      <c r="H23156">
        <v>3860.15</v>
      </c>
      <c r="I23156">
        <v>13.495929976433267</v>
      </c>
    </row>
    <row r="23157" spans="8:9" x14ac:dyDescent="0.25">
      <c r="H23157">
        <v>3860.15</v>
      </c>
      <c r="I23157">
        <v>13.821564636040932</v>
      </c>
    </row>
    <row r="23158" spans="8:9" x14ac:dyDescent="0.25">
      <c r="H23158">
        <v>3859.85</v>
      </c>
      <c r="I23158">
        <v>13.821564636040932</v>
      </c>
    </row>
    <row r="23159" spans="8:9" x14ac:dyDescent="0.25">
      <c r="H23159">
        <v>3859.85</v>
      </c>
      <c r="I23159">
        <v>13.495929976433267</v>
      </c>
    </row>
    <row r="23160" spans="8:9" x14ac:dyDescent="0.25">
      <c r="H23160" t="s">
        <v>455</v>
      </c>
      <c r="I23160" t="s">
        <v>455</v>
      </c>
    </row>
    <row r="23161" spans="8:9" x14ac:dyDescent="0.25">
      <c r="H23161">
        <v>3860.85</v>
      </c>
      <c r="I23161">
        <v>13.510425284920737</v>
      </c>
    </row>
    <row r="23162" spans="8:9" x14ac:dyDescent="0.25">
      <c r="H23162">
        <v>3861.15</v>
      </c>
      <c r="I23162">
        <v>13.510425284920737</v>
      </c>
    </row>
    <row r="23163" spans="8:9" x14ac:dyDescent="0.25">
      <c r="H23163">
        <v>3861.15</v>
      </c>
      <c r="I23163">
        <v>13.820912886770463</v>
      </c>
    </row>
    <row r="23164" spans="8:9" x14ac:dyDescent="0.25">
      <c r="H23164">
        <v>3860.85</v>
      </c>
      <c r="I23164">
        <v>13.820912886770463</v>
      </c>
    </row>
    <row r="23165" spans="8:9" x14ac:dyDescent="0.25">
      <c r="H23165">
        <v>3860.85</v>
      </c>
      <c r="I23165">
        <v>13.510425284920737</v>
      </c>
    </row>
    <row r="23166" spans="8:9" x14ac:dyDescent="0.25">
      <c r="H23166" t="s">
        <v>455</v>
      </c>
      <c r="I23166" t="s">
        <v>455</v>
      </c>
    </row>
    <row r="23167" spans="8:9" x14ac:dyDescent="0.25">
      <c r="H23167">
        <v>3861.85</v>
      </c>
      <c r="I23167">
        <v>13.444209974341339</v>
      </c>
    </row>
    <row r="23168" spans="8:9" x14ac:dyDescent="0.25">
      <c r="H23168">
        <v>3862.15</v>
      </c>
      <c r="I23168">
        <v>13.444209974341339</v>
      </c>
    </row>
    <row r="23169" spans="8:9" x14ac:dyDescent="0.25">
      <c r="H23169">
        <v>3862.15</v>
      </c>
      <c r="I23169">
        <v>13.73770759651906</v>
      </c>
    </row>
    <row r="23170" spans="8:9" x14ac:dyDescent="0.25">
      <c r="H23170">
        <v>3861.85</v>
      </c>
      <c r="I23170">
        <v>13.73770759651906</v>
      </c>
    </row>
    <row r="23171" spans="8:9" x14ac:dyDescent="0.25">
      <c r="H23171">
        <v>3861.85</v>
      </c>
      <c r="I23171">
        <v>13.444209974341339</v>
      </c>
    </row>
    <row r="23172" spans="8:9" x14ac:dyDescent="0.25">
      <c r="H23172" t="s">
        <v>455</v>
      </c>
      <c r="I23172" t="s">
        <v>455</v>
      </c>
    </row>
    <row r="23173" spans="8:9" x14ac:dyDescent="0.25">
      <c r="H23173">
        <v>3862.85</v>
      </c>
      <c r="I23173">
        <v>13.573810233708164</v>
      </c>
    </row>
    <row r="23174" spans="8:9" x14ac:dyDescent="0.25">
      <c r="H23174">
        <v>3863.15</v>
      </c>
      <c r="I23174">
        <v>13.573810233708164</v>
      </c>
    </row>
    <row r="23175" spans="8:9" x14ac:dyDescent="0.25">
      <c r="H23175">
        <v>3863.15</v>
      </c>
      <c r="I23175">
        <v>13.865280835325835</v>
      </c>
    </row>
    <row r="23176" spans="8:9" x14ac:dyDescent="0.25">
      <c r="H23176">
        <v>3862.85</v>
      </c>
      <c r="I23176">
        <v>13.865280835325835</v>
      </c>
    </row>
    <row r="23177" spans="8:9" x14ac:dyDescent="0.25">
      <c r="H23177">
        <v>3862.85</v>
      </c>
      <c r="I23177">
        <v>13.573810233708164</v>
      </c>
    </row>
    <row r="23178" spans="8:9" x14ac:dyDescent="0.25">
      <c r="H23178" t="s">
        <v>455</v>
      </c>
      <c r="I23178" t="s">
        <v>455</v>
      </c>
    </row>
    <row r="23179" spans="8:9" x14ac:dyDescent="0.25">
      <c r="H23179">
        <v>3863.85</v>
      </c>
      <c r="I23179">
        <v>13.543675140640616</v>
      </c>
    </row>
    <row r="23180" spans="8:9" x14ac:dyDescent="0.25">
      <c r="H23180">
        <v>3864.15</v>
      </c>
      <c r="I23180">
        <v>13.543675140640616</v>
      </c>
    </row>
    <row r="23181" spans="8:9" x14ac:dyDescent="0.25">
      <c r="H23181">
        <v>3864.15</v>
      </c>
      <c r="I23181">
        <v>13.816368977684785</v>
      </c>
    </row>
    <row r="23182" spans="8:9" x14ac:dyDescent="0.25">
      <c r="H23182">
        <v>3863.85</v>
      </c>
      <c r="I23182">
        <v>13.816368977684785</v>
      </c>
    </row>
    <row r="23183" spans="8:9" x14ac:dyDescent="0.25">
      <c r="H23183">
        <v>3863.85</v>
      </c>
      <c r="I23183">
        <v>13.543675140640616</v>
      </c>
    </row>
    <row r="23184" spans="8:9" x14ac:dyDescent="0.25">
      <c r="H23184" t="s">
        <v>455</v>
      </c>
      <c r="I23184" t="s">
        <v>455</v>
      </c>
    </row>
    <row r="23185" spans="8:9" x14ac:dyDescent="0.25">
      <c r="H23185">
        <v>3864.85</v>
      </c>
      <c r="I23185">
        <v>13.464099749907048</v>
      </c>
    </row>
    <row r="23186" spans="8:9" x14ac:dyDescent="0.25">
      <c r="H23186">
        <v>3865.15</v>
      </c>
      <c r="I23186">
        <v>13.464099749907048</v>
      </c>
    </row>
    <row r="23187" spans="8:9" x14ac:dyDescent="0.25">
      <c r="H23187">
        <v>3865.15</v>
      </c>
      <c r="I23187">
        <v>13.855440950261153</v>
      </c>
    </row>
    <row r="23188" spans="8:9" x14ac:dyDescent="0.25">
      <c r="H23188">
        <v>3864.85</v>
      </c>
      <c r="I23188">
        <v>13.855440950261153</v>
      </c>
    </row>
    <row r="23189" spans="8:9" x14ac:dyDescent="0.25">
      <c r="H23189">
        <v>3864.85</v>
      </c>
      <c r="I23189">
        <v>13.464099749907048</v>
      </c>
    </row>
    <row r="23190" spans="8:9" x14ac:dyDescent="0.25">
      <c r="H23190" t="s">
        <v>455</v>
      </c>
      <c r="I23190" t="s">
        <v>455</v>
      </c>
    </row>
    <row r="23191" spans="8:9" x14ac:dyDescent="0.25">
      <c r="H23191">
        <v>3865.85</v>
      </c>
      <c r="I23191">
        <v>13.529265522539852</v>
      </c>
    </row>
    <row r="23192" spans="8:9" x14ac:dyDescent="0.25">
      <c r="H23192">
        <v>3866.15</v>
      </c>
      <c r="I23192">
        <v>13.529265522539852</v>
      </c>
    </row>
    <row r="23193" spans="8:9" x14ac:dyDescent="0.25">
      <c r="H23193">
        <v>3866.15</v>
      </c>
      <c r="I23193">
        <v>13.777728997717748</v>
      </c>
    </row>
    <row r="23194" spans="8:9" x14ac:dyDescent="0.25">
      <c r="H23194">
        <v>3865.85</v>
      </c>
      <c r="I23194">
        <v>13.777728997717748</v>
      </c>
    </row>
    <row r="23195" spans="8:9" x14ac:dyDescent="0.25">
      <c r="H23195">
        <v>3865.85</v>
      </c>
      <c r="I23195">
        <v>13.529265522539852</v>
      </c>
    </row>
    <row r="23196" spans="8:9" x14ac:dyDescent="0.25">
      <c r="H23196" t="s">
        <v>455</v>
      </c>
      <c r="I23196" t="s">
        <v>455</v>
      </c>
    </row>
    <row r="23197" spans="8:9" x14ac:dyDescent="0.25">
      <c r="H23197">
        <v>3866.85</v>
      </c>
      <c r="I23197">
        <v>13.473753753549852</v>
      </c>
    </row>
    <row r="23198" spans="8:9" x14ac:dyDescent="0.25">
      <c r="H23198">
        <v>3867.15</v>
      </c>
      <c r="I23198">
        <v>13.473753753549852</v>
      </c>
    </row>
    <row r="23199" spans="8:9" x14ac:dyDescent="0.25">
      <c r="H23199">
        <v>3867.15</v>
      </c>
      <c r="I23199">
        <v>13.787734894214749</v>
      </c>
    </row>
    <row r="23200" spans="8:9" x14ac:dyDescent="0.25">
      <c r="H23200">
        <v>3866.85</v>
      </c>
      <c r="I23200">
        <v>13.787734894214749</v>
      </c>
    </row>
    <row r="23201" spans="8:9" x14ac:dyDescent="0.25">
      <c r="H23201">
        <v>3866.85</v>
      </c>
      <c r="I23201">
        <v>13.473753753549852</v>
      </c>
    </row>
    <row r="23202" spans="8:9" x14ac:dyDescent="0.25">
      <c r="H23202" t="s">
        <v>455</v>
      </c>
      <c r="I23202" t="s">
        <v>455</v>
      </c>
    </row>
    <row r="23203" spans="8:9" x14ac:dyDescent="0.25">
      <c r="H23203">
        <v>3867.85</v>
      </c>
      <c r="I23203">
        <v>13.516952726920147</v>
      </c>
    </row>
    <row r="23204" spans="8:9" x14ac:dyDescent="0.25">
      <c r="H23204">
        <v>3868.15</v>
      </c>
      <c r="I23204">
        <v>13.516952726920147</v>
      </c>
    </row>
    <row r="23205" spans="8:9" x14ac:dyDescent="0.25">
      <c r="H23205">
        <v>3868.15</v>
      </c>
      <c r="I23205">
        <v>13.805171688123854</v>
      </c>
    </row>
    <row r="23206" spans="8:9" x14ac:dyDescent="0.25">
      <c r="H23206">
        <v>3867.85</v>
      </c>
      <c r="I23206">
        <v>13.805171688123854</v>
      </c>
    </row>
    <row r="23207" spans="8:9" x14ac:dyDescent="0.25">
      <c r="H23207">
        <v>3867.85</v>
      </c>
      <c r="I23207">
        <v>13.516952726920147</v>
      </c>
    </row>
    <row r="23208" spans="8:9" x14ac:dyDescent="0.25">
      <c r="H23208" t="s">
        <v>455</v>
      </c>
      <c r="I23208" t="s">
        <v>455</v>
      </c>
    </row>
    <row r="23209" spans="8:9" x14ac:dyDescent="0.25">
      <c r="H23209">
        <v>3868.85</v>
      </c>
      <c r="I23209">
        <v>13.465337906273493</v>
      </c>
    </row>
    <row r="23210" spans="8:9" x14ac:dyDescent="0.25">
      <c r="H23210">
        <v>3869.15</v>
      </c>
      <c r="I23210">
        <v>13.465337906273493</v>
      </c>
    </row>
    <row r="23211" spans="8:9" x14ac:dyDescent="0.25">
      <c r="H23211">
        <v>3869.15</v>
      </c>
      <c r="I23211">
        <v>13.756812419346506</v>
      </c>
    </row>
    <row r="23212" spans="8:9" x14ac:dyDescent="0.25">
      <c r="H23212">
        <v>3868.85</v>
      </c>
      <c r="I23212">
        <v>13.756812419346506</v>
      </c>
    </row>
    <row r="23213" spans="8:9" x14ac:dyDescent="0.25">
      <c r="H23213">
        <v>3868.85</v>
      </c>
      <c r="I23213">
        <v>13.465337906273493</v>
      </c>
    </row>
    <row r="23214" spans="8:9" x14ac:dyDescent="0.25">
      <c r="H23214" t="s">
        <v>455</v>
      </c>
      <c r="I23214" t="s">
        <v>455</v>
      </c>
    </row>
    <row r="23215" spans="8:9" x14ac:dyDescent="0.25">
      <c r="H23215">
        <v>3869.85</v>
      </c>
      <c r="I23215">
        <v>13.400831496721878</v>
      </c>
    </row>
    <row r="23216" spans="8:9" x14ac:dyDescent="0.25">
      <c r="H23216">
        <v>3870.15</v>
      </c>
      <c r="I23216">
        <v>13.400831496721878</v>
      </c>
    </row>
    <row r="23217" spans="8:9" x14ac:dyDescent="0.25">
      <c r="H23217">
        <v>3870.15</v>
      </c>
      <c r="I23217">
        <v>13.774901359117521</v>
      </c>
    </row>
    <row r="23218" spans="8:9" x14ac:dyDescent="0.25">
      <c r="H23218">
        <v>3869.85</v>
      </c>
      <c r="I23218">
        <v>13.774901359117521</v>
      </c>
    </row>
    <row r="23219" spans="8:9" x14ac:dyDescent="0.25">
      <c r="H23219">
        <v>3869.85</v>
      </c>
      <c r="I23219">
        <v>13.400831496721878</v>
      </c>
    </row>
    <row r="23220" spans="8:9" x14ac:dyDescent="0.25">
      <c r="H23220" t="s">
        <v>455</v>
      </c>
      <c r="I23220" t="s">
        <v>455</v>
      </c>
    </row>
    <row r="23221" spans="8:9" x14ac:dyDescent="0.25">
      <c r="H23221">
        <v>3870.85</v>
      </c>
      <c r="I23221">
        <v>13.738547174986095</v>
      </c>
    </row>
    <row r="23222" spans="8:9" x14ac:dyDescent="0.25">
      <c r="H23222">
        <v>3871.15</v>
      </c>
      <c r="I23222">
        <v>13.738547174986095</v>
      </c>
    </row>
    <row r="23223" spans="8:9" x14ac:dyDescent="0.25">
      <c r="H23223">
        <v>3871.15</v>
      </c>
      <c r="I23223">
        <v>13.948580136344503</v>
      </c>
    </row>
    <row r="23224" spans="8:9" x14ac:dyDescent="0.25">
      <c r="H23224">
        <v>3870.85</v>
      </c>
      <c r="I23224">
        <v>13.948580136344503</v>
      </c>
    </row>
    <row r="23225" spans="8:9" x14ac:dyDescent="0.25">
      <c r="H23225">
        <v>3870.85</v>
      </c>
      <c r="I23225">
        <v>13.738547174986095</v>
      </c>
    </row>
    <row r="23226" spans="8:9" x14ac:dyDescent="0.25">
      <c r="H23226" t="s">
        <v>455</v>
      </c>
      <c r="I23226" t="s">
        <v>455</v>
      </c>
    </row>
    <row r="23227" spans="8:9" x14ac:dyDescent="0.25">
      <c r="H23227">
        <v>3871.85</v>
      </c>
      <c r="I23227">
        <v>13.680771504015738</v>
      </c>
    </row>
    <row r="23228" spans="8:9" x14ac:dyDescent="0.25">
      <c r="H23228">
        <v>3872.15</v>
      </c>
      <c r="I23228">
        <v>13.680771504015738</v>
      </c>
    </row>
    <row r="23229" spans="8:9" x14ac:dyDescent="0.25">
      <c r="H23229">
        <v>3872.15</v>
      </c>
      <c r="I23229">
        <v>13.907456827224063</v>
      </c>
    </row>
    <row r="23230" spans="8:9" x14ac:dyDescent="0.25">
      <c r="H23230">
        <v>3871.85</v>
      </c>
      <c r="I23230">
        <v>13.907456827224063</v>
      </c>
    </row>
    <row r="23231" spans="8:9" x14ac:dyDescent="0.25">
      <c r="H23231">
        <v>3871.85</v>
      </c>
      <c r="I23231">
        <v>13.680771504015738</v>
      </c>
    </row>
    <row r="23232" spans="8:9" x14ac:dyDescent="0.25">
      <c r="H23232" t="s">
        <v>455</v>
      </c>
      <c r="I23232" t="s">
        <v>455</v>
      </c>
    </row>
    <row r="23233" spans="8:9" x14ac:dyDescent="0.25">
      <c r="H23233">
        <v>3872.85</v>
      </c>
      <c r="I23233">
        <v>13.726891040762924</v>
      </c>
    </row>
    <row r="23234" spans="8:9" x14ac:dyDescent="0.25">
      <c r="H23234">
        <v>3873.15</v>
      </c>
      <c r="I23234">
        <v>13.726891040762924</v>
      </c>
    </row>
    <row r="23235" spans="8:9" x14ac:dyDescent="0.25">
      <c r="H23235">
        <v>3873.15</v>
      </c>
      <c r="I23235">
        <v>13.946007981459475</v>
      </c>
    </row>
    <row r="23236" spans="8:9" x14ac:dyDescent="0.25">
      <c r="H23236">
        <v>3872.85</v>
      </c>
      <c r="I23236">
        <v>13.946007981459475</v>
      </c>
    </row>
    <row r="23237" spans="8:9" x14ac:dyDescent="0.25">
      <c r="H23237">
        <v>3872.85</v>
      </c>
      <c r="I23237">
        <v>13.726891040762924</v>
      </c>
    </row>
    <row r="23238" spans="8:9" x14ac:dyDescent="0.25">
      <c r="H23238" t="s">
        <v>455</v>
      </c>
      <c r="I23238" t="s">
        <v>455</v>
      </c>
    </row>
    <row r="23239" spans="8:9" x14ac:dyDescent="0.25">
      <c r="H23239">
        <v>3873.85</v>
      </c>
      <c r="I23239">
        <v>13.641576293015156</v>
      </c>
    </row>
    <row r="23240" spans="8:9" x14ac:dyDescent="0.25">
      <c r="H23240">
        <v>3874.15</v>
      </c>
      <c r="I23240">
        <v>13.641576293015156</v>
      </c>
    </row>
    <row r="23241" spans="8:9" x14ac:dyDescent="0.25">
      <c r="H23241">
        <v>3874.15</v>
      </c>
      <c r="I23241">
        <v>13.939099706895846</v>
      </c>
    </row>
    <row r="23242" spans="8:9" x14ac:dyDescent="0.25">
      <c r="H23242">
        <v>3873.85</v>
      </c>
      <c r="I23242">
        <v>13.939099706895846</v>
      </c>
    </row>
    <row r="23243" spans="8:9" x14ac:dyDescent="0.25">
      <c r="H23243">
        <v>3873.85</v>
      </c>
      <c r="I23243">
        <v>13.641576293015156</v>
      </c>
    </row>
    <row r="23244" spans="8:9" x14ac:dyDescent="0.25">
      <c r="H23244" t="s">
        <v>455</v>
      </c>
      <c r="I23244" t="s">
        <v>455</v>
      </c>
    </row>
    <row r="23245" spans="8:9" x14ac:dyDescent="0.25">
      <c r="H23245">
        <v>3874.85</v>
      </c>
      <c r="I23245">
        <v>13.717726164825921</v>
      </c>
    </row>
    <row r="23246" spans="8:9" x14ac:dyDescent="0.25">
      <c r="H23246">
        <v>3875.15</v>
      </c>
      <c r="I23246">
        <v>13.717726164825921</v>
      </c>
    </row>
    <row r="23247" spans="8:9" x14ac:dyDescent="0.25">
      <c r="H23247">
        <v>3875.15</v>
      </c>
      <c r="I23247">
        <v>13.91065939408948</v>
      </c>
    </row>
    <row r="23248" spans="8:9" x14ac:dyDescent="0.25">
      <c r="H23248">
        <v>3874.85</v>
      </c>
      <c r="I23248">
        <v>13.91065939408948</v>
      </c>
    </row>
    <row r="23249" spans="8:9" x14ac:dyDescent="0.25">
      <c r="H23249">
        <v>3874.85</v>
      </c>
      <c r="I23249">
        <v>13.717726164825921</v>
      </c>
    </row>
    <row r="23250" spans="8:9" x14ac:dyDescent="0.25">
      <c r="H23250" t="s">
        <v>455</v>
      </c>
      <c r="I23250" t="s">
        <v>455</v>
      </c>
    </row>
    <row r="23251" spans="8:9" x14ac:dyDescent="0.25">
      <c r="H23251">
        <v>3875.85</v>
      </c>
      <c r="I23251">
        <v>13.748004260108321</v>
      </c>
    </row>
    <row r="23252" spans="8:9" x14ac:dyDescent="0.25">
      <c r="H23252">
        <v>3876.15</v>
      </c>
      <c r="I23252">
        <v>13.748004260108321</v>
      </c>
    </row>
    <row r="23253" spans="8:9" x14ac:dyDescent="0.25">
      <c r="H23253">
        <v>3876.15</v>
      </c>
      <c r="I23253">
        <v>14.017559290531878</v>
      </c>
    </row>
    <row r="23254" spans="8:9" x14ac:dyDescent="0.25">
      <c r="H23254">
        <v>3875.85</v>
      </c>
      <c r="I23254">
        <v>14.017559290531878</v>
      </c>
    </row>
    <row r="23255" spans="8:9" x14ac:dyDescent="0.25">
      <c r="H23255">
        <v>3875.85</v>
      </c>
      <c r="I23255">
        <v>13.748004260108321</v>
      </c>
    </row>
    <row r="23256" spans="8:9" x14ac:dyDescent="0.25">
      <c r="H23256" t="s">
        <v>455</v>
      </c>
      <c r="I23256" t="s">
        <v>455</v>
      </c>
    </row>
    <row r="23257" spans="8:9" x14ac:dyDescent="0.25">
      <c r="H23257">
        <v>3876.85</v>
      </c>
      <c r="I23257">
        <v>13.697265756943827</v>
      </c>
    </row>
    <row r="23258" spans="8:9" x14ac:dyDescent="0.25">
      <c r="H23258">
        <v>3877.15</v>
      </c>
      <c r="I23258">
        <v>13.697265756943827</v>
      </c>
    </row>
    <row r="23259" spans="8:9" x14ac:dyDescent="0.25">
      <c r="H23259">
        <v>3877.15</v>
      </c>
      <c r="I23259">
        <v>13.968367716531775</v>
      </c>
    </row>
    <row r="23260" spans="8:9" x14ac:dyDescent="0.25">
      <c r="H23260">
        <v>3876.85</v>
      </c>
      <c r="I23260">
        <v>13.968367716531775</v>
      </c>
    </row>
    <row r="23261" spans="8:9" x14ac:dyDescent="0.25">
      <c r="H23261">
        <v>3876.85</v>
      </c>
      <c r="I23261">
        <v>13.697265756943827</v>
      </c>
    </row>
    <row r="23262" spans="8:9" x14ac:dyDescent="0.25">
      <c r="H23262" t="s">
        <v>455</v>
      </c>
      <c r="I23262" t="s">
        <v>455</v>
      </c>
    </row>
    <row r="23263" spans="8:9" x14ac:dyDescent="0.25">
      <c r="H23263">
        <v>3877.85</v>
      </c>
      <c r="I23263">
        <v>13.682182965566792</v>
      </c>
    </row>
    <row r="23264" spans="8:9" x14ac:dyDescent="0.25">
      <c r="H23264">
        <v>3878.15</v>
      </c>
      <c r="I23264">
        <v>13.682182965566792</v>
      </c>
    </row>
    <row r="23265" spans="8:9" x14ac:dyDescent="0.25">
      <c r="H23265">
        <v>3878.15</v>
      </c>
      <c r="I23265">
        <v>13.890110368017407</v>
      </c>
    </row>
    <row r="23266" spans="8:9" x14ac:dyDescent="0.25">
      <c r="H23266">
        <v>3877.85</v>
      </c>
      <c r="I23266">
        <v>13.890110368017407</v>
      </c>
    </row>
    <row r="23267" spans="8:9" x14ac:dyDescent="0.25">
      <c r="H23267">
        <v>3877.85</v>
      </c>
      <c r="I23267">
        <v>13.682182965566792</v>
      </c>
    </row>
    <row r="23268" spans="8:9" x14ac:dyDescent="0.25">
      <c r="H23268" t="s">
        <v>455</v>
      </c>
      <c r="I23268" t="s">
        <v>455</v>
      </c>
    </row>
    <row r="23269" spans="8:9" x14ac:dyDescent="0.25">
      <c r="H23269">
        <v>3878.85</v>
      </c>
      <c r="I23269">
        <v>13.655596150835704</v>
      </c>
    </row>
    <row r="23270" spans="8:9" x14ac:dyDescent="0.25">
      <c r="H23270">
        <v>3879.15</v>
      </c>
      <c r="I23270">
        <v>13.655596150835704</v>
      </c>
    </row>
    <row r="23271" spans="8:9" x14ac:dyDescent="0.25">
      <c r="H23271">
        <v>3879.15</v>
      </c>
      <c r="I23271">
        <v>13.939979789342695</v>
      </c>
    </row>
    <row r="23272" spans="8:9" x14ac:dyDescent="0.25">
      <c r="H23272">
        <v>3878.85</v>
      </c>
      <c r="I23272">
        <v>13.939979789342695</v>
      </c>
    </row>
    <row r="23273" spans="8:9" x14ac:dyDescent="0.25">
      <c r="H23273">
        <v>3878.85</v>
      </c>
      <c r="I23273">
        <v>13.655596150835704</v>
      </c>
    </row>
    <row r="23274" spans="8:9" x14ac:dyDescent="0.25">
      <c r="H23274" t="s">
        <v>455</v>
      </c>
      <c r="I23274" t="s">
        <v>455</v>
      </c>
    </row>
    <row r="23275" spans="8:9" x14ac:dyDescent="0.25">
      <c r="H23275">
        <v>3879.85</v>
      </c>
      <c r="I23275">
        <v>13.659301267747653</v>
      </c>
    </row>
    <row r="23276" spans="8:9" x14ac:dyDescent="0.25">
      <c r="H23276">
        <v>3880.15</v>
      </c>
      <c r="I23276">
        <v>13.659301267747653</v>
      </c>
    </row>
    <row r="23277" spans="8:9" x14ac:dyDescent="0.25">
      <c r="H23277">
        <v>3880.15</v>
      </c>
      <c r="I23277">
        <v>13.949336402923949</v>
      </c>
    </row>
    <row r="23278" spans="8:9" x14ac:dyDescent="0.25">
      <c r="H23278">
        <v>3879.85</v>
      </c>
      <c r="I23278">
        <v>13.949336402923949</v>
      </c>
    </row>
    <row r="23279" spans="8:9" x14ac:dyDescent="0.25">
      <c r="H23279">
        <v>3879.85</v>
      </c>
      <c r="I23279">
        <v>13.659301267747653</v>
      </c>
    </row>
    <row r="23280" spans="8:9" x14ac:dyDescent="0.25">
      <c r="H23280" t="s">
        <v>455</v>
      </c>
      <c r="I23280" t="s">
        <v>455</v>
      </c>
    </row>
    <row r="23281" spans="8:9" x14ac:dyDescent="0.25">
      <c r="H23281">
        <v>3880.85</v>
      </c>
      <c r="I23281">
        <v>13.741452356462846</v>
      </c>
    </row>
    <row r="23282" spans="8:9" x14ac:dyDescent="0.25">
      <c r="H23282">
        <v>3881.15</v>
      </c>
      <c r="I23282">
        <v>13.741452356462846</v>
      </c>
    </row>
    <row r="23283" spans="8:9" x14ac:dyDescent="0.25">
      <c r="H23283">
        <v>3881.15</v>
      </c>
      <c r="I23283">
        <v>13.954469358588755</v>
      </c>
    </row>
    <row r="23284" spans="8:9" x14ac:dyDescent="0.25">
      <c r="H23284">
        <v>3880.85</v>
      </c>
      <c r="I23284">
        <v>13.954469358588755</v>
      </c>
    </row>
    <row r="23285" spans="8:9" x14ac:dyDescent="0.25">
      <c r="H23285">
        <v>3880.85</v>
      </c>
      <c r="I23285">
        <v>13.741452356462846</v>
      </c>
    </row>
    <row r="23286" spans="8:9" x14ac:dyDescent="0.25">
      <c r="H23286" t="s">
        <v>455</v>
      </c>
      <c r="I23286" t="s">
        <v>455</v>
      </c>
    </row>
    <row r="23287" spans="8:9" x14ac:dyDescent="0.25">
      <c r="H23287">
        <v>3881.85</v>
      </c>
      <c r="I23287">
        <v>13.784541230389067</v>
      </c>
    </row>
    <row r="23288" spans="8:9" x14ac:dyDescent="0.25">
      <c r="H23288">
        <v>3882.15</v>
      </c>
      <c r="I23288">
        <v>13.784541230389067</v>
      </c>
    </row>
    <row r="23289" spans="8:9" x14ac:dyDescent="0.25">
      <c r="H23289">
        <v>3882.15</v>
      </c>
      <c r="I23289">
        <v>13.970781959337732</v>
      </c>
    </row>
    <row r="23290" spans="8:9" x14ac:dyDescent="0.25">
      <c r="H23290">
        <v>3881.85</v>
      </c>
      <c r="I23290">
        <v>13.970781959337732</v>
      </c>
    </row>
    <row r="23291" spans="8:9" x14ac:dyDescent="0.25">
      <c r="H23291">
        <v>3881.85</v>
      </c>
      <c r="I23291">
        <v>13.784541230389067</v>
      </c>
    </row>
    <row r="23292" spans="8:9" x14ac:dyDescent="0.25">
      <c r="H23292" t="s">
        <v>455</v>
      </c>
      <c r="I23292" t="s">
        <v>455</v>
      </c>
    </row>
    <row r="23293" spans="8:9" x14ac:dyDescent="0.25">
      <c r="H23293">
        <v>3882.85</v>
      </c>
      <c r="I23293">
        <v>13.671449123829413</v>
      </c>
    </row>
    <row r="23294" spans="8:9" x14ac:dyDescent="0.25">
      <c r="H23294">
        <v>3883.15</v>
      </c>
      <c r="I23294">
        <v>13.671449123829413</v>
      </c>
    </row>
    <row r="23295" spans="8:9" x14ac:dyDescent="0.25">
      <c r="H23295">
        <v>3883.15</v>
      </c>
      <c r="I23295">
        <v>13.926679582238387</v>
      </c>
    </row>
    <row r="23296" spans="8:9" x14ac:dyDescent="0.25">
      <c r="H23296">
        <v>3882.85</v>
      </c>
      <c r="I23296">
        <v>13.926679582238387</v>
      </c>
    </row>
    <row r="23297" spans="8:9" x14ac:dyDescent="0.25">
      <c r="H23297">
        <v>3882.85</v>
      </c>
      <c r="I23297">
        <v>13.671449123829413</v>
      </c>
    </row>
    <row r="23298" spans="8:9" x14ac:dyDescent="0.25">
      <c r="H23298" t="s">
        <v>455</v>
      </c>
      <c r="I23298" t="s">
        <v>455</v>
      </c>
    </row>
    <row r="23299" spans="8:9" x14ac:dyDescent="0.25">
      <c r="H23299">
        <v>3883.85</v>
      </c>
      <c r="I23299">
        <v>13.791180059721519</v>
      </c>
    </row>
    <row r="23300" spans="8:9" x14ac:dyDescent="0.25">
      <c r="H23300">
        <v>3884.15</v>
      </c>
      <c r="I23300">
        <v>13.791180059721519</v>
      </c>
    </row>
    <row r="23301" spans="8:9" x14ac:dyDescent="0.25">
      <c r="H23301">
        <v>3884.15</v>
      </c>
      <c r="I23301">
        <v>13.982837959601483</v>
      </c>
    </row>
    <row r="23302" spans="8:9" x14ac:dyDescent="0.25">
      <c r="H23302">
        <v>3883.85</v>
      </c>
      <c r="I23302">
        <v>13.982837959601483</v>
      </c>
    </row>
    <row r="23303" spans="8:9" x14ac:dyDescent="0.25">
      <c r="H23303">
        <v>3883.85</v>
      </c>
      <c r="I23303">
        <v>13.791180059721519</v>
      </c>
    </row>
    <row r="23304" spans="8:9" x14ac:dyDescent="0.25">
      <c r="H23304" t="s">
        <v>455</v>
      </c>
      <c r="I23304" t="s">
        <v>455</v>
      </c>
    </row>
    <row r="23305" spans="8:9" x14ac:dyDescent="0.25">
      <c r="H23305">
        <v>3884.85</v>
      </c>
      <c r="I23305">
        <v>13.755685498386692</v>
      </c>
    </row>
    <row r="23306" spans="8:9" x14ac:dyDescent="0.25">
      <c r="H23306">
        <v>3885.15</v>
      </c>
      <c r="I23306">
        <v>13.755685498386692</v>
      </c>
    </row>
    <row r="23307" spans="8:9" x14ac:dyDescent="0.25">
      <c r="H23307">
        <v>3885.15</v>
      </c>
      <c r="I23307">
        <v>13.980361841168909</v>
      </c>
    </row>
    <row r="23308" spans="8:9" x14ac:dyDescent="0.25">
      <c r="H23308">
        <v>3884.85</v>
      </c>
      <c r="I23308">
        <v>13.980361841168909</v>
      </c>
    </row>
    <row r="23309" spans="8:9" x14ac:dyDescent="0.25">
      <c r="H23309">
        <v>3884.85</v>
      </c>
      <c r="I23309">
        <v>13.755685498386692</v>
      </c>
    </row>
    <row r="23310" spans="8:9" x14ac:dyDescent="0.25">
      <c r="H23310" t="s">
        <v>455</v>
      </c>
      <c r="I23310" t="s">
        <v>455</v>
      </c>
    </row>
    <row r="23311" spans="8:9" x14ac:dyDescent="0.25">
      <c r="H23311">
        <v>3885.85</v>
      </c>
      <c r="I23311">
        <v>13.723487210075449</v>
      </c>
    </row>
    <row r="23312" spans="8:9" x14ac:dyDescent="0.25">
      <c r="H23312">
        <v>3886.15</v>
      </c>
      <c r="I23312">
        <v>13.723487210075449</v>
      </c>
    </row>
    <row r="23313" spans="8:9" x14ac:dyDescent="0.25">
      <c r="H23313">
        <v>3886.15</v>
      </c>
      <c r="I23313">
        <v>13.923339480031553</v>
      </c>
    </row>
    <row r="23314" spans="8:9" x14ac:dyDescent="0.25">
      <c r="H23314">
        <v>3885.85</v>
      </c>
      <c r="I23314">
        <v>13.923339480031553</v>
      </c>
    </row>
    <row r="23315" spans="8:9" x14ac:dyDescent="0.25">
      <c r="H23315">
        <v>3885.85</v>
      </c>
      <c r="I23315">
        <v>13.723487210075449</v>
      </c>
    </row>
    <row r="23316" spans="8:9" x14ac:dyDescent="0.25">
      <c r="H23316" t="s">
        <v>455</v>
      </c>
      <c r="I23316" t="s">
        <v>455</v>
      </c>
    </row>
    <row r="23317" spans="8:9" x14ac:dyDescent="0.25">
      <c r="H23317">
        <v>3886.85</v>
      </c>
      <c r="I23317">
        <v>13.716382693929299</v>
      </c>
    </row>
    <row r="23318" spans="8:9" x14ac:dyDescent="0.25">
      <c r="H23318">
        <v>3887.15</v>
      </c>
      <c r="I23318">
        <v>13.716382693929299</v>
      </c>
    </row>
    <row r="23319" spans="8:9" x14ac:dyDescent="0.25">
      <c r="H23319">
        <v>3887.15</v>
      </c>
      <c r="I23319">
        <v>13.9431223339443</v>
      </c>
    </row>
    <row r="23320" spans="8:9" x14ac:dyDescent="0.25">
      <c r="H23320">
        <v>3886.85</v>
      </c>
      <c r="I23320">
        <v>13.9431223339443</v>
      </c>
    </row>
    <row r="23321" spans="8:9" x14ac:dyDescent="0.25">
      <c r="H23321">
        <v>3886.85</v>
      </c>
      <c r="I23321">
        <v>13.716382693929299</v>
      </c>
    </row>
    <row r="23322" spans="8:9" x14ac:dyDescent="0.25">
      <c r="H23322" t="s">
        <v>455</v>
      </c>
      <c r="I23322" t="s">
        <v>455</v>
      </c>
    </row>
    <row r="23323" spans="8:9" x14ac:dyDescent="0.25">
      <c r="H23323">
        <v>3887.85</v>
      </c>
      <c r="I23323">
        <v>13.713741277439521</v>
      </c>
    </row>
    <row r="23324" spans="8:9" x14ac:dyDescent="0.25">
      <c r="H23324">
        <v>3888.15</v>
      </c>
      <c r="I23324">
        <v>13.713741277439521</v>
      </c>
    </row>
    <row r="23325" spans="8:9" x14ac:dyDescent="0.25">
      <c r="H23325">
        <v>3888.15</v>
      </c>
      <c r="I23325">
        <v>13.917347143684278</v>
      </c>
    </row>
    <row r="23326" spans="8:9" x14ac:dyDescent="0.25">
      <c r="H23326">
        <v>3887.85</v>
      </c>
      <c r="I23326">
        <v>13.917347143684278</v>
      </c>
    </row>
    <row r="23327" spans="8:9" x14ac:dyDescent="0.25">
      <c r="H23327">
        <v>3887.85</v>
      </c>
      <c r="I23327">
        <v>13.713741277439521</v>
      </c>
    </row>
    <row r="23328" spans="8:9" x14ac:dyDescent="0.25">
      <c r="H23328" t="s">
        <v>455</v>
      </c>
      <c r="I23328" t="s">
        <v>455</v>
      </c>
    </row>
    <row r="23329" spans="8:9" x14ac:dyDescent="0.25">
      <c r="H23329">
        <v>3888.85</v>
      </c>
      <c r="I23329">
        <v>13.772815480300057</v>
      </c>
    </row>
    <row r="23330" spans="8:9" x14ac:dyDescent="0.25">
      <c r="H23330">
        <v>3889.15</v>
      </c>
      <c r="I23330">
        <v>13.772815480300057</v>
      </c>
    </row>
    <row r="23331" spans="8:9" x14ac:dyDescent="0.25">
      <c r="H23331">
        <v>3889.15</v>
      </c>
      <c r="I23331">
        <v>13.969405088162741</v>
      </c>
    </row>
    <row r="23332" spans="8:9" x14ac:dyDescent="0.25">
      <c r="H23332">
        <v>3888.85</v>
      </c>
      <c r="I23332">
        <v>13.969405088162741</v>
      </c>
    </row>
    <row r="23333" spans="8:9" x14ac:dyDescent="0.25">
      <c r="H23333">
        <v>3888.85</v>
      </c>
      <c r="I23333">
        <v>13.772815480300057</v>
      </c>
    </row>
    <row r="23334" spans="8:9" x14ac:dyDescent="0.25">
      <c r="H23334" t="s">
        <v>455</v>
      </c>
      <c r="I23334" t="s">
        <v>455</v>
      </c>
    </row>
    <row r="23335" spans="8:9" x14ac:dyDescent="0.25">
      <c r="H23335">
        <v>3889.85</v>
      </c>
      <c r="I23335">
        <v>13.715449252169467</v>
      </c>
    </row>
    <row r="23336" spans="8:9" x14ac:dyDescent="0.25">
      <c r="H23336">
        <v>3890.15</v>
      </c>
      <c r="I23336">
        <v>13.715449252169467</v>
      </c>
    </row>
    <row r="23337" spans="8:9" x14ac:dyDescent="0.25">
      <c r="H23337">
        <v>3890.15</v>
      </c>
      <c r="I23337">
        <v>13.914472552363733</v>
      </c>
    </row>
    <row r="23338" spans="8:9" x14ac:dyDescent="0.25">
      <c r="H23338">
        <v>3889.85</v>
      </c>
      <c r="I23338">
        <v>13.914472552363733</v>
      </c>
    </row>
    <row r="23339" spans="8:9" x14ac:dyDescent="0.25">
      <c r="H23339">
        <v>3889.85</v>
      </c>
      <c r="I23339">
        <v>13.715449252169467</v>
      </c>
    </row>
    <row r="23340" spans="8:9" x14ac:dyDescent="0.25">
      <c r="H23340" t="s">
        <v>455</v>
      </c>
      <c r="I23340" t="s">
        <v>455</v>
      </c>
    </row>
    <row r="23341" spans="8:9" x14ac:dyDescent="0.25">
      <c r="H23341">
        <v>3890.85</v>
      </c>
      <c r="I23341">
        <v>13.835728178411665</v>
      </c>
    </row>
    <row r="23342" spans="8:9" x14ac:dyDescent="0.25">
      <c r="H23342">
        <v>3891.15</v>
      </c>
      <c r="I23342">
        <v>13.835728178411665</v>
      </c>
    </row>
    <row r="23343" spans="8:9" x14ac:dyDescent="0.25">
      <c r="H23343">
        <v>3891.15</v>
      </c>
      <c r="I23343">
        <v>13.982943689508735</v>
      </c>
    </row>
    <row r="23344" spans="8:9" x14ac:dyDescent="0.25">
      <c r="H23344">
        <v>3890.85</v>
      </c>
      <c r="I23344">
        <v>13.982943689508735</v>
      </c>
    </row>
    <row r="23345" spans="8:9" x14ac:dyDescent="0.25">
      <c r="H23345">
        <v>3890.85</v>
      </c>
      <c r="I23345">
        <v>13.835728178411665</v>
      </c>
    </row>
    <row r="23346" spans="8:9" x14ac:dyDescent="0.25">
      <c r="H23346" t="s">
        <v>455</v>
      </c>
      <c r="I23346" t="s">
        <v>455</v>
      </c>
    </row>
    <row r="23347" spans="8:9" x14ac:dyDescent="0.25">
      <c r="H23347">
        <v>3891.85</v>
      </c>
      <c r="I23347">
        <v>13.785430936418502</v>
      </c>
    </row>
    <row r="23348" spans="8:9" x14ac:dyDescent="0.25">
      <c r="H23348">
        <v>3892.15</v>
      </c>
      <c r="I23348">
        <v>13.785430936418502</v>
      </c>
    </row>
    <row r="23349" spans="8:9" x14ac:dyDescent="0.25">
      <c r="H23349">
        <v>3892.15</v>
      </c>
      <c r="I23349">
        <v>13.956530052068898</v>
      </c>
    </row>
    <row r="23350" spans="8:9" x14ac:dyDescent="0.25">
      <c r="H23350">
        <v>3891.85</v>
      </c>
      <c r="I23350">
        <v>13.956530052068898</v>
      </c>
    </row>
    <row r="23351" spans="8:9" x14ac:dyDescent="0.25">
      <c r="H23351">
        <v>3891.85</v>
      </c>
      <c r="I23351">
        <v>13.785430936418502</v>
      </c>
    </row>
    <row r="23352" spans="8:9" x14ac:dyDescent="0.25">
      <c r="H23352" t="s">
        <v>455</v>
      </c>
      <c r="I23352" t="s">
        <v>455</v>
      </c>
    </row>
    <row r="23353" spans="8:9" x14ac:dyDescent="0.25">
      <c r="H23353">
        <v>3892.85</v>
      </c>
      <c r="I23353">
        <v>13.752942689958564</v>
      </c>
    </row>
    <row r="23354" spans="8:9" x14ac:dyDescent="0.25">
      <c r="H23354">
        <v>3893.15</v>
      </c>
      <c r="I23354">
        <v>13.752942689958564</v>
      </c>
    </row>
    <row r="23355" spans="8:9" x14ac:dyDescent="0.25">
      <c r="H23355">
        <v>3893.15</v>
      </c>
      <c r="I23355">
        <v>13.964785989833837</v>
      </c>
    </row>
    <row r="23356" spans="8:9" x14ac:dyDescent="0.25">
      <c r="H23356">
        <v>3892.85</v>
      </c>
      <c r="I23356">
        <v>13.964785989833837</v>
      </c>
    </row>
    <row r="23357" spans="8:9" x14ac:dyDescent="0.25">
      <c r="H23357">
        <v>3892.85</v>
      </c>
      <c r="I23357">
        <v>13.752942689958564</v>
      </c>
    </row>
    <row r="23358" spans="8:9" x14ac:dyDescent="0.25">
      <c r="H23358" t="s">
        <v>455</v>
      </c>
      <c r="I23358" t="s">
        <v>455</v>
      </c>
    </row>
    <row r="23359" spans="8:9" x14ac:dyDescent="0.25">
      <c r="H23359">
        <v>3893.85</v>
      </c>
      <c r="I23359">
        <v>13.746210656480519</v>
      </c>
    </row>
    <row r="23360" spans="8:9" x14ac:dyDescent="0.25">
      <c r="H23360">
        <v>3894.15</v>
      </c>
      <c r="I23360">
        <v>13.746210656480519</v>
      </c>
    </row>
    <row r="23361" spans="8:9" x14ac:dyDescent="0.25">
      <c r="H23361">
        <v>3894.15</v>
      </c>
      <c r="I23361">
        <v>13.92796086225008</v>
      </c>
    </row>
    <row r="23362" spans="8:9" x14ac:dyDescent="0.25">
      <c r="H23362">
        <v>3893.85</v>
      </c>
      <c r="I23362">
        <v>13.92796086225008</v>
      </c>
    </row>
    <row r="23363" spans="8:9" x14ac:dyDescent="0.25">
      <c r="H23363">
        <v>3893.85</v>
      </c>
      <c r="I23363">
        <v>13.746210656480519</v>
      </c>
    </row>
    <row r="23364" spans="8:9" x14ac:dyDescent="0.25">
      <c r="H23364" t="s">
        <v>455</v>
      </c>
      <c r="I23364" t="s">
        <v>455</v>
      </c>
    </row>
    <row r="23365" spans="8:9" x14ac:dyDescent="0.25">
      <c r="H23365">
        <v>3894.85</v>
      </c>
      <c r="I23365">
        <v>13.607061704995184</v>
      </c>
    </row>
    <row r="23366" spans="8:9" x14ac:dyDescent="0.25">
      <c r="H23366">
        <v>3895.15</v>
      </c>
      <c r="I23366">
        <v>13.607061704995184</v>
      </c>
    </row>
    <row r="23367" spans="8:9" x14ac:dyDescent="0.25">
      <c r="H23367">
        <v>3895.15</v>
      </c>
      <c r="I23367">
        <v>13.998561073060218</v>
      </c>
    </row>
    <row r="23368" spans="8:9" x14ac:dyDescent="0.25">
      <c r="H23368">
        <v>3894.85</v>
      </c>
      <c r="I23368">
        <v>13.998561073060218</v>
      </c>
    </row>
    <row r="23369" spans="8:9" x14ac:dyDescent="0.25">
      <c r="H23369">
        <v>3894.85</v>
      </c>
      <c r="I23369">
        <v>13.607061704995184</v>
      </c>
    </row>
    <row r="23370" spans="8:9" x14ac:dyDescent="0.25">
      <c r="H23370" t="s">
        <v>455</v>
      </c>
      <c r="I23370" t="s">
        <v>455</v>
      </c>
    </row>
    <row r="23371" spans="8:9" x14ac:dyDescent="0.25">
      <c r="H23371">
        <v>3895.85</v>
      </c>
      <c r="I23371">
        <v>13.8171969563942</v>
      </c>
    </row>
    <row r="23372" spans="8:9" x14ac:dyDescent="0.25">
      <c r="H23372">
        <v>3896.15</v>
      </c>
      <c r="I23372">
        <v>13.8171969563942</v>
      </c>
    </row>
    <row r="23373" spans="8:9" x14ac:dyDescent="0.25">
      <c r="H23373">
        <v>3896.15</v>
      </c>
      <c r="I23373">
        <v>14.011877320905798</v>
      </c>
    </row>
    <row r="23374" spans="8:9" x14ac:dyDescent="0.25">
      <c r="H23374">
        <v>3895.85</v>
      </c>
      <c r="I23374">
        <v>14.011877320905798</v>
      </c>
    </row>
    <row r="23375" spans="8:9" x14ac:dyDescent="0.25">
      <c r="H23375">
        <v>3895.85</v>
      </c>
      <c r="I23375">
        <v>13.8171969563942</v>
      </c>
    </row>
    <row r="23376" spans="8:9" x14ac:dyDescent="0.25">
      <c r="H23376" t="s">
        <v>455</v>
      </c>
      <c r="I23376" t="s">
        <v>455</v>
      </c>
    </row>
    <row r="23377" spans="8:9" x14ac:dyDescent="0.25">
      <c r="H23377">
        <v>3896.85</v>
      </c>
      <c r="I23377">
        <v>13.77062683580664</v>
      </c>
    </row>
    <row r="23378" spans="8:9" x14ac:dyDescent="0.25">
      <c r="H23378">
        <v>3897.15</v>
      </c>
      <c r="I23378">
        <v>13.77062683580664</v>
      </c>
    </row>
    <row r="23379" spans="8:9" x14ac:dyDescent="0.25">
      <c r="H23379">
        <v>3897.15</v>
      </c>
      <c r="I23379">
        <v>13.987130107818759</v>
      </c>
    </row>
    <row r="23380" spans="8:9" x14ac:dyDescent="0.25">
      <c r="H23380">
        <v>3896.85</v>
      </c>
      <c r="I23380">
        <v>13.987130107818759</v>
      </c>
    </row>
    <row r="23381" spans="8:9" x14ac:dyDescent="0.25">
      <c r="H23381">
        <v>3896.85</v>
      </c>
      <c r="I23381">
        <v>13.77062683580664</v>
      </c>
    </row>
    <row r="23382" spans="8:9" x14ac:dyDescent="0.25">
      <c r="H23382" t="s">
        <v>455</v>
      </c>
      <c r="I23382" t="s">
        <v>455</v>
      </c>
    </row>
    <row r="23383" spans="8:9" x14ac:dyDescent="0.25">
      <c r="H23383">
        <v>3897.85</v>
      </c>
      <c r="I23383">
        <v>13.780259070694253</v>
      </c>
    </row>
    <row r="23384" spans="8:9" x14ac:dyDescent="0.25">
      <c r="H23384">
        <v>3898.15</v>
      </c>
      <c r="I23384">
        <v>13.780259070694253</v>
      </c>
    </row>
    <row r="23385" spans="8:9" x14ac:dyDescent="0.25">
      <c r="H23385">
        <v>3898.15</v>
      </c>
      <c r="I23385">
        <v>13.964898238332946</v>
      </c>
    </row>
    <row r="23386" spans="8:9" x14ac:dyDescent="0.25">
      <c r="H23386">
        <v>3897.85</v>
      </c>
      <c r="I23386">
        <v>13.964898238332946</v>
      </c>
    </row>
    <row r="23387" spans="8:9" x14ac:dyDescent="0.25">
      <c r="H23387">
        <v>3897.85</v>
      </c>
      <c r="I23387">
        <v>13.780259070694253</v>
      </c>
    </row>
    <row r="23388" spans="8:9" x14ac:dyDescent="0.25">
      <c r="H23388" t="s">
        <v>455</v>
      </c>
      <c r="I23388" t="s">
        <v>455</v>
      </c>
    </row>
    <row r="23389" spans="8:9" x14ac:dyDescent="0.25">
      <c r="H23389">
        <v>3898.85</v>
      </c>
      <c r="I23389">
        <v>13.841515151036541</v>
      </c>
    </row>
    <row r="23390" spans="8:9" x14ac:dyDescent="0.25">
      <c r="H23390">
        <v>3899.15</v>
      </c>
      <c r="I23390">
        <v>13.841515151036541</v>
      </c>
    </row>
    <row r="23391" spans="8:9" x14ac:dyDescent="0.25">
      <c r="H23391">
        <v>3899.15</v>
      </c>
      <c r="I23391">
        <v>14.002890401787658</v>
      </c>
    </row>
    <row r="23392" spans="8:9" x14ac:dyDescent="0.25">
      <c r="H23392">
        <v>3898.85</v>
      </c>
      <c r="I23392">
        <v>14.002890401787658</v>
      </c>
    </row>
    <row r="23393" spans="8:9" x14ac:dyDescent="0.25">
      <c r="H23393">
        <v>3898.85</v>
      </c>
      <c r="I23393">
        <v>13.841515151036541</v>
      </c>
    </row>
    <row r="23394" spans="8:9" x14ac:dyDescent="0.25">
      <c r="H23394" t="s">
        <v>455</v>
      </c>
      <c r="I23394" t="s">
        <v>455</v>
      </c>
    </row>
    <row r="23395" spans="8:9" x14ac:dyDescent="0.25">
      <c r="H23395">
        <v>3899.85</v>
      </c>
      <c r="I23395">
        <v>13.776651813381715</v>
      </c>
    </row>
    <row r="23396" spans="8:9" x14ac:dyDescent="0.25">
      <c r="H23396">
        <v>3900.15</v>
      </c>
      <c r="I23396">
        <v>13.776651813381715</v>
      </c>
    </row>
    <row r="23397" spans="8:9" x14ac:dyDescent="0.25">
      <c r="H23397">
        <v>3900.15</v>
      </c>
      <c r="I23397">
        <v>13.983714793256084</v>
      </c>
    </row>
    <row r="23398" spans="8:9" x14ac:dyDescent="0.25">
      <c r="H23398">
        <v>3899.85</v>
      </c>
      <c r="I23398">
        <v>13.983714793256084</v>
      </c>
    </row>
    <row r="23399" spans="8:9" x14ac:dyDescent="0.25">
      <c r="H23399">
        <v>3899.85</v>
      </c>
      <c r="I23399">
        <v>13.776651813381715</v>
      </c>
    </row>
    <row r="23400" spans="8:9" x14ac:dyDescent="0.25">
      <c r="H23400" t="s">
        <v>455</v>
      </c>
      <c r="I23400" t="s">
        <v>455</v>
      </c>
    </row>
    <row r="23401" spans="8:9" x14ac:dyDescent="0.25">
      <c r="H23401">
        <v>3900.85</v>
      </c>
      <c r="I23401">
        <v>13.730643586518957</v>
      </c>
    </row>
    <row r="23402" spans="8:9" x14ac:dyDescent="0.25">
      <c r="H23402">
        <v>3901.15</v>
      </c>
      <c r="I23402">
        <v>13.730643586518957</v>
      </c>
    </row>
    <row r="23403" spans="8:9" x14ac:dyDescent="0.25">
      <c r="H23403">
        <v>3901.15</v>
      </c>
      <c r="I23403">
        <v>13.925581557148442</v>
      </c>
    </row>
    <row r="23404" spans="8:9" x14ac:dyDescent="0.25">
      <c r="H23404">
        <v>3900.85</v>
      </c>
      <c r="I23404">
        <v>13.925581557148442</v>
      </c>
    </row>
    <row r="23405" spans="8:9" x14ac:dyDescent="0.25">
      <c r="H23405">
        <v>3900.85</v>
      </c>
      <c r="I23405">
        <v>13.730643586518957</v>
      </c>
    </row>
    <row r="23406" spans="8:9" x14ac:dyDescent="0.25">
      <c r="H23406" t="s">
        <v>455</v>
      </c>
      <c r="I23406" t="s">
        <v>455</v>
      </c>
    </row>
    <row r="23407" spans="8:9" x14ac:dyDescent="0.25">
      <c r="H23407">
        <v>3901.85</v>
      </c>
      <c r="I23407">
        <v>13.738942621661316</v>
      </c>
    </row>
    <row r="23408" spans="8:9" x14ac:dyDescent="0.25">
      <c r="H23408">
        <v>3902.15</v>
      </c>
      <c r="I23408">
        <v>13.738942621661316</v>
      </c>
    </row>
    <row r="23409" spans="8:9" x14ac:dyDescent="0.25">
      <c r="H23409">
        <v>3902.15</v>
      </c>
      <c r="I23409">
        <v>13.942740894735884</v>
      </c>
    </row>
    <row r="23410" spans="8:9" x14ac:dyDescent="0.25">
      <c r="H23410">
        <v>3901.85</v>
      </c>
      <c r="I23410">
        <v>13.942740894735884</v>
      </c>
    </row>
    <row r="23411" spans="8:9" x14ac:dyDescent="0.25">
      <c r="H23411">
        <v>3901.85</v>
      </c>
      <c r="I23411">
        <v>13.738942621661316</v>
      </c>
    </row>
    <row r="23412" spans="8:9" x14ac:dyDescent="0.25">
      <c r="H23412" t="s">
        <v>455</v>
      </c>
      <c r="I23412" t="s">
        <v>455</v>
      </c>
    </row>
    <row r="23413" spans="8:9" x14ac:dyDescent="0.25">
      <c r="H23413">
        <v>3902.85</v>
      </c>
      <c r="I23413">
        <v>13.737935454776888</v>
      </c>
    </row>
    <row r="23414" spans="8:9" x14ac:dyDescent="0.25">
      <c r="H23414">
        <v>3903.15</v>
      </c>
      <c r="I23414">
        <v>13.737935454776888</v>
      </c>
    </row>
    <row r="23415" spans="8:9" x14ac:dyDescent="0.25">
      <c r="H23415">
        <v>3903.15</v>
      </c>
      <c r="I23415">
        <v>13.973523513406111</v>
      </c>
    </row>
    <row r="23416" spans="8:9" x14ac:dyDescent="0.25">
      <c r="H23416">
        <v>3902.85</v>
      </c>
      <c r="I23416">
        <v>13.973523513406111</v>
      </c>
    </row>
    <row r="23417" spans="8:9" x14ac:dyDescent="0.25">
      <c r="H23417">
        <v>3902.85</v>
      </c>
      <c r="I23417">
        <v>13.737935454776888</v>
      </c>
    </row>
    <row r="23418" spans="8:9" x14ac:dyDescent="0.25">
      <c r="H23418" t="s">
        <v>455</v>
      </c>
      <c r="I23418" t="s">
        <v>455</v>
      </c>
    </row>
    <row r="23419" spans="8:9" x14ac:dyDescent="0.25">
      <c r="H23419">
        <v>3903.85</v>
      </c>
      <c r="I23419">
        <v>13.678611403601248</v>
      </c>
    </row>
    <row r="23420" spans="8:9" x14ac:dyDescent="0.25">
      <c r="H23420">
        <v>3904.15</v>
      </c>
      <c r="I23420">
        <v>13.678611403601248</v>
      </c>
    </row>
    <row r="23421" spans="8:9" x14ac:dyDescent="0.25">
      <c r="H23421">
        <v>3904.15</v>
      </c>
      <c r="I23421">
        <v>13.889128099666753</v>
      </c>
    </row>
    <row r="23422" spans="8:9" x14ac:dyDescent="0.25">
      <c r="H23422">
        <v>3903.85</v>
      </c>
      <c r="I23422">
        <v>13.889128099666753</v>
      </c>
    </row>
    <row r="23423" spans="8:9" x14ac:dyDescent="0.25">
      <c r="H23423">
        <v>3903.85</v>
      </c>
      <c r="I23423">
        <v>13.678611403601248</v>
      </c>
    </row>
    <row r="23424" spans="8:9" x14ac:dyDescent="0.25">
      <c r="H23424" t="s">
        <v>455</v>
      </c>
      <c r="I23424" t="s">
        <v>455</v>
      </c>
    </row>
    <row r="23425" spans="8:9" x14ac:dyDescent="0.25">
      <c r="H23425">
        <v>3904.85</v>
      </c>
      <c r="I23425">
        <v>13.54309287794284</v>
      </c>
    </row>
    <row r="23426" spans="8:9" x14ac:dyDescent="0.25">
      <c r="H23426">
        <v>3905.15</v>
      </c>
      <c r="I23426">
        <v>13.54309287794284</v>
      </c>
    </row>
    <row r="23427" spans="8:9" x14ac:dyDescent="0.25">
      <c r="H23427">
        <v>3905.15</v>
      </c>
      <c r="I23427">
        <v>14.21083751756856</v>
      </c>
    </row>
    <row r="23428" spans="8:9" x14ac:dyDescent="0.25">
      <c r="H23428">
        <v>3904.85</v>
      </c>
      <c r="I23428">
        <v>14.21083751756856</v>
      </c>
    </row>
    <row r="23429" spans="8:9" x14ac:dyDescent="0.25">
      <c r="H23429">
        <v>3904.85</v>
      </c>
      <c r="I23429">
        <v>13.54309287794284</v>
      </c>
    </row>
    <row r="23430" spans="8:9" x14ac:dyDescent="0.25">
      <c r="H23430" t="s">
        <v>455</v>
      </c>
      <c r="I23430" t="s">
        <v>455</v>
      </c>
    </row>
    <row r="23431" spans="8:9" x14ac:dyDescent="0.25">
      <c r="H23431">
        <v>3905.85</v>
      </c>
      <c r="I23431">
        <v>13.599154283755361</v>
      </c>
    </row>
    <row r="23432" spans="8:9" x14ac:dyDescent="0.25">
      <c r="H23432">
        <v>3906.15</v>
      </c>
      <c r="I23432">
        <v>13.599154283755361</v>
      </c>
    </row>
    <row r="23433" spans="8:9" x14ac:dyDescent="0.25">
      <c r="H23433">
        <v>3906.15</v>
      </c>
      <c r="I23433">
        <v>14.15922615648784</v>
      </c>
    </row>
    <row r="23434" spans="8:9" x14ac:dyDescent="0.25">
      <c r="H23434">
        <v>3905.85</v>
      </c>
      <c r="I23434">
        <v>14.15922615648784</v>
      </c>
    </row>
    <row r="23435" spans="8:9" x14ac:dyDescent="0.25">
      <c r="H23435">
        <v>3905.85</v>
      </c>
      <c r="I23435">
        <v>13.599154283755361</v>
      </c>
    </row>
    <row r="23436" spans="8:9" x14ac:dyDescent="0.25">
      <c r="H23436" t="s">
        <v>455</v>
      </c>
      <c r="I23436" t="s">
        <v>455</v>
      </c>
    </row>
    <row r="23437" spans="8:9" x14ac:dyDescent="0.25">
      <c r="H23437">
        <v>3906.85</v>
      </c>
      <c r="I23437">
        <v>13.632239101643775</v>
      </c>
    </row>
    <row r="23438" spans="8:9" x14ac:dyDescent="0.25">
      <c r="H23438">
        <v>3907.15</v>
      </c>
      <c r="I23438">
        <v>13.632239101643775</v>
      </c>
    </row>
    <row r="23439" spans="8:9" x14ac:dyDescent="0.25">
      <c r="H23439">
        <v>3907.15</v>
      </c>
      <c r="I23439">
        <v>14.183335285193225</v>
      </c>
    </row>
    <row r="23440" spans="8:9" x14ac:dyDescent="0.25">
      <c r="H23440">
        <v>3906.85</v>
      </c>
      <c r="I23440">
        <v>14.183335285193225</v>
      </c>
    </row>
    <row r="23441" spans="8:9" x14ac:dyDescent="0.25">
      <c r="H23441">
        <v>3906.85</v>
      </c>
      <c r="I23441">
        <v>13.632239101643775</v>
      </c>
    </row>
    <row r="23442" spans="8:9" x14ac:dyDescent="0.25">
      <c r="H23442" t="s">
        <v>455</v>
      </c>
      <c r="I23442" t="s">
        <v>455</v>
      </c>
    </row>
    <row r="23443" spans="8:9" x14ac:dyDescent="0.25">
      <c r="H23443">
        <v>3907.85</v>
      </c>
      <c r="I23443">
        <v>13.663332456076166</v>
      </c>
    </row>
    <row r="23444" spans="8:9" x14ac:dyDescent="0.25">
      <c r="H23444">
        <v>3908.15</v>
      </c>
      <c r="I23444">
        <v>13.663332456076166</v>
      </c>
    </row>
    <row r="23445" spans="8:9" x14ac:dyDescent="0.25">
      <c r="H23445">
        <v>3908.15</v>
      </c>
      <c r="I23445">
        <v>14.036934702336236</v>
      </c>
    </row>
    <row r="23446" spans="8:9" x14ac:dyDescent="0.25">
      <c r="H23446">
        <v>3907.85</v>
      </c>
      <c r="I23446">
        <v>14.036934702336236</v>
      </c>
    </row>
    <row r="23447" spans="8:9" x14ac:dyDescent="0.25">
      <c r="H23447">
        <v>3907.85</v>
      </c>
      <c r="I23447">
        <v>13.663332456076166</v>
      </c>
    </row>
    <row r="23448" spans="8:9" x14ac:dyDescent="0.25">
      <c r="H23448" t="s">
        <v>455</v>
      </c>
      <c r="I23448" t="s">
        <v>455</v>
      </c>
    </row>
    <row r="23449" spans="8:9" x14ac:dyDescent="0.25">
      <c r="H23449">
        <v>3908.85</v>
      </c>
      <c r="I23449">
        <v>13.794503625991521</v>
      </c>
    </row>
    <row r="23450" spans="8:9" x14ac:dyDescent="0.25">
      <c r="H23450">
        <v>3909.15</v>
      </c>
      <c r="I23450">
        <v>13.794503625991521</v>
      </c>
    </row>
    <row r="23451" spans="8:9" x14ac:dyDescent="0.25">
      <c r="H23451">
        <v>3909.15</v>
      </c>
      <c r="I23451">
        <v>14.27551458118888</v>
      </c>
    </row>
    <row r="23452" spans="8:9" x14ac:dyDescent="0.25">
      <c r="H23452">
        <v>3908.85</v>
      </c>
      <c r="I23452">
        <v>14.27551458118888</v>
      </c>
    </row>
    <row r="23453" spans="8:9" x14ac:dyDescent="0.25">
      <c r="H23453">
        <v>3908.85</v>
      </c>
      <c r="I23453">
        <v>13.794503625991521</v>
      </c>
    </row>
    <row r="23454" spans="8:9" x14ac:dyDescent="0.25">
      <c r="H23454" t="s">
        <v>455</v>
      </c>
      <c r="I23454" t="s">
        <v>455</v>
      </c>
    </row>
    <row r="23455" spans="8:9" x14ac:dyDescent="0.25">
      <c r="H23455">
        <v>3909.85</v>
      </c>
      <c r="I23455">
        <v>13.711544211214445</v>
      </c>
    </row>
    <row r="23456" spans="8:9" x14ac:dyDescent="0.25">
      <c r="H23456">
        <v>3910.15</v>
      </c>
      <c r="I23456">
        <v>13.711544211214445</v>
      </c>
    </row>
    <row r="23457" spans="8:9" x14ac:dyDescent="0.25">
      <c r="H23457">
        <v>3910.15</v>
      </c>
      <c r="I23457">
        <v>14.136556200056354</v>
      </c>
    </row>
    <row r="23458" spans="8:9" x14ac:dyDescent="0.25">
      <c r="H23458">
        <v>3909.85</v>
      </c>
      <c r="I23458">
        <v>14.136556200056354</v>
      </c>
    </row>
    <row r="23459" spans="8:9" x14ac:dyDescent="0.25">
      <c r="H23459">
        <v>3909.85</v>
      </c>
      <c r="I23459">
        <v>13.711544211214445</v>
      </c>
    </row>
    <row r="23460" spans="8:9" x14ac:dyDescent="0.25">
      <c r="H23460" t="s">
        <v>455</v>
      </c>
      <c r="I23460" t="s">
        <v>455</v>
      </c>
    </row>
    <row r="23461" spans="8:9" x14ac:dyDescent="0.25">
      <c r="H23461">
        <v>3910.85</v>
      </c>
      <c r="I23461">
        <v>13.638686169190002</v>
      </c>
    </row>
    <row r="23462" spans="8:9" x14ac:dyDescent="0.25">
      <c r="H23462">
        <v>3911.15</v>
      </c>
      <c r="I23462">
        <v>13.638686169190002</v>
      </c>
    </row>
    <row r="23463" spans="8:9" x14ac:dyDescent="0.25">
      <c r="H23463">
        <v>3911.15</v>
      </c>
      <c r="I23463">
        <v>14.020964254351199</v>
      </c>
    </row>
    <row r="23464" spans="8:9" x14ac:dyDescent="0.25">
      <c r="H23464">
        <v>3910.85</v>
      </c>
      <c r="I23464">
        <v>14.020964254351199</v>
      </c>
    </row>
    <row r="23465" spans="8:9" x14ac:dyDescent="0.25">
      <c r="H23465">
        <v>3910.85</v>
      </c>
      <c r="I23465">
        <v>13.638686169190002</v>
      </c>
    </row>
    <row r="23466" spans="8:9" x14ac:dyDescent="0.25">
      <c r="H23466" t="s">
        <v>455</v>
      </c>
      <c r="I23466" t="s">
        <v>455</v>
      </c>
    </row>
    <row r="23467" spans="8:9" x14ac:dyDescent="0.25">
      <c r="H23467">
        <v>3911.85</v>
      </c>
      <c r="I23467">
        <v>13.729506881141807</v>
      </c>
    </row>
    <row r="23468" spans="8:9" x14ac:dyDescent="0.25">
      <c r="H23468">
        <v>3912.15</v>
      </c>
      <c r="I23468">
        <v>13.729506881141807</v>
      </c>
    </row>
    <row r="23469" spans="8:9" x14ac:dyDescent="0.25">
      <c r="H23469">
        <v>3912.15</v>
      </c>
      <c r="I23469">
        <v>14.057959290708594</v>
      </c>
    </row>
    <row r="23470" spans="8:9" x14ac:dyDescent="0.25">
      <c r="H23470">
        <v>3911.85</v>
      </c>
      <c r="I23470">
        <v>14.057959290708594</v>
      </c>
    </row>
    <row r="23471" spans="8:9" x14ac:dyDescent="0.25">
      <c r="H23471">
        <v>3911.85</v>
      </c>
      <c r="I23471">
        <v>13.729506881141807</v>
      </c>
    </row>
    <row r="23472" spans="8:9" x14ac:dyDescent="0.25">
      <c r="H23472" t="s">
        <v>455</v>
      </c>
      <c r="I23472" t="s">
        <v>455</v>
      </c>
    </row>
    <row r="23473" spans="8:9" x14ac:dyDescent="0.25">
      <c r="H23473">
        <v>3912.85</v>
      </c>
      <c r="I23473">
        <v>13.744011156590421</v>
      </c>
    </row>
    <row r="23474" spans="8:9" x14ac:dyDescent="0.25">
      <c r="H23474">
        <v>3913.15</v>
      </c>
      <c r="I23474">
        <v>13.744011156590421</v>
      </c>
    </row>
    <row r="23475" spans="8:9" x14ac:dyDescent="0.25">
      <c r="H23475">
        <v>3913.15</v>
      </c>
      <c r="I23475">
        <v>14.09502171169418</v>
      </c>
    </row>
    <row r="23476" spans="8:9" x14ac:dyDescent="0.25">
      <c r="H23476">
        <v>3912.85</v>
      </c>
      <c r="I23476">
        <v>14.09502171169418</v>
      </c>
    </row>
    <row r="23477" spans="8:9" x14ac:dyDescent="0.25">
      <c r="H23477">
        <v>3912.85</v>
      </c>
      <c r="I23477">
        <v>13.744011156590421</v>
      </c>
    </row>
    <row r="23478" spans="8:9" x14ac:dyDescent="0.25">
      <c r="H23478" t="s">
        <v>455</v>
      </c>
      <c r="I23478" t="s">
        <v>455</v>
      </c>
    </row>
    <row r="23479" spans="8:9" x14ac:dyDescent="0.25">
      <c r="H23479">
        <v>3913.85</v>
      </c>
      <c r="I23479">
        <v>13.724180810828136</v>
      </c>
    </row>
    <row r="23480" spans="8:9" x14ac:dyDescent="0.25">
      <c r="H23480">
        <v>3914.15</v>
      </c>
      <c r="I23480">
        <v>13.724180810828136</v>
      </c>
    </row>
    <row r="23481" spans="8:9" x14ac:dyDescent="0.25">
      <c r="H23481">
        <v>3914.15</v>
      </c>
      <c r="I23481">
        <v>14.053393048498064</v>
      </c>
    </row>
    <row r="23482" spans="8:9" x14ac:dyDescent="0.25">
      <c r="H23482">
        <v>3913.85</v>
      </c>
      <c r="I23482">
        <v>14.053393048498064</v>
      </c>
    </row>
    <row r="23483" spans="8:9" x14ac:dyDescent="0.25">
      <c r="H23483">
        <v>3913.85</v>
      </c>
      <c r="I23483">
        <v>13.724180810828136</v>
      </c>
    </row>
    <row r="23484" spans="8:9" x14ac:dyDescent="0.25">
      <c r="H23484" t="s">
        <v>455</v>
      </c>
      <c r="I23484" t="s">
        <v>455</v>
      </c>
    </row>
    <row r="23485" spans="8:9" x14ac:dyDescent="0.25">
      <c r="H23485">
        <v>3914.85</v>
      </c>
      <c r="I23485">
        <v>13.77133677323056</v>
      </c>
    </row>
    <row r="23486" spans="8:9" x14ac:dyDescent="0.25">
      <c r="H23486">
        <v>3915.15</v>
      </c>
      <c r="I23486">
        <v>13.77133677323056</v>
      </c>
    </row>
    <row r="23487" spans="8:9" x14ac:dyDescent="0.25">
      <c r="H23487">
        <v>3915.15</v>
      </c>
      <c r="I23487">
        <v>14.061945838339041</v>
      </c>
    </row>
    <row r="23488" spans="8:9" x14ac:dyDescent="0.25">
      <c r="H23488">
        <v>3914.85</v>
      </c>
      <c r="I23488">
        <v>14.061945838339041</v>
      </c>
    </row>
    <row r="23489" spans="8:9" x14ac:dyDescent="0.25">
      <c r="H23489">
        <v>3914.85</v>
      </c>
      <c r="I23489">
        <v>13.77133677323056</v>
      </c>
    </row>
    <row r="23490" spans="8:9" x14ac:dyDescent="0.25">
      <c r="H23490" t="s">
        <v>455</v>
      </c>
      <c r="I23490" t="s">
        <v>455</v>
      </c>
    </row>
    <row r="23491" spans="8:9" x14ac:dyDescent="0.25">
      <c r="H23491">
        <v>3915.85</v>
      </c>
      <c r="I23491">
        <v>13.846090594216053</v>
      </c>
    </row>
    <row r="23492" spans="8:9" x14ac:dyDescent="0.25">
      <c r="H23492">
        <v>3916.15</v>
      </c>
      <c r="I23492">
        <v>13.846090594216053</v>
      </c>
    </row>
    <row r="23493" spans="8:9" x14ac:dyDescent="0.25">
      <c r="H23493">
        <v>3916.15</v>
      </c>
      <c r="I23493">
        <v>14.120908709052346</v>
      </c>
    </row>
    <row r="23494" spans="8:9" x14ac:dyDescent="0.25">
      <c r="H23494">
        <v>3915.85</v>
      </c>
      <c r="I23494">
        <v>14.120908709052346</v>
      </c>
    </row>
    <row r="23495" spans="8:9" x14ac:dyDescent="0.25">
      <c r="H23495">
        <v>3915.85</v>
      </c>
      <c r="I23495">
        <v>13.846090594216053</v>
      </c>
    </row>
    <row r="23496" spans="8:9" x14ac:dyDescent="0.25">
      <c r="H23496" t="s">
        <v>455</v>
      </c>
      <c r="I23496" t="s">
        <v>455</v>
      </c>
    </row>
    <row r="23497" spans="8:9" x14ac:dyDescent="0.25">
      <c r="H23497">
        <v>3916.85</v>
      </c>
      <c r="I23497">
        <v>13.775952980775145</v>
      </c>
    </row>
    <row r="23498" spans="8:9" x14ac:dyDescent="0.25">
      <c r="H23498">
        <v>3917.15</v>
      </c>
      <c r="I23498">
        <v>13.775952980775145</v>
      </c>
    </row>
    <row r="23499" spans="8:9" x14ac:dyDescent="0.25">
      <c r="H23499">
        <v>3917.15</v>
      </c>
      <c r="I23499">
        <v>14.077147757480855</v>
      </c>
    </row>
    <row r="23500" spans="8:9" x14ac:dyDescent="0.25">
      <c r="H23500">
        <v>3916.85</v>
      </c>
      <c r="I23500">
        <v>14.077147757480855</v>
      </c>
    </row>
    <row r="23501" spans="8:9" x14ac:dyDescent="0.25">
      <c r="H23501">
        <v>3916.85</v>
      </c>
      <c r="I23501">
        <v>13.775952980775145</v>
      </c>
    </row>
    <row r="23502" spans="8:9" x14ac:dyDescent="0.25">
      <c r="H23502" t="s">
        <v>455</v>
      </c>
      <c r="I23502" t="s">
        <v>455</v>
      </c>
    </row>
    <row r="23503" spans="8:9" x14ac:dyDescent="0.25">
      <c r="H23503">
        <v>3917.85</v>
      </c>
      <c r="I23503">
        <v>13.755469710703039</v>
      </c>
    </row>
    <row r="23504" spans="8:9" x14ac:dyDescent="0.25">
      <c r="H23504">
        <v>3918.15</v>
      </c>
      <c r="I23504">
        <v>13.755469710703039</v>
      </c>
    </row>
    <row r="23505" spans="8:9" x14ac:dyDescent="0.25">
      <c r="H23505">
        <v>3918.15</v>
      </c>
      <c r="I23505">
        <v>14.07938635319416</v>
      </c>
    </row>
    <row r="23506" spans="8:9" x14ac:dyDescent="0.25">
      <c r="H23506">
        <v>3917.85</v>
      </c>
      <c r="I23506">
        <v>14.07938635319416</v>
      </c>
    </row>
    <row r="23507" spans="8:9" x14ac:dyDescent="0.25">
      <c r="H23507">
        <v>3917.85</v>
      </c>
      <c r="I23507">
        <v>13.755469710703039</v>
      </c>
    </row>
    <row r="23508" spans="8:9" x14ac:dyDescent="0.25">
      <c r="H23508" t="s">
        <v>455</v>
      </c>
      <c r="I23508" t="s">
        <v>455</v>
      </c>
    </row>
    <row r="23509" spans="8:9" x14ac:dyDescent="0.25">
      <c r="H23509">
        <v>3918.85</v>
      </c>
      <c r="I23509">
        <v>13.823203735717609</v>
      </c>
    </row>
    <row r="23510" spans="8:9" x14ac:dyDescent="0.25">
      <c r="H23510">
        <v>3919.15</v>
      </c>
      <c r="I23510">
        <v>13.823203735717609</v>
      </c>
    </row>
    <row r="23511" spans="8:9" x14ac:dyDescent="0.25">
      <c r="H23511">
        <v>3919.15</v>
      </c>
      <c r="I23511">
        <v>14.087226078578592</v>
      </c>
    </row>
    <row r="23512" spans="8:9" x14ac:dyDescent="0.25">
      <c r="H23512">
        <v>3918.85</v>
      </c>
      <c r="I23512">
        <v>14.087226078578592</v>
      </c>
    </row>
    <row r="23513" spans="8:9" x14ac:dyDescent="0.25">
      <c r="H23513">
        <v>3918.85</v>
      </c>
      <c r="I23513">
        <v>13.823203735717609</v>
      </c>
    </row>
    <row r="23514" spans="8:9" x14ac:dyDescent="0.25">
      <c r="H23514" t="s">
        <v>455</v>
      </c>
      <c r="I23514" t="s">
        <v>455</v>
      </c>
    </row>
    <row r="23515" spans="8:9" x14ac:dyDescent="0.25">
      <c r="H23515">
        <v>3919.85</v>
      </c>
      <c r="I23515">
        <v>13.692489625261951</v>
      </c>
    </row>
    <row r="23516" spans="8:9" x14ac:dyDescent="0.25">
      <c r="H23516">
        <v>3920.15</v>
      </c>
      <c r="I23516">
        <v>13.692489625261951</v>
      </c>
    </row>
    <row r="23517" spans="8:9" x14ac:dyDescent="0.25">
      <c r="H23517">
        <v>3920.15</v>
      </c>
      <c r="I23517">
        <v>14.183724859084448</v>
      </c>
    </row>
    <row r="23518" spans="8:9" x14ac:dyDescent="0.25">
      <c r="H23518">
        <v>3919.85</v>
      </c>
      <c r="I23518">
        <v>14.183724859084448</v>
      </c>
    </row>
    <row r="23519" spans="8:9" x14ac:dyDescent="0.25">
      <c r="H23519">
        <v>3919.85</v>
      </c>
      <c r="I23519">
        <v>13.692489625261951</v>
      </c>
    </row>
    <row r="23520" spans="8:9" x14ac:dyDescent="0.25">
      <c r="H23520" t="s">
        <v>455</v>
      </c>
      <c r="I23520" t="s">
        <v>455</v>
      </c>
    </row>
    <row r="23521" spans="8:9" x14ac:dyDescent="0.25">
      <c r="H23521">
        <v>3920.85</v>
      </c>
      <c r="I23521">
        <v>13.676789716218369</v>
      </c>
    </row>
    <row r="23522" spans="8:9" x14ac:dyDescent="0.25">
      <c r="H23522">
        <v>3921.15</v>
      </c>
      <c r="I23522">
        <v>13.676789716218369</v>
      </c>
    </row>
    <row r="23523" spans="8:9" x14ac:dyDescent="0.25">
      <c r="H23523">
        <v>3921.15</v>
      </c>
      <c r="I23523">
        <v>14.205062463845632</v>
      </c>
    </row>
    <row r="23524" spans="8:9" x14ac:dyDescent="0.25">
      <c r="H23524">
        <v>3920.85</v>
      </c>
      <c r="I23524">
        <v>14.205062463845632</v>
      </c>
    </row>
    <row r="23525" spans="8:9" x14ac:dyDescent="0.25">
      <c r="H23525">
        <v>3920.85</v>
      </c>
      <c r="I23525">
        <v>13.676789716218369</v>
      </c>
    </row>
    <row r="23526" spans="8:9" x14ac:dyDescent="0.25">
      <c r="H23526" t="s">
        <v>455</v>
      </c>
      <c r="I23526" t="s">
        <v>455</v>
      </c>
    </row>
    <row r="23527" spans="8:9" x14ac:dyDescent="0.25">
      <c r="H23527">
        <v>3921.85</v>
      </c>
      <c r="I23527">
        <v>13.679067337853322</v>
      </c>
    </row>
    <row r="23528" spans="8:9" x14ac:dyDescent="0.25">
      <c r="H23528">
        <v>3922.15</v>
      </c>
      <c r="I23528">
        <v>13.679067337853322</v>
      </c>
    </row>
    <row r="23529" spans="8:9" x14ac:dyDescent="0.25">
      <c r="H23529">
        <v>3922.15</v>
      </c>
      <c r="I23529">
        <v>14.175859885206076</v>
      </c>
    </row>
    <row r="23530" spans="8:9" x14ac:dyDescent="0.25">
      <c r="H23530">
        <v>3921.85</v>
      </c>
      <c r="I23530">
        <v>14.175859885206076</v>
      </c>
    </row>
    <row r="23531" spans="8:9" x14ac:dyDescent="0.25">
      <c r="H23531">
        <v>3921.85</v>
      </c>
      <c r="I23531">
        <v>13.679067337853322</v>
      </c>
    </row>
    <row r="23532" spans="8:9" x14ac:dyDescent="0.25">
      <c r="H23532" t="s">
        <v>455</v>
      </c>
      <c r="I23532" t="s">
        <v>455</v>
      </c>
    </row>
    <row r="23533" spans="8:9" x14ac:dyDescent="0.25">
      <c r="H23533">
        <v>3922.85</v>
      </c>
      <c r="I23533">
        <v>13.573443621244419</v>
      </c>
    </row>
    <row r="23534" spans="8:9" x14ac:dyDescent="0.25">
      <c r="H23534">
        <v>3923.15</v>
      </c>
      <c r="I23534">
        <v>13.573443621244419</v>
      </c>
    </row>
    <row r="23535" spans="8:9" x14ac:dyDescent="0.25">
      <c r="H23535">
        <v>3923.15</v>
      </c>
      <c r="I23535">
        <v>14.224190617746782</v>
      </c>
    </row>
    <row r="23536" spans="8:9" x14ac:dyDescent="0.25">
      <c r="H23536">
        <v>3922.85</v>
      </c>
      <c r="I23536">
        <v>14.224190617746782</v>
      </c>
    </row>
    <row r="23537" spans="8:9" x14ac:dyDescent="0.25">
      <c r="H23537">
        <v>3922.85</v>
      </c>
      <c r="I23537">
        <v>13.573443621244419</v>
      </c>
    </row>
    <row r="23538" spans="8:9" x14ac:dyDescent="0.25">
      <c r="H23538" t="s">
        <v>455</v>
      </c>
      <c r="I23538" t="s">
        <v>455</v>
      </c>
    </row>
    <row r="23539" spans="8:9" x14ac:dyDescent="0.25">
      <c r="H23539">
        <v>3923.85</v>
      </c>
      <c r="I23539">
        <v>13.67103128792345</v>
      </c>
    </row>
    <row r="23540" spans="8:9" x14ac:dyDescent="0.25">
      <c r="H23540">
        <v>3924.15</v>
      </c>
      <c r="I23540">
        <v>13.67103128792345</v>
      </c>
    </row>
    <row r="23541" spans="8:9" x14ac:dyDescent="0.25">
      <c r="H23541">
        <v>3924.15</v>
      </c>
      <c r="I23541">
        <v>14.18804078819135</v>
      </c>
    </row>
    <row r="23542" spans="8:9" x14ac:dyDescent="0.25">
      <c r="H23542">
        <v>3923.85</v>
      </c>
      <c r="I23542">
        <v>14.18804078819135</v>
      </c>
    </row>
    <row r="23543" spans="8:9" x14ac:dyDescent="0.25">
      <c r="H23543">
        <v>3923.85</v>
      </c>
      <c r="I23543">
        <v>13.67103128792345</v>
      </c>
    </row>
    <row r="23544" spans="8:9" x14ac:dyDescent="0.25">
      <c r="H23544" t="s">
        <v>455</v>
      </c>
      <c r="I23544" t="s">
        <v>455</v>
      </c>
    </row>
    <row r="23545" spans="8:9" x14ac:dyDescent="0.25">
      <c r="H23545">
        <v>3924.85</v>
      </c>
      <c r="I23545">
        <v>13.813637016216132</v>
      </c>
    </row>
    <row r="23546" spans="8:9" x14ac:dyDescent="0.25">
      <c r="H23546">
        <v>3925.15</v>
      </c>
      <c r="I23546">
        <v>13.813637016216132</v>
      </c>
    </row>
    <row r="23547" spans="8:9" x14ac:dyDescent="0.25">
      <c r="H23547">
        <v>3925.15</v>
      </c>
      <c r="I23547">
        <v>14.106580313392067</v>
      </c>
    </row>
    <row r="23548" spans="8:9" x14ac:dyDescent="0.25">
      <c r="H23548">
        <v>3924.85</v>
      </c>
      <c r="I23548">
        <v>14.106580313392067</v>
      </c>
    </row>
    <row r="23549" spans="8:9" x14ac:dyDescent="0.25">
      <c r="H23549">
        <v>3924.85</v>
      </c>
      <c r="I23549">
        <v>13.813637016216132</v>
      </c>
    </row>
    <row r="23550" spans="8:9" x14ac:dyDescent="0.25">
      <c r="H23550" t="s">
        <v>455</v>
      </c>
      <c r="I23550" t="s">
        <v>455</v>
      </c>
    </row>
    <row r="23551" spans="8:9" x14ac:dyDescent="0.25">
      <c r="H23551">
        <v>3925.85</v>
      </c>
      <c r="I23551">
        <v>13.835696762636179</v>
      </c>
    </row>
    <row r="23552" spans="8:9" x14ac:dyDescent="0.25">
      <c r="H23552">
        <v>3926.15</v>
      </c>
      <c r="I23552">
        <v>13.835696762636179</v>
      </c>
    </row>
    <row r="23553" spans="8:9" x14ac:dyDescent="0.25">
      <c r="H23553">
        <v>3926.15</v>
      </c>
      <c r="I23553">
        <v>14.050971879315821</v>
      </c>
    </row>
    <row r="23554" spans="8:9" x14ac:dyDescent="0.25">
      <c r="H23554">
        <v>3925.85</v>
      </c>
      <c r="I23554">
        <v>14.050971879315821</v>
      </c>
    </row>
    <row r="23555" spans="8:9" x14ac:dyDescent="0.25">
      <c r="H23555">
        <v>3925.85</v>
      </c>
      <c r="I23555">
        <v>13.835696762636179</v>
      </c>
    </row>
    <row r="23556" spans="8:9" x14ac:dyDescent="0.25">
      <c r="H23556" t="s">
        <v>455</v>
      </c>
      <c r="I23556" t="s">
        <v>455</v>
      </c>
    </row>
    <row r="23557" spans="8:9" x14ac:dyDescent="0.25">
      <c r="H23557">
        <v>3926.85</v>
      </c>
      <c r="I23557">
        <v>13.734833215005651</v>
      </c>
    </row>
    <row r="23558" spans="8:9" x14ac:dyDescent="0.25">
      <c r="H23558">
        <v>3927.15</v>
      </c>
      <c r="I23558">
        <v>13.734833215005651</v>
      </c>
    </row>
    <row r="23559" spans="8:9" x14ac:dyDescent="0.25">
      <c r="H23559">
        <v>3927.15</v>
      </c>
      <c r="I23559">
        <v>14.234883299113349</v>
      </c>
    </row>
    <row r="23560" spans="8:9" x14ac:dyDescent="0.25">
      <c r="H23560">
        <v>3926.85</v>
      </c>
      <c r="I23560">
        <v>14.234883299113349</v>
      </c>
    </row>
    <row r="23561" spans="8:9" x14ac:dyDescent="0.25">
      <c r="H23561">
        <v>3926.85</v>
      </c>
      <c r="I23561">
        <v>13.734833215005651</v>
      </c>
    </row>
    <row r="23562" spans="8:9" x14ac:dyDescent="0.25">
      <c r="H23562" t="s">
        <v>455</v>
      </c>
      <c r="I23562" t="s">
        <v>455</v>
      </c>
    </row>
    <row r="23563" spans="8:9" x14ac:dyDescent="0.25">
      <c r="H23563">
        <v>3927.85</v>
      </c>
      <c r="I23563">
        <v>13.816236405871452</v>
      </c>
    </row>
    <row r="23564" spans="8:9" x14ac:dyDescent="0.25">
      <c r="H23564">
        <v>3928.15</v>
      </c>
      <c r="I23564">
        <v>13.816236405871452</v>
      </c>
    </row>
    <row r="23565" spans="8:9" x14ac:dyDescent="0.25">
      <c r="H23565">
        <v>3928.15</v>
      </c>
      <c r="I23565">
        <v>14.167733497812749</v>
      </c>
    </row>
    <row r="23566" spans="8:9" x14ac:dyDescent="0.25">
      <c r="H23566">
        <v>3927.85</v>
      </c>
      <c r="I23566">
        <v>14.167733497812749</v>
      </c>
    </row>
    <row r="23567" spans="8:9" x14ac:dyDescent="0.25">
      <c r="H23567">
        <v>3927.85</v>
      </c>
      <c r="I23567">
        <v>13.816236405871452</v>
      </c>
    </row>
    <row r="23568" spans="8:9" x14ac:dyDescent="0.25">
      <c r="H23568" t="s">
        <v>455</v>
      </c>
      <c r="I23568" t="s">
        <v>455</v>
      </c>
    </row>
    <row r="23569" spans="8:9" x14ac:dyDescent="0.25">
      <c r="H23569">
        <v>3928.85</v>
      </c>
      <c r="I23569">
        <v>13.813305530003738</v>
      </c>
    </row>
    <row r="23570" spans="8:9" x14ac:dyDescent="0.25">
      <c r="H23570">
        <v>3929.15</v>
      </c>
      <c r="I23570">
        <v>13.813305530003738</v>
      </c>
    </row>
    <row r="23571" spans="8:9" x14ac:dyDescent="0.25">
      <c r="H23571">
        <v>3929.15</v>
      </c>
      <c r="I23571">
        <v>14.182789934084461</v>
      </c>
    </row>
    <row r="23572" spans="8:9" x14ac:dyDescent="0.25">
      <c r="H23572">
        <v>3928.85</v>
      </c>
      <c r="I23572">
        <v>14.182789934084461</v>
      </c>
    </row>
    <row r="23573" spans="8:9" x14ac:dyDescent="0.25">
      <c r="H23573">
        <v>3928.85</v>
      </c>
      <c r="I23573">
        <v>13.813305530003738</v>
      </c>
    </row>
    <row r="23574" spans="8:9" x14ac:dyDescent="0.25">
      <c r="H23574" t="s">
        <v>455</v>
      </c>
      <c r="I23574" t="s">
        <v>455</v>
      </c>
    </row>
    <row r="23575" spans="8:9" x14ac:dyDescent="0.25">
      <c r="H23575">
        <v>3929.85</v>
      </c>
      <c r="I23575">
        <v>13.704465932554454</v>
      </c>
    </row>
    <row r="23576" spans="8:9" x14ac:dyDescent="0.25">
      <c r="H23576">
        <v>3930.15</v>
      </c>
      <c r="I23576">
        <v>13.704465932554454</v>
      </c>
    </row>
    <row r="23577" spans="8:9" x14ac:dyDescent="0.25">
      <c r="H23577">
        <v>3930.15</v>
      </c>
      <c r="I23577">
        <v>14.122894992157745</v>
      </c>
    </row>
    <row r="23578" spans="8:9" x14ac:dyDescent="0.25">
      <c r="H23578">
        <v>3929.85</v>
      </c>
      <c r="I23578">
        <v>14.122894992157745</v>
      </c>
    </row>
    <row r="23579" spans="8:9" x14ac:dyDescent="0.25">
      <c r="H23579">
        <v>3929.85</v>
      </c>
      <c r="I23579">
        <v>13.704465932554454</v>
      </c>
    </row>
    <row r="23580" spans="8:9" x14ac:dyDescent="0.25">
      <c r="H23580" t="s">
        <v>455</v>
      </c>
      <c r="I23580" t="s">
        <v>455</v>
      </c>
    </row>
    <row r="23581" spans="8:9" x14ac:dyDescent="0.25">
      <c r="H23581">
        <v>3930.85</v>
      </c>
      <c r="I23581">
        <v>13.666043818173913</v>
      </c>
    </row>
    <row r="23582" spans="8:9" x14ac:dyDescent="0.25">
      <c r="H23582">
        <v>3931.15</v>
      </c>
      <c r="I23582">
        <v>13.666043818173913</v>
      </c>
    </row>
    <row r="23583" spans="8:9" x14ac:dyDescent="0.25">
      <c r="H23583">
        <v>3931.15</v>
      </c>
      <c r="I23583">
        <v>14.129481631484287</v>
      </c>
    </row>
    <row r="23584" spans="8:9" x14ac:dyDescent="0.25">
      <c r="H23584">
        <v>3930.85</v>
      </c>
      <c r="I23584">
        <v>14.129481631484287</v>
      </c>
    </row>
    <row r="23585" spans="8:9" x14ac:dyDescent="0.25">
      <c r="H23585">
        <v>3930.85</v>
      </c>
      <c r="I23585">
        <v>13.666043818173913</v>
      </c>
    </row>
    <row r="23586" spans="8:9" x14ac:dyDescent="0.25">
      <c r="H23586" t="s">
        <v>455</v>
      </c>
      <c r="I23586" t="s">
        <v>455</v>
      </c>
    </row>
    <row r="23587" spans="8:9" x14ac:dyDescent="0.25">
      <c r="H23587">
        <v>3931.85</v>
      </c>
      <c r="I23587">
        <v>13.666377884110558</v>
      </c>
    </row>
    <row r="23588" spans="8:9" x14ac:dyDescent="0.25">
      <c r="H23588">
        <v>3932.15</v>
      </c>
      <c r="I23588">
        <v>13.666377884110558</v>
      </c>
    </row>
    <row r="23589" spans="8:9" x14ac:dyDescent="0.25">
      <c r="H23589">
        <v>3932.15</v>
      </c>
      <c r="I23589">
        <v>14.22859413496584</v>
      </c>
    </row>
    <row r="23590" spans="8:9" x14ac:dyDescent="0.25">
      <c r="H23590">
        <v>3931.85</v>
      </c>
      <c r="I23590">
        <v>14.22859413496584</v>
      </c>
    </row>
    <row r="23591" spans="8:9" x14ac:dyDescent="0.25">
      <c r="H23591">
        <v>3931.85</v>
      </c>
      <c r="I23591">
        <v>13.666377884110558</v>
      </c>
    </row>
    <row r="23592" spans="8:9" x14ac:dyDescent="0.25">
      <c r="H23592" t="s">
        <v>455</v>
      </c>
      <c r="I23592" t="s">
        <v>455</v>
      </c>
    </row>
    <row r="23593" spans="8:9" x14ac:dyDescent="0.25">
      <c r="H23593">
        <v>3932.85</v>
      </c>
      <c r="I23593">
        <v>13.833222546746146</v>
      </c>
    </row>
    <row r="23594" spans="8:9" x14ac:dyDescent="0.25">
      <c r="H23594">
        <v>3933.15</v>
      </c>
      <c r="I23594">
        <v>13.833222546746146</v>
      </c>
    </row>
    <row r="23595" spans="8:9" x14ac:dyDescent="0.25">
      <c r="H23595">
        <v>3933.15</v>
      </c>
      <c r="I23595">
        <v>14.091299304456655</v>
      </c>
    </row>
    <row r="23596" spans="8:9" x14ac:dyDescent="0.25">
      <c r="H23596">
        <v>3932.85</v>
      </c>
      <c r="I23596">
        <v>14.091299304456655</v>
      </c>
    </row>
    <row r="23597" spans="8:9" x14ac:dyDescent="0.25">
      <c r="H23597">
        <v>3932.85</v>
      </c>
      <c r="I23597">
        <v>13.833222546746146</v>
      </c>
    </row>
    <row r="23598" spans="8:9" x14ac:dyDescent="0.25">
      <c r="H23598" t="s">
        <v>455</v>
      </c>
      <c r="I23598" t="s">
        <v>455</v>
      </c>
    </row>
    <row r="23599" spans="8:9" x14ac:dyDescent="0.25">
      <c r="H23599">
        <v>3933.85</v>
      </c>
      <c r="I23599">
        <v>13.523732181353022</v>
      </c>
    </row>
    <row r="23600" spans="8:9" x14ac:dyDescent="0.25">
      <c r="H23600">
        <v>3934.15</v>
      </c>
      <c r="I23600">
        <v>13.523732181353022</v>
      </c>
    </row>
    <row r="23601" spans="8:9" x14ac:dyDescent="0.25">
      <c r="H23601">
        <v>3934.15</v>
      </c>
      <c r="I23601">
        <v>14.345967974970179</v>
      </c>
    </row>
    <row r="23602" spans="8:9" x14ac:dyDescent="0.25">
      <c r="H23602">
        <v>3933.85</v>
      </c>
      <c r="I23602">
        <v>14.345967974970179</v>
      </c>
    </row>
    <row r="23603" spans="8:9" x14ac:dyDescent="0.25">
      <c r="H23603">
        <v>3933.85</v>
      </c>
      <c r="I23603">
        <v>13.523732181353022</v>
      </c>
    </row>
    <row r="23604" spans="8:9" x14ac:dyDescent="0.25">
      <c r="H23604" t="s">
        <v>455</v>
      </c>
      <c r="I23604" t="s">
        <v>455</v>
      </c>
    </row>
    <row r="23605" spans="8:9" x14ac:dyDescent="0.25">
      <c r="H23605">
        <v>3934.85</v>
      </c>
      <c r="I23605">
        <v>13.638184173842625</v>
      </c>
    </row>
    <row r="23606" spans="8:9" x14ac:dyDescent="0.25">
      <c r="H23606">
        <v>3935.15</v>
      </c>
      <c r="I23606">
        <v>13.638184173842625</v>
      </c>
    </row>
    <row r="23607" spans="8:9" x14ac:dyDescent="0.25">
      <c r="H23607">
        <v>3935.15</v>
      </c>
      <c r="I23607">
        <v>14.074840532454175</v>
      </c>
    </row>
    <row r="23608" spans="8:9" x14ac:dyDescent="0.25">
      <c r="H23608">
        <v>3934.85</v>
      </c>
      <c r="I23608">
        <v>14.074840532454175</v>
      </c>
    </row>
    <row r="23609" spans="8:9" x14ac:dyDescent="0.25">
      <c r="H23609">
        <v>3934.85</v>
      </c>
      <c r="I23609">
        <v>13.638184173842625</v>
      </c>
    </row>
    <row r="23610" spans="8:9" x14ac:dyDescent="0.25">
      <c r="H23610" t="s">
        <v>455</v>
      </c>
      <c r="I23610" t="s">
        <v>455</v>
      </c>
    </row>
    <row r="23611" spans="8:9" x14ac:dyDescent="0.25">
      <c r="H23611">
        <v>3935.85</v>
      </c>
      <c r="I23611">
        <v>13.775005319806967</v>
      </c>
    </row>
    <row r="23612" spans="8:9" x14ac:dyDescent="0.25">
      <c r="H23612">
        <v>3936.15</v>
      </c>
      <c r="I23612">
        <v>13.775005319806967</v>
      </c>
    </row>
    <row r="23613" spans="8:9" x14ac:dyDescent="0.25">
      <c r="H23613">
        <v>3936.15</v>
      </c>
      <c r="I23613">
        <v>14.155315306268035</v>
      </c>
    </row>
    <row r="23614" spans="8:9" x14ac:dyDescent="0.25">
      <c r="H23614">
        <v>3935.85</v>
      </c>
      <c r="I23614">
        <v>14.155315306268035</v>
      </c>
    </row>
    <row r="23615" spans="8:9" x14ac:dyDescent="0.25">
      <c r="H23615">
        <v>3935.85</v>
      </c>
      <c r="I23615">
        <v>13.775005319806967</v>
      </c>
    </row>
    <row r="23616" spans="8:9" x14ac:dyDescent="0.25">
      <c r="H23616" t="s">
        <v>455</v>
      </c>
      <c r="I23616" t="s">
        <v>455</v>
      </c>
    </row>
    <row r="23617" spans="8:9" x14ac:dyDescent="0.25">
      <c r="H23617">
        <v>3936.85</v>
      </c>
      <c r="I23617">
        <v>13.561915413794519</v>
      </c>
    </row>
    <row r="23618" spans="8:9" x14ac:dyDescent="0.25">
      <c r="H23618">
        <v>3937.15</v>
      </c>
      <c r="I23618">
        <v>13.561915413794519</v>
      </c>
    </row>
    <row r="23619" spans="8:9" x14ac:dyDescent="0.25">
      <c r="H23619">
        <v>3937.15</v>
      </c>
      <c r="I23619">
        <v>14.257198068441479</v>
      </c>
    </row>
    <row r="23620" spans="8:9" x14ac:dyDescent="0.25">
      <c r="H23620">
        <v>3936.85</v>
      </c>
      <c r="I23620">
        <v>14.257198068441479</v>
      </c>
    </row>
    <row r="23621" spans="8:9" x14ac:dyDescent="0.25">
      <c r="H23621">
        <v>3936.85</v>
      </c>
      <c r="I23621">
        <v>13.561915413794519</v>
      </c>
    </row>
    <row r="23622" spans="8:9" x14ac:dyDescent="0.25">
      <c r="H23622" t="s">
        <v>455</v>
      </c>
      <c r="I23622" t="s">
        <v>455</v>
      </c>
    </row>
    <row r="23623" spans="8:9" x14ac:dyDescent="0.25">
      <c r="H23623">
        <v>3937.85</v>
      </c>
      <c r="I23623">
        <v>13.741367934926508</v>
      </c>
    </row>
    <row r="23624" spans="8:9" x14ac:dyDescent="0.25">
      <c r="H23624">
        <v>3938.15</v>
      </c>
      <c r="I23624">
        <v>13.741367934926508</v>
      </c>
    </row>
    <row r="23625" spans="8:9" x14ac:dyDescent="0.25">
      <c r="H23625">
        <v>3938.15</v>
      </c>
      <c r="I23625">
        <v>14.107866851634693</v>
      </c>
    </row>
    <row r="23626" spans="8:9" x14ac:dyDescent="0.25">
      <c r="H23626">
        <v>3937.85</v>
      </c>
      <c r="I23626">
        <v>14.107866851634693</v>
      </c>
    </row>
    <row r="23627" spans="8:9" x14ac:dyDescent="0.25">
      <c r="H23627">
        <v>3937.85</v>
      </c>
      <c r="I23627">
        <v>13.741367934926508</v>
      </c>
    </row>
    <row r="23628" spans="8:9" x14ac:dyDescent="0.25">
      <c r="H23628" t="s">
        <v>455</v>
      </c>
      <c r="I23628" t="s">
        <v>455</v>
      </c>
    </row>
    <row r="23629" spans="8:9" x14ac:dyDescent="0.25">
      <c r="H23629">
        <v>3938.85</v>
      </c>
      <c r="I23629">
        <v>13.270152870038245</v>
      </c>
    </row>
    <row r="23630" spans="8:9" x14ac:dyDescent="0.25">
      <c r="H23630">
        <v>3939.15</v>
      </c>
      <c r="I23630">
        <v>13.270152870038245</v>
      </c>
    </row>
    <row r="23631" spans="8:9" x14ac:dyDescent="0.25">
      <c r="H23631">
        <v>3939.15</v>
      </c>
      <c r="I23631">
        <v>13.481533464268555</v>
      </c>
    </row>
    <row r="23632" spans="8:9" x14ac:dyDescent="0.25">
      <c r="H23632">
        <v>3938.85</v>
      </c>
      <c r="I23632">
        <v>13.481533464268555</v>
      </c>
    </row>
    <row r="23633" spans="8:9" x14ac:dyDescent="0.25">
      <c r="H23633">
        <v>3938.85</v>
      </c>
      <c r="I23633">
        <v>13.270152870038245</v>
      </c>
    </row>
    <row r="23634" spans="8:9" x14ac:dyDescent="0.25">
      <c r="H23634" t="s">
        <v>455</v>
      </c>
      <c r="I23634" t="s">
        <v>455</v>
      </c>
    </row>
    <row r="23635" spans="8:9" x14ac:dyDescent="0.25">
      <c r="H23635">
        <v>3939.85</v>
      </c>
      <c r="I23635">
        <v>13.221623011564963</v>
      </c>
    </row>
    <row r="23636" spans="8:9" x14ac:dyDescent="0.25">
      <c r="H23636">
        <v>3940.15</v>
      </c>
      <c r="I23636">
        <v>13.221623011564963</v>
      </c>
    </row>
    <row r="23637" spans="8:9" x14ac:dyDescent="0.25">
      <c r="H23637">
        <v>3940.15</v>
      </c>
      <c r="I23637">
        <v>13.592632706642638</v>
      </c>
    </row>
    <row r="23638" spans="8:9" x14ac:dyDescent="0.25">
      <c r="H23638">
        <v>3939.85</v>
      </c>
      <c r="I23638">
        <v>13.592632706642638</v>
      </c>
    </row>
    <row r="23639" spans="8:9" x14ac:dyDescent="0.25">
      <c r="H23639">
        <v>3939.85</v>
      </c>
      <c r="I23639">
        <v>13.221623011564963</v>
      </c>
    </row>
    <row r="23640" spans="8:9" x14ac:dyDescent="0.25">
      <c r="H23640" t="s">
        <v>455</v>
      </c>
      <c r="I23640" t="s">
        <v>455</v>
      </c>
    </row>
    <row r="23641" spans="8:9" x14ac:dyDescent="0.25">
      <c r="H23641">
        <v>3940.85</v>
      </c>
      <c r="I23641">
        <v>13.269472550711203</v>
      </c>
    </row>
    <row r="23642" spans="8:9" x14ac:dyDescent="0.25">
      <c r="H23642">
        <v>3941.15</v>
      </c>
      <c r="I23642">
        <v>13.269472550711203</v>
      </c>
    </row>
    <row r="23643" spans="8:9" x14ac:dyDescent="0.25">
      <c r="H23643">
        <v>3941.15</v>
      </c>
      <c r="I23643">
        <v>13.573351510657197</v>
      </c>
    </row>
    <row r="23644" spans="8:9" x14ac:dyDescent="0.25">
      <c r="H23644">
        <v>3940.85</v>
      </c>
      <c r="I23644">
        <v>13.573351510657197</v>
      </c>
    </row>
    <row r="23645" spans="8:9" x14ac:dyDescent="0.25">
      <c r="H23645">
        <v>3940.85</v>
      </c>
      <c r="I23645">
        <v>13.269472550711203</v>
      </c>
    </row>
    <row r="23646" spans="8:9" x14ac:dyDescent="0.25">
      <c r="H23646" t="s">
        <v>455</v>
      </c>
      <c r="I23646" t="s">
        <v>455</v>
      </c>
    </row>
    <row r="23647" spans="8:9" x14ac:dyDescent="0.25">
      <c r="H23647">
        <v>3941.85</v>
      </c>
      <c r="I23647">
        <v>13.194010529189958</v>
      </c>
    </row>
    <row r="23648" spans="8:9" x14ac:dyDescent="0.25">
      <c r="H23648">
        <v>3942.15</v>
      </c>
      <c r="I23648">
        <v>13.194010529189958</v>
      </c>
    </row>
    <row r="23649" spans="8:9" x14ac:dyDescent="0.25">
      <c r="H23649">
        <v>3942.15</v>
      </c>
      <c r="I23649">
        <v>13.52350010913584</v>
      </c>
    </row>
    <row r="23650" spans="8:9" x14ac:dyDescent="0.25">
      <c r="H23650">
        <v>3941.85</v>
      </c>
      <c r="I23650">
        <v>13.52350010913584</v>
      </c>
    </row>
    <row r="23651" spans="8:9" x14ac:dyDescent="0.25">
      <c r="H23651">
        <v>3941.85</v>
      </c>
      <c r="I23651">
        <v>13.194010529189958</v>
      </c>
    </row>
    <row r="23652" spans="8:9" x14ac:dyDescent="0.25">
      <c r="H23652" t="s">
        <v>455</v>
      </c>
      <c r="I23652" t="s">
        <v>455</v>
      </c>
    </row>
    <row r="23653" spans="8:9" x14ac:dyDescent="0.25">
      <c r="H23653">
        <v>3942.85</v>
      </c>
      <c r="I23653">
        <v>13.254144048594007</v>
      </c>
    </row>
    <row r="23654" spans="8:9" x14ac:dyDescent="0.25">
      <c r="H23654">
        <v>3943.15</v>
      </c>
      <c r="I23654">
        <v>13.254144048594007</v>
      </c>
    </row>
    <row r="23655" spans="8:9" x14ac:dyDescent="0.25">
      <c r="H23655">
        <v>3943.15</v>
      </c>
      <c r="I23655">
        <v>13.526757377511192</v>
      </c>
    </row>
    <row r="23656" spans="8:9" x14ac:dyDescent="0.25">
      <c r="H23656">
        <v>3942.85</v>
      </c>
      <c r="I23656">
        <v>13.526757377511192</v>
      </c>
    </row>
    <row r="23657" spans="8:9" x14ac:dyDescent="0.25">
      <c r="H23657">
        <v>3942.85</v>
      </c>
      <c r="I23657">
        <v>13.254144048594007</v>
      </c>
    </row>
    <row r="23658" spans="8:9" x14ac:dyDescent="0.25">
      <c r="H23658" t="s">
        <v>455</v>
      </c>
      <c r="I23658" t="s">
        <v>455</v>
      </c>
    </row>
    <row r="23659" spans="8:9" x14ac:dyDescent="0.25">
      <c r="H23659">
        <v>3943.85</v>
      </c>
      <c r="I23659">
        <v>13.258793833416433</v>
      </c>
    </row>
    <row r="23660" spans="8:9" x14ac:dyDescent="0.25">
      <c r="H23660">
        <v>3944.15</v>
      </c>
      <c r="I23660">
        <v>13.258793833416433</v>
      </c>
    </row>
    <row r="23661" spans="8:9" x14ac:dyDescent="0.25">
      <c r="H23661">
        <v>3944.15</v>
      </c>
      <c r="I23661">
        <v>13.541719098649168</v>
      </c>
    </row>
    <row r="23662" spans="8:9" x14ac:dyDescent="0.25">
      <c r="H23662">
        <v>3943.85</v>
      </c>
      <c r="I23662">
        <v>13.541719098649168</v>
      </c>
    </row>
    <row r="23663" spans="8:9" x14ac:dyDescent="0.25">
      <c r="H23663">
        <v>3943.85</v>
      </c>
      <c r="I23663">
        <v>13.258793833416433</v>
      </c>
    </row>
    <row r="23664" spans="8:9" x14ac:dyDescent="0.25">
      <c r="H23664" t="s">
        <v>455</v>
      </c>
      <c r="I23664" t="s">
        <v>455</v>
      </c>
    </row>
    <row r="23665" spans="8:9" x14ac:dyDescent="0.25">
      <c r="H23665">
        <v>3944.85</v>
      </c>
      <c r="I23665">
        <v>13.231896611011342</v>
      </c>
    </row>
    <row r="23666" spans="8:9" x14ac:dyDescent="0.25">
      <c r="H23666">
        <v>3945.15</v>
      </c>
      <c r="I23666">
        <v>13.231896611011342</v>
      </c>
    </row>
    <row r="23667" spans="8:9" x14ac:dyDescent="0.25">
      <c r="H23667">
        <v>3945.15</v>
      </c>
      <c r="I23667">
        <v>13.557518762722458</v>
      </c>
    </row>
    <row r="23668" spans="8:9" x14ac:dyDescent="0.25">
      <c r="H23668">
        <v>3944.85</v>
      </c>
      <c r="I23668">
        <v>13.557518762722458</v>
      </c>
    </row>
    <row r="23669" spans="8:9" x14ac:dyDescent="0.25">
      <c r="H23669">
        <v>3944.85</v>
      </c>
      <c r="I23669">
        <v>13.231896611011342</v>
      </c>
    </row>
    <row r="23670" spans="8:9" x14ac:dyDescent="0.25">
      <c r="H23670" t="s">
        <v>455</v>
      </c>
      <c r="I23670" t="s">
        <v>455</v>
      </c>
    </row>
    <row r="23671" spans="8:9" x14ac:dyDescent="0.25">
      <c r="H23671">
        <v>3945.85</v>
      </c>
      <c r="I23671">
        <v>13.208053914489549</v>
      </c>
    </row>
    <row r="23672" spans="8:9" x14ac:dyDescent="0.25">
      <c r="H23672">
        <v>3946.15</v>
      </c>
      <c r="I23672">
        <v>13.208053914489549</v>
      </c>
    </row>
    <row r="23673" spans="8:9" x14ac:dyDescent="0.25">
      <c r="H23673">
        <v>3946.15</v>
      </c>
      <c r="I23673">
        <v>13.554028383295451</v>
      </c>
    </row>
    <row r="23674" spans="8:9" x14ac:dyDescent="0.25">
      <c r="H23674">
        <v>3945.85</v>
      </c>
      <c r="I23674">
        <v>13.554028383295451</v>
      </c>
    </row>
    <row r="23675" spans="8:9" x14ac:dyDescent="0.25">
      <c r="H23675">
        <v>3945.85</v>
      </c>
      <c r="I23675">
        <v>13.208053914489549</v>
      </c>
    </row>
    <row r="23676" spans="8:9" x14ac:dyDescent="0.25">
      <c r="H23676" t="s">
        <v>455</v>
      </c>
      <c r="I23676" t="s">
        <v>455</v>
      </c>
    </row>
    <row r="23677" spans="8:9" x14ac:dyDescent="0.25">
      <c r="H23677">
        <v>3946.85</v>
      </c>
      <c r="I23677">
        <v>13.217863217800074</v>
      </c>
    </row>
    <row r="23678" spans="8:9" x14ac:dyDescent="0.25">
      <c r="H23678">
        <v>3947.15</v>
      </c>
      <c r="I23678">
        <v>13.217863217800074</v>
      </c>
    </row>
    <row r="23679" spans="8:9" x14ac:dyDescent="0.25">
      <c r="H23679">
        <v>3947.15</v>
      </c>
      <c r="I23679">
        <v>13.578824855061926</v>
      </c>
    </row>
    <row r="23680" spans="8:9" x14ac:dyDescent="0.25">
      <c r="H23680">
        <v>3946.85</v>
      </c>
      <c r="I23680">
        <v>13.578824855061926</v>
      </c>
    </row>
    <row r="23681" spans="8:9" x14ac:dyDescent="0.25">
      <c r="H23681">
        <v>3946.85</v>
      </c>
      <c r="I23681">
        <v>13.217863217800074</v>
      </c>
    </row>
    <row r="23682" spans="8:9" x14ac:dyDescent="0.25">
      <c r="H23682" t="s">
        <v>455</v>
      </c>
      <c r="I23682" t="s">
        <v>455</v>
      </c>
    </row>
    <row r="23683" spans="8:9" x14ac:dyDescent="0.25">
      <c r="H23683">
        <v>3947.85</v>
      </c>
      <c r="I23683">
        <v>13.243103667355417</v>
      </c>
    </row>
    <row r="23684" spans="8:9" x14ac:dyDescent="0.25">
      <c r="H23684">
        <v>3948.15</v>
      </c>
      <c r="I23684">
        <v>13.243103667355417</v>
      </c>
    </row>
    <row r="23685" spans="8:9" x14ac:dyDescent="0.25">
      <c r="H23685">
        <v>3948.15</v>
      </c>
      <c r="I23685">
        <v>13.585192913064184</v>
      </c>
    </row>
    <row r="23686" spans="8:9" x14ac:dyDescent="0.25">
      <c r="H23686">
        <v>3947.85</v>
      </c>
      <c r="I23686">
        <v>13.585192913064184</v>
      </c>
    </row>
    <row r="23687" spans="8:9" x14ac:dyDescent="0.25">
      <c r="H23687">
        <v>3947.85</v>
      </c>
      <c r="I23687">
        <v>13.243103667355417</v>
      </c>
    </row>
    <row r="23688" spans="8:9" x14ac:dyDescent="0.25">
      <c r="H23688" t="s">
        <v>455</v>
      </c>
      <c r="I23688" t="s">
        <v>455</v>
      </c>
    </row>
    <row r="23689" spans="8:9" x14ac:dyDescent="0.25">
      <c r="H23689">
        <v>3948.85</v>
      </c>
      <c r="I23689">
        <v>13.290728459840492</v>
      </c>
    </row>
    <row r="23690" spans="8:9" x14ac:dyDescent="0.25">
      <c r="H23690">
        <v>3949.15</v>
      </c>
      <c r="I23690">
        <v>13.290728459840492</v>
      </c>
    </row>
    <row r="23691" spans="8:9" x14ac:dyDescent="0.25">
      <c r="H23691">
        <v>3949.15</v>
      </c>
      <c r="I23691">
        <v>13.546042251340507</v>
      </c>
    </row>
    <row r="23692" spans="8:9" x14ac:dyDescent="0.25">
      <c r="H23692">
        <v>3948.85</v>
      </c>
      <c r="I23692">
        <v>13.546042251340507</v>
      </c>
    </row>
    <row r="23693" spans="8:9" x14ac:dyDescent="0.25">
      <c r="H23693">
        <v>3948.85</v>
      </c>
      <c r="I23693">
        <v>13.290728459840492</v>
      </c>
    </row>
    <row r="23694" spans="8:9" x14ac:dyDescent="0.25">
      <c r="H23694" t="s">
        <v>455</v>
      </c>
      <c r="I23694" t="s">
        <v>455</v>
      </c>
    </row>
    <row r="23695" spans="8:9" x14ac:dyDescent="0.25">
      <c r="H23695">
        <v>3949.85</v>
      </c>
      <c r="I23695">
        <v>13.038969094360695</v>
      </c>
    </row>
    <row r="23696" spans="8:9" x14ac:dyDescent="0.25">
      <c r="H23696">
        <v>3950.15</v>
      </c>
      <c r="I23696">
        <v>13.038969094360695</v>
      </c>
    </row>
    <row r="23697" spans="8:9" x14ac:dyDescent="0.25">
      <c r="H23697">
        <v>3950.15</v>
      </c>
      <c r="I23697">
        <v>13.671476400484703</v>
      </c>
    </row>
    <row r="23698" spans="8:9" x14ac:dyDescent="0.25">
      <c r="H23698">
        <v>3949.85</v>
      </c>
      <c r="I23698">
        <v>13.671476400484703</v>
      </c>
    </row>
    <row r="23699" spans="8:9" x14ac:dyDescent="0.25">
      <c r="H23699">
        <v>3949.85</v>
      </c>
      <c r="I23699">
        <v>13.038969094360695</v>
      </c>
    </row>
    <row r="23700" spans="8:9" x14ac:dyDescent="0.25">
      <c r="H23700" t="s">
        <v>455</v>
      </c>
      <c r="I23700" t="s">
        <v>455</v>
      </c>
    </row>
    <row r="23701" spans="8:9" x14ac:dyDescent="0.25">
      <c r="H23701">
        <v>3950.85</v>
      </c>
      <c r="I23701">
        <v>13.135637306939799</v>
      </c>
    </row>
    <row r="23702" spans="8:9" x14ac:dyDescent="0.25">
      <c r="H23702">
        <v>3951.15</v>
      </c>
      <c r="I23702">
        <v>13.135637306939799</v>
      </c>
    </row>
    <row r="23703" spans="8:9" x14ac:dyDescent="0.25">
      <c r="H23703">
        <v>3951.15</v>
      </c>
      <c r="I23703">
        <v>13.685919416240601</v>
      </c>
    </row>
    <row r="23704" spans="8:9" x14ac:dyDescent="0.25">
      <c r="H23704">
        <v>3950.85</v>
      </c>
      <c r="I23704">
        <v>13.685919416240601</v>
      </c>
    </row>
    <row r="23705" spans="8:9" x14ac:dyDescent="0.25">
      <c r="H23705">
        <v>3950.85</v>
      </c>
      <c r="I23705">
        <v>13.135637306939799</v>
      </c>
    </row>
    <row r="23706" spans="8:9" x14ac:dyDescent="0.25">
      <c r="H23706" t="s">
        <v>455</v>
      </c>
      <c r="I23706" t="s">
        <v>455</v>
      </c>
    </row>
    <row r="23707" spans="8:9" x14ac:dyDescent="0.25">
      <c r="H23707">
        <v>3951.85</v>
      </c>
      <c r="I23707">
        <v>13.229024838081008</v>
      </c>
    </row>
    <row r="23708" spans="8:9" x14ac:dyDescent="0.25">
      <c r="H23708">
        <v>3952.15</v>
      </c>
      <c r="I23708">
        <v>13.229024838081008</v>
      </c>
    </row>
    <row r="23709" spans="8:9" x14ac:dyDescent="0.25">
      <c r="H23709">
        <v>3952.15</v>
      </c>
      <c r="I23709">
        <v>13.596216538790793</v>
      </c>
    </row>
    <row r="23710" spans="8:9" x14ac:dyDescent="0.25">
      <c r="H23710">
        <v>3951.85</v>
      </c>
      <c r="I23710">
        <v>13.596216538790793</v>
      </c>
    </row>
    <row r="23711" spans="8:9" x14ac:dyDescent="0.25">
      <c r="H23711">
        <v>3951.85</v>
      </c>
      <c r="I23711">
        <v>13.229024838081008</v>
      </c>
    </row>
    <row r="23712" spans="8:9" x14ac:dyDescent="0.25">
      <c r="H23712" t="s">
        <v>455</v>
      </c>
      <c r="I23712" t="s">
        <v>455</v>
      </c>
    </row>
    <row r="23713" spans="8:9" x14ac:dyDescent="0.25">
      <c r="H23713">
        <v>3952.85</v>
      </c>
      <c r="I23713">
        <v>13.256184196325716</v>
      </c>
    </row>
    <row r="23714" spans="8:9" x14ac:dyDescent="0.25">
      <c r="H23714">
        <v>3953.15</v>
      </c>
      <c r="I23714">
        <v>13.256184196325716</v>
      </c>
    </row>
    <row r="23715" spans="8:9" x14ac:dyDescent="0.25">
      <c r="H23715">
        <v>3953.15</v>
      </c>
      <c r="I23715">
        <v>13.558932148313286</v>
      </c>
    </row>
    <row r="23716" spans="8:9" x14ac:dyDescent="0.25">
      <c r="H23716">
        <v>3952.85</v>
      </c>
      <c r="I23716">
        <v>13.558932148313286</v>
      </c>
    </row>
    <row r="23717" spans="8:9" x14ac:dyDescent="0.25">
      <c r="H23717">
        <v>3952.85</v>
      </c>
      <c r="I23717">
        <v>13.256184196325716</v>
      </c>
    </row>
    <row r="23718" spans="8:9" x14ac:dyDescent="0.25">
      <c r="H23718" t="s">
        <v>455</v>
      </c>
      <c r="I23718" t="s">
        <v>455</v>
      </c>
    </row>
    <row r="23719" spans="8:9" x14ac:dyDescent="0.25">
      <c r="H23719">
        <v>3953.85</v>
      </c>
      <c r="I23719">
        <v>13.246232163230113</v>
      </c>
    </row>
    <row r="23720" spans="8:9" x14ac:dyDescent="0.25">
      <c r="H23720">
        <v>3954.15</v>
      </c>
      <c r="I23720">
        <v>13.246232163230113</v>
      </c>
    </row>
    <row r="23721" spans="8:9" x14ac:dyDescent="0.25">
      <c r="H23721">
        <v>3954.15</v>
      </c>
      <c r="I23721">
        <v>13.505970901947888</v>
      </c>
    </row>
    <row r="23722" spans="8:9" x14ac:dyDescent="0.25">
      <c r="H23722">
        <v>3953.85</v>
      </c>
      <c r="I23722">
        <v>13.505970901947888</v>
      </c>
    </row>
    <row r="23723" spans="8:9" x14ac:dyDescent="0.25">
      <c r="H23723">
        <v>3953.85</v>
      </c>
      <c r="I23723">
        <v>13.246232163230113</v>
      </c>
    </row>
    <row r="23724" spans="8:9" x14ac:dyDescent="0.25">
      <c r="H23724" t="s">
        <v>455</v>
      </c>
      <c r="I23724" t="s">
        <v>455</v>
      </c>
    </row>
    <row r="23725" spans="8:9" x14ac:dyDescent="0.25">
      <c r="H23725">
        <v>3954.85</v>
      </c>
      <c r="I23725">
        <v>13.228693999272432</v>
      </c>
    </row>
    <row r="23726" spans="8:9" x14ac:dyDescent="0.25">
      <c r="H23726">
        <v>3955.15</v>
      </c>
      <c r="I23726">
        <v>13.228693999272432</v>
      </c>
    </row>
    <row r="23727" spans="8:9" x14ac:dyDescent="0.25">
      <c r="H23727">
        <v>3955.15</v>
      </c>
      <c r="I23727">
        <v>13.51025420826157</v>
      </c>
    </row>
    <row r="23728" spans="8:9" x14ac:dyDescent="0.25">
      <c r="H23728">
        <v>3954.85</v>
      </c>
      <c r="I23728">
        <v>13.51025420826157</v>
      </c>
    </row>
    <row r="23729" spans="8:9" x14ac:dyDescent="0.25">
      <c r="H23729">
        <v>3954.85</v>
      </c>
      <c r="I23729">
        <v>13.228693999272432</v>
      </c>
    </row>
    <row r="23730" spans="8:9" x14ac:dyDescent="0.25">
      <c r="H23730" t="s">
        <v>455</v>
      </c>
      <c r="I23730" t="s">
        <v>455</v>
      </c>
    </row>
    <row r="23731" spans="8:9" x14ac:dyDescent="0.25">
      <c r="H23731">
        <v>3955.85</v>
      </c>
      <c r="I23731">
        <v>13.27555305965295</v>
      </c>
    </row>
    <row r="23732" spans="8:9" x14ac:dyDescent="0.25">
      <c r="H23732">
        <v>3956.15</v>
      </c>
      <c r="I23732">
        <v>13.27555305965295</v>
      </c>
    </row>
    <row r="23733" spans="8:9" x14ac:dyDescent="0.25">
      <c r="H23733">
        <v>3956.15</v>
      </c>
      <c r="I23733">
        <v>13.545648906139451</v>
      </c>
    </row>
    <row r="23734" spans="8:9" x14ac:dyDescent="0.25">
      <c r="H23734">
        <v>3955.85</v>
      </c>
      <c r="I23734">
        <v>13.545648906139451</v>
      </c>
    </row>
    <row r="23735" spans="8:9" x14ac:dyDescent="0.25">
      <c r="H23735">
        <v>3955.85</v>
      </c>
      <c r="I23735">
        <v>13.27555305965295</v>
      </c>
    </row>
    <row r="23736" spans="8:9" x14ac:dyDescent="0.25">
      <c r="H23736" t="s">
        <v>455</v>
      </c>
      <c r="I23736" t="s">
        <v>455</v>
      </c>
    </row>
    <row r="23737" spans="8:9" x14ac:dyDescent="0.25">
      <c r="H23737">
        <v>3956.85</v>
      </c>
      <c r="I23737">
        <v>13.254434817541636</v>
      </c>
    </row>
    <row r="23738" spans="8:9" x14ac:dyDescent="0.25">
      <c r="H23738">
        <v>3957.15</v>
      </c>
      <c r="I23738">
        <v>13.254434817541636</v>
      </c>
    </row>
    <row r="23739" spans="8:9" x14ac:dyDescent="0.25">
      <c r="H23739">
        <v>3957.15</v>
      </c>
      <c r="I23739">
        <v>13.432396019170163</v>
      </c>
    </row>
    <row r="23740" spans="8:9" x14ac:dyDescent="0.25">
      <c r="H23740">
        <v>3956.85</v>
      </c>
      <c r="I23740">
        <v>13.432396019170163</v>
      </c>
    </row>
    <row r="23741" spans="8:9" x14ac:dyDescent="0.25">
      <c r="H23741">
        <v>3956.85</v>
      </c>
      <c r="I23741">
        <v>13.254434817541636</v>
      </c>
    </row>
    <row r="23742" spans="8:9" x14ac:dyDescent="0.25">
      <c r="H23742" t="s">
        <v>455</v>
      </c>
      <c r="I23742" t="s">
        <v>455</v>
      </c>
    </row>
    <row r="23743" spans="8:9" x14ac:dyDescent="0.25">
      <c r="H23743">
        <v>3957.85</v>
      </c>
      <c r="I23743">
        <v>13.253409442281265</v>
      </c>
    </row>
    <row r="23744" spans="8:9" x14ac:dyDescent="0.25">
      <c r="H23744">
        <v>3958.15</v>
      </c>
      <c r="I23744">
        <v>13.253409442281265</v>
      </c>
    </row>
    <row r="23745" spans="8:9" x14ac:dyDescent="0.25">
      <c r="H23745">
        <v>3958.15</v>
      </c>
      <c r="I23745">
        <v>13.546419921198536</v>
      </c>
    </row>
    <row r="23746" spans="8:9" x14ac:dyDescent="0.25">
      <c r="H23746">
        <v>3957.85</v>
      </c>
      <c r="I23746">
        <v>13.546419921198536</v>
      </c>
    </row>
    <row r="23747" spans="8:9" x14ac:dyDescent="0.25">
      <c r="H23747">
        <v>3957.85</v>
      </c>
      <c r="I23747">
        <v>13.253409442281265</v>
      </c>
    </row>
    <row r="23748" spans="8:9" x14ac:dyDescent="0.25">
      <c r="H23748" t="s">
        <v>455</v>
      </c>
      <c r="I23748" t="s">
        <v>455</v>
      </c>
    </row>
    <row r="23749" spans="8:9" x14ac:dyDescent="0.25">
      <c r="H23749">
        <v>3958.85</v>
      </c>
      <c r="I23749">
        <v>13.199916071501342</v>
      </c>
    </row>
    <row r="23750" spans="8:9" x14ac:dyDescent="0.25">
      <c r="H23750">
        <v>3959.15</v>
      </c>
      <c r="I23750">
        <v>13.199916071501342</v>
      </c>
    </row>
    <row r="23751" spans="8:9" x14ac:dyDescent="0.25">
      <c r="H23751">
        <v>3959.15</v>
      </c>
      <c r="I23751">
        <v>13.564609245535657</v>
      </c>
    </row>
    <row r="23752" spans="8:9" x14ac:dyDescent="0.25">
      <c r="H23752">
        <v>3958.85</v>
      </c>
      <c r="I23752">
        <v>13.564609245535657</v>
      </c>
    </row>
    <row r="23753" spans="8:9" x14ac:dyDescent="0.25">
      <c r="H23753">
        <v>3958.85</v>
      </c>
      <c r="I23753">
        <v>13.199916071501342</v>
      </c>
    </row>
    <row r="23754" spans="8:9" x14ac:dyDescent="0.25">
      <c r="H23754" t="s">
        <v>455</v>
      </c>
      <c r="I23754" t="s">
        <v>455</v>
      </c>
    </row>
    <row r="23755" spans="8:9" x14ac:dyDescent="0.25">
      <c r="H23755">
        <v>3959.85</v>
      </c>
      <c r="I23755">
        <v>13.13330574719318</v>
      </c>
    </row>
    <row r="23756" spans="8:9" x14ac:dyDescent="0.25">
      <c r="H23756">
        <v>3960.15</v>
      </c>
      <c r="I23756">
        <v>13.13330574719318</v>
      </c>
    </row>
    <row r="23757" spans="8:9" x14ac:dyDescent="0.25">
      <c r="H23757">
        <v>3960.15</v>
      </c>
      <c r="I23757">
        <v>13.54171380834962</v>
      </c>
    </row>
    <row r="23758" spans="8:9" x14ac:dyDescent="0.25">
      <c r="H23758">
        <v>3959.85</v>
      </c>
      <c r="I23758">
        <v>13.54171380834962</v>
      </c>
    </row>
    <row r="23759" spans="8:9" x14ac:dyDescent="0.25">
      <c r="H23759">
        <v>3959.85</v>
      </c>
      <c r="I23759">
        <v>13.13330574719318</v>
      </c>
    </row>
    <row r="23760" spans="8:9" x14ac:dyDescent="0.25">
      <c r="H23760" t="s">
        <v>455</v>
      </c>
      <c r="I23760" t="s">
        <v>455</v>
      </c>
    </row>
    <row r="23761" spans="8:9" x14ac:dyDescent="0.25">
      <c r="H23761">
        <v>3960.85</v>
      </c>
      <c r="I23761">
        <v>13.229896715175336</v>
      </c>
    </row>
    <row r="23762" spans="8:9" x14ac:dyDescent="0.25">
      <c r="H23762">
        <v>3961.15</v>
      </c>
      <c r="I23762">
        <v>13.229896715175336</v>
      </c>
    </row>
    <row r="23763" spans="8:9" x14ac:dyDescent="0.25">
      <c r="H23763">
        <v>3961.15</v>
      </c>
      <c r="I23763">
        <v>13.460863194634666</v>
      </c>
    </row>
    <row r="23764" spans="8:9" x14ac:dyDescent="0.25">
      <c r="H23764">
        <v>3960.85</v>
      </c>
      <c r="I23764">
        <v>13.460863194634666</v>
      </c>
    </row>
    <row r="23765" spans="8:9" x14ac:dyDescent="0.25">
      <c r="H23765">
        <v>3960.85</v>
      </c>
      <c r="I23765">
        <v>13.229896715175336</v>
      </c>
    </row>
    <row r="23766" spans="8:9" x14ac:dyDescent="0.25">
      <c r="H23766" t="s">
        <v>455</v>
      </c>
      <c r="I23766" t="s">
        <v>455</v>
      </c>
    </row>
    <row r="23767" spans="8:9" x14ac:dyDescent="0.25">
      <c r="H23767">
        <v>3961.85</v>
      </c>
      <c r="I23767">
        <v>13.184030954181713</v>
      </c>
    </row>
    <row r="23768" spans="8:9" x14ac:dyDescent="0.25">
      <c r="H23768">
        <v>3962.15</v>
      </c>
      <c r="I23768">
        <v>13.184030954181713</v>
      </c>
    </row>
    <row r="23769" spans="8:9" x14ac:dyDescent="0.25">
      <c r="H23769">
        <v>3962.15</v>
      </c>
      <c r="I23769">
        <v>13.500709182384488</v>
      </c>
    </row>
    <row r="23770" spans="8:9" x14ac:dyDescent="0.25">
      <c r="H23770">
        <v>3961.85</v>
      </c>
      <c r="I23770">
        <v>13.500709182384488</v>
      </c>
    </row>
    <row r="23771" spans="8:9" x14ac:dyDescent="0.25">
      <c r="H23771">
        <v>3961.85</v>
      </c>
      <c r="I23771">
        <v>13.184030954181713</v>
      </c>
    </row>
    <row r="23772" spans="8:9" x14ac:dyDescent="0.25">
      <c r="H23772" t="s">
        <v>455</v>
      </c>
      <c r="I23772" t="s">
        <v>455</v>
      </c>
    </row>
    <row r="23773" spans="8:9" x14ac:dyDescent="0.25">
      <c r="H23773">
        <v>3962.85</v>
      </c>
      <c r="I23773">
        <v>13.178944414827569</v>
      </c>
    </row>
    <row r="23774" spans="8:9" x14ac:dyDescent="0.25">
      <c r="H23774">
        <v>3963.15</v>
      </c>
      <c r="I23774">
        <v>13.178944414827569</v>
      </c>
    </row>
    <row r="23775" spans="8:9" x14ac:dyDescent="0.25">
      <c r="H23775">
        <v>3963.15</v>
      </c>
      <c r="I23775">
        <v>13.51383256202223</v>
      </c>
    </row>
    <row r="23776" spans="8:9" x14ac:dyDescent="0.25">
      <c r="H23776">
        <v>3962.85</v>
      </c>
      <c r="I23776">
        <v>13.51383256202223</v>
      </c>
    </row>
    <row r="23777" spans="8:9" x14ac:dyDescent="0.25">
      <c r="H23777">
        <v>3962.85</v>
      </c>
      <c r="I23777">
        <v>13.178944414827569</v>
      </c>
    </row>
    <row r="23778" spans="8:9" x14ac:dyDescent="0.25">
      <c r="H23778" t="s">
        <v>455</v>
      </c>
      <c r="I23778" t="s">
        <v>455</v>
      </c>
    </row>
    <row r="23779" spans="8:9" x14ac:dyDescent="0.25">
      <c r="H23779">
        <v>3963.85</v>
      </c>
      <c r="I23779">
        <v>13.17148247358023</v>
      </c>
    </row>
    <row r="23780" spans="8:9" x14ac:dyDescent="0.25">
      <c r="H23780">
        <v>3964.15</v>
      </c>
      <c r="I23780">
        <v>13.17148247358023</v>
      </c>
    </row>
    <row r="23781" spans="8:9" x14ac:dyDescent="0.25">
      <c r="H23781">
        <v>3964.15</v>
      </c>
      <c r="I23781">
        <v>13.471922200800169</v>
      </c>
    </row>
    <row r="23782" spans="8:9" x14ac:dyDescent="0.25">
      <c r="H23782">
        <v>3963.85</v>
      </c>
      <c r="I23782">
        <v>13.471922200800169</v>
      </c>
    </row>
    <row r="23783" spans="8:9" x14ac:dyDescent="0.25">
      <c r="H23783">
        <v>3963.85</v>
      </c>
      <c r="I23783">
        <v>13.17148247358023</v>
      </c>
    </row>
    <row r="23784" spans="8:9" x14ac:dyDescent="0.25">
      <c r="H23784" t="s">
        <v>455</v>
      </c>
      <c r="I23784" t="s">
        <v>455</v>
      </c>
    </row>
    <row r="23785" spans="8:9" x14ac:dyDescent="0.25">
      <c r="H23785">
        <v>3964.85</v>
      </c>
      <c r="I23785">
        <v>13.153648740426748</v>
      </c>
    </row>
    <row r="23786" spans="8:9" x14ac:dyDescent="0.25">
      <c r="H23786">
        <v>3965.15</v>
      </c>
      <c r="I23786">
        <v>13.153648740426748</v>
      </c>
    </row>
    <row r="23787" spans="8:9" x14ac:dyDescent="0.25">
      <c r="H23787">
        <v>3965.15</v>
      </c>
      <c r="I23787">
        <v>13.516937174297452</v>
      </c>
    </row>
    <row r="23788" spans="8:9" x14ac:dyDescent="0.25">
      <c r="H23788">
        <v>3964.85</v>
      </c>
      <c r="I23788">
        <v>13.516937174297452</v>
      </c>
    </row>
    <row r="23789" spans="8:9" x14ac:dyDescent="0.25">
      <c r="H23789">
        <v>3964.85</v>
      </c>
      <c r="I23789">
        <v>13.153648740426748</v>
      </c>
    </row>
    <row r="23790" spans="8:9" x14ac:dyDescent="0.25">
      <c r="H23790" t="s">
        <v>455</v>
      </c>
      <c r="I23790" t="s">
        <v>455</v>
      </c>
    </row>
    <row r="23791" spans="8:9" x14ac:dyDescent="0.25">
      <c r="H23791">
        <v>3965.85</v>
      </c>
      <c r="I23791">
        <v>13.079978598737121</v>
      </c>
    </row>
    <row r="23792" spans="8:9" x14ac:dyDescent="0.25">
      <c r="H23792">
        <v>3966.15</v>
      </c>
      <c r="I23792">
        <v>13.079978598737121</v>
      </c>
    </row>
    <row r="23793" spans="8:9" x14ac:dyDescent="0.25">
      <c r="H23793">
        <v>3966.15</v>
      </c>
      <c r="I23793">
        <v>13.561450313364681</v>
      </c>
    </row>
    <row r="23794" spans="8:9" x14ac:dyDescent="0.25">
      <c r="H23794">
        <v>3965.85</v>
      </c>
      <c r="I23794">
        <v>13.561450313364681</v>
      </c>
    </row>
    <row r="23795" spans="8:9" x14ac:dyDescent="0.25">
      <c r="H23795">
        <v>3965.85</v>
      </c>
      <c r="I23795">
        <v>13.079978598737121</v>
      </c>
    </row>
    <row r="23796" spans="8:9" x14ac:dyDescent="0.25">
      <c r="H23796" t="s">
        <v>455</v>
      </c>
      <c r="I23796" t="s">
        <v>455</v>
      </c>
    </row>
    <row r="23797" spans="8:9" x14ac:dyDescent="0.25">
      <c r="H23797">
        <v>3966.85</v>
      </c>
      <c r="I23797">
        <v>13.289348957714594</v>
      </c>
    </row>
    <row r="23798" spans="8:9" x14ac:dyDescent="0.25">
      <c r="H23798">
        <v>3967.15</v>
      </c>
      <c r="I23798">
        <v>13.289348957714594</v>
      </c>
    </row>
    <row r="23799" spans="8:9" x14ac:dyDescent="0.25">
      <c r="H23799">
        <v>3967.15</v>
      </c>
      <c r="I23799">
        <v>13.897971598603405</v>
      </c>
    </row>
    <row r="23800" spans="8:9" x14ac:dyDescent="0.25">
      <c r="H23800">
        <v>3966.85</v>
      </c>
      <c r="I23800">
        <v>13.897971598603405</v>
      </c>
    </row>
    <row r="23801" spans="8:9" x14ac:dyDescent="0.25">
      <c r="H23801">
        <v>3966.85</v>
      </c>
      <c r="I23801">
        <v>13.289348957714594</v>
      </c>
    </row>
    <row r="23802" spans="8:9" x14ac:dyDescent="0.25">
      <c r="H23802" t="s">
        <v>455</v>
      </c>
      <c r="I23802" t="s">
        <v>455</v>
      </c>
    </row>
    <row r="23803" spans="8:9" x14ac:dyDescent="0.25">
      <c r="H23803">
        <v>3967.85</v>
      </c>
      <c r="I23803">
        <v>13.374847064496608</v>
      </c>
    </row>
    <row r="23804" spans="8:9" x14ac:dyDescent="0.25">
      <c r="H23804">
        <v>3968.15</v>
      </c>
      <c r="I23804">
        <v>13.374847064496608</v>
      </c>
    </row>
    <row r="23805" spans="8:9" x14ac:dyDescent="0.25">
      <c r="H23805">
        <v>3968.15</v>
      </c>
      <c r="I23805">
        <v>13.872070191378393</v>
      </c>
    </row>
    <row r="23806" spans="8:9" x14ac:dyDescent="0.25">
      <c r="H23806">
        <v>3967.85</v>
      </c>
      <c r="I23806">
        <v>13.872070191378393</v>
      </c>
    </row>
    <row r="23807" spans="8:9" x14ac:dyDescent="0.25">
      <c r="H23807">
        <v>3967.85</v>
      </c>
      <c r="I23807">
        <v>13.374847064496608</v>
      </c>
    </row>
    <row r="23808" spans="8:9" x14ac:dyDescent="0.25">
      <c r="H23808" t="s">
        <v>455</v>
      </c>
      <c r="I23808" t="s">
        <v>455</v>
      </c>
    </row>
    <row r="23809" spans="8:9" x14ac:dyDescent="0.25">
      <c r="H23809">
        <v>3968.85</v>
      </c>
      <c r="I23809">
        <v>13.35404257284198</v>
      </c>
    </row>
    <row r="23810" spans="8:9" x14ac:dyDescent="0.25">
      <c r="H23810">
        <v>3969.15</v>
      </c>
      <c r="I23810">
        <v>13.35404257284198</v>
      </c>
    </row>
    <row r="23811" spans="8:9" x14ac:dyDescent="0.25">
      <c r="H23811">
        <v>3969.15</v>
      </c>
      <c r="I23811">
        <v>13.640398217274019</v>
      </c>
    </row>
    <row r="23812" spans="8:9" x14ac:dyDescent="0.25">
      <c r="H23812">
        <v>3968.85</v>
      </c>
      <c r="I23812">
        <v>13.640398217274019</v>
      </c>
    </row>
    <row r="23813" spans="8:9" x14ac:dyDescent="0.25">
      <c r="H23813">
        <v>3968.85</v>
      </c>
      <c r="I23813">
        <v>13.35404257284198</v>
      </c>
    </row>
    <row r="23814" spans="8:9" x14ac:dyDescent="0.25">
      <c r="H23814" t="s">
        <v>455</v>
      </c>
      <c r="I23814" t="s">
        <v>455</v>
      </c>
    </row>
    <row r="23815" spans="8:9" x14ac:dyDescent="0.25">
      <c r="H23815">
        <v>3969.85</v>
      </c>
      <c r="I23815">
        <v>13.256508622918172</v>
      </c>
    </row>
    <row r="23816" spans="8:9" x14ac:dyDescent="0.25">
      <c r="H23816">
        <v>3970.15</v>
      </c>
      <c r="I23816">
        <v>13.256508622918172</v>
      </c>
    </row>
    <row r="23817" spans="8:9" x14ac:dyDescent="0.25">
      <c r="H23817">
        <v>3970.15</v>
      </c>
      <c r="I23817">
        <v>13.793483023420428</v>
      </c>
    </row>
    <row r="23818" spans="8:9" x14ac:dyDescent="0.25">
      <c r="H23818">
        <v>3969.85</v>
      </c>
      <c r="I23818">
        <v>13.793483023420428</v>
      </c>
    </row>
    <row r="23819" spans="8:9" x14ac:dyDescent="0.25">
      <c r="H23819">
        <v>3969.85</v>
      </c>
      <c r="I23819">
        <v>13.256508622918172</v>
      </c>
    </row>
    <row r="23820" spans="8:9" x14ac:dyDescent="0.25">
      <c r="H23820" t="s">
        <v>455</v>
      </c>
      <c r="I23820" t="s">
        <v>455</v>
      </c>
    </row>
    <row r="23821" spans="8:9" x14ac:dyDescent="0.25">
      <c r="H23821">
        <v>3970.85</v>
      </c>
      <c r="I23821">
        <v>13.135472608156636</v>
      </c>
    </row>
    <row r="23822" spans="8:9" x14ac:dyDescent="0.25">
      <c r="H23822">
        <v>3971.15</v>
      </c>
      <c r="I23822">
        <v>13.135472608156636</v>
      </c>
    </row>
    <row r="23823" spans="8:9" x14ac:dyDescent="0.25">
      <c r="H23823">
        <v>3971.15</v>
      </c>
      <c r="I23823">
        <v>13.976710761573564</v>
      </c>
    </row>
    <row r="23824" spans="8:9" x14ac:dyDescent="0.25">
      <c r="H23824">
        <v>3970.85</v>
      </c>
      <c r="I23824">
        <v>13.976710761573564</v>
      </c>
    </row>
    <row r="23825" spans="8:9" x14ac:dyDescent="0.25">
      <c r="H23825">
        <v>3970.85</v>
      </c>
      <c r="I23825">
        <v>13.135472608156636</v>
      </c>
    </row>
    <row r="23826" spans="8:9" x14ac:dyDescent="0.25">
      <c r="H23826" t="s">
        <v>455</v>
      </c>
      <c r="I23826" t="s">
        <v>455</v>
      </c>
    </row>
    <row r="23827" spans="8:9" x14ac:dyDescent="0.25">
      <c r="H23827">
        <v>3971.85</v>
      </c>
      <c r="I23827">
        <v>13.356937545157686</v>
      </c>
    </row>
    <row r="23828" spans="8:9" x14ac:dyDescent="0.25">
      <c r="H23828">
        <v>3972.15</v>
      </c>
      <c r="I23828">
        <v>13.356937545157686</v>
      </c>
    </row>
    <row r="23829" spans="8:9" x14ac:dyDescent="0.25">
      <c r="H23829">
        <v>3972.15</v>
      </c>
      <c r="I23829">
        <v>13.718132632186114</v>
      </c>
    </row>
    <row r="23830" spans="8:9" x14ac:dyDescent="0.25">
      <c r="H23830">
        <v>3971.85</v>
      </c>
      <c r="I23830">
        <v>13.718132632186114</v>
      </c>
    </row>
    <row r="23831" spans="8:9" x14ac:dyDescent="0.25">
      <c r="H23831">
        <v>3971.85</v>
      </c>
      <c r="I23831">
        <v>13.356937545157686</v>
      </c>
    </row>
    <row r="23832" spans="8:9" x14ac:dyDescent="0.25">
      <c r="H23832" t="s">
        <v>455</v>
      </c>
      <c r="I23832" t="s">
        <v>455</v>
      </c>
    </row>
    <row r="23833" spans="8:9" x14ac:dyDescent="0.25">
      <c r="H23833">
        <v>3972.85</v>
      </c>
      <c r="I23833">
        <v>13.197972854616905</v>
      </c>
    </row>
    <row r="23834" spans="8:9" x14ac:dyDescent="0.25">
      <c r="H23834">
        <v>3973.15</v>
      </c>
      <c r="I23834">
        <v>13.197972854616905</v>
      </c>
    </row>
    <row r="23835" spans="8:9" x14ac:dyDescent="0.25">
      <c r="H23835">
        <v>3973.15</v>
      </c>
      <c r="I23835">
        <v>13.787895588130494</v>
      </c>
    </row>
    <row r="23836" spans="8:9" x14ac:dyDescent="0.25">
      <c r="H23836">
        <v>3972.85</v>
      </c>
      <c r="I23836">
        <v>13.787895588130494</v>
      </c>
    </row>
    <row r="23837" spans="8:9" x14ac:dyDescent="0.25">
      <c r="H23837">
        <v>3972.85</v>
      </c>
      <c r="I23837">
        <v>13.197972854616905</v>
      </c>
    </row>
    <row r="23838" spans="8:9" x14ac:dyDescent="0.25">
      <c r="H23838" t="s">
        <v>455</v>
      </c>
      <c r="I23838" t="s">
        <v>455</v>
      </c>
    </row>
    <row r="23839" spans="8:9" x14ac:dyDescent="0.25">
      <c r="H23839">
        <v>3973.85</v>
      </c>
      <c r="I23839">
        <v>13.335977288219983</v>
      </c>
    </row>
    <row r="23840" spans="8:9" x14ac:dyDescent="0.25">
      <c r="H23840">
        <v>3974.15</v>
      </c>
      <c r="I23840">
        <v>13.335977288219983</v>
      </c>
    </row>
    <row r="23841" spans="8:9" x14ac:dyDescent="0.25">
      <c r="H23841">
        <v>3974.15</v>
      </c>
      <c r="I23841">
        <v>13.659288280739418</v>
      </c>
    </row>
    <row r="23842" spans="8:9" x14ac:dyDescent="0.25">
      <c r="H23842">
        <v>3973.85</v>
      </c>
      <c r="I23842">
        <v>13.659288280739418</v>
      </c>
    </row>
    <row r="23843" spans="8:9" x14ac:dyDescent="0.25">
      <c r="H23843">
        <v>3973.85</v>
      </c>
      <c r="I23843">
        <v>13.335977288219983</v>
      </c>
    </row>
    <row r="23844" spans="8:9" x14ac:dyDescent="0.25">
      <c r="H23844" t="s">
        <v>455</v>
      </c>
      <c r="I23844" t="s">
        <v>455</v>
      </c>
    </row>
    <row r="23845" spans="8:9" x14ac:dyDescent="0.25">
      <c r="H23845">
        <v>3974.85</v>
      </c>
      <c r="I23845">
        <v>13.339445661575247</v>
      </c>
    </row>
    <row r="23846" spans="8:9" x14ac:dyDescent="0.25">
      <c r="H23846">
        <v>3975.15</v>
      </c>
      <c r="I23846">
        <v>13.339445661575247</v>
      </c>
    </row>
    <row r="23847" spans="8:9" x14ac:dyDescent="0.25">
      <c r="H23847">
        <v>3975.15</v>
      </c>
      <c r="I23847">
        <v>13.831722155717351</v>
      </c>
    </row>
    <row r="23848" spans="8:9" x14ac:dyDescent="0.25">
      <c r="H23848">
        <v>3974.85</v>
      </c>
      <c r="I23848">
        <v>13.831722155717351</v>
      </c>
    </row>
    <row r="23849" spans="8:9" x14ac:dyDescent="0.25">
      <c r="H23849">
        <v>3974.85</v>
      </c>
      <c r="I23849">
        <v>13.339445661575247</v>
      </c>
    </row>
    <row r="23850" spans="8:9" x14ac:dyDescent="0.25">
      <c r="H23850" t="s">
        <v>455</v>
      </c>
      <c r="I23850" t="s">
        <v>455</v>
      </c>
    </row>
    <row r="23851" spans="8:9" x14ac:dyDescent="0.25">
      <c r="H23851">
        <v>3975.85</v>
      </c>
      <c r="I23851">
        <v>13.406583386709125</v>
      </c>
    </row>
    <row r="23852" spans="8:9" x14ac:dyDescent="0.25">
      <c r="H23852">
        <v>3976.15</v>
      </c>
      <c r="I23852">
        <v>13.406583386709125</v>
      </c>
    </row>
    <row r="23853" spans="8:9" x14ac:dyDescent="0.25">
      <c r="H23853">
        <v>3976.15</v>
      </c>
      <c r="I23853">
        <v>13.657565145150675</v>
      </c>
    </row>
    <row r="23854" spans="8:9" x14ac:dyDescent="0.25">
      <c r="H23854">
        <v>3975.85</v>
      </c>
      <c r="I23854">
        <v>13.657565145150675</v>
      </c>
    </row>
    <row r="23855" spans="8:9" x14ac:dyDescent="0.25">
      <c r="H23855">
        <v>3975.85</v>
      </c>
      <c r="I23855">
        <v>13.406583386709125</v>
      </c>
    </row>
    <row r="23856" spans="8:9" x14ac:dyDescent="0.25">
      <c r="H23856" t="s">
        <v>455</v>
      </c>
      <c r="I23856" t="s">
        <v>455</v>
      </c>
    </row>
    <row r="23857" spans="8:9" x14ac:dyDescent="0.25">
      <c r="H23857">
        <v>3976.85</v>
      </c>
      <c r="I23857">
        <v>13.006944809707289</v>
      </c>
    </row>
    <row r="23858" spans="8:9" x14ac:dyDescent="0.25">
      <c r="H23858">
        <v>3977.15</v>
      </c>
      <c r="I23858">
        <v>13.006944809707289</v>
      </c>
    </row>
    <row r="23859" spans="8:9" x14ac:dyDescent="0.25">
      <c r="H23859">
        <v>3977.15</v>
      </c>
      <c r="I23859">
        <v>13.915566122905911</v>
      </c>
    </row>
    <row r="23860" spans="8:9" x14ac:dyDescent="0.25">
      <c r="H23860">
        <v>3976.85</v>
      </c>
      <c r="I23860">
        <v>13.915566122905911</v>
      </c>
    </row>
    <row r="23861" spans="8:9" x14ac:dyDescent="0.25">
      <c r="H23861">
        <v>3976.85</v>
      </c>
      <c r="I23861">
        <v>13.006944809707289</v>
      </c>
    </row>
    <row r="23862" spans="8:9" x14ac:dyDescent="0.25">
      <c r="H23862" t="s">
        <v>455</v>
      </c>
      <c r="I23862" t="s">
        <v>455</v>
      </c>
    </row>
    <row r="23863" spans="8:9" x14ac:dyDescent="0.25">
      <c r="H23863">
        <v>3977.85</v>
      </c>
      <c r="I23863">
        <v>13.398339380119479</v>
      </c>
    </row>
    <row r="23864" spans="8:9" x14ac:dyDescent="0.25">
      <c r="H23864">
        <v>3978.15</v>
      </c>
      <c r="I23864">
        <v>13.398339380119479</v>
      </c>
    </row>
    <row r="23865" spans="8:9" x14ac:dyDescent="0.25">
      <c r="H23865">
        <v>3978.15</v>
      </c>
      <c r="I23865">
        <v>13.75275595577032</v>
      </c>
    </row>
    <row r="23866" spans="8:9" x14ac:dyDescent="0.25">
      <c r="H23866">
        <v>3977.85</v>
      </c>
      <c r="I23866">
        <v>13.75275595577032</v>
      </c>
    </row>
    <row r="23867" spans="8:9" x14ac:dyDescent="0.25">
      <c r="H23867">
        <v>3977.85</v>
      </c>
      <c r="I23867">
        <v>13.398339380119479</v>
      </c>
    </row>
    <row r="23868" spans="8:9" x14ac:dyDescent="0.25">
      <c r="H23868" t="s">
        <v>455</v>
      </c>
      <c r="I23868" t="s">
        <v>455</v>
      </c>
    </row>
    <row r="23869" spans="8:9" x14ac:dyDescent="0.25">
      <c r="H23869">
        <v>3978.85</v>
      </c>
      <c r="I23869">
        <v>13.199954438432785</v>
      </c>
    </row>
    <row r="23870" spans="8:9" x14ac:dyDescent="0.25">
      <c r="H23870">
        <v>3979.15</v>
      </c>
      <c r="I23870">
        <v>13.199954438432785</v>
      </c>
    </row>
    <row r="23871" spans="8:9" x14ac:dyDescent="0.25">
      <c r="H23871">
        <v>3979.15</v>
      </c>
      <c r="I23871">
        <v>13.929595916625013</v>
      </c>
    </row>
    <row r="23872" spans="8:9" x14ac:dyDescent="0.25">
      <c r="H23872">
        <v>3978.85</v>
      </c>
      <c r="I23872">
        <v>13.929595916625013</v>
      </c>
    </row>
    <row r="23873" spans="8:9" x14ac:dyDescent="0.25">
      <c r="H23873">
        <v>3978.85</v>
      </c>
      <c r="I23873">
        <v>13.199954438432785</v>
      </c>
    </row>
    <row r="23874" spans="8:9" x14ac:dyDescent="0.25">
      <c r="H23874" t="s">
        <v>455</v>
      </c>
      <c r="I23874" t="s">
        <v>455</v>
      </c>
    </row>
    <row r="23875" spans="8:9" x14ac:dyDescent="0.25">
      <c r="H23875">
        <v>3979.85</v>
      </c>
      <c r="I23875">
        <v>13.195699557384293</v>
      </c>
    </row>
    <row r="23876" spans="8:9" x14ac:dyDescent="0.25">
      <c r="H23876">
        <v>3980.15</v>
      </c>
      <c r="I23876">
        <v>13.195699557384293</v>
      </c>
    </row>
    <row r="23877" spans="8:9" x14ac:dyDescent="0.25">
      <c r="H23877">
        <v>3980.15</v>
      </c>
      <c r="I23877">
        <v>13.905000122217308</v>
      </c>
    </row>
    <row r="23878" spans="8:9" x14ac:dyDescent="0.25">
      <c r="H23878">
        <v>3979.85</v>
      </c>
      <c r="I23878">
        <v>13.905000122217308</v>
      </c>
    </row>
    <row r="23879" spans="8:9" x14ac:dyDescent="0.25">
      <c r="H23879">
        <v>3979.85</v>
      </c>
      <c r="I23879">
        <v>13.195699557384293</v>
      </c>
    </row>
    <row r="23880" spans="8:9" x14ac:dyDescent="0.25">
      <c r="H23880" t="s">
        <v>455</v>
      </c>
      <c r="I23880" t="s">
        <v>455</v>
      </c>
    </row>
    <row r="23881" spans="8:9" x14ac:dyDescent="0.25">
      <c r="H23881">
        <v>3980.85</v>
      </c>
      <c r="I23881">
        <v>13.393398976467438</v>
      </c>
    </row>
    <row r="23882" spans="8:9" x14ac:dyDescent="0.25">
      <c r="H23882">
        <v>3981.15</v>
      </c>
      <c r="I23882">
        <v>13.393398976467438</v>
      </c>
    </row>
    <row r="23883" spans="8:9" x14ac:dyDescent="0.25">
      <c r="H23883">
        <v>3981.15</v>
      </c>
      <c r="I23883">
        <v>13.851125264697163</v>
      </c>
    </row>
    <row r="23884" spans="8:9" x14ac:dyDescent="0.25">
      <c r="H23884">
        <v>3980.85</v>
      </c>
      <c r="I23884">
        <v>13.851125264697163</v>
      </c>
    </row>
    <row r="23885" spans="8:9" x14ac:dyDescent="0.25">
      <c r="H23885">
        <v>3980.85</v>
      </c>
      <c r="I23885">
        <v>13.393398976467438</v>
      </c>
    </row>
    <row r="23886" spans="8:9" x14ac:dyDescent="0.25">
      <c r="H23886" t="s">
        <v>455</v>
      </c>
      <c r="I23886" t="s">
        <v>455</v>
      </c>
    </row>
    <row r="23887" spans="8:9" x14ac:dyDescent="0.25">
      <c r="H23887">
        <v>3981.85</v>
      </c>
      <c r="I23887">
        <v>13.311266320673177</v>
      </c>
    </row>
    <row r="23888" spans="8:9" x14ac:dyDescent="0.25">
      <c r="H23888">
        <v>3982.15</v>
      </c>
      <c r="I23888">
        <v>13.311266320673177</v>
      </c>
    </row>
    <row r="23889" spans="8:9" x14ac:dyDescent="0.25">
      <c r="H23889">
        <v>3982.15</v>
      </c>
      <c r="I23889">
        <v>13.668183178539024</v>
      </c>
    </row>
    <row r="23890" spans="8:9" x14ac:dyDescent="0.25">
      <c r="H23890">
        <v>3981.85</v>
      </c>
      <c r="I23890">
        <v>13.668183178539024</v>
      </c>
    </row>
    <row r="23891" spans="8:9" x14ac:dyDescent="0.25">
      <c r="H23891">
        <v>3981.85</v>
      </c>
      <c r="I23891">
        <v>13.311266320673177</v>
      </c>
    </row>
    <row r="23892" spans="8:9" x14ac:dyDescent="0.25">
      <c r="H23892" t="s">
        <v>455</v>
      </c>
      <c r="I23892" t="s">
        <v>455</v>
      </c>
    </row>
    <row r="23893" spans="8:9" x14ac:dyDescent="0.25">
      <c r="H23893">
        <v>3982.85</v>
      </c>
      <c r="I23893">
        <v>13.285320901927612</v>
      </c>
    </row>
    <row r="23894" spans="8:9" x14ac:dyDescent="0.25">
      <c r="H23894">
        <v>3983.15</v>
      </c>
      <c r="I23894">
        <v>13.285320901927612</v>
      </c>
    </row>
    <row r="23895" spans="8:9" x14ac:dyDescent="0.25">
      <c r="H23895">
        <v>3983.15</v>
      </c>
      <c r="I23895">
        <v>13.846143788192187</v>
      </c>
    </row>
    <row r="23896" spans="8:9" x14ac:dyDescent="0.25">
      <c r="H23896">
        <v>3982.85</v>
      </c>
      <c r="I23896">
        <v>13.846143788192187</v>
      </c>
    </row>
    <row r="23897" spans="8:9" x14ac:dyDescent="0.25">
      <c r="H23897">
        <v>3982.85</v>
      </c>
      <c r="I23897">
        <v>13.285320901927612</v>
      </c>
    </row>
    <row r="23898" spans="8:9" x14ac:dyDescent="0.25">
      <c r="H23898" t="s">
        <v>455</v>
      </c>
      <c r="I23898" t="s">
        <v>455</v>
      </c>
    </row>
    <row r="23899" spans="8:9" x14ac:dyDescent="0.25">
      <c r="H23899">
        <v>3983.85</v>
      </c>
      <c r="I23899">
        <v>13.183397051487526</v>
      </c>
    </row>
    <row r="23900" spans="8:9" x14ac:dyDescent="0.25">
      <c r="H23900">
        <v>3984.15</v>
      </c>
      <c r="I23900">
        <v>13.183397051487526</v>
      </c>
    </row>
    <row r="23901" spans="8:9" x14ac:dyDescent="0.25">
      <c r="H23901">
        <v>3984.15</v>
      </c>
      <c r="I23901">
        <v>13.777982497723473</v>
      </c>
    </row>
    <row r="23902" spans="8:9" x14ac:dyDescent="0.25">
      <c r="H23902">
        <v>3983.85</v>
      </c>
      <c r="I23902">
        <v>13.777982497723473</v>
      </c>
    </row>
    <row r="23903" spans="8:9" x14ac:dyDescent="0.25">
      <c r="H23903">
        <v>3983.85</v>
      </c>
      <c r="I23903">
        <v>13.183397051487526</v>
      </c>
    </row>
    <row r="23904" spans="8:9" x14ac:dyDescent="0.25">
      <c r="H23904" t="s">
        <v>455</v>
      </c>
      <c r="I23904" t="s">
        <v>455</v>
      </c>
    </row>
    <row r="23905" spans="8:9" x14ac:dyDescent="0.25">
      <c r="H23905">
        <v>3984.85</v>
      </c>
      <c r="I23905">
        <v>13.377908630107536</v>
      </c>
    </row>
    <row r="23906" spans="8:9" x14ac:dyDescent="0.25">
      <c r="H23906">
        <v>3985.15</v>
      </c>
      <c r="I23906">
        <v>13.377908630107536</v>
      </c>
    </row>
    <row r="23907" spans="8:9" x14ac:dyDescent="0.25">
      <c r="H23907">
        <v>3985.15</v>
      </c>
      <c r="I23907">
        <v>13.823080028577264</v>
      </c>
    </row>
    <row r="23908" spans="8:9" x14ac:dyDescent="0.25">
      <c r="H23908">
        <v>3984.85</v>
      </c>
      <c r="I23908">
        <v>13.823080028577264</v>
      </c>
    </row>
    <row r="23909" spans="8:9" x14ac:dyDescent="0.25">
      <c r="H23909">
        <v>3984.85</v>
      </c>
      <c r="I23909">
        <v>13.377908630107536</v>
      </c>
    </row>
    <row r="23910" spans="8:9" x14ac:dyDescent="0.25">
      <c r="H23910" t="s">
        <v>455</v>
      </c>
      <c r="I23910" t="s">
        <v>455</v>
      </c>
    </row>
    <row r="23911" spans="8:9" x14ac:dyDescent="0.25">
      <c r="H23911">
        <v>3985.85</v>
      </c>
      <c r="I23911">
        <v>13.0983299069204</v>
      </c>
    </row>
    <row r="23912" spans="8:9" x14ac:dyDescent="0.25">
      <c r="H23912">
        <v>3986.15</v>
      </c>
      <c r="I23912">
        <v>13.0983299069204</v>
      </c>
    </row>
    <row r="23913" spans="8:9" x14ac:dyDescent="0.25">
      <c r="H23913">
        <v>3986.15</v>
      </c>
      <c r="I23913">
        <v>13.916537530119401</v>
      </c>
    </row>
    <row r="23914" spans="8:9" x14ac:dyDescent="0.25">
      <c r="H23914">
        <v>3985.85</v>
      </c>
      <c r="I23914">
        <v>13.916537530119401</v>
      </c>
    </row>
    <row r="23915" spans="8:9" x14ac:dyDescent="0.25">
      <c r="H23915">
        <v>3985.85</v>
      </c>
      <c r="I23915">
        <v>13.0983299069204</v>
      </c>
    </row>
    <row r="23916" spans="8:9" x14ac:dyDescent="0.25">
      <c r="H23916" t="s">
        <v>455</v>
      </c>
      <c r="I23916" t="s">
        <v>455</v>
      </c>
    </row>
    <row r="23917" spans="8:9" x14ac:dyDescent="0.25">
      <c r="H23917">
        <v>3986.85</v>
      </c>
      <c r="I23917">
        <v>13.237941750537836</v>
      </c>
    </row>
    <row r="23918" spans="8:9" x14ac:dyDescent="0.25">
      <c r="H23918">
        <v>3987.15</v>
      </c>
      <c r="I23918">
        <v>13.237941750537836</v>
      </c>
    </row>
    <row r="23919" spans="8:9" x14ac:dyDescent="0.25">
      <c r="H23919">
        <v>3987.15</v>
      </c>
      <c r="I23919">
        <v>13.709599458033363</v>
      </c>
    </row>
    <row r="23920" spans="8:9" x14ac:dyDescent="0.25">
      <c r="H23920">
        <v>3986.85</v>
      </c>
      <c r="I23920">
        <v>13.709599458033363</v>
      </c>
    </row>
    <row r="23921" spans="8:9" x14ac:dyDescent="0.25">
      <c r="H23921">
        <v>3986.85</v>
      </c>
      <c r="I23921">
        <v>13.237941750537836</v>
      </c>
    </row>
    <row r="23922" spans="8:9" x14ac:dyDescent="0.25">
      <c r="H23922" t="s">
        <v>455</v>
      </c>
      <c r="I23922" t="s">
        <v>455</v>
      </c>
    </row>
    <row r="23923" spans="8:9" x14ac:dyDescent="0.25">
      <c r="H23923">
        <v>3987.85</v>
      </c>
      <c r="I23923">
        <v>13.303025718657905</v>
      </c>
    </row>
    <row r="23924" spans="8:9" x14ac:dyDescent="0.25">
      <c r="H23924">
        <v>3988.15</v>
      </c>
      <c r="I23924">
        <v>13.303025718657905</v>
      </c>
    </row>
    <row r="23925" spans="8:9" x14ac:dyDescent="0.25">
      <c r="H23925">
        <v>3988.15</v>
      </c>
      <c r="I23925">
        <v>13.706879762074694</v>
      </c>
    </row>
    <row r="23926" spans="8:9" x14ac:dyDescent="0.25">
      <c r="H23926">
        <v>3987.85</v>
      </c>
      <c r="I23926">
        <v>13.706879762074694</v>
      </c>
    </row>
    <row r="23927" spans="8:9" x14ac:dyDescent="0.25">
      <c r="H23927">
        <v>3987.85</v>
      </c>
      <c r="I23927">
        <v>13.303025718657905</v>
      </c>
    </row>
    <row r="23928" spans="8:9" x14ac:dyDescent="0.25">
      <c r="H23928" t="s">
        <v>455</v>
      </c>
      <c r="I23928" t="s">
        <v>455</v>
      </c>
    </row>
    <row r="23929" spans="8:9" x14ac:dyDescent="0.25">
      <c r="H23929">
        <v>3988.85</v>
      </c>
      <c r="I23929">
        <v>13.130694310725652</v>
      </c>
    </row>
    <row r="23930" spans="8:9" x14ac:dyDescent="0.25">
      <c r="H23930">
        <v>3989.15</v>
      </c>
      <c r="I23930">
        <v>13.130694310725652</v>
      </c>
    </row>
    <row r="23931" spans="8:9" x14ac:dyDescent="0.25">
      <c r="H23931">
        <v>3989.15</v>
      </c>
      <c r="I23931">
        <v>14.021376007505747</v>
      </c>
    </row>
    <row r="23932" spans="8:9" x14ac:dyDescent="0.25">
      <c r="H23932">
        <v>3988.85</v>
      </c>
      <c r="I23932">
        <v>14.021376007505747</v>
      </c>
    </row>
    <row r="23933" spans="8:9" x14ac:dyDescent="0.25">
      <c r="H23933">
        <v>3988.85</v>
      </c>
      <c r="I23933">
        <v>13.130694310725652</v>
      </c>
    </row>
    <row r="23934" spans="8:9" x14ac:dyDescent="0.25">
      <c r="H23934" t="s">
        <v>455</v>
      </c>
      <c r="I23934" t="s">
        <v>455</v>
      </c>
    </row>
    <row r="23935" spans="8:9" x14ac:dyDescent="0.25">
      <c r="H23935">
        <v>3989.85</v>
      </c>
      <c r="I23935">
        <v>13.120589979673323</v>
      </c>
    </row>
    <row r="23936" spans="8:9" x14ac:dyDescent="0.25">
      <c r="H23936">
        <v>3990.15</v>
      </c>
      <c r="I23936">
        <v>13.120589979673323</v>
      </c>
    </row>
    <row r="23937" spans="8:9" x14ac:dyDescent="0.25">
      <c r="H23937">
        <v>3990.15</v>
      </c>
      <c r="I23937">
        <v>13.799017578851878</v>
      </c>
    </row>
    <row r="23938" spans="8:9" x14ac:dyDescent="0.25">
      <c r="H23938">
        <v>3989.85</v>
      </c>
      <c r="I23938">
        <v>13.799017578851878</v>
      </c>
    </row>
    <row r="23939" spans="8:9" x14ac:dyDescent="0.25">
      <c r="H23939">
        <v>3989.85</v>
      </c>
      <c r="I23939">
        <v>13.120589979673323</v>
      </c>
    </row>
    <row r="23940" spans="8:9" x14ac:dyDescent="0.25">
      <c r="H23940" t="s">
        <v>455</v>
      </c>
      <c r="I23940" t="s">
        <v>455</v>
      </c>
    </row>
    <row r="23941" spans="8:9" x14ac:dyDescent="0.25">
      <c r="H23941">
        <v>3990.85</v>
      </c>
      <c r="I23941">
        <v>13.325655493593121</v>
      </c>
    </row>
    <row r="23942" spans="8:9" x14ac:dyDescent="0.25">
      <c r="H23942">
        <v>3991.15</v>
      </c>
      <c r="I23942">
        <v>13.325655493593121</v>
      </c>
    </row>
    <row r="23943" spans="8:9" x14ac:dyDescent="0.25">
      <c r="H23943">
        <v>3991.15</v>
      </c>
      <c r="I23943">
        <v>13.910159667154879</v>
      </c>
    </row>
    <row r="23944" spans="8:9" x14ac:dyDescent="0.25">
      <c r="H23944">
        <v>3990.85</v>
      </c>
      <c r="I23944">
        <v>13.910159667154879</v>
      </c>
    </row>
    <row r="23945" spans="8:9" x14ac:dyDescent="0.25">
      <c r="H23945">
        <v>3990.85</v>
      </c>
      <c r="I23945">
        <v>13.325655493593121</v>
      </c>
    </row>
    <row r="23946" spans="8:9" x14ac:dyDescent="0.25">
      <c r="H23946" t="s">
        <v>455</v>
      </c>
      <c r="I23946" t="s">
        <v>455</v>
      </c>
    </row>
    <row r="23947" spans="8:9" x14ac:dyDescent="0.25">
      <c r="H23947">
        <v>3991.85</v>
      </c>
      <c r="I23947">
        <v>13.175287213864154</v>
      </c>
    </row>
    <row r="23948" spans="8:9" x14ac:dyDescent="0.25">
      <c r="H23948">
        <v>3992.15</v>
      </c>
      <c r="I23948">
        <v>13.175287213864154</v>
      </c>
    </row>
    <row r="23949" spans="8:9" x14ac:dyDescent="0.25">
      <c r="H23949">
        <v>3992.15</v>
      </c>
      <c r="I23949">
        <v>13.783395674158244</v>
      </c>
    </row>
    <row r="23950" spans="8:9" x14ac:dyDescent="0.25">
      <c r="H23950">
        <v>3991.85</v>
      </c>
      <c r="I23950">
        <v>13.783395674158244</v>
      </c>
    </row>
    <row r="23951" spans="8:9" x14ac:dyDescent="0.25">
      <c r="H23951">
        <v>3991.85</v>
      </c>
      <c r="I23951">
        <v>13.175287213864154</v>
      </c>
    </row>
    <row r="23952" spans="8:9" x14ac:dyDescent="0.25">
      <c r="H23952" t="s">
        <v>455</v>
      </c>
      <c r="I23952" t="s">
        <v>455</v>
      </c>
    </row>
    <row r="23953" spans="8:9" x14ac:dyDescent="0.25">
      <c r="H23953">
        <v>3992.85</v>
      </c>
      <c r="I23953">
        <v>13.104691433418941</v>
      </c>
    </row>
    <row r="23954" spans="8:9" x14ac:dyDescent="0.25">
      <c r="H23954">
        <v>3993.15</v>
      </c>
      <c r="I23954">
        <v>13.104691433418941</v>
      </c>
    </row>
    <row r="23955" spans="8:9" x14ac:dyDescent="0.25">
      <c r="H23955">
        <v>3993.15</v>
      </c>
      <c r="I23955">
        <v>13.879587393799861</v>
      </c>
    </row>
    <row r="23956" spans="8:9" x14ac:dyDescent="0.25">
      <c r="H23956">
        <v>3992.85</v>
      </c>
      <c r="I23956">
        <v>13.879587393799861</v>
      </c>
    </row>
    <row r="23957" spans="8:9" x14ac:dyDescent="0.25">
      <c r="H23957">
        <v>3992.85</v>
      </c>
      <c r="I23957">
        <v>13.104691433418941</v>
      </c>
    </row>
    <row r="23958" spans="8:9" x14ac:dyDescent="0.25">
      <c r="H23958" t="s">
        <v>455</v>
      </c>
      <c r="I23958" t="s">
        <v>455</v>
      </c>
    </row>
    <row r="23959" spans="8:9" x14ac:dyDescent="0.25">
      <c r="H23959">
        <v>3993.85</v>
      </c>
      <c r="I23959">
        <v>13.243222263030214</v>
      </c>
    </row>
    <row r="23960" spans="8:9" x14ac:dyDescent="0.25">
      <c r="H23960">
        <v>3994.15</v>
      </c>
      <c r="I23960">
        <v>13.243222263030214</v>
      </c>
    </row>
    <row r="23961" spans="8:9" x14ac:dyDescent="0.25">
      <c r="H23961">
        <v>3994.15</v>
      </c>
      <c r="I23961">
        <v>13.827002436076386</v>
      </c>
    </row>
    <row r="23962" spans="8:9" x14ac:dyDescent="0.25">
      <c r="H23962">
        <v>3993.85</v>
      </c>
      <c r="I23962">
        <v>13.827002436076386</v>
      </c>
    </row>
    <row r="23963" spans="8:9" x14ac:dyDescent="0.25">
      <c r="H23963">
        <v>3993.85</v>
      </c>
      <c r="I23963">
        <v>13.243222263030214</v>
      </c>
    </row>
    <row r="23964" spans="8:9" x14ac:dyDescent="0.25">
      <c r="H23964" t="s">
        <v>455</v>
      </c>
      <c r="I23964" t="s">
        <v>455</v>
      </c>
    </row>
    <row r="23965" spans="8:9" x14ac:dyDescent="0.25">
      <c r="H23965">
        <v>3994.85</v>
      </c>
      <c r="I23965">
        <v>13.277349131599685</v>
      </c>
    </row>
    <row r="23966" spans="8:9" x14ac:dyDescent="0.25">
      <c r="H23966">
        <v>3995.15</v>
      </c>
      <c r="I23966">
        <v>13.277349131599685</v>
      </c>
    </row>
    <row r="23967" spans="8:9" x14ac:dyDescent="0.25">
      <c r="H23967">
        <v>3995.15</v>
      </c>
      <c r="I23967">
        <v>13.714243074441715</v>
      </c>
    </row>
    <row r="23968" spans="8:9" x14ac:dyDescent="0.25">
      <c r="H23968">
        <v>3994.85</v>
      </c>
      <c r="I23968">
        <v>13.714243074441715</v>
      </c>
    </row>
    <row r="23969" spans="8:9" x14ac:dyDescent="0.25">
      <c r="H23969">
        <v>3994.85</v>
      </c>
      <c r="I23969">
        <v>13.277349131599685</v>
      </c>
    </row>
    <row r="23970" spans="8:9" x14ac:dyDescent="0.25">
      <c r="H23970" t="s">
        <v>455</v>
      </c>
      <c r="I23970" t="s">
        <v>455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0B58A-1032-FA4D-A001-9A69B41C91B3}">
  <sheetPr codeName="Sheet3"/>
  <dimension ref="A1:R4143"/>
  <sheetViews>
    <sheetView zoomScale="87" workbookViewId="0">
      <pane ySplit="2" topLeftCell="A4100" activePane="bottomLeft" state="frozen"/>
      <selection pane="bottomLeft" activeCell="E4121" sqref="E4121"/>
    </sheetView>
  </sheetViews>
  <sheetFormatPr defaultColWidth="10.875" defaultRowHeight="15.75" x14ac:dyDescent="0.25"/>
  <cols>
    <col min="1" max="1" width="9.125" style="1" bestFit="1" customWidth="1"/>
    <col min="2" max="2" width="11.5" style="1" bestFit="1" customWidth="1"/>
    <col min="3" max="3" width="10.625" style="10" bestFit="1" customWidth="1"/>
    <col min="4" max="4" width="5.625" style="10" bestFit="1" customWidth="1"/>
    <col min="5" max="5" width="10.625" style="10" bestFit="1" customWidth="1"/>
    <col min="6" max="6" width="5.625" style="10" bestFit="1" customWidth="1"/>
    <col min="7" max="7" width="10.625" style="10" bestFit="1" customWidth="1"/>
    <col min="8" max="8" width="5.625" style="10" bestFit="1" customWidth="1"/>
    <col min="9" max="9" width="10.625" style="10" bestFit="1" customWidth="1"/>
    <col min="10" max="10" width="5.625" style="10" bestFit="1" customWidth="1"/>
    <col min="11" max="11" width="10.375" style="10" bestFit="1" customWidth="1"/>
    <col min="12" max="12" width="5.625" style="10" bestFit="1" customWidth="1"/>
    <col min="13" max="13" width="13.875" style="9" bestFit="1" customWidth="1"/>
    <col min="14" max="14" width="5.125" style="9" bestFit="1" customWidth="1"/>
    <col min="15" max="15" width="12.875" style="5" bestFit="1" customWidth="1"/>
    <col min="16" max="16" width="6.625" style="5" bestFit="1" customWidth="1"/>
    <col min="17" max="16384" width="10.875" style="1"/>
  </cols>
  <sheetData>
    <row r="1" spans="1:18" x14ac:dyDescent="0.25">
      <c r="A1" s="72" t="s">
        <v>139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</row>
    <row r="2" spans="1:18" ht="19.5" thickBot="1" x14ac:dyDescent="0.3">
      <c r="A2" s="19" t="s">
        <v>118</v>
      </c>
      <c r="B2" s="19" t="s">
        <v>119</v>
      </c>
      <c r="C2" s="20" t="s">
        <v>140</v>
      </c>
      <c r="D2" s="20" t="s">
        <v>132</v>
      </c>
      <c r="E2" s="20" t="s">
        <v>141</v>
      </c>
      <c r="F2" s="20" t="s">
        <v>132</v>
      </c>
      <c r="G2" s="20" t="s">
        <v>142</v>
      </c>
      <c r="H2" s="20" t="s">
        <v>132</v>
      </c>
      <c r="I2" s="20" t="s">
        <v>126</v>
      </c>
      <c r="J2" s="20" t="s">
        <v>132</v>
      </c>
      <c r="K2" s="21" t="s">
        <v>143</v>
      </c>
      <c r="L2" s="20" t="s">
        <v>132</v>
      </c>
      <c r="M2" s="20" t="s">
        <v>133</v>
      </c>
      <c r="N2" s="20" t="s">
        <v>132</v>
      </c>
      <c r="O2" s="22" t="s">
        <v>144</v>
      </c>
      <c r="P2" s="20" t="s">
        <v>132</v>
      </c>
      <c r="Q2" s="16"/>
      <c r="R2" s="17"/>
    </row>
    <row r="3" spans="1:18" ht="16.5" thickTop="1" x14ac:dyDescent="0.25">
      <c r="A3" s="1">
        <v>185929</v>
      </c>
      <c r="B3" s="1">
        <v>1</v>
      </c>
      <c r="C3" s="10">
        <v>13.839899575614099</v>
      </c>
      <c r="D3" s="10">
        <v>4.6573862927101202E-2</v>
      </c>
      <c r="E3" s="10">
        <v>14.9186929528906</v>
      </c>
      <c r="F3" s="10">
        <v>5.2202938868948702E-2</v>
      </c>
      <c r="G3" s="10">
        <v>33.605681263096997</v>
      </c>
      <c r="H3" s="10">
        <v>0.122434226190266</v>
      </c>
      <c r="I3" s="10">
        <v>2.4281737509338002</v>
      </c>
      <c r="J3" s="10">
        <v>3.3819909621243698E-3</v>
      </c>
      <c r="K3" s="10">
        <v>1.0779487540856401</v>
      </c>
      <c r="L3" s="10">
        <v>1.39081008662008E-3</v>
      </c>
      <c r="M3" s="9">
        <v>68.860667677522301</v>
      </c>
      <c r="N3" s="9">
        <v>1.4415643976027099</v>
      </c>
      <c r="O3" s="5">
        <v>2.1595339904648601E-2</v>
      </c>
      <c r="P3" s="5">
        <v>4.8553323741903302E-4</v>
      </c>
    </row>
    <row r="4" spans="1:18" x14ac:dyDescent="0.25">
      <c r="A4" s="1">
        <v>185929</v>
      </c>
      <c r="B4" s="1">
        <v>2</v>
      </c>
      <c r="C4" s="10">
        <v>13.7062578248122</v>
      </c>
      <c r="D4" s="10">
        <v>5.6530927561847799E-2</v>
      </c>
      <c r="E4" s="10">
        <v>14.8445496267687</v>
      </c>
      <c r="F4" s="10">
        <v>5.3476153603568201E-2</v>
      </c>
      <c r="G4" s="10">
        <v>33.456973977433599</v>
      </c>
      <c r="H4" s="10">
        <v>0.11511860411074699</v>
      </c>
      <c r="I4" s="10">
        <v>2.4410071479207098</v>
      </c>
      <c r="J4" s="10">
        <v>2.1471564604852601E-3</v>
      </c>
      <c r="K4" s="10">
        <v>1.0830516679454301</v>
      </c>
      <c r="L4" s="10">
        <v>9.6673292539791995E-4</v>
      </c>
      <c r="M4" s="9">
        <v>60.6952316939444</v>
      </c>
      <c r="N4" s="9">
        <v>1.4802714960221699</v>
      </c>
      <c r="O4" s="5">
        <v>2.0715886133696799E-2</v>
      </c>
      <c r="P4" s="5">
        <v>1.1241116710100699E-3</v>
      </c>
    </row>
    <row r="5" spans="1:18" x14ac:dyDescent="0.25">
      <c r="A5" s="1">
        <v>185929</v>
      </c>
      <c r="B5" s="1">
        <v>3</v>
      </c>
      <c r="C5" s="10">
        <v>13.6960259058829</v>
      </c>
      <c r="D5" s="10">
        <v>3.4816916222632097E-2</v>
      </c>
      <c r="E5" s="10">
        <v>14.898293606149601</v>
      </c>
      <c r="F5" s="10">
        <v>3.7782754460884402E-2</v>
      </c>
      <c r="G5" s="10">
        <v>33.604578888017599</v>
      </c>
      <c r="H5" s="10">
        <v>7.7908192853345798E-2</v>
      </c>
      <c r="I5" s="10">
        <v>2.45361328437007</v>
      </c>
      <c r="J5" s="10">
        <v>1.9311013889562699E-3</v>
      </c>
      <c r="K5" s="10">
        <v>1.0877850884628999</v>
      </c>
      <c r="L5" s="10">
        <v>9.9463886834588191E-4</v>
      </c>
      <c r="M5" s="9">
        <v>65.700882882581098</v>
      </c>
      <c r="N5" s="9">
        <v>1.11849414376581</v>
      </c>
      <c r="O5" s="5">
        <v>1.99730235906917E-2</v>
      </c>
      <c r="P5" s="5">
        <v>7.1037450306766202E-4</v>
      </c>
    </row>
    <row r="6" spans="1:18" x14ac:dyDescent="0.25">
      <c r="A6" s="1">
        <v>185929</v>
      </c>
      <c r="B6" s="1">
        <v>4</v>
      </c>
      <c r="C6" s="10">
        <v>13.7735181847458</v>
      </c>
      <c r="D6" s="10">
        <v>4.6331364989946597E-2</v>
      </c>
      <c r="E6" s="10">
        <v>14.944630820253501</v>
      </c>
      <c r="F6" s="10">
        <v>5.2157203271087901E-2</v>
      </c>
      <c r="G6" s="10">
        <v>33.715900050171498</v>
      </c>
      <c r="H6" s="10">
        <v>0.106510974429571</v>
      </c>
      <c r="I6" s="10">
        <v>2.4478934844415399</v>
      </c>
      <c r="J6" s="10">
        <v>2.0456692247189899E-3</v>
      </c>
      <c r="K6" s="10">
        <v>1.08502586089955</v>
      </c>
      <c r="L6" s="10">
        <v>9.0286893351640201E-4</v>
      </c>
      <c r="M6" s="9">
        <v>58.686039940702301</v>
      </c>
      <c r="N6" s="9">
        <v>3.77534981985916</v>
      </c>
      <c r="O6" s="5">
        <v>2.4971768240083899E-2</v>
      </c>
      <c r="P6" s="5">
        <v>2.2074983198980699E-3</v>
      </c>
    </row>
    <row r="7" spans="1:18" x14ac:dyDescent="0.25">
      <c r="A7" s="1">
        <v>185929</v>
      </c>
      <c r="B7" s="1">
        <v>5</v>
      </c>
      <c r="C7" s="10">
        <v>13.7799129382828</v>
      </c>
      <c r="D7" s="10">
        <v>2.3846243707830301E-2</v>
      </c>
      <c r="E7" s="10">
        <v>14.8377223021847</v>
      </c>
      <c r="F7" s="10">
        <v>6.7628267155567107E-2</v>
      </c>
      <c r="G7" s="10">
        <v>33.451802529587603</v>
      </c>
      <c r="H7" s="10">
        <v>0.132831785164894</v>
      </c>
      <c r="I7" s="10">
        <v>2.4275845012665802</v>
      </c>
      <c r="J7" s="10">
        <v>1.10660895955077E-2</v>
      </c>
      <c r="K7" s="10">
        <v>1.07677059916731</v>
      </c>
      <c r="L7" s="10">
        <v>6.1527505214083898E-3</v>
      </c>
      <c r="M7" s="9">
        <v>21.381135845208998</v>
      </c>
      <c r="N7" s="9">
        <v>0.71806214231476795</v>
      </c>
      <c r="O7" s="5">
        <v>5.9633134245639298E-2</v>
      </c>
      <c r="P7" s="5">
        <v>3.4700802269242901E-3</v>
      </c>
    </row>
    <row r="8" spans="1:18" x14ac:dyDescent="0.25">
      <c r="A8" s="1">
        <v>185929</v>
      </c>
      <c r="B8" s="1">
        <v>6</v>
      </c>
      <c r="C8" s="10">
        <v>13.7071865715127</v>
      </c>
      <c r="D8" s="10">
        <v>9.9224073162589202E-2</v>
      </c>
      <c r="E8" s="10">
        <v>14.8517812998154</v>
      </c>
      <c r="F8" s="10">
        <v>0.115942476605911</v>
      </c>
      <c r="G8" s="10">
        <v>33.485933894218498</v>
      </c>
      <c r="H8" s="10">
        <v>0.20811077887696799</v>
      </c>
      <c r="I8" s="10">
        <v>2.4429781190362898</v>
      </c>
      <c r="J8" s="10">
        <v>8.3122370238848803E-3</v>
      </c>
      <c r="K8" s="10">
        <v>1.0835124544146799</v>
      </c>
      <c r="L8" s="10">
        <v>5.4885719814071598E-3</v>
      </c>
      <c r="M8" s="9">
        <v>20.714119268959902</v>
      </c>
      <c r="N8" s="9">
        <v>0.48480137362856601</v>
      </c>
      <c r="O8" s="5">
        <v>6.8703438074098705E-2</v>
      </c>
      <c r="P8" s="5">
        <v>3.2495435271445699E-3</v>
      </c>
    </row>
    <row r="9" spans="1:18" x14ac:dyDescent="0.25">
      <c r="A9" s="1">
        <v>185929</v>
      </c>
      <c r="B9" s="1">
        <v>7</v>
      </c>
      <c r="C9" s="10">
        <v>13.760803205</v>
      </c>
      <c r="D9" s="10">
        <v>0.100812430425614</v>
      </c>
      <c r="E9" s="10">
        <v>14.8734715201697</v>
      </c>
      <c r="F9" s="10">
        <v>0.10031674691169599</v>
      </c>
      <c r="G9" s="10">
        <v>33.574743274758099</v>
      </c>
      <c r="H9" s="10">
        <v>0.25213284786109202</v>
      </c>
      <c r="I9" s="10">
        <v>2.43988303576739</v>
      </c>
      <c r="J9" s="10">
        <v>4.3221736094505598E-3</v>
      </c>
      <c r="K9" s="10">
        <v>1.0808778860028601</v>
      </c>
      <c r="L9" s="10">
        <v>3.95417636597796E-3</v>
      </c>
      <c r="M9" s="9">
        <v>23.094663046471599</v>
      </c>
      <c r="N9" s="9">
        <v>1.63832893899495</v>
      </c>
      <c r="O9" s="5">
        <v>6.2895868877129002E-2</v>
      </c>
      <c r="P9" s="5">
        <v>5.8713790594817098E-3</v>
      </c>
    </row>
    <row r="10" spans="1:18" x14ac:dyDescent="0.25">
      <c r="A10" s="1">
        <v>185929</v>
      </c>
      <c r="B10" s="1">
        <v>8</v>
      </c>
      <c r="C10" s="10">
        <v>13.6619238641471</v>
      </c>
      <c r="D10" s="10">
        <v>4.8776531483796598E-2</v>
      </c>
      <c r="E10" s="10">
        <v>14.859472703533299</v>
      </c>
      <c r="F10" s="10">
        <v>5.4876423313201902E-2</v>
      </c>
      <c r="G10" s="10">
        <v>33.522457971557202</v>
      </c>
      <c r="H10" s="10">
        <v>0.10937554328991</v>
      </c>
      <c r="I10" s="10">
        <v>2.45372569876888</v>
      </c>
      <c r="J10" s="10">
        <v>3.1256504199702099E-3</v>
      </c>
      <c r="K10" s="10">
        <v>1.08765981299958</v>
      </c>
      <c r="L10" s="10">
        <v>2.10096330902789E-3</v>
      </c>
      <c r="M10" s="9">
        <v>53.489406841650599</v>
      </c>
      <c r="N10" s="9">
        <v>0.62440619582622003</v>
      </c>
      <c r="O10" s="5">
        <v>2.4645605258515599E-2</v>
      </c>
      <c r="P10" s="5">
        <v>1.1581222902847001E-3</v>
      </c>
    </row>
    <row r="11" spans="1:18" x14ac:dyDescent="0.25">
      <c r="A11" s="1">
        <v>185929</v>
      </c>
      <c r="B11" s="1">
        <v>9</v>
      </c>
      <c r="C11" s="10">
        <v>13.721176611738301</v>
      </c>
      <c r="D11" s="10">
        <v>8.2024033558750098E-2</v>
      </c>
      <c r="E11" s="10">
        <v>14.911540781626201</v>
      </c>
      <c r="F11" s="10">
        <v>9.0127098208673206E-2</v>
      </c>
      <c r="G11" s="10">
        <v>33.6176015257073</v>
      </c>
      <c r="H11" s="10">
        <v>0.197684430331455</v>
      </c>
      <c r="I11" s="10">
        <v>2.4500556775420002</v>
      </c>
      <c r="J11" s="10">
        <v>1.0124428512655701E-3</v>
      </c>
      <c r="K11" s="10">
        <v>1.0867532760449199</v>
      </c>
      <c r="L11" s="10">
        <v>6.3888822868503705E-4</v>
      </c>
      <c r="M11" s="9">
        <v>167.320093293094</v>
      </c>
      <c r="N11" s="9">
        <v>6.2461122062247396</v>
      </c>
      <c r="O11" s="5">
        <v>9.1414239194206708E-3</v>
      </c>
      <c r="P11" s="5">
        <v>3.6542687439559198E-4</v>
      </c>
    </row>
    <row r="12" spans="1:18" x14ac:dyDescent="0.25">
      <c r="A12" s="1">
        <v>185929</v>
      </c>
      <c r="B12" s="1">
        <v>10</v>
      </c>
      <c r="C12" s="10">
        <v>13.741889459896999</v>
      </c>
      <c r="D12" s="10">
        <v>7.1607709956973006E-2</v>
      </c>
      <c r="E12" s="10">
        <v>14.9348038031111</v>
      </c>
      <c r="F12" s="10">
        <v>9.8433889529712201E-2</v>
      </c>
      <c r="G12" s="10">
        <v>33.678303532427101</v>
      </c>
      <c r="H12" s="10">
        <v>0.15501601648484101</v>
      </c>
      <c r="I12" s="10">
        <v>2.4507917027359798</v>
      </c>
      <c r="J12" s="10">
        <v>6.1100571122992501E-3</v>
      </c>
      <c r="K12" s="10">
        <v>1.0868153115991299</v>
      </c>
      <c r="L12" s="10">
        <v>5.8256501171691901E-3</v>
      </c>
      <c r="M12" s="9">
        <v>31.267531825487101</v>
      </c>
      <c r="N12" s="9">
        <v>2.40412702602928</v>
      </c>
      <c r="O12" s="5">
        <v>4.6317983341103798E-2</v>
      </c>
      <c r="P12" s="5">
        <v>5.1605288329936699E-3</v>
      </c>
    </row>
    <row r="13" spans="1:18" x14ac:dyDescent="0.25">
      <c r="A13" s="1">
        <v>185929</v>
      </c>
      <c r="B13" s="1">
        <v>11</v>
      </c>
      <c r="C13" s="10">
        <v>13.721656650873699</v>
      </c>
      <c r="D13" s="10">
        <v>7.3047377036357997E-2</v>
      </c>
      <c r="E13" s="10">
        <v>14.838378469961601</v>
      </c>
      <c r="F13" s="10">
        <v>8.7009051137652504E-2</v>
      </c>
      <c r="G13" s="10">
        <v>33.461146705201898</v>
      </c>
      <c r="H13" s="10">
        <v>0.214183299742192</v>
      </c>
      <c r="I13" s="10">
        <v>2.4385470386288302</v>
      </c>
      <c r="J13" s="10">
        <v>6.1005731980218001E-3</v>
      </c>
      <c r="K13" s="10">
        <v>1.0813806163444299</v>
      </c>
      <c r="L13" s="10">
        <v>1.9805130172867902E-3</v>
      </c>
      <c r="M13" s="9">
        <v>22.22782705733</v>
      </c>
      <c r="N13" s="9">
        <v>1.07163097346831</v>
      </c>
      <c r="O13" s="5">
        <v>6.45957315673929E-2</v>
      </c>
      <c r="P13" s="5">
        <v>5.2593116671156197E-3</v>
      </c>
    </row>
    <row r="14" spans="1:18" x14ac:dyDescent="0.25">
      <c r="A14" s="1">
        <v>185929</v>
      </c>
      <c r="B14" s="1">
        <v>12</v>
      </c>
      <c r="C14" s="10">
        <v>13.7825907531697</v>
      </c>
      <c r="D14" s="10">
        <v>4.7607697844066398E-2</v>
      </c>
      <c r="E14" s="10">
        <v>14.892446265409401</v>
      </c>
      <c r="F14" s="10">
        <v>4.2645920558243899E-2</v>
      </c>
      <c r="G14" s="10">
        <v>33.560076285684502</v>
      </c>
      <c r="H14" s="10">
        <v>9.7776706688086606E-2</v>
      </c>
      <c r="I14" s="10">
        <v>2.4349948769763299</v>
      </c>
      <c r="J14" s="10">
        <v>2.6273319382421499E-3</v>
      </c>
      <c r="K14" s="10">
        <v>1.08054155717983</v>
      </c>
      <c r="L14" s="10">
        <v>1.14649290657082E-3</v>
      </c>
      <c r="M14" s="9">
        <v>124.19288883273801</v>
      </c>
      <c r="N14" s="9">
        <v>3.9229894105469998</v>
      </c>
      <c r="O14" s="5">
        <v>1.1913514663553299E-2</v>
      </c>
      <c r="P14" s="5">
        <v>3.47653195912211E-4</v>
      </c>
    </row>
    <row r="15" spans="1:18" x14ac:dyDescent="0.25">
      <c r="A15" s="1">
        <v>185929</v>
      </c>
      <c r="B15" s="1">
        <v>13</v>
      </c>
      <c r="C15" s="10">
        <v>13.7525417686933</v>
      </c>
      <c r="D15" s="10">
        <v>4.4160335446533402E-2</v>
      </c>
      <c r="E15" s="10">
        <v>14.9050433152054</v>
      </c>
      <c r="F15" s="10">
        <v>4.85678000162581E-2</v>
      </c>
      <c r="G15" s="10">
        <v>33.597224049255203</v>
      </c>
      <c r="H15" s="10">
        <v>0.108460471224835</v>
      </c>
      <c r="I15" s="10">
        <v>2.4429868341717098</v>
      </c>
      <c r="J15" s="10">
        <v>1.9396978286724399E-3</v>
      </c>
      <c r="K15" s="10">
        <v>1.0838035807564299</v>
      </c>
      <c r="L15" s="10">
        <v>7.8720933460050397E-4</v>
      </c>
      <c r="M15" s="9">
        <v>103.18896051765699</v>
      </c>
      <c r="N15" s="9">
        <v>6.4320780656673504</v>
      </c>
      <c r="O15" s="5">
        <v>1.5066363874974601E-2</v>
      </c>
      <c r="P15" s="5">
        <v>1.4121429638736601E-3</v>
      </c>
    </row>
    <row r="16" spans="1:18" x14ac:dyDescent="0.25">
      <c r="A16" s="1">
        <v>185929</v>
      </c>
      <c r="B16" s="1">
        <v>14</v>
      </c>
      <c r="C16" s="10">
        <v>13.7520084191246</v>
      </c>
      <c r="D16" s="10">
        <v>0.10268625556938001</v>
      </c>
      <c r="E16" s="10">
        <v>14.939829880445901</v>
      </c>
      <c r="F16" s="10">
        <v>0.10553205957944201</v>
      </c>
      <c r="G16" s="10">
        <v>33.690508628676199</v>
      </c>
      <c r="H16" s="10">
        <v>0.24314577305717699</v>
      </c>
      <c r="I16" s="10">
        <v>2.4498895250147301</v>
      </c>
      <c r="J16" s="10">
        <v>3.24156730930614E-3</v>
      </c>
      <c r="K16" s="10">
        <v>1.0863940421299401</v>
      </c>
      <c r="L16" s="10">
        <v>1.72561013863926E-3</v>
      </c>
      <c r="M16" s="9">
        <v>47.257557291396701</v>
      </c>
      <c r="N16" s="9">
        <v>7.3835595235960101</v>
      </c>
      <c r="O16" s="5">
        <v>3.3316427082407202E-2</v>
      </c>
      <c r="P16" s="5">
        <v>4.9426156881692603E-3</v>
      </c>
    </row>
    <row r="17" spans="1:16" x14ac:dyDescent="0.25">
      <c r="A17" s="1">
        <v>185929</v>
      </c>
      <c r="B17" s="1">
        <v>15</v>
      </c>
      <c r="C17" s="10">
        <v>13.742883005647499</v>
      </c>
      <c r="D17" s="10">
        <v>6.0998156290972397E-2</v>
      </c>
      <c r="E17" s="10">
        <v>14.9157789149632</v>
      </c>
      <c r="F17" s="10">
        <v>7.1755099494345304E-2</v>
      </c>
      <c r="G17" s="10">
        <v>33.632310428334797</v>
      </c>
      <c r="H17" s="10">
        <v>0.15902703876695501</v>
      </c>
      <c r="I17" s="10">
        <v>2.4472420920559799</v>
      </c>
      <c r="J17" s="10">
        <v>2.15489378804163E-3</v>
      </c>
      <c r="K17" s="10">
        <v>1.0853418422274299</v>
      </c>
      <c r="L17" s="10">
        <v>1.5147218555195999E-3</v>
      </c>
      <c r="M17" s="9">
        <v>62.093698452858497</v>
      </c>
      <c r="N17" s="9">
        <v>4.2582132041474896</v>
      </c>
      <c r="O17" s="5">
        <v>2.3135364502298202E-2</v>
      </c>
      <c r="P17" s="5">
        <v>2.3397634153343901E-3</v>
      </c>
    </row>
    <row r="18" spans="1:16" x14ac:dyDescent="0.25">
      <c r="A18" s="1">
        <v>185929</v>
      </c>
      <c r="B18" s="1">
        <v>16</v>
      </c>
      <c r="C18" s="10">
        <v>13.7272171027941</v>
      </c>
      <c r="D18" s="10">
        <v>7.6496097197982504E-2</v>
      </c>
      <c r="E18" s="10">
        <v>14.9275710486602</v>
      </c>
      <c r="F18" s="10">
        <v>8.6392957677938004E-2</v>
      </c>
      <c r="G18" s="10">
        <v>33.638081703650201</v>
      </c>
      <c r="H18" s="10">
        <v>0.192680614909093</v>
      </c>
      <c r="I18" s="10">
        <v>2.4504597276560798</v>
      </c>
      <c r="J18" s="10">
        <v>2.2717654249874001E-3</v>
      </c>
      <c r="K18" s="10">
        <v>1.08743909800659</v>
      </c>
      <c r="L18" s="10">
        <v>1.14742309424343E-3</v>
      </c>
      <c r="M18" s="9">
        <v>70.599771873071404</v>
      </c>
      <c r="N18" s="9">
        <v>9.3350603262781409</v>
      </c>
      <c r="O18" s="5">
        <v>2.3777099846373301E-2</v>
      </c>
      <c r="P18" s="5">
        <v>3.1025830357257599E-3</v>
      </c>
    </row>
    <row r="19" spans="1:16" x14ac:dyDescent="0.25">
      <c r="A19" s="1">
        <v>185929</v>
      </c>
      <c r="B19" s="1">
        <v>17</v>
      </c>
      <c r="C19" s="10">
        <v>13.7182744109762</v>
      </c>
      <c r="D19" s="10">
        <v>0.110890149221422</v>
      </c>
      <c r="E19" s="10">
        <v>14.8512168653359</v>
      </c>
      <c r="F19" s="10">
        <v>0.100578775569131</v>
      </c>
      <c r="G19" s="10">
        <v>33.4827146471129</v>
      </c>
      <c r="H19" s="10">
        <v>0.24020090100583999</v>
      </c>
      <c r="I19" s="10">
        <v>2.4407516162650298</v>
      </c>
      <c r="J19" s="10">
        <v>2.35681201932285E-3</v>
      </c>
      <c r="K19" s="10">
        <v>1.08259590661822</v>
      </c>
      <c r="L19" s="10">
        <v>2.2096577091024199E-3</v>
      </c>
      <c r="M19" s="9">
        <v>55.026878872805597</v>
      </c>
      <c r="N19" s="9">
        <v>0.17162311530053001</v>
      </c>
      <c r="O19" s="5">
        <v>2.3833088001716001E-2</v>
      </c>
      <c r="P19" s="5">
        <v>8.2917914761212899E-4</v>
      </c>
    </row>
    <row r="20" spans="1:16" x14ac:dyDescent="0.25">
      <c r="A20" s="1">
        <v>185929</v>
      </c>
      <c r="B20" s="1">
        <v>18</v>
      </c>
      <c r="C20" s="10">
        <v>13.796687866037299</v>
      </c>
      <c r="D20" s="10">
        <v>5.4222378536283103E-2</v>
      </c>
      <c r="E20" s="10">
        <v>14.9628570841378</v>
      </c>
      <c r="F20" s="10">
        <v>4.8990753760567898E-2</v>
      </c>
      <c r="G20" s="10">
        <v>33.731526237448598</v>
      </c>
      <c r="H20" s="10">
        <v>0.109919824687064</v>
      </c>
      <c r="I20" s="10">
        <v>2.4463632834388198</v>
      </c>
      <c r="J20" s="10">
        <v>3.3310025331050302E-3</v>
      </c>
      <c r="K20" s="10">
        <v>1.0845494911125999</v>
      </c>
      <c r="L20" s="10">
        <v>1.7938497580737801E-3</v>
      </c>
      <c r="M20" s="9">
        <v>64.138013394852393</v>
      </c>
      <c r="N20" s="9">
        <v>5.4443940082437097</v>
      </c>
      <c r="O20" s="5">
        <v>2.23964679541875E-2</v>
      </c>
      <c r="P20" s="5">
        <v>2.5474914386315098E-3</v>
      </c>
    </row>
    <row r="21" spans="1:16" x14ac:dyDescent="0.25">
      <c r="A21" s="1">
        <v>185929</v>
      </c>
      <c r="B21" s="1">
        <v>19</v>
      </c>
      <c r="C21" s="10">
        <v>13.7967809598847</v>
      </c>
      <c r="D21" s="10">
        <v>6.1059207324512102E-2</v>
      </c>
      <c r="E21" s="10">
        <v>14.929395760189999</v>
      </c>
      <c r="F21" s="10">
        <v>5.3540133557582602E-2</v>
      </c>
      <c r="G21" s="10">
        <v>33.6536192790741</v>
      </c>
      <c r="H21" s="10">
        <v>0.112170461725849</v>
      </c>
      <c r="I21" s="10">
        <v>2.4393162127839498</v>
      </c>
      <c r="J21" s="10">
        <v>3.7386838616756098E-3</v>
      </c>
      <c r="K21" s="10">
        <v>1.08276753915527</v>
      </c>
      <c r="L21" s="10">
        <v>1.2923865880185999E-3</v>
      </c>
      <c r="M21" s="9">
        <v>49.689715468051197</v>
      </c>
      <c r="N21" s="9">
        <v>5.7450096808317896</v>
      </c>
      <c r="O21" s="5">
        <v>3.2509831535482703E-2</v>
      </c>
      <c r="P21" s="5">
        <v>4.65079860107995E-3</v>
      </c>
    </row>
    <row r="22" spans="1:16" x14ac:dyDescent="0.25">
      <c r="A22" s="1">
        <v>185929</v>
      </c>
      <c r="B22" s="1">
        <v>20</v>
      </c>
      <c r="C22" s="10">
        <v>13.787174372073499</v>
      </c>
      <c r="D22" s="10">
        <v>7.8879899721057301E-2</v>
      </c>
      <c r="E22" s="10">
        <v>14.888469703595799</v>
      </c>
      <c r="F22" s="10">
        <v>9.9592342161197306E-2</v>
      </c>
      <c r="G22" s="10">
        <v>33.530588999116702</v>
      </c>
      <c r="H22" s="10">
        <v>0.21732868890861101</v>
      </c>
      <c r="I22" s="10">
        <v>2.4320054693205999</v>
      </c>
      <c r="J22" s="10">
        <v>2.3645769356086198E-3</v>
      </c>
      <c r="K22" s="10">
        <v>1.07987387981623</v>
      </c>
      <c r="L22" s="10">
        <v>1.2241092984318299E-3</v>
      </c>
      <c r="M22" s="9">
        <v>91.137457656886298</v>
      </c>
      <c r="N22" s="9">
        <v>1.0052220416211</v>
      </c>
      <c r="O22" s="5">
        <v>1.56626709182765E-2</v>
      </c>
      <c r="P22" s="5">
        <v>3.35993105562917E-4</v>
      </c>
    </row>
    <row r="23" spans="1:16" x14ac:dyDescent="0.25">
      <c r="A23" s="1">
        <v>185929</v>
      </c>
      <c r="B23" s="1">
        <v>21</v>
      </c>
      <c r="C23" s="10">
        <v>13.721009261622999</v>
      </c>
      <c r="D23" s="10">
        <v>5.0539610417739599E-2</v>
      </c>
      <c r="E23" s="10">
        <v>14.8895083549871</v>
      </c>
      <c r="F23" s="10">
        <v>5.1648154982931703E-2</v>
      </c>
      <c r="G23" s="10">
        <v>33.566299868426398</v>
      </c>
      <c r="H23" s="10">
        <v>0.12136005850287</v>
      </c>
      <c r="I23" s="10">
        <v>2.4463504268411498</v>
      </c>
      <c r="J23" s="10">
        <v>1.6729758447932401E-3</v>
      </c>
      <c r="K23" s="10">
        <v>1.08516865657009</v>
      </c>
      <c r="L23" s="10">
        <v>9.2156429094553995E-4</v>
      </c>
      <c r="M23" s="9">
        <v>76.5760369256475</v>
      </c>
      <c r="N23" s="9">
        <v>4.7009957908628897</v>
      </c>
      <c r="O23" s="5">
        <v>1.7999580562406602E-2</v>
      </c>
      <c r="P23" s="5">
        <v>1.3834736076719901E-3</v>
      </c>
    </row>
    <row r="24" spans="1:16" x14ac:dyDescent="0.25">
      <c r="A24" s="1">
        <v>185929</v>
      </c>
      <c r="B24" s="1">
        <v>22</v>
      </c>
      <c r="C24" s="10">
        <v>13.6770431121579</v>
      </c>
      <c r="D24" s="10">
        <v>4.8427710300716603E-2</v>
      </c>
      <c r="E24" s="10">
        <v>14.875035045731099</v>
      </c>
      <c r="F24" s="10">
        <v>4.5590050328679403E-2</v>
      </c>
      <c r="G24" s="10">
        <v>33.536544349782801</v>
      </c>
      <c r="H24" s="10">
        <v>0.11520117035229301</v>
      </c>
      <c r="I24" s="10">
        <v>2.4520332982993498</v>
      </c>
      <c r="J24" s="10">
        <v>1.2584681309932501E-3</v>
      </c>
      <c r="K24" s="10">
        <v>1.08759409042597</v>
      </c>
      <c r="L24" s="10">
        <v>9.5369827135523104E-4</v>
      </c>
      <c r="M24" s="9">
        <v>119.214724290467</v>
      </c>
      <c r="N24" s="9">
        <v>4.2817221280797302</v>
      </c>
      <c r="O24" s="5">
        <v>1.1525220516200601E-2</v>
      </c>
      <c r="P24" s="5">
        <v>4.77743437638351E-4</v>
      </c>
    </row>
    <row r="25" spans="1:16" x14ac:dyDescent="0.25">
      <c r="A25" s="1">
        <v>185929</v>
      </c>
      <c r="B25" s="1">
        <v>23</v>
      </c>
      <c r="C25" s="10">
        <v>13.8092543167151</v>
      </c>
      <c r="D25" s="10">
        <v>0.12898640605804501</v>
      </c>
      <c r="E25" s="10">
        <v>14.934029936399201</v>
      </c>
      <c r="F25" s="10">
        <v>0.12527503371826601</v>
      </c>
      <c r="G25" s="10">
        <v>33.675015034641298</v>
      </c>
      <c r="H25" s="10">
        <v>0.26931696656499599</v>
      </c>
      <c r="I25" s="10">
        <v>2.4386707101078602</v>
      </c>
      <c r="J25" s="10">
        <v>8.5485493930926807E-3</v>
      </c>
      <c r="K25" s="10">
        <v>1.0814825350825801</v>
      </c>
      <c r="L25" s="10">
        <v>3.7676534775949498E-3</v>
      </c>
      <c r="M25" s="9">
        <v>94.448625525433101</v>
      </c>
      <c r="N25" s="9">
        <v>2.4371537958580798</v>
      </c>
      <c r="O25" s="5">
        <v>1.2779476801941801E-2</v>
      </c>
      <c r="P25" s="5">
        <v>9.4703826636465102E-4</v>
      </c>
    </row>
    <row r="26" spans="1:16" x14ac:dyDescent="0.25">
      <c r="A26" s="1">
        <v>185929</v>
      </c>
      <c r="B26" s="1">
        <v>24</v>
      </c>
      <c r="C26" s="10">
        <v>13.680027486629999</v>
      </c>
      <c r="D26" s="10">
        <v>1.5718750665926599E-2</v>
      </c>
      <c r="E26" s="10">
        <v>14.872618474696001</v>
      </c>
      <c r="F26" s="10">
        <v>1.6584679918168099E-2</v>
      </c>
      <c r="G26" s="10">
        <v>33.5463424942985</v>
      </c>
      <c r="H26" s="10">
        <v>3.90579667214297E-2</v>
      </c>
      <c r="I26" s="10">
        <v>2.4522145991815498</v>
      </c>
      <c r="J26" s="10">
        <v>1.2020549535382999E-3</v>
      </c>
      <c r="K26" s="10">
        <v>1.08717905007817</v>
      </c>
      <c r="L26" s="10">
        <v>6.7973250028986699E-4</v>
      </c>
      <c r="M26" s="9">
        <v>104.38812237192801</v>
      </c>
      <c r="N26" s="9">
        <v>3.9773052454433402</v>
      </c>
      <c r="O26" s="5">
        <v>1.19471810420478E-2</v>
      </c>
      <c r="P26" s="5">
        <v>7.16635509020432E-4</v>
      </c>
    </row>
    <row r="28" spans="1:16" x14ac:dyDescent="0.25">
      <c r="A28" s="1">
        <v>168902</v>
      </c>
      <c r="B28" s="1">
        <v>1</v>
      </c>
      <c r="C28" s="10">
        <v>13.918083737705199</v>
      </c>
      <c r="D28" s="10">
        <v>7.5116480503132702E-2</v>
      </c>
      <c r="E28" s="10">
        <v>15.061087528265</v>
      </c>
      <c r="F28" s="10">
        <v>7.2226914560966998E-2</v>
      </c>
      <c r="G28" s="10">
        <v>34.017563128502204</v>
      </c>
      <c r="H28" s="10">
        <v>0.164971081281829</v>
      </c>
      <c r="I28" s="10">
        <v>2.4441527372969198</v>
      </c>
      <c r="J28" s="10">
        <v>4.7529038379298403E-3</v>
      </c>
      <c r="K28" s="10">
        <v>1.0821398423242901</v>
      </c>
      <c r="L28" s="10">
        <v>2.8979684354538899E-3</v>
      </c>
      <c r="M28" s="9">
        <v>45.554101289191102</v>
      </c>
      <c r="N28" s="9">
        <v>2.27398023210226</v>
      </c>
      <c r="O28" s="5">
        <v>4.1020982698509199E-2</v>
      </c>
      <c r="P28" s="5">
        <v>2.8066621586217101E-3</v>
      </c>
    </row>
    <row r="29" spans="1:16" x14ac:dyDescent="0.25">
      <c r="A29" s="1">
        <v>168902</v>
      </c>
      <c r="B29" s="1">
        <v>2</v>
      </c>
      <c r="C29" s="10">
        <v>14.0123543228339</v>
      </c>
      <c r="D29" s="10">
        <v>0.119697018841079</v>
      </c>
      <c r="E29" s="10">
        <v>15.110192159763301</v>
      </c>
      <c r="F29" s="10">
        <v>0.18662856709657299</v>
      </c>
      <c r="G29" s="10">
        <v>34.038529358776998</v>
      </c>
      <c r="H29" s="10">
        <v>0.36374027376142798</v>
      </c>
      <c r="I29" s="10">
        <v>2.4291578572563099</v>
      </c>
      <c r="J29" s="10">
        <v>5.51028631014792E-3</v>
      </c>
      <c r="K29" s="10">
        <v>1.0783309713273801</v>
      </c>
      <c r="L29" s="10">
        <v>4.46044119415948E-3</v>
      </c>
      <c r="M29" s="9">
        <v>71.056834798941495</v>
      </c>
      <c r="N29" s="9">
        <v>0.869801487177285</v>
      </c>
      <c r="O29" s="5">
        <v>1.84541330530088E-2</v>
      </c>
      <c r="P29" s="5">
        <v>1.7887866117444601E-3</v>
      </c>
    </row>
    <row r="30" spans="1:16" x14ac:dyDescent="0.25">
      <c r="A30" s="1">
        <v>168902</v>
      </c>
      <c r="B30" s="1">
        <v>3</v>
      </c>
      <c r="C30" s="10">
        <v>13.875922244264901</v>
      </c>
      <c r="D30" s="10">
        <v>0.212806495614279</v>
      </c>
      <c r="E30" s="10">
        <v>15.010921152688899</v>
      </c>
      <c r="F30" s="10">
        <v>0.17126873881086899</v>
      </c>
      <c r="G30" s="10">
        <v>33.8886214250359</v>
      </c>
      <c r="H30" s="10">
        <v>0.40844957049528502</v>
      </c>
      <c r="I30" s="10">
        <v>2.4424211356323702</v>
      </c>
      <c r="J30" s="10">
        <v>9.6169168870801104E-3</v>
      </c>
      <c r="K30" s="10">
        <v>1.0818780904776899</v>
      </c>
      <c r="L30" s="10">
        <v>4.4638232150035796E-3</v>
      </c>
      <c r="M30" s="9">
        <v>50.569753072814898</v>
      </c>
      <c r="N30" s="9">
        <v>1.92082327245864</v>
      </c>
      <c r="O30" s="5">
        <v>2.7413155237279899E-2</v>
      </c>
      <c r="P30" s="5">
        <v>2.7254460457160402E-3</v>
      </c>
    </row>
    <row r="31" spans="1:16" x14ac:dyDescent="0.25">
      <c r="A31" s="1">
        <v>168902</v>
      </c>
      <c r="B31" s="1">
        <v>4</v>
      </c>
      <c r="C31" s="10">
        <v>13.8152435697719</v>
      </c>
      <c r="D31" s="10">
        <v>0.137661641762719</v>
      </c>
      <c r="E31" s="10">
        <v>15.0044456657855</v>
      </c>
      <c r="F31" s="10">
        <v>0.173185329331775</v>
      </c>
      <c r="G31" s="10">
        <v>33.844621805382502</v>
      </c>
      <c r="H31" s="10">
        <v>0.31620114375470099</v>
      </c>
      <c r="I31" s="10">
        <v>2.4498302841322599</v>
      </c>
      <c r="J31" s="10">
        <v>4.1983991134252503E-3</v>
      </c>
      <c r="K31" s="10">
        <v>1.0860586595480699</v>
      </c>
      <c r="L31" s="10">
        <v>3.15224941337816E-3</v>
      </c>
      <c r="M31" s="9">
        <v>46.663461678813903</v>
      </c>
      <c r="N31" s="9">
        <v>3.2604466970595301</v>
      </c>
      <c r="O31" s="5">
        <v>3.7686638235532699E-2</v>
      </c>
      <c r="P31" s="5">
        <v>5.5679689820536003E-3</v>
      </c>
    </row>
    <row r="32" spans="1:16" x14ac:dyDescent="0.25">
      <c r="A32" s="1">
        <v>168902</v>
      </c>
      <c r="B32" s="1">
        <v>5</v>
      </c>
      <c r="C32" s="10">
        <v>13.9175712822642</v>
      </c>
      <c r="D32" s="10">
        <v>0.217818644569332</v>
      </c>
      <c r="E32" s="10">
        <v>15.0032658587316</v>
      </c>
      <c r="F32" s="10">
        <v>0.17408957691989499</v>
      </c>
      <c r="G32" s="10">
        <v>33.957275594853002</v>
      </c>
      <c r="H32" s="10">
        <v>0.40588690791156801</v>
      </c>
      <c r="I32" s="10">
        <v>2.4401380470725602</v>
      </c>
      <c r="J32" s="10">
        <v>1.4792954398269499E-2</v>
      </c>
      <c r="K32" s="10">
        <v>1.0781251912309999</v>
      </c>
      <c r="L32" s="10">
        <v>6.3648269901788804E-3</v>
      </c>
      <c r="M32" s="9">
        <v>57.463533292903101</v>
      </c>
      <c r="N32" s="9">
        <v>5.5107479190566702</v>
      </c>
      <c r="O32" s="5">
        <v>3.1306492285990001E-2</v>
      </c>
      <c r="P32" s="5">
        <v>2.2109494757133899E-3</v>
      </c>
    </row>
    <row r="33" spans="1:16" x14ac:dyDescent="0.25">
      <c r="A33" s="1">
        <v>168902</v>
      </c>
      <c r="B33" s="1">
        <v>6</v>
      </c>
      <c r="C33" s="10">
        <v>13.938931316205499</v>
      </c>
      <c r="D33" s="10">
        <v>6.8850913301433697E-2</v>
      </c>
      <c r="E33" s="10">
        <v>15.0821316910687</v>
      </c>
      <c r="F33" s="10">
        <v>6.0531228695084198E-2</v>
      </c>
      <c r="G33" s="10">
        <v>33.963974840091502</v>
      </c>
      <c r="H33" s="10">
        <v>0.18681605909721799</v>
      </c>
      <c r="I33" s="10">
        <v>2.4366311371851501</v>
      </c>
      <c r="J33" s="10">
        <v>7.1800094431656997E-3</v>
      </c>
      <c r="K33" s="10">
        <v>1.08202573810477</v>
      </c>
      <c r="L33" s="10">
        <v>3.0023050476728E-3</v>
      </c>
      <c r="M33" s="9">
        <v>80.638953295539693</v>
      </c>
      <c r="N33" s="9">
        <v>3.64793700706181</v>
      </c>
      <c r="O33" s="5">
        <v>2.1617201341454399E-2</v>
      </c>
      <c r="P33" s="5">
        <v>2.4758192240345702E-3</v>
      </c>
    </row>
    <row r="34" spans="1:16" x14ac:dyDescent="0.25">
      <c r="A34" s="1">
        <v>168902</v>
      </c>
      <c r="B34" s="1">
        <v>7</v>
      </c>
      <c r="C34" s="10">
        <v>13.898054157519301</v>
      </c>
      <c r="D34" s="10">
        <v>0.206653367308192</v>
      </c>
      <c r="E34" s="10">
        <v>15.030641059050801</v>
      </c>
      <c r="F34" s="10">
        <v>0.18629986057185699</v>
      </c>
      <c r="G34" s="10">
        <v>33.913739253437598</v>
      </c>
      <c r="H34" s="10">
        <v>0.40172843263182201</v>
      </c>
      <c r="I34" s="10">
        <v>2.4402871235974399</v>
      </c>
      <c r="J34" s="10">
        <v>1.4635048894933901E-2</v>
      </c>
      <c r="K34" s="10">
        <v>1.0815387517881301</v>
      </c>
      <c r="L34" s="10">
        <v>7.2573717463722803E-3</v>
      </c>
      <c r="M34" s="9">
        <v>57.829626918366102</v>
      </c>
      <c r="N34" s="9">
        <v>1.4217114459039999</v>
      </c>
      <c r="O34" s="5">
        <v>2.68985887951157E-2</v>
      </c>
      <c r="P34" s="5">
        <v>3.2371209932927198E-3</v>
      </c>
    </row>
    <row r="35" spans="1:16" x14ac:dyDescent="0.25">
      <c r="A35" s="1">
        <v>168902</v>
      </c>
      <c r="B35" s="1">
        <v>8</v>
      </c>
      <c r="C35" s="10">
        <v>13.9289280728555</v>
      </c>
      <c r="D35" s="10">
        <v>0.124887418171246</v>
      </c>
      <c r="E35" s="10">
        <v>14.9922966570171</v>
      </c>
      <c r="F35" s="10">
        <v>0.24326699227950099</v>
      </c>
      <c r="G35" s="10">
        <v>33.708448315547201</v>
      </c>
      <c r="H35" s="10">
        <v>0.11187243168460299</v>
      </c>
      <c r="I35" s="10">
        <v>2.4200623938840402</v>
      </c>
      <c r="J35" s="10">
        <v>1.36667309577021E-2</v>
      </c>
      <c r="K35" s="10">
        <v>1.0763249401210799</v>
      </c>
      <c r="L35" s="10">
        <v>7.8144957619947792E-3</v>
      </c>
      <c r="M35" s="9">
        <v>37.091919435125803</v>
      </c>
      <c r="N35" s="9">
        <v>1.11782396409843</v>
      </c>
      <c r="O35" s="5">
        <v>4.3389939234544102E-2</v>
      </c>
      <c r="P35" s="5">
        <v>4.0133997510339104E-3</v>
      </c>
    </row>
    <row r="36" spans="1:16" x14ac:dyDescent="0.25">
      <c r="A36" s="1">
        <v>168902</v>
      </c>
      <c r="B36" s="1">
        <v>9</v>
      </c>
      <c r="C36" s="10">
        <v>13.808125395331</v>
      </c>
      <c r="D36" s="10">
        <v>1.75111771304973E-2</v>
      </c>
      <c r="E36" s="10">
        <v>14.983775098751799</v>
      </c>
      <c r="F36" s="10">
        <v>2.5711967405883499E-2</v>
      </c>
      <c r="G36" s="10">
        <v>33.723193660649102</v>
      </c>
      <c r="H36" s="10">
        <v>9.9837836039577604E-2</v>
      </c>
      <c r="I36" s="10">
        <v>2.4422752784500799</v>
      </c>
      <c r="J36" s="10">
        <v>8.8159331547220908E-3</v>
      </c>
      <c r="K36" s="10">
        <v>1.08514320142469</v>
      </c>
      <c r="L36" s="10">
        <v>2.7054216551030599E-3</v>
      </c>
      <c r="M36" s="9">
        <v>92.405148369107494</v>
      </c>
      <c r="N36" s="9">
        <v>4.2994102877781799</v>
      </c>
      <c r="O36" s="5">
        <v>2.5498038237941299E-2</v>
      </c>
      <c r="P36" s="5">
        <v>1.6235709318385401E-3</v>
      </c>
    </row>
    <row r="37" spans="1:16" x14ac:dyDescent="0.25">
      <c r="A37" s="1">
        <v>168902</v>
      </c>
      <c r="B37" s="1">
        <v>10</v>
      </c>
      <c r="C37" s="10">
        <v>13.907856363410501</v>
      </c>
      <c r="D37" s="10">
        <v>0.22327855697889901</v>
      </c>
      <c r="E37" s="10">
        <v>15.0558959330604</v>
      </c>
      <c r="F37" s="10">
        <v>0.23755042799805601</v>
      </c>
      <c r="G37" s="10">
        <v>33.937107838992397</v>
      </c>
      <c r="H37" s="10">
        <v>0.497367266213252</v>
      </c>
      <c r="I37" s="10">
        <v>2.44019529302015</v>
      </c>
      <c r="J37" s="10">
        <v>1.0397889356059399E-2</v>
      </c>
      <c r="K37" s="10">
        <v>1.08255476379322</v>
      </c>
      <c r="L37" s="10">
        <v>3.7984409466462702E-3</v>
      </c>
      <c r="M37" s="9">
        <v>59.263584481266498</v>
      </c>
      <c r="N37" s="9">
        <v>3.6165219824240902</v>
      </c>
      <c r="O37" s="5">
        <v>2.8024087605101802E-2</v>
      </c>
      <c r="P37" s="5">
        <v>5.1951631757401204E-3</v>
      </c>
    </row>
    <row r="38" spans="1:16" x14ac:dyDescent="0.25">
      <c r="A38" s="1">
        <v>168902</v>
      </c>
      <c r="B38" s="1">
        <v>11</v>
      </c>
      <c r="C38" s="10">
        <v>13.902552664455801</v>
      </c>
      <c r="D38" s="10">
        <v>0.155838332263909</v>
      </c>
      <c r="E38" s="10">
        <v>15.053121807443899</v>
      </c>
      <c r="F38" s="10">
        <v>0.162981926094796</v>
      </c>
      <c r="G38" s="10">
        <v>33.913367382271304</v>
      </c>
      <c r="H38" s="10">
        <v>0.34638599111703799</v>
      </c>
      <c r="I38" s="10">
        <v>2.4394340613448899</v>
      </c>
      <c r="J38" s="10">
        <v>3.3174436653848299E-3</v>
      </c>
      <c r="K38" s="10">
        <v>1.08277377810908</v>
      </c>
      <c r="L38" s="10">
        <v>1.6431404480519601E-3</v>
      </c>
      <c r="M38" s="9">
        <v>79.227021997011505</v>
      </c>
      <c r="N38" s="9">
        <v>2.6817469823126401</v>
      </c>
      <c r="O38" s="5">
        <v>2.3646313862507599E-2</v>
      </c>
      <c r="P38" s="5">
        <v>1.28574472526348E-3</v>
      </c>
    </row>
    <row r="39" spans="1:16" x14ac:dyDescent="0.25">
      <c r="A39" s="1">
        <v>168902</v>
      </c>
      <c r="B39" s="1">
        <v>12</v>
      </c>
      <c r="C39" s="10">
        <v>13.9212058648964</v>
      </c>
      <c r="D39" s="10">
        <v>6.0620657758716903E-2</v>
      </c>
      <c r="E39" s="10">
        <v>15.060300493041099</v>
      </c>
      <c r="F39" s="10">
        <v>5.06732073546413E-2</v>
      </c>
      <c r="G39" s="10">
        <v>33.930950631403498</v>
      </c>
      <c r="H39" s="10">
        <v>0.113962819492145</v>
      </c>
      <c r="I39" s="10">
        <v>2.4340403154020298</v>
      </c>
      <c r="J39" s="10">
        <v>1.70010007365939E-3</v>
      </c>
      <c r="K39" s="10">
        <v>1.08032820612956</v>
      </c>
      <c r="L39" s="10">
        <v>8.9157734852541703E-4</v>
      </c>
      <c r="M39" s="9">
        <v>135.52768759582199</v>
      </c>
      <c r="N39" s="9">
        <v>7.6569187315290899</v>
      </c>
      <c r="O39" s="5">
        <v>1.50226623626798E-2</v>
      </c>
      <c r="P39" s="5">
        <v>1.4399422999552701E-3</v>
      </c>
    </row>
    <row r="40" spans="1:16" x14ac:dyDescent="0.25">
      <c r="A40" s="1">
        <v>168902</v>
      </c>
      <c r="B40" s="1">
        <v>13</v>
      </c>
      <c r="C40" s="10">
        <v>13.8402166144755</v>
      </c>
      <c r="D40" s="10">
        <v>7.2130139753764297E-2</v>
      </c>
      <c r="E40" s="10">
        <v>14.9818029863377</v>
      </c>
      <c r="F40" s="10">
        <v>8.0768186325204605E-2</v>
      </c>
      <c r="G40" s="10">
        <v>33.810102291167603</v>
      </c>
      <c r="H40" s="10">
        <v>0.16521682962833001</v>
      </c>
      <c r="I40" s="10">
        <v>2.4429075082710798</v>
      </c>
      <c r="J40" s="10">
        <v>7.4803069830325199E-3</v>
      </c>
      <c r="K40" s="10">
        <v>1.0824881485156601</v>
      </c>
      <c r="L40" s="10">
        <v>3.2657559940029199E-3</v>
      </c>
      <c r="M40" s="9">
        <v>57.812868745573503</v>
      </c>
      <c r="N40" s="9">
        <v>3.50522318581507</v>
      </c>
      <c r="O40" s="5">
        <v>2.84357353837306E-2</v>
      </c>
      <c r="P40" s="5">
        <v>2.9289084855296998E-3</v>
      </c>
    </row>
    <row r="41" spans="1:16" x14ac:dyDescent="0.25">
      <c r="A41" s="1">
        <v>168902</v>
      </c>
      <c r="B41" s="1">
        <v>14</v>
      </c>
      <c r="C41" s="10">
        <v>13.9944383745582</v>
      </c>
      <c r="D41" s="10">
        <v>9.3552649353434297E-2</v>
      </c>
      <c r="E41" s="10">
        <v>15.0575032265552</v>
      </c>
      <c r="F41" s="10">
        <v>7.8155982964042706E-2</v>
      </c>
      <c r="G41" s="10">
        <v>33.927029332242199</v>
      </c>
      <c r="H41" s="10">
        <v>0.16117458026890299</v>
      </c>
      <c r="I41" s="10">
        <v>2.4243665579787601</v>
      </c>
      <c r="J41" s="10">
        <v>6.4029751138929801E-3</v>
      </c>
      <c r="K41" s="10">
        <v>1.0759977268022001</v>
      </c>
      <c r="L41" s="10">
        <v>6.1836496966480503E-3</v>
      </c>
      <c r="M41" s="9">
        <v>72.793030384008205</v>
      </c>
      <c r="N41" s="9">
        <v>3.2810587523173198</v>
      </c>
      <c r="O41" s="5">
        <v>2.2073945717369901E-2</v>
      </c>
      <c r="P41" s="5">
        <v>2.4558737404122102E-3</v>
      </c>
    </row>
    <row r="42" spans="1:16" x14ac:dyDescent="0.25">
      <c r="A42" s="1">
        <v>168902</v>
      </c>
      <c r="B42" s="1">
        <v>15</v>
      </c>
      <c r="C42" s="10">
        <v>13.9525297724895</v>
      </c>
      <c r="D42" s="10">
        <v>9.2293072784861305E-2</v>
      </c>
      <c r="E42" s="10">
        <v>15.0249755643864</v>
      </c>
      <c r="F42" s="10">
        <v>8.7766659984182205E-2</v>
      </c>
      <c r="G42" s="10">
        <v>33.871959723019501</v>
      </c>
      <c r="H42" s="10">
        <v>0.220525618671018</v>
      </c>
      <c r="I42" s="10">
        <v>2.4276832377338802</v>
      </c>
      <c r="J42" s="10">
        <v>8.6187600718680094E-3</v>
      </c>
      <c r="K42" s="10">
        <v>1.0768895349563601</v>
      </c>
      <c r="L42" s="10">
        <v>5.0260580848542303E-3</v>
      </c>
      <c r="M42" s="9">
        <v>77.141922520879305</v>
      </c>
      <c r="N42" s="9">
        <v>2.7135901408012999</v>
      </c>
      <c r="O42" s="5">
        <v>1.9299503939384999E-2</v>
      </c>
      <c r="P42" s="5">
        <v>2.4212726760230001E-3</v>
      </c>
    </row>
    <row r="43" spans="1:16" x14ac:dyDescent="0.25">
      <c r="A43" s="1">
        <v>168902</v>
      </c>
      <c r="B43" s="1">
        <v>16</v>
      </c>
      <c r="C43" s="10">
        <v>13.8906418629516</v>
      </c>
      <c r="D43" s="10">
        <v>6.0842292427218898E-2</v>
      </c>
      <c r="E43" s="10">
        <v>14.9974176148932</v>
      </c>
      <c r="F43" s="10">
        <v>8.7415927655071002E-2</v>
      </c>
      <c r="G43" s="10">
        <v>33.893361531973703</v>
      </c>
      <c r="H43" s="10">
        <v>0.17738579448310399</v>
      </c>
      <c r="I43" s="10">
        <v>2.4400172722023501</v>
      </c>
      <c r="J43" s="10">
        <v>7.7969455112152797E-3</v>
      </c>
      <c r="K43" s="10">
        <v>1.079673159058</v>
      </c>
      <c r="L43" s="10">
        <v>3.0099480585892898E-3</v>
      </c>
      <c r="M43" s="9">
        <v>43.466414321772199</v>
      </c>
      <c r="N43" s="9">
        <v>1.98660784327757</v>
      </c>
      <c r="O43" s="5">
        <v>5.1164447089257499E-2</v>
      </c>
      <c r="P43" s="5">
        <v>2.9198742537111101E-3</v>
      </c>
    </row>
    <row r="44" spans="1:16" x14ac:dyDescent="0.25">
      <c r="A44" s="1">
        <v>168902</v>
      </c>
      <c r="B44" s="1">
        <v>17</v>
      </c>
      <c r="C44" s="10">
        <v>13.971804868482099</v>
      </c>
      <c r="D44" s="10">
        <v>0.13244058581077001</v>
      </c>
      <c r="E44" s="10">
        <v>15.0354504389287</v>
      </c>
      <c r="F44" s="10">
        <v>0.19539168843882501</v>
      </c>
      <c r="G44" s="10">
        <v>33.912510661176299</v>
      </c>
      <c r="H44" s="10">
        <v>0.36380335554027399</v>
      </c>
      <c r="I44" s="10">
        <v>2.4271851810529999</v>
      </c>
      <c r="J44" s="10">
        <v>7.08918274991831E-3</v>
      </c>
      <c r="K44" s="10">
        <v>1.07610068881243</v>
      </c>
      <c r="L44" s="10">
        <v>6.6938991941628799E-3</v>
      </c>
      <c r="M44" s="9">
        <v>53.205679919952701</v>
      </c>
      <c r="N44" s="9">
        <v>2.19379049262445</v>
      </c>
      <c r="O44" s="5">
        <v>2.9555178221370399E-2</v>
      </c>
      <c r="P44" s="5">
        <v>5.6185245245707399E-3</v>
      </c>
    </row>
    <row r="45" spans="1:16" x14ac:dyDescent="0.25">
      <c r="A45" s="1">
        <v>168902</v>
      </c>
      <c r="B45" s="1">
        <v>18</v>
      </c>
      <c r="C45" s="10">
        <v>13.914390196005</v>
      </c>
      <c r="D45" s="10">
        <v>9.9991319296839701E-2</v>
      </c>
      <c r="E45" s="10">
        <v>15.080506853015001</v>
      </c>
      <c r="F45" s="10">
        <v>8.2285695430351996E-2</v>
      </c>
      <c r="G45" s="10">
        <v>33.991752755063303</v>
      </c>
      <c r="H45" s="10">
        <v>0.215653918456719</v>
      </c>
      <c r="I45" s="10">
        <v>2.4429524429640499</v>
      </c>
      <c r="J45" s="10">
        <v>4.44426875359162E-3</v>
      </c>
      <c r="K45" s="10">
        <v>1.0838353904890401</v>
      </c>
      <c r="L45" s="10">
        <v>3.14134023059874E-3</v>
      </c>
      <c r="M45" s="9">
        <v>86.472287467609505</v>
      </c>
      <c r="N45" s="9">
        <v>6.19042552308927</v>
      </c>
      <c r="O45" s="5">
        <v>1.8298508992098499E-2</v>
      </c>
      <c r="P45" s="5">
        <v>2.3099880665353499E-3</v>
      </c>
    </row>
    <row r="46" spans="1:16" x14ac:dyDescent="0.25">
      <c r="A46" s="1">
        <v>168902</v>
      </c>
      <c r="B46" s="1">
        <v>19</v>
      </c>
      <c r="C46" s="10">
        <v>13.8493119218353</v>
      </c>
      <c r="D46" s="10">
        <v>5.7555330628421802E-2</v>
      </c>
      <c r="E46" s="10">
        <v>14.9443935024153</v>
      </c>
      <c r="F46" s="10">
        <v>6.1932027819163897E-2</v>
      </c>
      <c r="G46" s="10">
        <v>33.7500751232959</v>
      </c>
      <c r="H46" s="10">
        <v>0.15839208011827199</v>
      </c>
      <c r="I46" s="10">
        <v>2.4369461004966801</v>
      </c>
      <c r="J46" s="10">
        <v>4.5752985188513397E-3</v>
      </c>
      <c r="K46" s="10">
        <v>1.07907755926574</v>
      </c>
      <c r="L46" s="10">
        <v>2.4497132550028501E-3</v>
      </c>
      <c r="M46" s="9">
        <v>59.895596917908797</v>
      </c>
      <c r="N46" s="9">
        <v>0.76750885122017698</v>
      </c>
      <c r="O46" s="5">
        <v>2.92166973128151E-2</v>
      </c>
      <c r="P46" s="5">
        <v>1.337027587698E-3</v>
      </c>
    </row>
    <row r="48" spans="1:16" x14ac:dyDescent="0.25">
      <c r="A48" s="1">
        <v>199047</v>
      </c>
      <c r="B48" s="1">
        <v>1</v>
      </c>
      <c r="C48" s="10">
        <v>13.7559469147012</v>
      </c>
      <c r="D48" s="10">
        <v>0.11104839782188</v>
      </c>
      <c r="E48" s="10">
        <v>14.873381338091701</v>
      </c>
      <c r="F48" s="10">
        <v>0.105219435074109</v>
      </c>
      <c r="G48" s="10">
        <v>33.432084332888302</v>
      </c>
      <c r="H48" s="10">
        <v>0.21593998856082799</v>
      </c>
      <c r="I48" s="10">
        <v>2.4304512677583099</v>
      </c>
      <c r="J48" s="10">
        <v>5.61634120188586E-3</v>
      </c>
      <c r="K48" s="10">
        <v>1.0812543506868899</v>
      </c>
      <c r="L48" s="10">
        <v>1.81419753119744E-3</v>
      </c>
      <c r="M48" s="9">
        <v>41.625406795899202</v>
      </c>
      <c r="N48" s="9">
        <v>1.223353134189</v>
      </c>
      <c r="O48" s="5">
        <v>4.6474870522289401E-2</v>
      </c>
      <c r="P48" s="5">
        <v>1.33859125794907E-3</v>
      </c>
    </row>
    <row r="49" spans="1:16" x14ac:dyDescent="0.25">
      <c r="A49" s="1">
        <v>199047</v>
      </c>
      <c r="B49" s="1">
        <v>2</v>
      </c>
      <c r="C49" s="10">
        <v>13.7368117672228</v>
      </c>
      <c r="D49" s="10">
        <v>3.2466423841138001E-2</v>
      </c>
      <c r="E49" s="10">
        <v>14.813540053955901</v>
      </c>
      <c r="F49" s="10">
        <v>2.9706560511215702E-2</v>
      </c>
      <c r="G49" s="10">
        <v>33.345479927725997</v>
      </c>
      <c r="H49" s="10">
        <v>6.20208604732237E-2</v>
      </c>
      <c r="I49" s="10">
        <v>2.4274798585591499</v>
      </c>
      <c r="J49" s="10">
        <v>2.8868401651278401E-3</v>
      </c>
      <c r="K49" s="10">
        <v>1.0783926768586001</v>
      </c>
      <c r="L49" s="10">
        <v>1.3282759475772301E-3</v>
      </c>
      <c r="M49" s="9">
        <v>71.2039678889128</v>
      </c>
      <c r="N49" s="9">
        <v>4.3086206100227296</v>
      </c>
      <c r="O49" s="5">
        <v>2.55352393297417E-2</v>
      </c>
      <c r="P49" s="5">
        <v>1.59338246148154E-3</v>
      </c>
    </row>
    <row r="50" spans="1:16" x14ac:dyDescent="0.25">
      <c r="A50" s="1">
        <v>199047</v>
      </c>
      <c r="B50" s="1">
        <v>3</v>
      </c>
      <c r="C50" s="10">
        <v>13.744680252954399</v>
      </c>
      <c r="D50" s="10">
        <v>3.8989315230435903E-2</v>
      </c>
      <c r="E50" s="10">
        <v>14.8222191513442</v>
      </c>
      <c r="F50" s="10">
        <v>2.6205950733546101E-2</v>
      </c>
      <c r="G50" s="10">
        <v>33.372166508832898</v>
      </c>
      <c r="H50" s="10">
        <v>6.3038275827184506E-2</v>
      </c>
      <c r="I50" s="10">
        <v>2.4280918189481602</v>
      </c>
      <c r="J50" s="10">
        <v>4.3266353552374502E-3</v>
      </c>
      <c r="K50" s="10">
        <v>1.07843603438828</v>
      </c>
      <c r="L50" s="10">
        <v>1.8562041676195001E-3</v>
      </c>
      <c r="M50" s="9">
        <v>47.481673460233203</v>
      </c>
      <c r="N50" s="9">
        <v>1.8008269878119501</v>
      </c>
      <c r="O50" s="5">
        <v>3.9895363925644897E-2</v>
      </c>
      <c r="P50" s="5">
        <v>1.65421611393601E-3</v>
      </c>
    </row>
    <row r="51" spans="1:16" x14ac:dyDescent="0.25">
      <c r="A51" s="1">
        <v>199047</v>
      </c>
      <c r="B51" s="1">
        <v>4</v>
      </c>
      <c r="C51" s="10">
        <v>13.7036179488902</v>
      </c>
      <c r="D51" s="10">
        <v>5.2238446018390401E-2</v>
      </c>
      <c r="E51" s="10">
        <v>14.8341172891339</v>
      </c>
      <c r="F51" s="10">
        <v>5.2486411437669897E-2</v>
      </c>
      <c r="G51" s="10">
        <v>33.3845627833077</v>
      </c>
      <c r="H51" s="10">
        <v>0.117172547322929</v>
      </c>
      <c r="I51" s="10">
        <v>2.4362165442490098</v>
      </c>
      <c r="J51" s="10">
        <v>1.84989704448464E-3</v>
      </c>
      <c r="K51" s="10">
        <v>1.0825112676524999</v>
      </c>
      <c r="L51" s="10">
        <v>1.10097042712954E-3</v>
      </c>
      <c r="M51" s="9">
        <v>59.371917030469703</v>
      </c>
      <c r="N51" s="9">
        <v>2.6651655855044898</v>
      </c>
      <c r="O51" s="5">
        <v>2.9769711222039301E-2</v>
      </c>
      <c r="P51" s="5">
        <v>1.60798050516598E-3</v>
      </c>
    </row>
    <row r="52" spans="1:16" x14ac:dyDescent="0.25">
      <c r="A52" s="1">
        <v>199047</v>
      </c>
      <c r="B52" s="1">
        <v>5</v>
      </c>
      <c r="C52" s="10">
        <v>13.7601222622595</v>
      </c>
      <c r="D52" s="10">
        <v>5.7681208697695899E-2</v>
      </c>
      <c r="E52" s="10">
        <v>14.8681591495147</v>
      </c>
      <c r="F52" s="10">
        <v>5.28611677453018E-2</v>
      </c>
      <c r="G52" s="10">
        <v>33.484054263795699</v>
      </c>
      <c r="H52" s="10">
        <v>0.11640909772767</v>
      </c>
      <c r="I52" s="10">
        <v>2.4334614543069799</v>
      </c>
      <c r="J52" s="10">
        <v>3.5739755824608799E-3</v>
      </c>
      <c r="K52" s="10">
        <v>1.0805516539940201</v>
      </c>
      <c r="L52" s="10">
        <v>2.2561095633178399E-3</v>
      </c>
      <c r="M52" s="9">
        <v>41.094097961932597</v>
      </c>
      <c r="N52" s="9">
        <v>2.6185640485439698</v>
      </c>
      <c r="O52" s="5">
        <v>4.1480013647887198E-2</v>
      </c>
      <c r="P52" s="5">
        <v>2.7904401068714699E-3</v>
      </c>
    </row>
    <row r="53" spans="1:16" x14ac:dyDescent="0.25">
      <c r="A53" s="1">
        <v>199047</v>
      </c>
      <c r="B53" s="1">
        <v>6</v>
      </c>
      <c r="C53" s="10">
        <v>13.7396539211049</v>
      </c>
      <c r="D53" s="10">
        <v>2.64261835508438E-2</v>
      </c>
      <c r="E53" s="10">
        <v>14.8565503201827</v>
      </c>
      <c r="F53" s="10">
        <v>3.1125590890290999E-2</v>
      </c>
      <c r="G53" s="10">
        <v>33.461801089244901</v>
      </c>
      <c r="H53" s="10">
        <v>6.4611948651806E-2</v>
      </c>
      <c r="I53" s="10">
        <v>2.43543138698944</v>
      </c>
      <c r="J53" s="10">
        <v>2.6922439621385498E-3</v>
      </c>
      <c r="K53" s="10">
        <v>1.08129763007985</v>
      </c>
      <c r="L53" s="10">
        <v>1.6089642540923299E-3</v>
      </c>
      <c r="M53" s="9">
        <v>43.828182270934498</v>
      </c>
      <c r="N53" s="9">
        <v>2.6044905848083202</v>
      </c>
      <c r="O53" s="5">
        <v>4.2472833096004699E-2</v>
      </c>
      <c r="P53" s="5">
        <v>2.4562993236721098E-3</v>
      </c>
    </row>
    <row r="54" spans="1:16" x14ac:dyDescent="0.25">
      <c r="A54" s="1">
        <v>199047</v>
      </c>
      <c r="B54" s="1">
        <v>7</v>
      </c>
      <c r="C54" s="10">
        <v>13.717138348535199</v>
      </c>
      <c r="D54" s="10">
        <v>3.2548894648085303E-2</v>
      </c>
      <c r="E54" s="10">
        <v>14.836480022678099</v>
      </c>
      <c r="F54" s="10">
        <v>2.9771271445202599E-2</v>
      </c>
      <c r="G54" s="10">
        <v>33.420579316367203</v>
      </c>
      <c r="H54" s="10">
        <v>6.6349725627774095E-2</v>
      </c>
      <c r="I54" s="10">
        <v>2.4383693345807802</v>
      </c>
      <c r="J54" s="10">
        <v>1.5039391362999699E-3</v>
      </c>
      <c r="K54" s="10">
        <v>1.0819752764169399</v>
      </c>
      <c r="L54" s="10">
        <v>1.05062473382554E-3</v>
      </c>
      <c r="M54" s="9">
        <v>51.0696035250851</v>
      </c>
      <c r="N54" s="9">
        <v>2.5579093742300398</v>
      </c>
      <c r="O54" s="5">
        <v>3.46469599040376E-2</v>
      </c>
      <c r="P54" s="5">
        <v>1.9801110878078202E-3</v>
      </c>
    </row>
    <row r="55" spans="1:16" x14ac:dyDescent="0.25">
      <c r="A55" s="1">
        <v>199047</v>
      </c>
      <c r="B55" s="1">
        <v>8</v>
      </c>
      <c r="C55" s="10">
        <v>13.826971440718101</v>
      </c>
      <c r="D55" s="10">
        <v>5.8684143321959599E-2</v>
      </c>
      <c r="E55" s="10">
        <v>14.8675542372937</v>
      </c>
      <c r="F55" s="10">
        <v>5.1451962512188802E-2</v>
      </c>
      <c r="G55" s="10">
        <v>33.494050295523103</v>
      </c>
      <c r="H55" s="10">
        <v>0.12838345464328499</v>
      </c>
      <c r="I55" s="10">
        <v>2.4223897713024498</v>
      </c>
      <c r="J55" s="10">
        <v>4.1333628298491796E-3</v>
      </c>
      <c r="K55" s="10">
        <v>1.07526910246643</v>
      </c>
      <c r="L55" s="10">
        <v>1.72265429517783E-3</v>
      </c>
      <c r="M55" s="9">
        <v>70.747817071246004</v>
      </c>
      <c r="N55" s="9">
        <v>2.9421807068504702</v>
      </c>
      <c r="O55" s="5">
        <v>2.36446448641679E-2</v>
      </c>
      <c r="P55" s="5">
        <v>9.6856192433828598E-4</v>
      </c>
    </row>
    <row r="56" spans="1:16" x14ac:dyDescent="0.25">
      <c r="A56" s="1">
        <v>199047</v>
      </c>
      <c r="B56" s="1">
        <v>9</v>
      </c>
      <c r="C56" s="10">
        <v>13.7664940783707</v>
      </c>
      <c r="D56" s="10">
        <v>5.5688831094957397E-2</v>
      </c>
      <c r="E56" s="10">
        <v>14.890900862592799</v>
      </c>
      <c r="F56" s="10">
        <v>5.3192538274377199E-2</v>
      </c>
      <c r="G56" s="10">
        <v>33.5249463611446</v>
      </c>
      <c r="H56" s="10">
        <v>0.123318602456448</v>
      </c>
      <c r="I56" s="10">
        <v>2.4353164225722601</v>
      </c>
      <c r="J56" s="10">
        <v>3.9338164517408796E-3</v>
      </c>
      <c r="K56" s="10">
        <v>1.0828475161739599</v>
      </c>
      <c r="L56" s="10">
        <v>2.1371326544949699E-3</v>
      </c>
      <c r="M56" s="9">
        <v>33.283490663692497</v>
      </c>
      <c r="N56" s="9">
        <v>2.9611313365559502</v>
      </c>
      <c r="O56" s="5">
        <v>5.5500685763633602E-2</v>
      </c>
      <c r="P56" s="5">
        <v>4.0280784587821798E-3</v>
      </c>
    </row>
    <row r="57" spans="1:16" x14ac:dyDescent="0.25">
      <c r="A57" s="1">
        <v>199047</v>
      </c>
      <c r="B57" s="1">
        <v>10</v>
      </c>
      <c r="C57" s="10">
        <v>13.773321542317801</v>
      </c>
      <c r="D57" s="10">
        <v>5.6604256794643801E-2</v>
      </c>
      <c r="E57" s="10">
        <v>14.862963635739099</v>
      </c>
      <c r="F57" s="10">
        <v>5.3188876687630803E-2</v>
      </c>
      <c r="G57" s="10">
        <v>33.452738759219102</v>
      </c>
      <c r="H57" s="10">
        <v>0.115507821249413</v>
      </c>
      <c r="I57" s="10">
        <v>2.4315638537752902</v>
      </c>
      <c r="J57" s="10">
        <v>2.1718055938270298E-3</v>
      </c>
      <c r="K57" s="10">
        <v>1.0803267636384599</v>
      </c>
      <c r="L57" s="10">
        <v>1.20422625224455E-3</v>
      </c>
      <c r="M57" s="9">
        <v>52.441267217450701</v>
      </c>
      <c r="N57" s="9">
        <v>3.9390836319592699</v>
      </c>
      <c r="O57" s="5">
        <v>3.3058932554349503E-2</v>
      </c>
      <c r="P57" s="5">
        <v>1.8748917238645599E-3</v>
      </c>
    </row>
    <row r="58" spans="1:16" x14ac:dyDescent="0.25">
      <c r="A58" s="1">
        <v>199047</v>
      </c>
      <c r="B58" s="1">
        <v>11</v>
      </c>
      <c r="C58" s="10">
        <v>13.795478640583701</v>
      </c>
      <c r="D58" s="10">
        <v>0.19581255554544899</v>
      </c>
      <c r="E58" s="10">
        <v>14.921867119573299</v>
      </c>
      <c r="F58" s="10">
        <v>0.19104825372588799</v>
      </c>
      <c r="G58" s="10">
        <v>33.590453033717701</v>
      </c>
      <c r="H58" s="10">
        <v>0.479280174818772</v>
      </c>
      <c r="I58" s="10">
        <v>2.4348899833657098</v>
      </c>
      <c r="J58" s="10">
        <v>4.5852093582005099E-3</v>
      </c>
      <c r="K58" s="10">
        <v>1.0816659975671801</v>
      </c>
      <c r="L58" s="10">
        <v>2.1352809663130498E-3</v>
      </c>
      <c r="M58" s="9">
        <v>61.838711080084899</v>
      </c>
      <c r="N58" s="9">
        <v>3.88068596779432</v>
      </c>
      <c r="O58" s="5">
        <v>2.6184208471403202E-2</v>
      </c>
      <c r="P58" s="5">
        <v>2.0249326894814699E-3</v>
      </c>
    </row>
    <row r="59" spans="1:16" x14ac:dyDescent="0.25">
      <c r="A59" s="1">
        <v>199047</v>
      </c>
      <c r="B59" s="1">
        <v>12</v>
      </c>
      <c r="C59" s="10">
        <v>13.790863035162999</v>
      </c>
      <c r="D59" s="10">
        <v>3.50226029992695E-2</v>
      </c>
      <c r="E59" s="10">
        <v>14.862049718499801</v>
      </c>
      <c r="F59" s="10">
        <v>4.1165284148944797E-2</v>
      </c>
      <c r="G59" s="10">
        <v>33.457474081931402</v>
      </c>
      <c r="H59" s="10">
        <v>9.1538201954939294E-2</v>
      </c>
      <c r="I59" s="10">
        <v>2.42606018675948</v>
      </c>
      <c r="J59" s="10">
        <v>2.38865238413229E-3</v>
      </c>
      <c r="K59" s="10">
        <v>1.0776740326713501</v>
      </c>
      <c r="L59" s="10">
        <v>1.2298775681205999E-3</v>
      </c>
      <c r="M59" s="9">
        <v>55.205206226728002</v>
      </c>
      <c r="N59" s="9">
        <v>2.69082891298567</v>
      </c>
      <c r="O59" s="5">
        <v>3.6567388222769399E-2</v>
      </c>
      <c r="P59" s="5">
        <v>1.98139291548623E-3</v>
      </c>
    </row>
    <row r="60" spans="1:16" x14ac:dyDescent="0.25">
      <c r="A60" s="1">
        <v>199047</v>
      </c>
      <c r="B60" s="1">
        <v>13</v>
      </c>
      <c r="C60" s="10">
        <v>13.770806776249801</v>
      </c>
      <c r="D60" s="10">
        <v>3.4884395985108098E-2</v>
      </c>
      <c r="E60" s="10">
        <v>14.852689577025201</v>
      </c>
      <c r="F60" s="10">
        <v>5.0523321096014602E-2</v>
      </c>
      <c r="G60" s="10">
        <v>33.494036939056897</v>
      </c>
      <c r="H60" s="10">
        <v>9.1355490348679694E-2</v>
      </c>
      <c r="I60" s="10">
        <v>2.43274791752388</v>
      </c>
      <c r="J60" s="10">
        <v>3.8770881585338799E-3</v>
      </c>
      <c r="K60" s="10">
        <v>1.0799388735462201</v>
      </c>
      <c r="L60" s="10">
        <v>1.9051106287204E-3</v>
      </c>
      <c r="M60" s="9">
        <v>42.904105764194199</v>
      </c>
      <c r="N60" s="9">
        <v>2.4406444895803401</v>
      </c>
      <c r="O60" s="5">
        <v>4.4331625030383397E-2</v>
      </c>
      <c r="P60" s="5">
        <v>2.8889095009448102E-3</v>
      </c>
    </row>
    <row r="61" spans="1:16" x14ac:dyDescent="0.25">
      <c r="A61" s="1">
        <v>199047</v>
      </c>
      <c r="B61" s="1">
        <v>14</v>
      </c>
      <c r="C61" s="10">
        <v>13.676491398070601</v>
      </c>
      <c r="D61" s="10">
        <v>2.4516755673777001E-2</v>
      </c>
      <c r="E61" s="10">
        <v>14.8015747214213</v>
      </c>
      <c r="F61" s="10">
        <v>2.9266633285298899E-2</v>
      </c>
      <c r="G61" s="10">
        <v>33.325769381670199</v>
      </c>
      <c r="H61" s="10">
        <v>5.3443249018222297E-2</v>
      </c>
      <c r="I61" s="10">
        <v>2.4362644872559498</v>
      </c>
      <c r="J61" s="10">
        <v>1.56088003731132E-3</v>
      </c>
      <c r="K61" s="10">
        <v>1.0822648668251</v>
      </c>
      <c r="L61" s="10">
        <v>1.00477552336646E-3</v>
      </c>
      <c r="M61" s="9">
        <v>56.726471847396503</v>
      </c>
      <c r="N61" s="9">
        <v>2.0823735914884698</v>
      </c>
      <c r="O61" s="5">
        <v>2.94218049354159E-2</v>
      </c>
      <c r="P61" s="5">
        <v>1.0442413481793599E-3</v>
      </c>
    </row>
    <row r="62" spans="1:16" x14ac:dyDescent="0.25">
      <c r="A62" s="1">
        <v>199047</v>
      </c>
      <c r="B62" s="1">
        <v>15</v>
      </c>
      <c r="C62" s="10">
        <v>13.837576652392499</v>
      </c>
      <c r="D62" s="10">
        <v>8.0059695874183601E-2</v>
      </c>
      <c r="E62" s="10">
        <v>14.876597893734999</v>
      </c>
      <c r="F62" s="10">
        <v>0.11663471128876</v>
      </c>
      <c r="G62" s="10">
        <v>33.477845142662702</v>
      </c>
      <c r="H62" s="10">
        <v>0.14193782078820999</v>
      </c>
      <c r="I62" s="10">
        <v>2.41936697091869</v>
      </c>
      <c r="J62" s="10">
        <v>7.9723701551701505E-3</v>
      </c>
      <c r="K62" s="10">
        <v>1.07510484447917</v>
      </c>
      <c r="L62" s="10">
        <v>9.1522148536568697E-3</v>
      </c>
      <c r="M62" s="9">
        <v>24.343047710685202</v>
      </c>
      <c r="N62" s="9">
        <v>0.87931956700046598</v>
      </c>
      <c r="O62" s="5">
        <v>6.6436709766788796E-2</v>
      </c>
      <c r="P62" s="5">
        <v>3.31847169790475E-3</v>
      </c>
    </row>
    <row r="63" spans="1:16" x14ac:dyDescent="0.25">
      <c r="A63" s="1">
        <v>199047</v>
      </c>
      <c r="B63" s="1">
        <v>16</v>
      </c>
      <c r="C63" s="10">
        <v>13.8317952267052</v>
      </c>
      <c r="D63" s="10">
        <v>5.1235394529279998E-2</v>
      </c>
      <c r="E63" s="10">
        <v>14.870670493508999</v>
      </c>
      <c r="F63" s="10">
        <v>4.5565715136161998E-2</v>
      </c>
      <c r="G63" s="10">
        <v>33.454717592116097</v>
      </c>
      <c r="H63" s="10">
        <v>9.2642688265553594E-2</v>
      </c>
      <c r="I63" s="10">
        <v>2.41877320145338</v>
      </c>
      <c r="J63" s="10">
        <v>6.4304200413723596E-3</v>
      </c>
      <c r="K63" s="10">
        <v>1.07514225504778</v>
      </c>
      <c r="L63" s="10">
        <v>2.8104561042649702E-3</v>
      </c>
      <c r="M63" s="9">
        <v>37.6821922134178</v>
      </c>
      <c r="N63" s="9">
        <v>0.65867703822656798</v>
      </c>
      <c r="O63" s="5">
        <v>4.5307865147829501E-2</v>
      </c>
      <c r="P63" s="5">
        <v>8.9353533068843799E-4</v>
      </c>
    </row>
    <row r="64" spans="1:16" x14ac:dyDescent="0.25">
      <c r="A64" s="1">
        <v>199047</v>
      </c>
      <c r="B64" s="1">
        <v>17</v>
      </c>
      <c r="C64" s="10">
        <v>13.8119794842935</v>
      </c>
      <c r="D64" s="10">
        <v>5.7981810271017897E-2</v>
      </c>
      <c r="E64" s="10">
        <v>14.8699989824427</v>
      </c>
      <c r="F64" s="10">
        <v>5.6723229781391903E-2</v>
      </c>
      <c r="G64" s="10">
        <v>33.4887031589194</v>
      </c>
      <c r="H64" s="10">
        <v>0.124500154186841</v>
      </c>
      <c r="I64" s="10">
        <v>2.4246420373916902</v>
      </c>
      <c r="J64" s="10">
        <v>5.3861621459757201E-3</v>
      </c>
      <c r="K64" s="10">
        <v>1.0766135215097601</v>
      </c>
      <c r="L64" s="10">
        <v>2.4004123981136E-3</v>
      </c>
      <c r="M64" s="9">
        <v>73.820523371544894</v>
      </c>
      <c r="N64" s="9">
        <v>3.8166628044982498</v>
      </c>
      <c r="O64" s="5">
        <v>1.9900374154128299E-2</v>
      </c>
      <c r="P64" s="5">
        <v>1.8275751065865099E-3</v>
      </c>
    </row>
    <row r="65" spans="1:16" x14ac:dyDescent="0.25">
      <c r="A65" s="1">
        <v>199047</v>
      </c>
      <c r="B65" s="1">
        <v>18</v>
      </c>
      <c r="C65" s="10">
        <v>13.7404220721071</v>
      </c>
      <c r="D65" s="10">
        <v>4.1600861865777702E-2</v>
      </c>
      <c r="E65" s="10">
        <v>14.853983338180401</v>
      </c>
      <c r="F65" s="10">
        <v>4.4201527133809697E-2</v>
      </c>
      <c r="G65" s="10">
        <v>33.445040279971998</v>
      </c>
      <c r="H65" s="10">
        <v>9.6827289284927495E-2</v>
      </c>
      <c r="I65" s="10">
        <v>2.4340860436425</v>
      </c>
      <c r="J65" s="10">
        <v>2.8619344409121601E-3</v>
      </c>
      <c r="K65" s="10">
        <v>1.08105193008102</v>
      </c>
      <c r="L65" s="10">
        <v>1.3488384344344201E-3</v>
      </c>
      <c r="M65" s="9">
        <v>39.265815774058503</v>
      </c>
      <c r="N65" s="9">
        <v>2.9682806331907901</v>
      </c>
      <c r="O65" s="5">
        <v>4.8399221372068202E-2</v>
      </c>
      <c r="P65" s="5">
        <v>3.5031655177681299E-3</v>
      </c>
    </row>
    <row r="66" spans="1:16" x14ac:dyDescent="0.25">
      <c r="A66" s="1">
        <v>199047</v>
      </c>
      <c r="B66" s="1">
        <v>19</v>
      </c>
      <c r="C66" s="10">
        <v>13.744454515379701</v>
      </c>
      <c r="D66" s="10">
        <v>4.1914149403159399E-2</v>
      </c>
      <c r="E66" s="10">
        <v>14.8572831254634</v>
      </c>
      <c r="F66" s="10">
        <v>4.1771348069371703E-2</v>
      </c>
      <c r="G66" s="10">
        <v>33.425897312238497</v>
      </c>
      <c r="H66" s="10">
        <v>9.2378670837393997E-2</v>
      </c>
      <c r="I66" s="10">
        <v>2.4319847197899498</v>
      </c>
      <c r="J66" s="10">
        <v>2.4638233940818101E-3</v>
      </c>
      <c r="K66" s="10">
        <v>1.08097847083758</v>
      </c>
      <c r="L66" s="10">
        <v>1.20108325374789E-3</v>
      </c>
      <c r="M66" s="9">
        <v>53.200625397807997</v>
      </c>
      <c r="N66" s="9">
        <v>3.3607694359361902</v>
      </c>
      <c r="O66" s="5">
        <v>3.2449717902823701E-2</v>
      </c>
      <c r="P66" s="5">
        <v>2.0184828581822E-3</v>
      </c>
    </row>
    <row r="67" spans="1:16" x14ac:dyDescent="0.25">
      <c r="A67" s="1">
        <v>199047</v>
      </c>
      <c r="B67" s="1">
        <v>20</v>
      </c>
      <c r="C67" s="10">
        <v>13.7676081599383</v>
      </c>
      <c r="D67" s="10">
        <v>4.42815247553449E-2</v>
      </c>
      <c r="E67" s="10">
        <v>14.9018824037313</v>
      </c>
      <c r="F67" s="10">
        <v>4.79346898816988E-2</v>
      </c>
      <c r="G67" s="10">
        <v>33.5352718326752</v>
      </c>
      <c r="H67" s="10">
        <v>0.11015686877605101</v>
      </c>
      <c r="I67" s="10">
        <v>2.43581302567044</v>
      </c>
      <c r="J67" s="10">
        <v>2.14443061826094E-3</v>
      </c>
      <c r="K67" s="10">
        <v>1.08239279217402</v>
      </c>
      <c r="L67" s="10">
        <v>1.1679430942216601E-3</v>
      </c>
      <c r="M67" s="9">
        <v>52.929459490090103</v>
      </c>
      <c r="N67" s="9">
        <v>4.0809815718466602</v>
      </c>
      <c r="O67" s="5">
        <v>3.7352750519209998E-2</v>
      </c>
      <c r="P67" s="5">
        <v>3.5810248869609399E-3</v>
      </c>
    </row>
    <row r="68" spans="1:16" x14ac:dyDescent="0.25">
      <c r="A68" s="1">
        <v>199047</v>
      </c>
      <c r="B68" s="1">
        <v>21</v>
      </c>
      <c r="C68" s="10">
        <v>13.823166542509901</v>
      </c>
      <c r="D68" s="10">
        <v>4.0800815203278398E-2</v>
      </c>
      <c r="E68" s="10">
        <v>14.9173433472988</v>
      </c>
      <c r="F68" s="10">
        <v>2.9575604030808101E-2</v>
      </c>
      <c r="G68" s="10">
        <v>33.586131800443098</v>
      </c>
      <c r="H68" s="10">
        <v>7.2389075823249202E-2</v>
      </c>
      <c r="I68" s="10">
        <v>2.4311876423248999</v>
      </c>
      <c r="J68" s="10">
        <v>3.8715455352367799E-3</v>
      </c>
      <c r="K68" s="10">
        <v>1.0790023174896699</v>
      </c>
      <c r="L68" s="10">
        <v>2.4272330408224301E-3</v>
      </c>
      <c r="M68" s="9">
        <v>38.8297566800249</v>
      </c>
      <c r="N68" s="9">
        <v>3.01975574442584</v>
      </c>
      <c r="O68" s="5">
        <v>4.8311239649981401E-2</v>
      </c>
      <c r="P68" s="5">
        <v>4.9384686574654203E-3</v>
      </c>
    </row>
    <row r="69" spans="1:16" x14ac:dyDescent="0.25">
      <c r="A69" s="1">
        <v>199047</v>
      </c>
      <c r="B69" s="1">
        <v>22</v>
      </c>
      <c r="C69" s="10">
        <v>13.7658896408232</v>
      </c>
      <c r="D69" s="10">
        <v>3.4656926323959898E-2</v>
      </c>
      <c r="E69" s="10">
        <v>14.9033570470613</v>
      </c>
      <c r="F69" s="10">
        <v>3.0116026190318501E-2</v>
      </c>
      <c r="G69" s="10">
        <v>33.540210568370497</v>
      </c>
      <c r="H69" s="10">
        <v>7.3308245673593397E-2</v>
      </c>
      <c r="I69" s="10">
        <v>2.4365023165027</v>
      </c>
      <c r="J69" s="10">
        <v>2.62086857185521E-3</v>
      </c>
      <c r="K69" s="10">
        <v>1.0826471709619001</v>
      </c>
      <c r="L69" s="10">
        <v>1.2734166967803199E-3</v>
      </c>
      <c r="M69" s="9">
        <v>49.435059164861102</v>
      </c>
      <c r="N69" s="9">
        <v>3.4355708272427101</v>
      </c>
      <c r="O69" s="5">
        <v>3.7898284616916002E-2</v>
      </c>
      <c r="P69" s="5">
        <v>2.1310985099776401E-3</v>
      </c>
    </row>
    <row r="70" spans="1:16" x14ac:dyDescent="0.25">
      <c r="A70" s="1">
        <v>199047</v>
      </c>
      <c r="B70" s="1">
        <v>23</v>
      </c>
      <c r="C70" s="10">
        <v>13.739741759245</v>
      </c>
      <c r="D70" s="10">
        <v>4.7666198164460299E-2</v>
      </c>
      <c r="E70" s="10">
        <v>14.8791430839065</v>
      </c>
      <c r="F70" s="10">
        <v>4.6138428951049602E-2</v>
      </c>
      <c r="G70" s="10">
        <v>33.483510927842097</v>
      </c>
      <c r="H70" s="10">
        <v>0.106103395668603</v>
      </c>
      <c r="I70" s="10">
        <v>2.4370142507423602</v>
      </c>
      <c r="J70" s="10">
        <v>2.1900887727514E-3</v>
      </c>
      <c r="K70" s="10">
        <v>1.0829469469583499</v>
      </c>
      <c r="L70" s="10">
        <v>1.31128570126174E-3</v>
      </c>
      <c r="M70" s="9">
        <v>59.812224794639498</v>
      </c>
      <c r="N70" s="9">
        <v>3.6449520978602501</v>
      </c>
      <c r="O70" s="5">
        <v>3.1498853915664302E-2</v>
      </c>
      <c r="P70" s="5">
        <v>2.4134461330801199E-3</v>
      </c>
    </row>
    <row r="72" spans="1:16" x14ac:dyDescent="0.25">
      <c r="A72" s="1">
        <v>207630</v>
      </c>
      <c r="B72" s="1">
        <v>1</v>
      </c>
      <c r="C72" s="10">
        <v>13.5129605001692</v>
      </c>
      <c r="D72" s="10">
        <v>8.9560099717265099E-2</v>
      </c>
      <c r="E72" s="10">
        <v>14.660264009479199</v>
      </c>
      <c r="F72" s="10">
        <v>9.5953134926091393E-2</v>
      </c>
      <c r="G72" s="10">
        <v>33.225434742629901</v>
      </c>
      <c r="H72" s="10">
        <v>0.205882941478675</v>
      </c>
      <c r="I72" s="10">
        <v>2.4589468811446098</v>
      </c>
      <c r="J72" s="10">
        <v>5.1871469755440103E-3</v>
      </c>
      <c r="K72" s="10">
        <v>1.0842859806867799</v>
      </c>
      <c r="L72" s="10">
        <v>2.8520584205787998E-3</v>
      </c>
      <c r="M72" s="9">
        <v>62.081519383931898</v>
      </c>
      <c r="N72" s="9">
        <v>3.1281406688855999</v>
      </c>
      <c r="O72" s="5">
        <v>3.1346019947257497E-2</v>
      </c>
      <c r="P72" s="5">
        <v>1.4247398282578199E-3</v>
      </c>
    </row>
    <row r="73" spans="1:16" x14ac:dyDescent="0.25">
      <c r="A73" s="1">
        <v>207630</v>
      </c>
      <c r="B73" s="1">
        <v>2</v>
      </c>
      <c r="C73" s="10">
        <v>13.541269911129399</v>
      </c>
      <c r="D73" s="10">
        <v>0.20988189243434299</v>
      </c>
      <c r="E73" s="10">
        <v>14.702870192800599</v>
      </c>
      <c r="F73" s="10">
        <v>0.28113626526602598</v>
      </c>
      <c r="G73" s="10">
        <v>33.278771737136303</v>
      </c>
      <c r="H73" s="10">
        <v>0.56637383660895302</v>
      </c>
      <c r="I73" s="10">
        <v>2.45754188120087</v>
      </c>
      <c r="J73" s="10">
        <v>1.5347253024484499E-2</v>
      </c>
      <c r="K73" s="10">
        <v>1.0856794909460401</v>
      </c>
      <c r="L73" s="10">
        <v>8.4072096504682493E-3</v>
      </c>
      <c r="M73" s="9">
        <v>67.9197416590995</v>
      </c>
      <c r="N73" s="9">
        <v>6.13562527717687</v>
      </c>
      <c r="O73" s="5">
        <v>2.71048156257481E-2</v>
      </c>
      <c r="P73" s="5">
        <v>2.1116696839133899E-3</v>
      </c>
    </row>
    <row r="74" spans="1:16" x14ac:dyDescent="0.25">
      <c r="A74" s="1">
        <v>207630</v>
      </c>
      <c r="B74" s="1">
        <v>3</v>
      </c>
      <c r="C74" s="10">
        <v>13.538312443112799</v>
      </c>
      <c r="D74" s="10">
        <v>0.25146459381614999</v>
      </c>
      <c r="E74" s="10">
        <v>14.649985510632099</v>
      </c>
      <c r="F74" s="10">
        <v>0.210542936654421</v>
      </c>
      <c r="G74" s="10">
        <v>33.164301262694401</v>
      </c>
      <c r="H74" s="10">
        <v>0.477352917072352</v>
      </c>
      <c r="I74" s="10">
        <v>2.4502351402340699</v>
      </c>
      <c r="J74" s="10">
        <v>1.65008715773182E-2</v>
      </c>
      <c r="K74" s="10">
        <v>1.08245873916805</v>
      </c>
      <c r="L74" s="10">
        <v>1.15913640683959E-2</v>
      </c>
      <c r="M74" s="9">
        <v>49.791008428014401</v>
      </c>
      <c r="N74" s="9">
        <v>1.1811012873215401</v>
      </c>
      <c r="O74" s="5">
        <v>3.5397256788175201E-2</v>
      </c>
      <c r="P74" s="5">
        <v>1.2919843895988E-3</v>
      </c>
    </row>
    <row r="75" spans="1:16" x14ac:dyDescent="0.25">
      <c r="A75" s="1">
        <v>207630</v>
      </c>
      <c r="B75" s="1">
        <v>4</v>
      </c>
      <c r="C75" s="10">
        <v>13.651896880343401</v>
      </c>
      <c r="D75" s="10">
        <v>8.5504075198396604E-2</v>
      </c>
      <c r="E75" s="10">
        <v>14.770887074758299</v>
      </c>
      <c r="F75" s="10">
        <v>8.8938136063334505E-2</v>
      </c>
      <c r="G75" s="10">
        <v>33.426636554097101</v>
      </c>
      <c r="H75" s="10">
        <v>0.20787512522080401</v>
      </c>
      <c r="I75" s="10">
        <v>2.44854476973507</v>
      </c>
      <c r="J75" s="10">
        <v>5.73413418789602E-3</v>
      </c>
      <c r="K75" s="10">
        <v>1.08200295941813</v>
      </c>
      <c r="L75" s="10">
        <v>3.0259012809974802E-3</v>
      </c>
      <c r="M75" s="9">
        <v>93.058461171248595</v>
      </c>
      <c r="N75" s="9">
        <v>9.3220756517918009</v>
      </c>
      <c r="O75" s="5">
        <v>2.20801306767885E-2</v>
      </c>
      <c r="P75" s="5">
        <v>2.34371869751674E-3</v>
      </c>
    </row>
    <row r="76" spans="1:16" x14ac:dyDescent="0.25">
      <c r="A76" s="1">
        <v>207630</v>
      </c>
      <c r="B76" s="1">
        <v>5</v>
      </c>
      <c r="C76" s="10">
        <v>13.4641667078617</v>
      </c>
      <c r="D76" s="10">
        <v>0.20416232372269699</v>
      </c>
      <c r="E76" s="10">
        <v>14.617028031660499</v>
      </c>
      <c r="F76" s="10">
        <v>0.21716905631236599</v>
      </c>
      <c r="G76" s="10">
        <v>33.143647404422303</v>
      </c>
      <c r="H76" s="10">
        <v>0.487960369607713</v>
      </c>
      <c r="I76" s="10">
        <v>2.4617113368442598</v>
      </c>
      <c r="J76" s="10">
        <v>4.4165427102406604E-3</v>
      </c>
      <c r="K76" s="10">
        <v>1.08566879105169</v>
      </c>
      <c r="L76" s="10">
        <v>3.20113203676297E-3</v>
      </c>
      <c r="M76" s="9">
        <v>121.191839935198</v>
      </c>
      <c r="N76" s="9">
        <v>5.1425430595406301</v>
      </c>
      <c r="O76" s="5">
        <v>1.3578159420070001E-2</v>
      </c>
      <c r="P76" s="5">
        <v>8.7825069992879799E-4</v>
      </c>
    </row>
    <row r="77" spans="1:16" x14ac:dyDescent="0.25">
      <c r="A77" s="1">
        <v>207630</v>
      </c>
      <c r="B77" s="1">
        <v>6</v>
      </c>
      <c r="C77" s="10">
        <v>13.4938871102538</v>
      </c>
      <c r="D77" s="10">
        <v>0.18641920809892601</v>
      </c>
      <c r="E77" s="10">
        <v>14.642441748225099</v>
      </c>
      <c r="F77" s="10">
        <v>0.134067777554325</v>
      </c>
      <c r="G77" s="10">
        <v>33.1279341771221</v>
      </c>
      <c r="H77" s="10">
        <v>0.24938214440312301</v>
      </c>
      <c r="I77" s="10">
        <v>2.4555631399743998</v>
      </c>
      <c r="J77" s="10">
        <v>2.61836954664997E-2</v>
      </c>
      <c r="K77" s="10">
        <v>1.08534621358367</v>
      </c>
      <c r="L77" s="10">
        <v>1.26913266313078E-2</v>
      </c>
      <c r="M77" s="9">
        <v>61.720352800550103</v>
      </c>
      <c r="N77" s="9">
        <v>0.98261133594797101</v>
      </c>
      <c r="O77" s="5">
        <v>2.6302532756541E-2</v>
      </c>
      <c r="P77" s="5">
        <v>1.05369735672035E-3</v>
      </c>
    </row>
    <row r="78" spans="1:16" x14ac:dyDescent="0.25">
      <c r="A78" s="1">
        <v>207630</v>
      </c>
      <c r="B78" s="1">
        <v>7</v>
      </c>
      <c r="C78" s="10">
        <v>13.5278776983667</v>
      </c>
      <c r="D78" s="10">
        <v>0.18865992686305699</v>
      </c>
      <c r="E78" s="10">
        <v>14.706176808578</v>
      </c>
      <c r="F78" s="10">
        <v>0.14762565529744401</v>
      </c>
      <c r="G78" s="10">
        <v>33.276627484249602</v>
      </c>
      <c r="H78" s="10">
        <v>0.393535796373508</v>
      </c>
      <c r="I78" s="10">
        <v>2.4600356297625301</v>
      </c>
      <c r="J78" s="10">
        <v>1.5836002791971601E-2</v>
      </c>
      <c r="K78" s="10">
        <v>1.08720705423008</v>
      </c>
      <c r="L78" s="10">
        <v>6.4294551642686704E-3</v>
      </c>
      <c r="M78" s="9">
        <v>92.808409028785306</v>
      </c>
      <c r="N78" s="9">
        <v>7.1261587759087597</v>
      </c>
      <c r="O78" s="5">
        <v>2.0441953776273902E-2</v>
      </c>
      <c r="P78" s="5">
        <v>1.14686286001027E-3</v>
      </c>
    </row>
    <row r="79" spans="1:16" x14ac:dyDescent="0.25">
      <c r="A79" s="1">
        <v>207630</v>
      </c>
      <c r="B79" s="1">
        <v>8</v>
      </c>
      <c r="C79" s="10">
        <v>13.5303298193001</v>
      </c>
      <c r="D79" s="10">
        <v>9.0968676999994294E-2</v>
      </c>
      <c r="E79" s="10">
        <v>14.7090394423509</v>
      </c>
      <c r="F79" s="10">
        <v>0.10212499253101</v>
      </c>
      <c r="G79" s="10">
        <v>33.309310777102098</v>
      </c>
      <c r="H79" s="10">
        <v>0.21459982637633301</v>
      </c>
      <c r="I79" s="10">
        <v>2.4620416488374599</v>
      </c>
      <c r="J79" s="10">
        <v>7.6339710942147096E-3</v>
      </c>
      <c r="K79" s="10">
        <v>1.0871952026004399</v>
      </c>
      <c r="L79" s="10">
        <v>4.0747736711796798E-3</v>
      </c>
      <c r="M79" s="9">
        <v>53.220987750977898</v>
      </c>
      <c r="N79" s="9">
        <v>4.7235203616229997</v>
      </c>
      <c r="O79" s="5">
        <v>3.3578648950218198E-2</v>
      </c>
      <c r="P79" s="5">
        <v>2.5145591899227099E-3</v>
      </c>
    </row>
    <row r="80" spans="1:16" x14ac:dyDescent="0.25">
      <c r="A80" s="1">
        <v>207630</v>
      </c>
      <c r="B80" s="1">
        <v>9</v>
      </c>
      <c r="C80" s="10">
        <v>13.6284133366663</v>
      </c>
      <c r="D80" s="10">
        <v>0.107978959802396</v>
      </c>
      <c r="E80" s="10">
        <v>14.6647707597125</v>
      </c>
      <c r="F80" s="10">
        <v>9.8204879677653303E-2</v>
      </c>
      <c r="G80" s="10">
        <v>33.209412489830001</v>
      </c>
      <c r="H80" s="10">
        <v>0.20082043123597201</v>
      </c>
      <c r="I80" s="10">
        <v>2.4375073260142499</v>
      </c>
      <c r="J80" s="10">
        <v>1.08451305244954E-2</v>
      </c>
      <c r="K80" s="10">
        <v>1.0763843004520499</v>
      </c>
      <c r="L80" s="10">
        <v>5.9755517065306499E-3</v>
      </c>
      <c r="M80" s="9">
        <v>48.715478373378303</v>
      </c>
      <c r="N80" s="9">
        <v>2.4723984117042699</v>
      </c>
      <c r="O80" s="5">
        <v>3.6221226212284102E-2</v>
      </c>
      <c r="P80" s="5">
        <v>1.87899364975526E-3</v>
      </c>
    </row>
    <row r="81" spans="1:16" x14ac:dyDescent="0.25">
      <c r="A81" s="1">
        <v>207630</v>
      </c>
      <c r="B81" s="1">
        <v>10</v>
      </c>
      <c r="C81" s="10">
        <v>13.5838547710466</v>
      </c>
      <c r="D81" s="10">
        <v>9.9191366970390701E-2</v>
      </c>
      <c r="E81" s="10">
        <v>14.677084226967001</v>
      </c>
      <c r="F81" s="10">
        <v>9.7812545366863804E-2</v>
      </c>
      <c r="G81" s="10">
        <v>33.247186223668699</v>
      </c>
      <c r="H81" s="10">
        <v>0.219532609313666</v>
      </c>
      <c r="I81" s="10">
        <v>2.4477150172649602</v>
      </c>
      <c r="J81" s="10">
        <v>5.3338342983864501E-3</v>
      </c>
      <c r="K81" s="10">
        <v>1.0805614384176101</v>
      </c>
      <c r="L81" s="10">
        <v>2.9589027541392001E-3</v>
      </c>
      <c r="M81" s="9">
        <v>102.42316209216401</v>
      </c>
      <c r="N81" s="9">
        <v>10.404129742187401</v>
      </c>
      <c r="O81" s="5">
        <v>2.2581413379779602E-2</v>
      </c>
      <c r="P81" s="5">
        <v>1.79813341124407E-3</v>
      </c>
    </row>
    <row r="82" spans="1:16" x14ac:dyDescent="0.25">
      <c r="A82" s="1">
        <v>207630</v>
      </c>
      <c r="B82" s="1">
        <v>11</v>
      </c>
      <c r="C82" s="10">
        <v>13.5444622108022</v>
      </c>
      <c r="D82" s="10">
        <v>0.107868690212775</v>
      </c>
      <c r="E82" s="10">
        <v>14.6719337758721</v>
      </c>
      <c r="F82" s="10">
        <v>0.104149417645773</v>
      </c>
      <c r="G82" s="10">
        <v>33.243100637177001</v>
      </c>
      <c r="H82" s="10">
        <v>0.23049722579107301</v>
      </c>
      <c r="I82" s="10">
        <v>2.45474500944347</v>
      </c>
      <c r="J82" s="10">
        <v>7.0946312292193203E-3</v>
      </c>
      <c r="K82" s="10">
        <v>1.08343025269379</v>
      </c>
      <c r="L82" s="10">
        <v>4.0207462538168898E-3</v>
      </c>
      <c r="M82" s="9">
        <v>54.629330088738797</v>
      </c>
      <c r="N82" s="9">
        <v>2.5568009370400002</v>
      </c>
      <c r="O82" s="5">
        <v>3.5430601589454998E-2</v>
      </c>
      <c r="P82" s="5">
        <v>1.40549930839134E-3</v>
      </c>
    </row>
    <row r="83" spans="1:16" x14ac:dyDescent="0.25">
      <c r="A83" s="1">
        <v>207630</v>
      </c>
      <c r="B83" s="1">
        <v>12</v>
      </c>
      <c r="C83" s="10">
        <v>13.536881410050601</v>
      </c>
      <c r="D83" s="10">
        <v>8.6834139270864405E-2</v>
      </c>
      <c r="E83" s="10">
        <v>14.6628402060526</v>
      </c>
      <c r="F83" s="10">
        <v>9.0706457989123607E-2</v>
      </c>
      <c r="G83" s="10">
        <v>33.242676472335198</v>
      </c>
      <c r="H83" s="10">
        <v>0.200268685643337</v>
      </c>
      <c r="I83" s="10">
        <v>2.45596867569007</v>
      </c>
      <c r="J83" s="10">
        <v>8.3689226080825609E-3</v>
      </c>
      <c r="K83" s="10">
        <v>1.08331312606046</v>
      </c>
      <c r="L83" s="10">
        <v>4.4571186727094796E-3</v>
      </c>
      <c r="M83" s="9">
        <v>52.341401967214999</v>
      </c>
      <c r="N83" s="9">
        <v>2.20324357033354</v>
      </c>
      <c r="O83" s="5">
        <v>3.70176586912834E-2</v>
      </c>
      <c r="P83" s="5">
        <v>1.5310930419758699E-3</v>
      </c>
    </row>
    <row r="84" spans="1:16" x14ac:dyDescent="0.25">
      <c r="A84" s="1">
        <v>207630</v>
      </c>
      <c r="B84" s="1">
        <v>13</v>
      </c>
      <c r="C84" s="10">
        <v>13.610849775749699</v>
      </c>
      <c r="D84" s="10">
        <v>0.17808720740339901</v>
      </c>
      <c r="E84" s="10">
        <v>14.7588301500349</v>
      </c>
      <c r="F84" s="10">
        <v>0.171450287358517</v>
      </c>
      <c r="G84" s="10">
        <v>33.380734032792901</v>
      </c>
      <c r="H84" s="10">
        <v>0.41970779551380299</v>
      </c>
      <c r="I84" s="10">
        <v>2.4526226334322798</v>
      </c>
      <c r="J84" s="10">
        <v>9.9668555071283308E-3</v>
      </c>
      <c r="K84" s="10">
        <v>1.08443551780979</v>
      </c>
      <c r="L84" s="10">
        <v>4.7911107176669297E-3</v>
      </c>
      <c r="M84" s="9">
        <v>70.372974870515094</v>
      </c>
      <c r="N84" s="9">
        <v>1.6006673502669999</v>
      </c>
      <c r="O84" s="5">
        <v>2.6733460841419601E-2</v>
      </c>
      <c r="P84" s="5">
        <v>1.55812763496592E-3</v>
      </c>
    </row>
    <row r="85" spans="1:16" x14ac:dyDescent="0.25">
      <c r="A85" s="1">
        <v>207630</v>
      </c>
      <c r="B85" s="1">
        <v>14</v>
      </c>
      <c r="C85" s="10">
        <v>13.5940588435755</v>
      </c>
      <c r="D85" s="10">
        <v>7.2234199916675304E-2</v>
      </c>
      <c r="E85" s="10">
        <v>14.7607797198872</v>
      </c>
      <c r="F85" s="10">
        <v>8.1837574175784605E-2</v>
      </c>
      <c r="G85" s="10">
        <v>33.300717440350901</v>
      </c>
      <c r="H85" s="10">
        <v>0.14885964060444001</v>
      </c>
      <c r="I85" s="10">
        <v>2.4523700755639801</v>
      </c>
      <c r="J85" s="10">
        <v>5.7624163586578597E-3</v>
      </c>
      <c r="K85" s="10">
        <v>1.0858827191206</v>
      </c>
      <c r="L85" s="10">
        <v>3.5513014004866302E-3</v>
      </c>
      <c r="M85" s="9">
        <v>60.529009002654199</v>
      </c>
      <c r="N85" s="9">
        <v>2.37206392392768</v>
      </c>
      <c r="O85" s="5">
        <v>2.8928891751101901E-2</v>
      </c>
      <c r="P85" s="5">
        <v>1.25604043320388E-3</v>
      </c>
    </row>
    <row r="86" spans="1:16" x14ac:dyDescent="0.25">
      <c r="A86" s="1">
        <v>207630</v>
      </c>
      <c r="B86" s="1">
        <v>15</v>
      </c>
      <c r="C86" s="10">
        <v>13.5171830029568</v>
      </c>
      <c r="D86" s="10">
        <v>5.8093560551965399E-2</v>
      </c>
      <c r="E86" s="10">
        <v>14.6871439062013</v>
      </c>
      <c r="F86" s="10">
        <v>5.8563799662984597E-2</v>
      </c>
      <c r="G86" s="10">
        <v>33.291493613846598</v>
      </c>
      <c r="H86" s="10">
        <v>0.12502750074653801</v>
      </c>
      <c r="I86" s="10">
        <v>2.4630993582389098</v>
      </c>
      <c r="J86" s="10">
        <v>6.9335182343673897E-3</v>
      </c>
      <c r="K86" s="10">
        <v>1.0866700283969399</v>
      </c>
      <c r="L86" s="10">
        <v>4.0431631374325504E-3</v>
      </c>
      <c r="M86" s="9">
        <v>53.5415255641974</v>
      </c>
      <c r="N86" s="9">
        <v>0.843440653769432</v>
      </c>
      <c r="O86" s="5">
        <v>3.59447599806876E-2</v>
      </c>
      <c r="P86" s="5">
        <v>1.18945302499229E-3</v>
      </c>
    </row>
    <row r="87" spans="1:16" x14ac:dyDescent="0.25">
      <c r="A87" s="1">
        <v>207630</v>
      </c>
      <c r="B87" s="1">
        <v>16</v>
      </c>
      <c r="C87" s="10">
        <v>13.6425323620341</v>
      </c>
      <c r="D87" s="10">
        <v>6.8895607247055499E-2</v>
      </c>
      <c r="E87" s="10">
        <v>14.7808051930504</v>
      </c>
      <c r="F87" s="10">
        <v>6.3234004359715698E-2</v>
      </c>
      <c r="G87" s="10">
        <v>33.506245487103101</v>
      </c>
      <c r="H87" s="10">
        <v>0.15992926846301</v>
      </c>
      <c r="I87" s="10">
        <v>2.4542290745369399</v>
      </c>
      <c r="J87" s="10">
        <v>8.3362561486258601E-3</v>
      </c>
      <c r="K87" s="10">
        <v>1.08358450012832</v>
      </c>
      <c r="L87" s="10">
        <v>4.0479837777565699E-3</v>
      </c>
      <c r="M87" s="9">
        <v>42.627864464852003</v>
      </c>
      <c r="N87" s="9">
        <v>2.7560200466167299</v>
      </c>
      <c r="O87" s="5">
        <v>4.3126939410409702E-2</v>
      </c>
      <c r="P87" s="5">
        <v>2.9900087725187301E-3</v>
      </c>
    </row>
    <row r="88" spans="1:16" x14ac:dyDescent="0.25">
      <c r="A88" s="1">
        <v>207630</v>
      </c>
      <c r="B88" s="1">
        <v>17</v>
      </c>
      <c r="C88" s="10">
        <v>13.6829111142064</v>
      </c>
      <c r="D88" s="10">
        <v>0.100662777129787</v>
      </c>
      <c r="E88" s="10">
        <v>14.729781764243301</v>
      </c>
      <c r="F88" s="10">
        <v>7.8980474402393905E-2</v>
      </c>
      <c r="G88" s="10">
        <v>33.4229660972914</v>
      </c>
      <c r="H88" s="10">
        <v>0.165881504295883</v>
      </c>
      <c r="I88" s="10">
        <v>2.4431245987502299</v>
      </c>
      <c r="J88" s="10">
        <v>1.1696675828068199E-2</v>
      </c>
      <c r="K88" s="10">
        <v>1.0767279709873701</v>
      </c>
      <c r="L88" s="10">
        <v>6.1716556593151102E-3</v>
      </c>
      <c r="M88" s="9">
        <v>54.205965853406298</v>
      </c>
      <c r="N88" s="9">
        <v>1.43199720401768</v>
      </c>
      <c r="O88" s="5">
        <v>3.4668477316616798E-2</v>
      </c>
      <c r="P88" s="5">
        <v>1.3858557130484799E-3</v>
      </c>
    </row>
    <row r="89" spans="1:16" x14ac:dyDescent="0.25">
      <c r="A89" s="1">
        <v>207630</v>
      </c>
      <c r="B89" s="1">
        <v>18</v>
      </c>
      <c r="C89" s="10">
        <v>13.7227717283166</v>
      </c>
      <c r="D89" s="10">
        <v>8.5807377962454995E-2</v>
      </c>
      <c r="E89" s="10">
        <v>14.8385878895582</v>
      </c>
      <c r="F89" s="10">
        <v>9.8856603998540404E-2</v>
      </c>
      <c r="G89" s="10">
        <v>33.612869639711001</v>
      </c>
      <c r="H89" s="10">
        <v>0.18028000029958099</v>
      </c>
      <c r="I89" s="10">
        <v>2.4497988854654702</v>
      </c>
      <c r="J89" s="10">
        <v>8.4607521936339303E-3</v>
      </c>
      <c r="K89" s="10">
        <v>1.08009607442036</v>
      </c>
      <c r="L89" s="10">
        <v>4.6370541180525996E-3</v>
      </c>
      <c r="M89" s="9">
        <v>49.131363720214999</v>
      </c>
      <c r="N89" s="9">
        <v>5.0957919521337303</v>
      </c>
      <c r="O89" s="5">
        <v>3.7122176804141101E-2</v>
      </c>
      <c r="P89" s="5">
        <v>3.7704616089746699E-3</v>
      </c>
    </row>
    <row r="90" spans="1:16" x14ac:dyDescent="0.25">
      <c r="A90" s="1">
        <v>207630</v>
      </c>
      <c r="B90" s="1">
        <v>19</v>
      </c>
      <c r="C90" s="10">
        <v>13.6985353010054</v>
      </c>
      <c r="D90" s="10">
        <v>0.26869309989222301</v>
      </c>
      <c r="E90" s="10">
        <v>14.8185993306715</v>
      </c>
      <c r="F90" s="10">
        <v>0.28293956066116599</v>
      </c>
      <c r="G90" s="10">
        <v>33.490290571754102</v>
      </c>
      <c r="H90" s="10">
        <v>0.60178551126675395</v>
      </c>
      <c r="I90" s="10">
        <v>2.44506474718133</v>
      </c>
      <c r="J90" s="10">
        <v>1.0798936600992E-2</v>
      </c>
      <c r="K90" s="10">
        <v>1.08182389348473</v>
      </c>
      <c r="L90" s="10">
        <v>4.9876402506815803E-3</v>
      </c>
      <c r="M90" s="9">
        <v>100.591903146337</v>
      </c>
      <c r="N90" s="9">
        <v>3.10907818730746</v>
      </c>
      <c r="O90" s="5">
        <v>1.6438844613825099E-2</v>
      </c>
      <c r="P90" s="5">
        <v>8.0509937368914298E-4</v>
      </c>
    </row>
    <row r="91" spans="1:16" x14ac:dyDescent="0.25">
      <c r="A91" s="1">
        <v>207630</v>
      </c>
      <c r="B91" s="1">
        <v>20</v>
      </c>
      <c r="C91" s="10">
        <v>13.589509177746701</v>
      </c>
      <c r="D91" s="10">
        <v>0.111252525187163</v>
      </c>
      <c r="E91" s="10">
        <v>14.7119709252602</v>
      </c>
      <c r="F91" s="10">
        <v>0.156709204066597</v>
      </c>
      <c r="G91" s="10">
        <v>33.427288200306499</v>
      </c>
      <c r="H91" s="10">
        <v>0.199605760827712</v>
      </c>
      <c r="I91" s="10">
        <v>2.4600358304714902</v>
      </c>
      <c r="J91" s="10">
        <v>1.47447780724315E-2</v>
      </c>
      <c r="K91" s="10">
        <v>1.0826047116034001</v>
      </c>
      <c r="L91" s="10">
        <v>7.7673420821608502E-3</v>
      </c>
      <c r="M91" s="9">
        <v>62.6135782872135</v>
      </c>
      <c r="N91" s="9">
        <v>1.0566831140741499</v>
      </c>
      <c r="O91" s="5">
        <v>2.61306314387517E-2</v>
      </c>
      <c r="P91" s="5">
        <v>1.2135821370924599E-3</v>
      </c>
    </row>
    <row r="92" spans="1:16" x14ac:dyDescent="0.25">
      <c r="A92" s="1">
        <v>207630</v>
      </c>
      <c r="B92" s="1">
        <v>21</v>
      </c>
      <c r="C92" s="10">
        <v>13.710797760877499</v>
      </c>
      <c r="D92" s="10">
        <v>8.7893486844741006E-2</v>
      </c>
      <c r="E92" s="10">
        <v>14.8849601828764</v>
      </c>
      <c r="F92" s="10">
        <v>9.1070505636995105E-2</v>
      </c>
      <c r="G92" s="10">
        <v>33.662534615895503</v>
      </c>
      <c r="H92" s="10">
        <v>0.18924546792705901</v>
      </c>
      <c r="I92" s="10">
        <v>2.4553970613881502</v>
      </c>
      <c r="J92" s="10">
        <v>8.0887749672981599E-3</v>
      </c>
      <c r="K92" s="10">
        <v>1.08573867514116</v>
      </c>
      <c r="L92" s="10">
        <v>4.6660693464868098E-3</v>
      </c>
      <c r="M92" s="9">
        <v>48.776439052236903</v>
      </c>
      <c r="N92" s="9">
        <v>4.9249428461472604</v>
      </c>
      <c r="O92" s="5">
        <v>4.1549915146521697E-2</v>
      </c>
      <c r="P92" s="5">
        <v>4.1115835095759104E-3</v>
      </c>
    </row>
    <row r="93" spans="1:16" x14ac:dyDescent="0.25">
      <c r="A93" s="1">
        <v>207630</v>
      </c>
      <c r="B93" s="1">
        <v>22</v>
      </c>
      <c r="C93" s="10">
        <v>13.6128215406219</v>
      </c>
      <c r="D93" s="10">
        <v>0.21679474755418601</v>
      </c>
      <c r="E93" s="10">
        <v>14.711395445490901</v>
      </c>
      <c r="F93" s="10">
        <v>0.173543150385228</v>
      </c>
      <c r="G93" s="10">
        <v>33.376753679010498</v>
      </c>
      <c r="H93" s="10">
        <v>0.32903980325032001</v>
      </c>
      <c r="I93" s="10">
        <v>2.4524388183604899</v>
      </c>
      <c r="J93" s="10">
        <v>1.7726457474325399E-2</v>
      </c>
      <c r="K93" s="10">
        <v>1.0809262952873999</v>
      </c>
      <c r="L93" s="10">
        <v>9.0016567145851205E-3</v>
      </c>
      <c r="M93" s="9">
        <v>44.5399926522729</v>
      </c>
      <c r="N93" s="9">
        <v>1.2032715477712399</v>
      </c>
      <c r="O93" s="5">
        <v>3.6648946060553002E-2</v>
      </c>
      <c r="P93" s="5">
        <v>2.2477881461667199E-3</v>
      </c>
    </row>
    <row r="94" spans="1:16" x14ac:dyDescent="0.25">
      <c r="A94" s="1">
        <v>207630</v>
      </c>
      <c r="B94" s="1">
        <v>23</v>
      </c>
      <c r="C94" s="10">
        <v>13.664686793240501</v>
      </c>
      <c r="D94" s="10">
        <v>0.121353000826674</v>
      </c>
      <c r="E94" s="10">
        <v>14.8184232691394</v>
      </c>
      <c r="F94" s="10">
        <v>0.16334950236141799</v>
      </c>
      <c r="G94" s="10">
        <v>33.531784684640201</v>
      </c>
      <c r="H94" s="10">
        <v>0.32163838372183201</v>
      </c>
      <c r="I94" s="10">
        <v>2.4539527836890298</v>
      </c>
      <c r="J94" s="10">
        <v>1.30579623373625E-2</v>
      </c>
      <c r="K94" s="10">
        <v>1.08448138429098</v>
      </c>
      <c r="L94" s="10">
        <v>9.4253977290460495E-3</v>
      </c>
      <c r="M94" s="9">
        <v>66.076918069719397</v>
      </c>
      <c r="N94" s="9">
        <v>3.0121523270269299</v>
      </c>
      <c r="O94" s="5">
        <v>2.7122775126952402E-2</v>
      </c>
      <c r="P94" s="5">
        <v>2.05687608646572E-3</v>
      </c>
    </row>
    <row r="95" spans="1:16" x14ac:dyDescent="0.25">
      <c r="A95" s="1">
        <v>207630</v>
      </c>
      <c r="B95" s="1">
        <v>24</v>
      </c>
      <c r="C95" s="10">
        <v>13.645985296457599</v>
      </c>
      <c r="D95" s="10">
        <v>8.9043706729930505E-2</v>
      </c>
      <c r="E95" s="10">
        <v>14.765287768690699</v>
      </c>
      <c r="F95" s="10">
        <v>0.110102510946872</v>
      </c>
      <c r="G95" s="10">
        <v>33.341257291100803</v>
      </c>
      <c r="H95" s="10">
        <v>0.230984143563606</v>
      </c>
      <c r="I95" s="10">
        <v>2.4432930841567302</v>
      </c>
      <c r="J95" s="10">
        <v>4.88886907820958E-3</v>
      </c>
      <c r="K95" s="10">
        <v>1.08201076372591</v>
      </c>
      <c r="L95" s="10">
        <v>3.05576235771654E-3</v>
      </c>
      <c r="M95" s="9">
        <v>123.450250332373</v>
      </c>
      <c r="N95" s="9">
        <v>2.4416676063263201</v>
      </c>
      <c r="O95" s="5">
        <v>1.17492256784195E-2</v>
      </c>
      <c r="P95" s="5">
        <v>6.5424598523373902E-4</v>
      </c>
    </row>
    <row r="96" spans="1:16" x14ac:dyDescent="0.25">
      <c r="A96" s="1">
        <v>207630</v>
      </c>
      <c r="B96" s="1">
        <v>25</v>
      </c>
      <c r="C96" s="10">
        <v>13.6555655348659</v>
      </c>
      <c r="D96" s="10">
        <v>6.2801371007134899E-2</v>
      </c>
      <c r="E96" s="10">
        <v>14.763756953407601</v>
      </c>
      <c r="F96" s="10">
        <v>8.3958175434488802E-2</v>
      </c>
      <c r="G96" s="10">
        <v>33.442870959622098</v>
      </c>
      <c r="H96" s="10">
        <v>0.16619872666882299</v>
      </c>
      <c r="I96" s="10">
        <v>2.4490472241784502</v>
      </c>
      <c r="J96" s="10">
        <v>6.3461846919617504E-3</v>
      </c>
      <c r="K96" s="10">
        <v>1.0811491512978999</v>
      </c>
      <c r="L96" s="10">
        <v>3.3845771758578701E-3</v>
      </c>
      <c r="M96" s="9">
        <v>78.2681028141224</v>
      </c>
      <c r="N96" s="9">
        <v>0.75257477551129903</v>
      </c>
      <c r="O96" s="5">
        <v>1.8254607021637202E-2</v>
      </c>
      <c r="P96" s="5">
        <v>8.5969449060984402E-4</v>
      </c>
    </row>
    <row r="97" spans="1:16" x14ac:dyDescent="0.25">
      <c r="A97" s="1">
        <v>207630</v>
      </c>
      <c r="B97" s="1">
        <v>26</v>
      </c>
      <c r="C97" s="10">
        <v>13.5630856191697</v>
      </c>
      <c r="D97" s="10">
        <v>9.2956354243982103E-2</v>
      </c>
      <c r="E97" s="10">
        <v>14.7386997153456</v>
      </c>
      <c r="F97" s="10">
        <v>0.120161558635265</v>
      </c>
      <c r="G97" s="10">
        <v>33.202884670623902</v>
      </c>
      <c r="H97" s="10">
        <v>0.212448326770285</v>
      </c>
      <c r="I97" s="10">
        <v>2.4481466067603601</v>
      </c>
      <c r="J97" s="10">
        <v>1.11049208011111E-2</v>
      </c>
      <c r="K97" s="10">
        <v>1.0866894765177599</v>
      </c>
      <c r="L97" s="10">
        <v>5.5512811371911802E-3</v>
      </c>
      <c r="M97" s="9">
        <v>54.186036371664002</v>
      </c>
      <c r="N97" s="9">
        <v>1.16954142864925</v>
      </c>
      <c r="O97" s="5">
        <v>2.49775507631253E-2</v>
      </c>
      <c r="P97" s="5">
        <v>1.41960367474984E-3</v>
      </c>
    </row>
    <row r="99" spans="1:16" x14ac:dyDescent="0.25">
      <c r="A99" s="1">
        <v>205935</v>
      </c>
      <c r="B99" s="1">
        <v>1</v>
      </c>
      <c r="C99" s="10">
        <v>13.8340095126641</v>
      </c>
      <c r="D99" s="10">
        <v>0.23760159434786399</v>
      </c>
      <c r="E99" s="10">
        <v>14.8231578128281</v>
      </c>
      <c r="F99" s="10">
        <v>0.22906937443960901</v>
      </c>
      <c r="G99" s="10">
        <v>33.468669338391699</v>
      </c>
      <c r="H99" s="10">
        <v>0.48974671703638201</v>
      </c>
      <c r="I99" s="10">
        <v>2.41992153351026</v>
      </c>
      <c r="J99" s="10">
        <v>1.49120962198861E-2</v>
      </c>
      <c r="K99" s="10">
        <v>1.07181032089224</v>
      </c>
      <c r="L99" s="10">
        <v>7.9928649847045702E-3</v>
      </c>
      <c r="M99" s="9">
        <v>47.821327951979598</v>
      </c>
      <c r="N99" s="9">
        <v>6.8092828683668003</v>
      </c>
      <c r="O99" s="5">
        <v>2.9550451067108501E-2</v>
      </c>
      <c r="P99" s="5">
        <v>5.0722986631700703E-3</v>
      </c>
    </row>
    <row r="100" spans="1:16" x14ac:dyDescent="0.25">
      <c r="A100" s="1">
        <v>205935</v>
      </c>
      <c r="B100" s="1">
        <v>2</v>
      </c>
      <c r="C100" s="10">
        <v>13.807867844061899</v>
      </c>
      <c r="D100" s="10">
        <v>0.20680824137370399</v>
      </c>
      <c r="E100" s="10">
        <v>14.8393800734857</v>
      </c>
      <c r="F100" s="10">
        <v>0.20401820667019799</v>
      </c>
      <c r="G100" s="10">
        <v>33.472590952134702</v>
      </c>
      <c r="H100" s="10">
        <v>0.483787962743563</v>
      </c>
      <c r="I100" s="10">
        <v>2.42414386564062</v>
      </c>
      <c r="J100" s="10">
        <v>7.6932240892941201E-3</v>
      </c>
      <c r="K100" s="10">
        <v>1.0746968674194901</v>
      </c>
      <c r="L100" s="10">
        <v>4.1512769335893896E-3</v>
      </c>
      <c r="M100" s="9">
        <v>93.919478367463597</v>
      </c>
      <c r="N100" s="9">
        <v>38.985887403029501</v>
      </c>
      <c r="O100" s="5">
        <v>1.8631184262420102E-2</v>
      </c>
      <c r="P100" s="5">
        <v>6.1226301889943597E-3</v>
      </c>
    </row>
    <row r="101" spans="1:16" x14ac:dyDescent="0.25">
      <c r="A101" s="1">
        <v>205935</v>
      </c>
      <c r="B101" s="1">
        <v>3</v>
      </c>
      <c r="C101" s="10">
        <v>13.8450342553389</v>
      </c>
      <c r="D101" s="10">
        <v>0.23417670679028299</v>
      </c>
      <c r="E101" s="10">
        <v>14.873737036399</v>
      </c>
      <c r="F101" s="10">
        <v>0.22897485983312901</v>
      </c>
      <c r="G101" s="10">
        <v>33.560801920266996</v>
      </c>
      <c r="H101" s="10">
        <v>0.49021152193150902</v>
      </c>
      <c r="I101" s="10">
        <v>2.4240574123512602</v>
      </c>
      <c r="J101" s="10">
        <v>1.0490932640592201E-2</v>
      </c>
      <c r="K101" s="10">
        <v>1.07431180686217</v>
      </c>
      <c r="L101" s="10">
        <v>6.4614222846793301E-3</v>
      </c>
      <c r="M101" s="9">
        <v>57.4709358360331</v>
      </c>
      <c r="N101" s="9">
        <v>1.97511639142483</v>
      </c>
      <c r="O101" s="5">
        <v>1.9411233388608E-2</v>
      </c>
      <c r="P101" s="5">
        <v>2.45927730756948E-3</v>
      </c>
    </row>
    <row r="102" spans="1:16" x14ac:dyDescent="0.25">
      <c r="A102" s="1">
        <v>205935</v>
      </c>
      <c r="B102" s="1">
        <v>4</v>
      </c>
      <c r="C102" s="10">
        <v>13.7615068767366</v>
      </c>
      <c r="D102" s="10">
        <v>0.26234948825749199</v>
      </c>
      <c r="E102" s="10">
        <v>14.836142562460299</v>
      </c>
      <c r="F102" s="10">
        <v>0.26989694755296401</v>
      </c>
      <c r="G102" s="10">
        <v>33.474001846266098</v>
      </c>
      <c r="H102" s="10">
        <v>0.61018560293450896</v>
      </c>
      <c r="I102" s="10">
        <v>2.4324512536249201</v>
      </c>
      <c r="J102" s="10">
        <v>1.04502678423418E-2</v>
      </c>
      <c r="K102" s="10">
        <v>1.07809637518408</v>
      </c>
      <c r="L102" s="10">
        <v>4.6738910767724802E-3</v>
      </c>
      <c r="M102" s="9">
        <v>69.782376523770793</v>
      </c>
      <c r="N102" s="9">
        <v>4.1596996468367102</v>
      </c>
      <c r="O102" s="5">
        <v>1.9936217829014401E-2</v>
      </c>
      <c r="P102" s="5">
        <v>1.85358762597029E-3</v>
      </c>
    </row>
    <row r="104" spans="1:16" x14ac:dyDescent="0.25">
      <c r="A104" s="1">
        <v>142994</v>
      </c>
      <c r="B104" s="1">
        <v>1</v>
      </c>
      <c r="C104" s="10">
        <v>13.6859605174769</v>
      </c>
      <c r="D104" s="10">
        <v>0.15492707163361399</v>
      </c>
      <c r="E104" s="10">
        <v>14.852290701580699</v>
      </c>
      <c r="F104" s="10">
        <v>0.13578374605023</v>
      </c>
      <c r="G104" s="10">
        <v>33.367711287364202</v>
      </c>
      <c r="H104" s="10">
        <v>0.30777759650724001</v>
      </c>
      <c r="I104" s="10">
        <v>2.43836872436676</v>
      </c>
      <c r="J104" s="10">
        <v>1.33787669918791E-2</v>
      </c>
      <c r="K104" s="10">
        <v>1.0854055283689501</v>
      </c>
      <c r="L104" s="10">
        <v>8.9151712443156506E-3</v>
      </c>
      <c r="M104" s="9">
        <v>42.107789434500297</v>
      </c>
      <c r="N104" s="9">
        <v>0.76995104349194998</v>
      </c>
      <c r="O104" s="5">
        <v>3.8273155824670099E-2</v>
      </c>
      <c r="P104" s="5">
        <v>1.26868266172175E-3</v>
      </c>
    </row>
    <row r="105" spans="1:16" x14ac:dyDescent="0.25">
      <c r="A105" s="1">
        <v>142994</v>
      </c>
      <c r="B105" s="1">
        <v>2</v>
      </c>
      <c r="C105" s="10">
        <v>13.671513862490301</v>
      </c>
      <c r="D105" s="10">
        <v>0.102087055991055</v>
      </c>
      <c r="E105" s="10">
        <v>14.803560962079899</v>
      </c>
      <c r="F105" s="10">
        <v>0.110731888424977</v>
      </c>
      <c r="G105" s="10">
        <v>33.4863686835346</v>
      </c>
      <c r="H105" s="10">
        <v>0.237729343307683</v>
      </c>
      <c r="I105" s="10">
        <v>2.44948858359193</v>
      </c>
      <c r="J105" s="10">
        <v>4.4019474876438001E-3</v>
      </c>
      <c r="K105" s="10">
        <v>1.08284576870571</v>
      </c>
      <c r="L105" s="10">
        <v>2.7049122576456E-3</v>
      </c>
      <c r="M105" s="9">
        <v>79.294873989181596</v>
      </c>
      <c r="N105" s="9">
        <v>2.8631600967509598</v>
      </c>
      <c r="O105" s="5">
        <v>1.8970323234803799E-2</v>
      </c>
      <c r="P105" s="5">
        <v>8.9511612523903599E-4</v>
      </c>
    </row>
    <row r="106" spans="1:16" x14ac:dyDescent="0.25">
      <c r="A106" s="1">
        <v>142994</v>
      </c>
      <c r="B106" s="1">
        <v>3</v>
      </c>
      <c r="C106" s="10">
        <v>13.682872473828899</v>
      </c>
      <c r="D106" s="10">
        <v>0.18087413943001199</v>
      </c>
      <c r="E106" s="10">
        <v>14.7695336766024</v>
      </c>
      <c r="F106" s="10">
        <v>0.19344143656278001</v>
      </c>
      <c r="G106" s="10">
        <v>33.2983454104847</v>
      </c>
      <c r="H106" s="10">
        <v>0.43943098814663101</v>
      </c>
      <c r="I106" s="10">
        <v>2.43360749583898</v>
      </c>
      <c r="J106" s="10">
        <v>4.8034647631098699E-3</v>
      </c>
      <c r="K106" s="10">
        <v>1.0794544505493699</v>
      </c>
      <c r="L106" s="10">
        <v>3.4445747098327401E-3</v>
      </c>
      <c r="M106" s="9">
        <v>122.441101796795</v>
      </c>
      <c r="N106" s="9">
        <v>7.0721829217931296</v>
      </c>
      <c r="O106" s="5">
        <v>1.0754887239221999E-2</v>
      </c>
      <c r="P106" s="5">
        <v>7.3154954336778703E-4</v>
      </c>
    </row>
    <row r="107" spans="1:16" x14ac:dyDescent="0.25">
      <c r="A107" s="1">
        <v>142994</v>
      </c>
      <c r="B107" s="1">
        <v>4</v>
      </c>
      <c r="C107" s="10">
        <v>13.628255059165401</v>
      </c>
      <c r="D107" s="10">
        <v>0.105914722847697</v>
      </c>
      <c r="E107" s="10">
        <v>14.8061413790589</v>
      </c>
      <c r="F107" s="10">
        <v>8.3323087519190903E-2</v>
      </c>
      <c r="G107" s="10">
        <v>33.351627178728997</v>
      </c>
      <c r="H107" s="10">
        <v>0.18755670215200301</v>
      </c>
      <c r="I107" s="10">
        <v>2.4482215782096399</v>
      </c>
      <c r="J107" s="10">
        <v>1.4456867912483001E-2</v>
      </c>
      <c r="K107" s="10">
        <v>1.08668000429443</v>
      </c>
      <c r="L107" s="10">
        <v>7.6361905151438696E-3</v>
      </c>
      <c r="M107" s="9">
        <v>34.5150571663481</v>
      </c>
      <c r="N107" s="9">
        <v>1.1602484178228101</v>
      </c>
      <c r="O107" s="5">
        <v>3.9115352064449202E-2</v>
      </c>
      <c r="P107" s="5">
        <v>1.97202015378845E-3</v>
      </c>
    </row>
    <row r="108" spans="1:16" x14ac:dyDescent="0.25">
      <c r="A108" s="1">
        <v>142994</v>
      </c>
      <c r="B108" s="1">
        <v>5</v>
      </c>
      <c r="C108" s="10">
        <v>13.668884160147501</v>
      </c>
      <c r="D108" s="10">
        <v>7.2498456109560003E-2</v>
      </c>
      <c r="E108" s="10">
        <v>14.831784748530101</v>
      </c>
      <c r="F108" s="10">
        <v>7.4316616910021699E-2</v>
      </c>
      <c r="G108" s="10">
        <v>33.422939079096899</v>
      </c>
      <c r="H108" s="10">
        <v>0.16562409216240101</v>
      </c>
      <c r="I108" s="10">
        <v>2.44488777650853</v>
      </c>
      <c r="J108" s="10">
        <v>4.2960398493204401E-3</v>
      </c>
      <c r="K108" s="10">
        <v>1.0848144541478399</v>
      </c>
      <c r="L108" s="10">
        <v>2.5682215574326299E-3</v>
      </c>
      <c r="M108" s="9">
        <v>114.070322355318</v>
      </c>
      <c r="N108" s="9">
        <v>6.3200355835935502</v>
      </c>
      <c r="O108" s="5">
        <v>1.37846989740678E-2</v>
      </c>
      <c r="P108" s="5">
        <v>9.21470890174941E-4</v>
      </c>
    </row>
    <row r="109" spans="1:16" x14ac:dyDescent="0.25">
      <c r="A109" s="1">
        <v>142994</v>
      </c>
      <c r="B109" s="1">
        <v>6</v>
      </c>
      <c r="C109" s="10">
        <v>13.6657350015223</v>
      </c>
      <c r="D109" s="10">
        <v>0.13959669484489801</v>
      </c>
      <c r="E109" s="10">
        <v>14.810182799141799</v>
      </c>
      <c r="F109" s="10">
        <v>0.15468973747818901</v>
      </c>
      <c r="G109" s="10">
        <v>33.430311140935402</v>
      </c>
      <c r="H109" s="10">
        <v>0.343502074522267</v>
      </c>
      <c r="I109" s="10">
        <v>2.44630133782174</v>
      </c>
      <c r="J109" s="10">
        <v>3.6970102275938302E-3</v>
      </c>
      <c r="K109" s="10">
        <v>1.0837332108646101</v>
      </c>
      <c r="L109" s="10">
        <v>1.94098496909523E-3</v>
      </c>
      <c r="M109" s="9">
        <v>115.441476291177</v>
      </c>
      <c r="N109" s="9">
        <v>8.4303081098389008</v>
      </c>
      <c r="O109" s="5">
        <v>1.28488685021949E-2</v>
      </c>
      <c r="P109" s="5">
        <v>9.2266380287414401E-4</v>
      </c>
    </row>
    <row r="110" spans="1:16" x14ac:dyDescent="0.25">
      <c r="A110" s="1">
        <v>142994</v>
      </c>
      <c r="B110" s="1">
        <v>7</v>
      </c>
      <c r="C110" s="10">
        <v>13.6605927148088</v>
      </c>
      <c r="D110" s="10">
        <v>0.211654506999225</v>
      </c>
      <c r="E110" s="10">
        <v>14.8515850475916</v>
      </c>
      <c r="F110" s="10">
        <v>0.33280166297848901</v>
      </c>
      <c r="G110" s="10">
        <v>33.279579812273901</v>
      </c>
      <c r="H110" s="10">
        <v>0.64524555253273297</v>
      </c>
      <c r="I110" s="10">
        <v>2.4360661126779402</v>
      </c>
      <c r="J110" s="10">
        <v>2.3097331995031702E-2</v>
      </c>
      <c r="K110" s="10">
        <v>1.0870546476344101</v>
      </c>
      <c r="L110" s="10">
        <v>1.25160982169416E-2</v>
      </c>
      <c r="M110" s="9">
        <v>36.890996112189697</v>
      </c>
      <c r="N110" s="9">
        <v>1.0628304273265901</v>
      </c>
      <c r="O110" s="5">
        <v>4.8463281732414799E-2</v>
      </c>
      <c r="P110" s="5">
        <v>1.79778034123434E-3</v>
      </c>
    </row>
    <row r="111" spans="1:16" x14ac:dyDescent="0.25">
      <c r="A111" s="1">
        <v>142994</v>
      </c>
      <c r="B111" s="1">
        <v>8</v>
      </c>
      <c r="C111" s="10">
        <v>13.6459296864669</v>
      </c>
      <c r="D111" s="10">
        <v>6.0138979147483597E-2</v>
      </c>
      <c r="E111" s="10">
        <v>14.7979152683462</v>
      </c>
      <c r="F111" s="10">
        <v>6.4786063415567294E-2</v>
      </c>
      <c r="G111" s="10">
        <v>33.357758079711303</v>
      </c>
      <c r="H111" s="10">
        <v>0.109408213848953</v>
      </c>
      <c r="I111" s="10">
        <v>2.4448323483449501</v>
      </c>
      <c r="J111" s="10">
        <v>8.2555233220621693E-3</v>
      </c>
      <c r="K111" s="10">
        <v>1.0845307921474301</v>
      </c>
      <c r="L111" s="10">
        <v>4.3052390010641798E-3</v>
      </c>
      <c r="M111" s="9">
        <v>49.7939635502184</v>
      </c>
      <c r="N111" s="9">
        <v>0.36971168476580601</v>
      </c>
      <c r="O111" s="5">
        <v>2.8301008664512E-2</v>
      </c>
      <c r="P111" s="5">
        <v>7.8279029508161301E-4</v>
      </c>
    </row>
    <row r="112" spans="1:16" x14ac:dyDescent="0.25">
      <c r="A112" s="1">
        <v>142994</v>
      </c>
      <c r="B112" s="1">
        <v>9</v>
      </c>
      <c r="C112" s="10">
        <v>13.7101297610683</v>
      </c>
      <c r="D112" s="10">
        <v>7.7165515049707797E-2</v>
      </c>
      <c r="E112" s="10">
        <v>14.8061725896384</v>
      </c>
      <c r="F112" s="10">
        <v>9.5098678099289499E-2</v>
      </c>
      <c r="G112" s="10">
        <v>33.397512154772897</v>
      </c>
      <c r="H112" s="10">
        <v>0.20008536304003099</v>
      </c>
      <c r="I112" s="10">
        <v>2.4359819389502801</v>
      </c>
      <c r="J112" s="10">
        <v>5.5413269154149002E-3</v>
      </c>
      <c r="K112" s="10">
        <v>1.07994066102747</v>
      </c>
      <c r="L112" s="10">
        <v>3.2454453800876502E-3</v>
      </c>
      <c r="M112" s="9">
        <v>116.002322774695</v>
      </c>
      <c r="N112" s="9">
        <v>4.41187082500642</v>
      </c>
      <c r="O112" s="5">
        <v>1.43696276947418E-2</v>
      </c>
      <c r="P112" s="5">
        <v>9.0475319729769804E-4</v>
      </c>
    </row>
    <row r="113" spans="1:16" x14ac:dyDescent="0.25">
      <c r="A113" s="1">
        <v>142994</v>
      </c>
      <c r="B113" s="1">
        <v>10</v>
      </c>
      <c r="C113" s="10">
        <v>13.627041817117799</v>
      </c>
      <c r="D113" s="10">
        <v>0.114515164733563</v>
      </c>
      <c r="E113" s="10">
        <v>14.7776751466413</v>
      </c>
      <c r="F113" s="10">
        <v>0.13290667975058301</v>
      </c>
      <c r="G113" s="10">
        <v>33.3677185852546</v>
      </c>
      <c r="H113" s="10">
        <v>0.26987327527891403</v>
      </c>
      <c r="I113" s="10">
        <v>2.44890708839351</v>
      </c>
      <c r="J113" s="10">
        <v>8.3981640857286894E-3</v>
      </c>
      <c r="K113" s="10">
        <v>1.0835016726915301</v>
      </c>
      <c r="L113" s="10">
        <v>4.2223337213294701E-3</v>
      </c>
      <c r="M113" s="9">
        <v>64.621716254438795</v>
      </c>
      <c r="N113" s="9">
        <v>3.1190333265186698</v>
      </c>
      <c r="O113" s="5">
        <v>2.3612015248988299E-2</v>
      </c>
      <c r="P113" s="5">
        <v>1.1020542586144301E-3</v>
      </c>
    </row>
    <row r="114" spans="1:16" x14ac:dyDescent="0.25">
      <c r="A114" s="1">
        <v>142994</v>
      </c>
      <c r="B114" s="1">
        <v>11</v>
      </c>
      <c r="C114" s="10">
        <v>13.639657474235101</v>
      </c>
      <c r="D114" s="10">
        <v>0.103073450367606</v>
      </c>
      <c r="E114" s="10">
        <v>14.8177011582183</v>
      </c>
      <c r="F114" s="10">
        <v>8.1977658140918702E-2</v>
      </c>
      <c r="G114" s="10">
        <v>33.401320242545303</v>
      </c>
      <c r="H114" s="10">
        <v>0.17722353788485901</v>
      </c>
      <c r="I114" s="10">
        <v>2.4496921842474202</v>
      </c>
      <c r="J114" s="10">
        <v>1.23884643734876E-2</v>
      </c>
      <c r="K114" s="10">
        <v>1.0867567379816401</v>
      </c>
      <c r="L114" s="10">
        <v>5.9035202679495798E-3</v>
      </c>
      <c r="M114" s="9">
        <v>37.689425856380197</v>
      </c>
      <c r="N114" s="9">
        <v>0.70120684922573695</v>
      </c>
      <c r="O114" s="5">
        <v>3.7287522893164102E-2</v>
      </c>
      <c r="P114" s="5">
        <v>1.4490603873872801E-3</v>
      </c>
    </row>
    <row r="115" spans="1:16" x14ac:dyDescent="0.25">
      <c r="A115" s="1">
        <v>142994</v>
      </c>
      <c r="B115" s="1">
        <v>12</v>
      </c>
      <c r="C115" s="10">
        <v>13.6330441278444</v>
      </c>
      <c r="D115" s="10">
        <v>6.7213198964976004E-2</v>
      </c>
      <c r="E115" s="10">
        <v>14.7542528358815</v>
      </c>
      <c r="F115" s="10">
        <v>6.5712874273130703E-2</v>
      </c>
      <c r="G115" s="10">
        <v>33.278548914020298</v>
      </c>
      <c r="H115" s="10">
        <v>0.146466147770524</v>
      </c>
      <c r="I115" s="10">
        <v>2.4411931885657601</v>
      </c>
      <c r="J115" s="10">
        <v>6.0629979010208201E-3</v>
      </c>
      <c r="K115" s="10">
        <v>1.0823630060773599</v>
      </c>
      <c r="L115" s="10">
        <v>3.91358114759885E-3</v>
      </c>
      <c r="M115" s="9">
        <v>76.361796505839493</v>
      </c>
      <c r="N115" s="9">
        <v>2.8000633186518402</v>
      </c>
      <c r="O115" s="5">
        <v>1.9014510307200701E-2</v>
      </c>
      <c r="P115" s="5">
        <v>6.8620631703220699E-4</v>
      </c>
    </row>
    <row r="116" spans="1:16" x14ac:dyDescent="0.25">
      <c r="A116" s="1">
        <v>142994</v>
      </c>
      <c r="B116" s="1">
        <v>13</v>
      </c>
      <c r="C116" s="10">
        <v>13.633959196592899</v>
      </c>
      <c r="D116" s="10">
        <v>8.7253457283216998E-2</v>
      </c>
      <c r="E116" s="10">
        <v>14.7816414369775</v>
      </c>
      <c r="F116" s="10">
        <v>9.2195936438000697E-2</v>
      </c>
      <c r="G116" s="10">
        <v>33.347292763982502</v>
      </c>
      <c r="H116" s="10">
        <v>0.21914194127049899</v>
      </c>
      <c r="I116" s="10">
        <v>2.4459032746805902</v>
      </c>
      <c r="J116" s="10">
        <v>3.85580116414892E-3</v>
      </c>
      <c r="K116" s="10">
        <v>1.0842171906987099</v>
      </c>
      <c r="L116" s="10">
        <v>2.0648086283365698E-3</v>
      </c>
      <c r="M116" s="9">
        <v>136.86173595135</v>
      </c>
      <c r="N116" s="9">
        <v>6.9730121120200197</v>
      </c>
      <c r="O116" s="5">
        <v>1.0269659647358599E-2</v>
      </c>
      <c r="P116" s="5">
        <v>7.09768158563601E-4</v>
      </c>
    </row>
    <row r="117" spans="1:16" x14ac:dyDescent="0.25">
      <c r="A117" s="1">
        <v>142994</v>
      </c>
      <c r="B117" s="1">
        <v>14</v>
      </c>
      <c r="C117" s="10">
        <v>13.6042218200951</v>
      </c>
      <c r="D117" s="10">
        <v>0.124139070177211</v>
      </c>
      <c r="E117" s="10">
        <v>14.7327128191121</v>
      </c>
      <c r="F117" s="10">
        <v>0.13069165646469899</v>
      </c>
      <c r="G117" s="10">
        <v>33.276262047250597</v>
      </c>
      <c r="H117" s="10">
        <v>0.29275710214129302</v>
      </c>
      <c r="I117" s="10">
        <v>2.4462021665179301</v>
      </c>
      <c r="J117" s="10">
        <v>5.5641913216894299E-3</v>
      </c>
      <c r="K117" s="10">
        <v>1.0830446116355801</v>
      </c>
      <c r="L117" s="10">
        <v>3.13691572637232E-3</v>
      </c>
      <c r="M117" s="9">
        <v>87.517728628100997</v>
      </c>
      <c r="N117" s="9">
        <v>1.1917102492174501</v>
      </c>
      <c r="O117" s="5">
        <v>1.6842036091476401E-2</v>
      </c>
      <c r="P117" s="5">
        <v>5.8591682256107602E-4</v>
      </c>
    </row>
    <row r="118" spans="1:16" x14ac:dyDescent="0.25">
      <c r="A118" s="1">
        <v>142994</v>
      </c>
      <c r="B118" s="1">
        <v>15</v>
      </c>
      <c r="C118" s="10">
        <v>13.608654332324299</v>
      </c>
      <c r="D118" s="10">
        <v>7.8349757449638305E-2</v>
      </c>
      <c r="E118" s="10">
        <v>14.7496480503898</v>
      </c>
      <c r="F118" s="10">
        <v>8.3307655312275602E-2</v>
      </c>
      <c r="G118" s="10">
        <v>33.293291273472803</v>
      </c>
      <c r="H118" s="10">
        <v>0.181117136755195</v>
      </c>
      <c r="I118" s="10">
        <v>2.4471061223241799</v>
      </c>
      <c r="J118" s="10">
        <v>3.01862022331596E-3</v>
      </c>
      <c r="K118" s="10">
        <v>1.08418315386806</v>
      </c>
      <c r="L118" s="10">
        <v>1.5669084682489701E-3</v>
      </c>
      <c r="M118" s="9">
        <v>139.59899183776901</v>
      </c>
      <c r="N118" s="9">
        <v>6.1943267424177204</v>
      </c>
      <c r="O118" s="5">
        <v>1.1788345213796901E-2</v>
      </c>
      <c r="P118" s="5">
        <v>5.3086911125950595E-4</v>
      </c>
    </row>
    <row r="119" spans="1:16" x14ac:dyDescent="0.25">
      <c r="A119" s="1">
        <v>142994</v>
      </c>
      <c r="B119" s="1">
        <v>16</v>
      </c>
      <c r="C119" s="10">
        <v>13.671243955523501</v>
      </c>
      <c r="D119" s="10">
        <v>9.5979386694169305E-2</v>
      </c>
      <c r="E119" s="10">
        <v>14.7602672325577</v>
      </c>
      <c r="F119" s="10">
        <v>9.9179451644631697E-2</v>
      </c>
      <c r="G119" s="10">
        <v>33.259907868481598</v>
      </c>
      <c r="H119" s="10">
        <v>0.221501107564399</v>
      </c>
      <c r="I119" s="10">
        <v>2.4330178033498702</v>
      </c>
      <c r="J119" s="10">
        <v>5.7556732037215797E-3</v>
      </c>
      <c r="K119" s="10">
        <v>1.0791414039620599</v>
      </c>
      <c r="L119" s="10">
        <v>2.5543473575058901E-3</v>
      </c>
      <c r="M119" s="9">
        <v>85.716776273392199</v>
      </c>
      <c r="N119" s="9">
        <v>4.9816514764591897</v>
      </c>
      <c r="O119" s="5">
        <v>2.0947728764379201E-2</v>
      </c>
      <c r="P119" s="5">
        <v>1.7407937651397901E-3</v>
      </c>
    </row>
    <row r="120" spans="1:16" x14ac:dyDescent="0.25">
      <c r="A120" s="1">
        <v>142994</v>
      </c>
      <c r="B120" s="1">
        <v>17</v>
      </c>
      <c r="C120" s="10">
        <v>13.633337644193</v>
      </c>
      <c r="D120" s="10">
        <v>5.2851459246110101E-2</v>
      </c>
      <c r="E120" s="10">
        <v>14.758920981509799</v>
      </c>
      <c r="F120" s="10">
        <v>5.7690784119664898E-2</v>
      </c>
      <c r="G120" s="10">
        <v>33.314826421649997</v>
      </c>
      <c r="H120" s="10">
        <v>0.12413394200816</v>
      </c>
      <c r="I120" s="10">
        <v>2.4437089583753102</v>
      </c>
      <c r="J120" s="10">
        <v>4.8671565396229298E-3</v>
      </c>
      <c r="K120" s="10">
        <v>1.0820246684858399</v>
      </c>
      <c r="L120" s="10">
        <v>2.3456772735407799E-3</v>
      </c>
      <c r="M120" s="9">
        <v>100.687376601609</v>
      </c>
      <c r="N120" s="9">
        <v>4.2299913544922001</v>
      </c>
      <c r="O120" s="5">
        <v>1.34594264789569E-2</v>
      </c>
      <c r="P120" s="5">
        <v>5.9512362976909703E-4</v>
      </c>
    </row>
    <row r="122" spans="1:16" x14ac:dyDescent="0.25">
      <c r="A122" s="1">
        <v>193433</v>
      </c>
      <c r="B122" s="1">
        <v>1</v>
      </c>
      <c r="C122" s="10">
        <v>13.614661060706601</v>
      </c>
      <c r="D122" s="10">
        <v>7.3835892390889099E-2</v>
      </c>
      <c r="E122" s="10">
        <v>14.799211414424899</v>
      </c>
      <c r="F122" s="10">
        <v>7.9535286431132099E-2</v>
      </c>
      <c r="G122" s="10">
        <v>33.3779480448935</v>
      </c>
      <c r="H122" s="10">
        <v>0.18206616108353799</v>
      </c>
      <c r="I122" s="10">
        <v>2.4516156545152001</v>
      </c>
      <c r="J122" s="10">
        <v>1.10880456408977E-3</v>
      </c>
      <c r="K122" s="10">
        <v>1.0870113559044201</v>
      </c>
      <c r="L122" s="10">
        <v>6.4208042464630299E-4</v>
      </c>
      <c r="M122" s="9">
        <v>115.25813017119199</v>
      </c>
      <c r="N122" s="9">
        <v>4.6636065481237603</v>
      </c>
      <c r="O122" s="5">
        <v>1.2952343986093901E-2</v>
      </c>
      <c r="P122" s="5">
        <v>5.1163706011681496E-4</v>
      </c>
    </row>
    <row r="123" spans="1:16" x14ac:dyDescent="0.25">
      <c r="A123" s="1">
        <v>193433</v>
      </c>
      <c r="B123" s="1">
        <v>2</v>
      </c>
      <c r="C123" s="10">
        <v>13.530654503584</v>
      </c>
      <c r="D123" s="10">
        <v>8.6388282589216395E-2</v>
      </c>
      <c r="E123" s="10">
        <v>14.7100384473675</v>
      </c>
      <c r="F123" s="10">
        <v>9.2768301395292699E-2</v>
      </c>
      <c r="G123" s="10">
        <v>33.201893588089597</v>
      </c>
      <c r="H123" s="10">
        <v>0.215072268746266</v>
      </c>
      <c r="I123" s="10">
        <v>2.4538287609955001</v>
      </c>
      <c r="J123" s="10">
        <v>2.83853829139891E-3</v>
      </c>
      <c r="K123" s="10">
        <v>1.0871705453926901</v>
      </c>
      <c r="L123" s="10">
        <v>1.31928951780886E-3</v>
      </c>
      <c r="M123" s="9">
        <v>87.500232105266505</v>
      </c>
      <c r="N123" s="9">
        <v>2.4882938710496401</v>
      </c>
      <c r="O123" s="5">
        <v>1.5495829007022699E-2</v>
      </c>
      <c r="P123" s="5">
        <v>4.6127885031138502E-4</v>
      </c>
    </row>
    <row r="124" spans="1:16" x14ac:dyDescent="0.25">
      <c r="A124" s="1">
        <v>193433</v>
      </c>
      <c r="B124" s="1">
        <v>3</v>
      </c>
      <c r="C124" s="10">
        <v>13.579407018615401</v>
      </c>
      <c r="D124" s="10">
        <v>6.0670529549766199E-2</v>
      </c>
      <c r="E124" s="10">
        <v>14.7609152119401</v>
      </c>
      <c r="F124" s="10">
        <v>6.5346694332980695E-2</v>
      </c>
      <c r="G124" s="10">
        <v>33.298999558703997</v>
      </c>
      <c r="H124" s="10">
        <v>0.138749486377687</v>
      </c>
      <c r="I124" s="10">
        <v>2.4521724320096698</v>
      </c>
      <c r="J124" s="10">
        <v>2.17221224631048E-3</v>
      </c>
      <c r="K124" s="10">
        <v>1.08677733983866</v>
      </c>
      <c r="L124" s="10">
        <v>9.9084776849264191E-4</v>
      </c>
      <c r="M124" s="9">
        <v>58.4495349614796</v>
      </c>
      <c r="N124" s="9">
        <v>3.74628209500974</v>
      </c>
      <c r="O124" s="5">
        <v>2.3828778594801901E-2</v>
      </c>
      <c r="P124" s="5">
        <v>1.5366970179517699E-3</v>
      </c>
    </row>
    <row r="125" spans="1:16" x14ac:dyDescent="0.25">
      <c r="A125" s="1">
        <v>193433</v>
      </c>
      <c r="B125" s="1">
        <v>4</v>
      </c>
      <c r="C125" s="10">
        <v>13.55837629589</v>
      </c>
      <c r="D125" s="10">
        <v>2.7253380532152999E-2</v>
      </c>
      <c r="E125" s="10">
        <v>14.743730987597401</v>
      </c>
      <c r="F125" s="10">
        <v>3.5063582705962097E-2</v>
      </c>
      <c r="G125" s="10">
        <v>33.264302850156099</v>
      </c>
      <c r="H125" s="10">
        <v>7.6740443526433E-2</v>
      </c>
      <c r="I125" s="10">
        <v>2.4521371195256201</v>
      </c>
      <c r="J125" s="10">
        <v>1.6766340559294299E-3</v>
      </c>
      <c r="K125" s="10">
        <v>1.08690955380854</v>
      </c>
      <c r="L125" s="10">
        <v>9.3524659628576798E-4</v>
      </c>
      <c r="M125" s="9">
        <v>75.619255855130902</v>
      </c>
      <c r="N125" s="9">
        <v>1.1402641267100699</v>
      </c>
      <c r="O125" s="5">
        <v>1.6444731501788198E-2</v>
      </c>
      <c r="P125" s="5">
        <v>6.2220436307519101E-4</v>
      </c>
    </row>
    <row r="126" spans="1:16" x14ac:dyDescent="0.25">
      <c r="A126" s="1">
        <v>193433</v>
      </c>
      <c r="B126" s="1">
        <v>5</v>
      </c>
      <c r="C126" s="10">
        <v>13.587079170076599</v>
      </c>
      <c r="D126" s="10">
        <v>6.7184555233144996E-2</v>
      </c>
      <c r="E126" s="10">
        <v>14.7618987993371</v>
      </c>
      <c r="F126" s="10">
        <v>7.1883841388256403E-2</v>
      </c>
      <c r="G126" s="10">
        <v>33.306353910460302</v>
      </c>
      <c r="H126" s="10">
        <v>0.16252357118059799</v>
      </c>
      <c r="I126" s="10">
        <v>2.4513124314182102</v>
      </c>
      <c r="J126" s="10">
        <v>1.3396487227270101E-3</v>
      </c>
      <c r="K126" s="10">
        <v>1.08645413344583</v>
      </c>
      <c r="L126" s="10">
        <v>7.06512218615684E-4</v>
      </c>
      <c r="M126" s="9">
        <v>93.633337829744704</v>
      </c>
      <c r="N126" s="9">
        <v>3.4685154100072202</v>
      </c>
      <c r="O126" s="5">
        <v>1.5194027555468601E-2</v>
      </c>
      <c r="P126" s="5">
        <v>6.4662931911475797E-4</v>
      </c>
    </row>
    <row r="127" spans="1:16" x14ac:dyDescent="0.25">
      <c r="A127" s="1">
        <v>193433</v>
      </c>
      <c r="B127" s="1">
        <v>6</v>
      </c>
      <c r="C127" s="10">
        <v>13.6332354103853</v>
      </c>
      <c r="D127" s="10">
        <v>5.4143836231773101E-2</v>
      </c>
      <c r="E127" s="10">
        <v>14.748750700780301</v>
      </c>
      <c r="F127" s="10">
        <v>5.5390290881076699E-2</v>
      </c>
      <c r="G127" s="10">
        <v>33.369261408172299</v>
      </c>
      <c r="H127" s="10">
        <v>0.13184163634642501</v>
      </c>
      <c r="I127" s="10">
        <v>2.4477660479605001</v>
      </c>
      <c r="J127" s="10">
        <v>1.57699486672417E-3</v>
      </c>
      <c r="K127" s="10">
        <v>1.08188054456496</v>
      </c>
      <c r="L127" s="10">
        <v>1.0686990154918799E-3</v>
      </c>
      <c r="M127" s="9">
        <v>87.208202602213305</v>
      </c>
      <c r="N127" s="9">
        <v>3.65565534656624</v>
      </c>
      <c r="O127" s="5">
        <v>1.5960785014734601E-2</v>
      </c>
      <c r="P127" s="5">
        <v>9.1034531855961501E-4</v>
      </c>
    </row>
    <row r="128" spans="1:16" x14ac:dyDescent="0.25">
      <c r="A128" s="1">
        <v>193433</v>
      </c>
      <c r="B128" s="1">
        <v>7</v>
      </c>
      <c r="C128" s="10">
        <v>13.567611483469999</v>
      </c>
      <c r="D128" s="10">
        <v>5.07021673144862E-2</v>
      </c>
      <c r="E128" s="10">
        <v>14.746237046877001</v>
      </c>
      <c r="F128" s="10">
        <v>5.7699100999892401E-2</v>
      </c>
      <c r="G128" s="10">
        <v>33.282529631408302</v>
      </c>
      <c r="H128" s="10">
        <v>0.12761973715549099</v>
      </c>
      <c r="I128" s="10">
        <v>2.4530913520481699</v>
      </c>
      <c r="J128" s="10">
        <v>2.47183834628494E-3</v>
      </c>
      <c r="K128" s="10">
        <v>1.0868684926700301</v>
      </c>
      <c r="L128" s="10">
        <v>1.10672588068405E-3</v>
      </c>
      <c r="M128" s="9">
        <v>46.555833046829498</v>
      </c>
      <c r="N128" s="9">
        <v>0.90922692064968003</v>
      </c>
      <c r="O128" s="5">
        <v>2.50735173290259E-2</v>
      </c>
      <c r="P128" s="5">
        <v>7.05196646661469E-4</v>
      </c>
    </row>
    <row r="129" spans="1:16" x14ac:dyDescent="0.25">
      <c r="A129" s="1">
        <v>193433</v>
      </c>
      <c r="B129" s="1">
        <v>8</v>
      </c>
      <c r="C129" s="10">
        <v>13.562651606672601</v>
      </c>
      <c r="D129" s="10">
        <v>5.06346073908489E-2</v>
      </c>
      <c r="E129" s="10">
        <v>14.7403321408402</v>
      </c>
      <c r="F129" s="10">
        <v>5.5513872485756101E-2</v>
      </c>
      <c r="G129" s="10">
        <v>33.256916618241199</v>
      </c>
      <c r="H129" s="10">
        <v>0.124648892123625</v>
      </c>
      <c r="I129" s="10">
        <v>2.4520975741618298</v>
      </c>
      <c r="J129" s="10">
        <v>1.2553124499973499E-3</v>
      </c>
      <c r="K129" s="10">
        <v>1.0868340967807899</v>
      </c>
      <c r="L129" s="10">
        <v>7.4543222261850498E-4</v>
      </c>
      <c r="M129" s="9">
        <v>104.07426864042699</v>
      </c>
      <c r="N129" s="9">
        <v>3.1414319182585202</v>
      </c>
      <c r="O129" s="5">
        <v>1.30889511453609E-2</v>
      </c>
      <c r="P129" s="5">
        <v>5.05745210360921E-4</v>
      </c>
    </row>
    <row r="130" spans="1:16" x14ac:dyDescent="0.25">
      <c r="A130" s="1">
        <v>193433</v>
      </c>
      <c r="B130" s="1">
        <v>9</v>
      </c>
      <c r="C130" s="10">
        <v>13.5320066253128</v>
      </c>
      <c r="D130" s="10">
        <v>2.5156478196249901E-2</v>
      </c>
      <c r="E130" s="10">
        <v>14.6916138505961</v>
      </c>
      <c r="F130" s="10">
        <v>2.55983067139323E-2</v>
      </c>
      <c r="G130" s="10">
        <v>33.165171965934803</v>
      </c>
      <c r="H130" s="10">
        <v>5.4144300385341702E-2</v>
      </c>
      <c r="I130" s="10">
        <v>2.4508886642452801</v>
      </c>
      <c r="J130" s="10">
        <v>1.7968030032139001E-3</v>
      </c>
      <c r="K130" s="10">
        <v>1.0857023361928699</v>
      </c>
      <c r="L130" s="10">
        <v>1.01996152480998E-3</v>
      </c>
      <c r="M130" s="9">
        <v>65.346754887949601</v>
      </c>
      <c r="N130" s="9">
        <v>0.49702928115522599</v>
      </c>
      <c r="O130" s="5">
        <v>2.0266943179579899E-2</v>
      </c>
      <c r="P130" s="5">
        <v>4.6432341776794198E-4</v>
      </c>
    </row>
    <row r="131" spans="1:16" x14ac:dyDescent="0.25">
      <c r="A131" s="1">
        <v>193433</v>
      </c>
      <c r="B131" s="1">
        <v>10</v>
      </c>
      <c r="C131" s="10">
        <v>13.5481289263381</v>
      </c>
      <c r="D131" s="10">
        <v>4.3810866119176201E-2</v>
      </c>
      <c r="E131" s="10">
        <v>14.722386037221099</v>
      </c>
      <c r="F131" s="10">
        <v>4.4892695770658103E-2</v>
      </c>
      <c r="G131" s="10">
        <v>33.216183771588597</v>
      </c>
      <c r="H131" s="10">
        <v>0.10379427496430201</v>
      </c>
      <c r="I131" s="10">
        <v>2.4517340380423498</v>
      </c>
      <c r="J131" s="10">
        <v>1.5335270438991599E-3</v>
      </c>
      <c r="K131" s="10">
        <v>1.08668526027511</v>
      </c>
      <c r="L131" s="10">
        <v>8.81637670941677E-4</v>
      </c>
      <c r="M131" s="9">
        <v>86.073536246675005</v>
      </c>
      <c r="N131" s="9">
        <v>0.98373553711306605</v>
      </c>
      <c r="O131" s="5">
        <v>1.54074371771561E-2</v>
      </c>
      <c r="P131" s="5">
        <v>2.8247192095366301E-4</v>
      </c>
    </row>
    <row r="132" spans="1:16" x14ac:dyDescent="0.25">
      <c r="A132" s="1">
        <v>193433</v>
      </c>
      <c r="B132" s="1">
        <v>11</v>
      </c>
      <c r="C132" s="10">
        <v>13.4990556371714</v>
      </c>
      <c r="D132" s="10">
        <v>3.0174402725264102E-2</v>
      </c>
      <c r="E132" s="10">
        <v>14.672587713722701</v>
      </c>
      <c r="F132" s="10">
        <v>3.21327421461651E-2</v>
      </c>
      <c r="G132" s="10">
        <v>33.106283623796998</v>
      </c>
      <c r="H132" s="10">
        <v>7.0419511483238495E-2</v>
      </c>
      <c r="I132" s="10">
        <v>2.45233810218634</v>
      </c>
      <c r="J132" s="10">
        <v>1.5171422075966499E-3</v>
      </c>
      <c r="K132" s="10">
        <v>1.0868864926483499</v>
      </c>
      <c r="L132" s="10">
        <v>8.7670035208220801E-4</v>
      </c>
      <c r="M132" s="9">
        <v>83.704904927521099</v>
      </c>
      <c r="N132" s="9">
        <v>1.7553702956734201</v>
      </c>
      <c r="O132" s="5">
        <v>1.5204793340802001E-2</v>
      </c>
      <c r="P132" s="5">
        <v>5.4502310502012698E-4</v>
      </c>
    </row>
    <row r="133" spans="1:16" x14ac:dyDescent="0.25">
      <c r="A133" s="1">
        <v>193433</v>
      </c>
      <c r="B133" s="1">
        <v>12</v>
      </c>
      <c r="C133" s="10">
        <v>13.591794405852299</v>
      </c>
      <c r="D133" s="10">
        <v>6.2095512784099902E-2</v>
      </c>
      <c r="E133" s="10">
        <v>14.7690043475351</v>
      </c>
      <c r="F133" s="10">
        <v>6.6315663861961305E-2</v>
      </c>
      <c r="G133" s="10">
        <v>33.335749954322402</v>
      </c>
      <c r="H133" s="10">
        <v>0.15034312768184899</v>
      </c>
      <c r="I133" s="10">
        <v>2.4526503410810401</v>
      </c>
      <c r="J133" s="10">
        <v>1.3500398778729999E-3</v>
      </c>
      <c r="K133" s="10">
        <v>1.08662007109315</v>
      </c>
      <c r="L133" s="10">
        <v>8.0303663640227704E-4</v>
      </c>
      <c r="M133" s="9">
        <v>98.113088698641306</v>
      </c>
      <c r="N133" s="9">
        <v>6.42615835504321</v>
      </c>
      <c r="O133" s="5">
        <v>1.45946853864409E-2</v>
      </c>
      <c r="P133" s="5">
        <v>9.9258093499978491E-4</v>
      </c>
    </row>
    <row r="134" spans="1:16" x14ac:dyDescent="0.25">
      <c r="A134" s="1">
        <v>193433</v>
      </c>
      <c r="B134" s="1">
        <v>13</v>
      </c>
      <c r="C134" s="10">
        <v>13.5877773166405</v>
      </c>
      <c r="D134" s="10">
        <v>6.5677453181680001E-2</v>
      </c>
      <c r="E134" s="10">
        <v>14.7645992130166</v>
      </c>
      <c r="F134" s="10">
        <v>7.3719676410223298E-2</v>
      </c>
      <c r="G134" s="10">
        <v>33.324644274267797</v>
      </c>
      <c r="H134" s="10">
        <v>0.16491236260117201</v>
      </c>
      <c r="I134" s="10">
        <v>2.4525332113015099</v>
      </c>
      <c r="J134" s="10">
        <v>1.3309398596804301E-3</v>
      </c>
      <c r="K134" s="10">
        <v>1.0866018587488899</v>
      </c>
      <c r="L134" s="10">
        <v>7.8909754758962197E-4</v>
      </c>
      <c r="M134" s="9">
        <v>90.343094866008698</v>
      </c>
      <c r="N134" s="9">
        <v>4.8344059438206104</v>
      </c>
      <c r="O134" s="5">
        <v>1.7037176636637699E-2</v>
      </c>
      <c r="P134" s="5">
        <v>1.0714101120316E-3</v>
      </c>
    </row>
    <row r="135" spans="1:16" x14ac:dyDescent="0.25">
      <c r="A135" s="1">
        <v>193433</v>
      </c>
      <c r="B135" s="1">
        <v>14</v>
      </c>
      <c r="C135" s="10">
        <v>13.5125352627139</v>
      </c>
      <c r="D135" s="10">
        <v>3.5146251298732403E-2</v>
      </c>
      <c r="E135" s="10">
        <v>14.6842086616864</v>
      </c>
      <c r="F135" s="10">
        <v>3.8586640788800801E-2</v>
      </c>
      <c r="G135" s="10">
        <v>33.129438080208303</v>
      </c>
      <c r="H135" s="10">
        <v>8.5361869334183105E-2</v>
      </c>
      <c r="I135" s="10">
        <v>2.4517643315661899</v>
      </c>
      <c r="J135" s="10">
        <v>1.62199966343076E-3</v>
      </c>
      <c r="K135" s="10">
        <v>1.0867133040902399</v>
      </c>
      <c r="L135" s="10">
        <v>8.6139697455607999E-4</v>
      </c>
      <c r="M135" s="9">
        <v>94.8928030305742</v>
      </c>
      <c r="N135" s="9">
        <v>1.6668933198951099</v>
      </c>
      <c r="O135" s="5">
        <v>1.4600448731709299E-2</v>
      </c>
      <c r="P135" s="5">
        <v>4.2001350297463401E-4</v>
      </c>
    </row>
    <row r="136" spans="1:16" x14ac:dyDescent="0.25">
      <c r="A136" s="1">
        <v>193433</v>
      </c>
      <c r="B136" s="1">
        <v>15</v>
      </c>
      <c r="C136" s="10">
        <v>13.607236183319101</v>
      </c>
      <c r="D136" s="10">
        <v>6.8837539651150303E-2</v>
      </c>
      <c r="E136" s="10">
        <v>14.729237542839099</v>
      </c>
      <c r="F136" s="10">
        <v>7.0547535913221202E-2</v>
      </c>
      <c r="G136" s="10">
        <v>33.356130492777602</v>
      </c>
      <c r="H136" s="10">
        <v>0.16917373684148401</v>
      </c>
      <c r="I136" s="10">
        <v>2.45135616514054</v>
      </c>
      <c r="J136" s="10">
        <v>1.4892086812807999E-3</v>
      </c>
      <c r="K136" s="10">
        <v>1.0824843472429899</v>
      </c>
      <c r="L136" s="10">
        <v>1.3819512628372101E-3</v>
      </c>
      <c r="M136" s="9">
        <v>83.839941368044805</v>
      </c>
      <c r="N136" s="9">
        <v>3.70211699699423</v>
      </c>
      <c r="O136" s="5">
        <v>1.58888587281521E-2</v>
      </c>
      <c r="P136" s="5">
        <v>7.4278133315230997E-4</v>
      </c>
    </row>
    <row r="137" spans="1:16" x14ac:dyDescent="0.25">
      <c r="A137" s="1">
        <v>193433</v>
      </c>
      <c r="B137" s="1">
        <v>16</v>
      </c>
      <c r="C137" s="10">
        <v>13.5546864038112</v>
      </c>
      <c r="D137" s="10">
        <v>5.26563358081929E-2</v>
      </c>
      <c r="E137" s="10">
        <v>14.713180330683899</v>
      </c>
      <c r="F137" s="10">
        <v>5.6731412077889697E-2</v>
      </c>
      <c r="G137" s="10">
        <v>33.2372802239761</v>
      </c>
      <c r="H137" s="10">
        <v>0.12827665529200299</v>
      </c>
      <c r="I137" s="10">
        <v>2.4521020243860399</v>
      </c>
      <c r="J137" s="10">
        <v>2.1429287305685298E-3</v>
      </c>
      <c r="K137" s="10">
        <v>1.0864934775281001</v>
      </c>
      <c r="L137" s="10">
        <v>1.14545602803228E-3</v>
      </c>
      <c r="M137" s="9">
        <v>68.288843673086603</v>
      </c>
      <c r="N137" s="9">
        <v>2.28920403113792</v>
      </c>
      <c r="O137" s="5">
        <v>2.07366897546904E-2</v>
      </c>
      <c r="P137" s="5">
        <v>7.0376552532851698E-4</v>
      </c>
    </row>
    <row r="138" spans="1:16" x14ac:dyDescent="0.25">
      <c r="A138" s="1">
        <v>193433</v>
      </c>
      <c r="B138" s="1">
        <v>17</v>
      </c>
      <c r="C138" s="10">
        <v>13.6016587311058</v>
      </c>
      <c r="D138" s="10">
        <v>0.18903779233481499</v>
      </c>
      <c r="E138" s="10">
        <v>14.776466313828999</v>
      </c>
      <c r="F138" s="10">
        <v>0.19844628389390401</v>
      </c>
      <c r="G138" s="10">
        <v>33.3630017335676</v>
      </c>
      <c r="H138" s="10">
        <v>0.457197837109656</v>
      </c>
      <c r="I138" s="10">
        <v>2.4528891870803502</v>
      </c>
      <c r="J138" s="10">
        <v>2.3444453561246598E-3</v>
      </c>
      <c r="K138" s="10">
        <v>1.0863986469114699</v>
      </c>
      <c r="L138" s="10">
        <v>1.4940655861023699E-3</v>
      </c>
      <c r="M138" s="9">
        <v>79.070184351491704</v>
      </c>
      <c r="N138" s="9">
        <v>2.0312084643624901</v>
      </c>
      <c r="O138" s="5">
        <v>1.7950331916666999E-2</v>
      </c>
      <c r="P138" s="5">
        <v>7.1612177386769801E-4</v>
      </c>
    </row>
    <row r="139" spans="1:16" x14ac:dyDescent="0.25">
      <c r="A139" s="1">
        <v>193433</v>
      </c>
      <c r="B139" s="1">
        <v>18</v>
      </c>
      <c r="C139" s="10">
        <v>13.519074616446099</v>
      </c>
      <c r="D139" s="10">
        <v>2.0932916720871001E-2</v>
      </c>
      <c r="E139" s="10">
        <v>14.6892517744502</v>
      </c>
      <c r="F139" s="10">
        <v>2.3646042760873402E-2</v>
      </c>
      <c r="G139" s="10">
        <v>33.1408597001058</v>
      </c>
      <c r="H139" s="10">
        <v>4.9399232732879397E-2</v>
      </c>
      <c r="I139" s="10">
        <v>2.4514232170837902</v>
      </c>
      <c r="J139" s="10">
        <v>1.51853771381553E-3</v>
      </c>
      <c r="K139" s="10">
        <v>1.0865613932768099</v>
      </c>
      <c r="L139" s="10">
        <v>9.5930373547513197E-4</v>
      </c>
      <c r="M139" s="9">
        <v>90.647679135665896</v>
      </c>
      <c r="N139" s="9">
        <v>1.4796237779844801</v>
      </c>
      <c r="O139" s="5">
        <v>1.6320849552142299E-2</v>
      </c>
      <c r="P139" s="5">
        <v>3.7239351425073103E-4</v>
      </c>
    </row>
    <row r="140" spans="1:16" x14ac:dyDescent="0.25">
      <c r="A140" s="1">
        <v>193433</v>
      </c>
      <c r="B140" s="1">
        <v>19</v>
      </c>
      <c r="C140" s="10">
        <v>13.5884646582437</v>
      </c>
      <c r="D140" s="10">
        <v>5.4538778806896698E-2</v>
      </c>
      <c r="E140" s="10">
        <v>14.7566379619052</v>
      </c>
      <c r="F140" s="10">
        <v>5.9154999385961103E-2</v>
      </c>
      <c r="G140" s="10">
        <v>33.300503420266203</v>
      </c>
      <c r="H140" s="10">
        <v>0.131965900085734</v>
      </c>
      <c r="I140" s="10">
        <v>2.4507806886651702</v>
      </c>
      <c r="J140" s="10">
        <v>1.6639231113200401E-3</v>
      </c>
      <c r="K140" s="10">
        <v>1.0860507014371701</v>
      </c>
      <c r="L140" s="10">
        <v>9.4610551728975902E-4</v>
      </c>
      <c r="M140" s="9">
        <v>98.587049478031403</v>
      </c>
      <c r="N140" s="9">
        <v>4.4652265252524597</v>
      </c>
      <c r="O140" s="5">
        <v>1.61339350745019E-2</v>
      </c>
      <c r="P140" s="5">
        <v>8.1476530563925095E-4</v>
      </c>
    </row>
    <row r="141" spans="1:16" x14ac:dyDescent="0.25">
      <c r="A141" s="1">
        <v>193433</v>
      </c>
      <c r="B141" s="1">
        <v>20</v>
      </c>
      <c r="C141" s="10">
        <v>13.5100992086332</v>
      </c>
      <c r="D141" s="10">
        <v>3.1888098813748503E-2</v>
      </c>
      <c r="E141" s="10">
        <v>14.6580548539799</v>
      </c>
      <c r="F141" s="10">
        <v>3.4844894357547597E-2</v>
      </c>
      <c r="G141" s="10">
        <v>33.103109371324102</v>
      </c>
      <c r="H141" s="10">
        <v>7.6770567742422594E-2</v>
      </c>
      <c r="I141" s="10">
        <v>2.45029021474171</v>
      </c>
      <c r="J141" s="10">
        <v>1.37837865954184E-3</v>
      </c>
      <c r="K141" s="10">
        <v>1.08500081290433</v>
      </c>
      <c r="L141" s="10">
        <v>7.1013068835131205E-4</v>
      </c>
      <c r="M141" s="9">
        <v>105.665276634192</v>
      </c>
      <c r="N141" s="9">
        <v>0.76359703463346595</v>
      </c>
      <c r="O141" s="5">
        <v>1.24685002110544E-2</v>
      </c>
      <c r="P141" s="5">
        <v>1.99150541702244E-4</v>
      </c>
    </row>
    <row r="142" spans="1:16" x14ac:dyDescent="0.25">
      <c r="A142" s="1">
        <v>193433</v>
      </c>
      <c r="B142" s="1">
        <v>21</v>
      </c>
      <c r="C142" s="10">
        <v>13.5346149109129</v>
      </c>
      <c r="D142" s="10">
        <v>4.4198198757045198E-2</v>
      </c>
      <c r="E142" s="10">
        <v>14.712829393474999</v>
      </c>
      <c r="F142" s="10">
        <v>4.3021404227522798E-2</v>
      </c>
      <c r="G142" s="10">
        <v>33.204904534964498</v>
      </c>
      <c r="H142" s="10">
        <v>9.5103497724644506E-2</v>
      </c>
      <c r="I142" s="10">
        <v>2.4512146981933398</v>
      </c>
      <c r="J142" s="10">
        <v>1.4145506177059401E-3</v>
      </c>
      <c r="K142" s="10">
        <v>1.0862699395987301</v>
      </c>
      <c r="L142" s="10">
        <v>7.3022745856653702E-4</v>
      </c>
      <c r="M142" s="9">
        <v>81.320853988620797</v>
      </c>
      <c r="N142" s="9">
        <v>2.0954016598274001</v>
      </c>
      <c r="O142" s="5">
        <v>1.72221471939175E-2</v>
      </c>
      <c r="P142" s="5">
        <v>5.7543860404408998E-4</v>
      </c>
    </row>
    <row r="143" spans="1:16" x14ac:dyDescent="0.25">
      <c r="A143" s="1">
        <v>193433</v>
      </c>
      <c r="B143" s="1">
        <v>22</v>
      </c>
      <c r="C143" s="10">
        <v>13.6365462389337</v>
      </c>
      <c r="D143" s="10">
        <v>5.37774183671519E-2</v>
      </c>
      <c r="E143" s="10">
        <v>14.7197294619519</v>
      </c>
      <c r="F143" s="10">
        <v>5.5909769343215003E-2</v>
      </c>
      <c r="G143" s="10">
        <v>33.539861478533197</v>
      </c>
      <c r="H143" s="10">
        <v>0.13412576394012801</v>
      </c>
      <c r="I143" s="10">
        <v>2.45985584872107</v>
      </c>
      <c r="J143" s="10">
        <v>1.1571411908496299E-3</v>
      </c>
      <c r="K143" s="10">
        <v>1.07944841678139</v>
      </c>
      <c r="L143" s="10">
        <v>1.24653873666978E-3</v>
      </c>
      <c r="M143" s="9">
        <v>114.50175922942699</v>
      </c>
      <c r="N143" s="9">
        <v>2.5121061574316199</v>
      </c>
      <c r="O143" s="5">
        <v>1.13938530937288E-2</v>
      </c>
      <c r="P143" s="5">
        <v>4.1190097469738399E-4</v>
      </c>
    </row>
    <row r="144" spans="1:16" x14ac:dyDescent="0.25">
      <c r="A144" s="1">
        <v>193433</v>
      </c>
      <c r="B144" s="1">
        <v>23</v>
      </c>
      <c r="C144" s="10">
        <v>13.523058128189501</v>
      </c>
      <c r="D144" s="10">
        <v>3.6435313776104199E-2</v>
      </c>
      <c r="E144" s="10">
        <v>14.670050031972099</v>
      </c>
      <c r="F144" s="10">
        <v>3.9415725977134601E-2</v>
      </c>
      <c r="G144" s="10">
        <v>33.196916110792699</v>
      </c>
      <c r="H144" s="10">
        <v>8.8306884188583207E-2</v>
      </c>
      <c r="I144" s="10">
        <v>2.4548463205003701</v>
      </c>
      <c r="J144" s="10">
        <v>1.5143858700313599E-3</v>
      </c>
      <c r="K144" s="10">
        <v>1.0848205639453701</v>
      </c>
      <c r="L144" s="10">
        <v>7.11586210321973E-4</v>
      </c>
      <c r="M144" s="9">
        <v>94.462891652535305</v>
      </c>
      <c r="N144" s="9">
        <v>1.7510810909901999</v>
      </c>
      <c r="O144" s="5">
        <v>1.2697552995293401E-2</v>
      </c>
      <c r="P144" s="5">
        <v>4.6288484170996702E-4</v>
      </c>
    </row>
    <row r="145" spans="1:16" x14ac:dyDescent="0.25">
      <c r="A145" s="1">
        <v>193433</v>
      </c>
      <c r="B145" s="1">
        <v>24</v>
      </c>
      <c r="C145" s="10">
        <v>13.5228521578101</v>
      </c>
      <c r="D145" s="10">
        <v>5.1958594579582698E-2</v>
      </c>
      <c r="E145" s="10">
        <v>14.690182315593299</v>
      </c>
      <c r="F145" s="10">
        <v>6.0377206620159801E-2</v>
      </c>
      <c r="G145" s="10">
        <v>33.1540642618153</v>
      </c>
      <c r="H145" s="10">
        <v>0.12973612965714701</v>
      </c>
      <c r="I145" s="10">
        <v>2.4516428209123302</v>
      </c>
      <c r="J145" s="10">
        <v>1.8449026581254799E-3</v>
      </c>
      <c r="K145" s="10">
        <v>1.0863418007971299</v>
      </c>
      <c r="L145" s="10">
        <v>1.0169366368670101E-3</v>
      </c>
      <c r="M145" s="9">
        <v>84.126890299678806</v>
      </c>
      <c r="N145" s="9">
        <v>3.1799571315696098</v>
      </c>
      <c r="O145" s="5">
        <v>1.8060233246045099E-2</v>
      </c>
      <c r="P145" s="5">
        <v>7.02395924466364E-4</v>
      </c>
    </row>
    <row r="146" spans="1:16" x14ac:dyDescent="0.25">
      <c r="A146" s="1">
        <v>193433</v>
      </c>
      <c r="B146" s="1">
        <v>25</v>
      </c>
      <c r="C146" s="10">
        <v>13.558163476692901</v>
      </c>
      <c r="D146" s="10">
        <v>6.5428814294759594E-2</v>
      </c>
      <c r="E146" s="10">
        <v>14.7306560997818</v>
      </c>
      <c r="F146" s="10">
        <v>6.9284557429781304E-2</v>
      </c>
      <c r="G146" s="10">
        <v>33.234046440197702</v>
      </c>
      <c r="H146" s="10">
        <v>0.157154183668342</v>
      </c>
      <c r="I146" s="10">
        <v>2.45128028029414</v>
      </c>
      <c r="J146" s="10">
        <v>1.22767211918251E-3</v>
      </c>
      <c r="K146" s="10">
        <v>1.0864087106128499</v>
      </c>
      <c r="L146" s="10">
        <v>5.8102573820383897E-4</v>
      </c>
      <c r="M146" s="9">
        <v>119.799219318006</v>
      </c>
      <c r="N146" s="9">
        <v>5.7177380895342997</v>
      </c>
      <c r="O146" s="5">
        <v>1.22492984858046E-2</v>
      </c>
      <c r="P146" s="5">
        <v>6.8206994055857405E-4</v>
      </c>
    </row>
    <row r="147" spans="1:16" x14ac:dyDescent="0.25">
      <c r="A147" s="1">
        <v>193433</v>
      </c>
      <c r="B147" s="1">
        <v>26</v>
      </c>
      <c r="C147" s="10">
        <v>13.545144298312</v>
      </c>
      <c r="D147" s="10">
        <v>6.1439092342969799E-2</v>
      </c>
      <c r="E147" s="10">
        <v>14.6925388818201</v>
      </c>
      <c r="F147" s="10">
        <v>6.9519324483708497E-2</v>
      </c>
      <c r="G147" s="10">
        <v>33.215414483993797</v>
      </c>
      <c r="H147" s="10">
        <v>0.15739265639206501</v>
      </c>
      <c r="I147" s="10">
        <v>2.4521936555512398</v>
      </c>
      <c r="J147" s="10">
        <v>1.7532779750378999E-3</v>
      </c>
      <c r="K147" s="10">
        <v>1.08470935432021</v>
      </c>
      <c r="L147" s="10">
        <v>1.5457692440697601E-3</v>
      </c>
      <c r="M147" s="9">
        <v>74.271382383865301</v>
      </c>
      <c r="N147" s="9">
        <v>1.1450396495449</v>
      </c>
      <c r="O147" s="5">
        <v>1.8421568387872199E-2</v>
      </c>
      <c r="P147" s="5">
        <v>4.7683802727077802E-4</v>
      </c>
    </row>
    <row r="148" spans="1:16" x14ac:dyDescent="0.25">
      <c r="A148" s="1">
        <v>193433</v>
      </c>
      <c r="B148" s="1">
        <v>27</v>
      </c>
      <c r="C148" s="10">
        <v>13.5594987456833</v>
      </c>
      <c r="D148" s="10">
        <v>3.2214714774457101E-2</v>
      </c>
      <c r="E148" s="10">
        <v>14.7096429923089</v>
      </c>
      <c r="F148" s="10">
        <v>3.5645099485224901E-2</v>
      </c>
      <c r="G148" s="10">
        <v>33.252695507363804</v>
      </c>
      <c r="H148" s="10">
        <v>7.7890344074937196E-2</v>
      </c>
      <c r="I148" s="10">
        <v>2.4523613720955999</v>
      </c>
      <c r="J148" s="10">
        <v>1.3647773621883201E-3</v>
      </c>
      <c r="K148" s="10">
        <v>1.0848231160892901</v>
      </c>
      <c r="L148" s="10">
        <v>6.7564797425336204E-4</v>
      </c>
      <c r="M148" s="9">
        <v>86.241421694175997</v>
      </c>
      <c r="N148" s="9">
        <v>1.6465235836255701</v>
      </c>
      <c r="O148" s="5">
        <v>1.6600631223504001E-2</v>
      </c>
      <c r="P148" s="5">
        <v>6.5756477599041398E-4</v>
      </c>
    </row>
    <row r="149" spans="1:16" x14ac:dyDescent="0.25">
      <c r="A149" s="1">
        <v>193433</v>
      </c>
      <c r="B149" s="1">
        <v>28</v>
      </c>
      <c r="C149" s="10">
        <v>13.5949908534602</v>
      </c>
      <c r="D149" s="10">
        <v>6.9540869553314996E-2</v>
      </c>
      <c r="E149" s="10">
        <v>14.7630539947349</v>
      </c>
      <c r="F149" s="10">
        <v>7.6672262055380094E-2</v>
      </c>
      <c r="G149" s="10">
        <v>33.320165396683102</v>
      </c>
      <c r="H149" s="10">
        <v>0.173603099828707</v>
      </c>
      <c r="I149" s="10">
        <v>2.4509036372118098</v>
      </c>
      <c r="J149" s="10">
        <v>1.1090284751625299E-3</v>
      </c>
      <c r="K149" s="10">
        <v>1.0859162136601499</v>
      </c>
      <c r="L149" s="10">
        <v>7.0333065994434803E-4</v>
      </c>
      <c r="M149" s="9">
        <v>105.361949998483</v>
      </c>
      <c r="N149" s="9">
        <v>4.5358583016560798</v>
      </c>
      <c r="O149" s="5">
        <v>1.46147934587609E-2</v>
      </c>
      <c r="P149" s="5">
        <v>6.2262241396714396E-4</v>
      </c>
    </row>
    <row r="150" spans="1:16" x14ac:dyDescent="0.25">
      <c r="A150" s="1">
        <v>193433</v>
      </c>
      <c r="B150" s="1">
        <v>29</v>
      </c>
      <c r="C150" s="10">
        <v>13.4816874393898</v>
      </c>
      <c r="D150" s="10">
        <v>2.9460718889183699E-2</v>
      </c>
      <c r="E150" s="10">
        <v>14.6509118457193</v>
      </c>
      <c r="F150" s="10">
        <v>3.2157322086743101E-2</v>
      </c>
      <c r="G150" s="10">
        <v>33.068022536464603</v>
      </c>
      <c r="H150" s="10">
        <v>6.9035000615805905E-2</v>
      </c>
      <c r="I150" s="10">
        <v>2.4528194126869902</v>
      </c>
      <c r="J150" s="10">
        <v>1.3479762098406801E-3</v>
      </c>
      <c r="K150" s="10">
        <v>1.08672933848654</v>
      </c>
      <c r="L150" s="10">
        <v>7.5751612463131998E-4</v>
      </c>
      <c r="M150" s="9">
        <v>114.692628964552</v>
      </c>
      <c r="N150" s="9">
        <v>1.44177185178774</v>
      </c>
      <c r="O150" s="5">
        <v>1.18442185934049E-2</v>
      </c>
      <c r="P150" s="5">
        <v>2.29691807240117E-4</v>
      </c>
    </row>
    <row r="151" spans="1:16" x14ac:dyDescent="0.25">
      <c r="A151" s="1">
        <v>193433</v>
      </c>
      <c r="B151" s="1">
        <v>30</v>
      </c>
      <c r="C151" s="10">
        <v>13.5424723023752</v>
      </c>
      <c r="D151" s="10">
        <v>5.34009301579716E-2</v>
      </c>
      <c r="E151" s="10">
        <v>14.7051646593887</v>
      </c>
      <c r="F151" s="10">
        <v>5.6757152096313303E-2</v>
      </c>
      <c r="G151" s="10">
        <v>33.183751299940504</v>
      </c>
      <c r="H151" s="10">
        <v>0.12934892862799899</v>
      </c>
      <c r="I151" s="10">
        <v>2.4503492767428701</v>
      </c>
      <c r="J151" s="10">
        <v>1.3044515198768899E-3</v>
      </c>
      <c r="K151" s="10">
        <v>1.0858558102881299</v>
      </c>
      <c r="L151" s="10">
        <v>7.0550906348375395E-4</v>
      </c>
      <c r="M151" s="9">
        <v>105.991716906333</v>
      </c>
      <c r="N151" s="9">
        <v>3.2038144131229802</v>
      </c>
      <c r="O151" s="5">
        <v>1.5033190666766999E-2</v>
      </c>
      <c r="P151" s="5">
        <v>5.16590449324279E-4</v>
      </c>
    </row>
    <row r="152" spans="1:16" x14ac:dyDescent="0.25">
      <c r="A152" s="1">
        <v>193433</v>
      </c>
      <c r="B152" s="1">
        <v>31</v>
      </c>
      <c r="C152" s="10">
        <v>13.534216439775699</v>
      </c>
      <c r="D152" s="10">
        <v>3.5691569065552098E-2</v>
      </c>
      <c r="E152" s="10">
        <v>14.7075686013383</v>
      </c>
      <c r="F152" s="10">
        <v>3.9101694943060199E-2</v>
      </c>
      <c r="G152" s="10">
        <v>33.177828336034501</v>
      </c>
      <c r="H152" s="10">
        <v>8.7305175720462605E-2</v>
      </c>
      <c r="I152" s="10">
        <v>2.4514082823193202</v>
      </c>
      <c r="J152" s="10">
        <v>1.2748860541680501E-3</v>
      </c>
      <c r="K152" s="10">
        <v>1.0866972759776099</v>
      </c>
      <c r="L152" s="10">
        <v>6.99345270503715E-4</v>
      </c>
      <c r="M152" s="9">
        <v>103.896828317973</v>
      </c>
      <c r="N152" s="9">
        <v>4.8496416596946599</v>
      </c>
      <c r="O152" s="5">
        <v>1.45341639358148E-2</v>
      </c>
      <c r="P152" s="5">
        <v>6.6317448060896895E-4</v>
      </c>
    </row>
    <row r="153" spans="1:16" x14ac:dyDescent="0.25">
      <c r="A153" s="1">
        <v>193433</v>
      </c>
      <c r="B153" s="1">
        <v>32</v>
      </c>
      <c r="C153" s="10">
        <v>13.5813596032274</v>
      </c>
      <c r="D153" s="10">
        <v>6.7398075678181901E-2</v>
      </c>
      <c r="E153" s="10">
        <v>14.757125631665099</v>
      </c>
      <c r="F153" s="10">
        <v>7.2701683924685304E-2</v>
      </c>
      <c r="G153" s="10">
        <v>33.298531608171501</v>
      </c>
      <c r="H153" s="10">
        <v>0.16184752847929701</v>
      </c>
      <c r="I153" s="10">
        <v>2.45180211996187</v>
      </c>
      <c r="J153" s="10">
        <v>1.3666484856203699E-3</v>
      </c>
      <c r="K153" s="10">
        <v>1.0865773205126601</v>
      </c>
      <c r="L153" s="10">
        <v>7.0080760002252398E-4</v>
      </c>
      <c r="M153" s="9">
        <v>106.928941286255</v>
      </c>
      <c r="N153" s="9">
        <v>5.4024302259191401</v>
      </c>
      <c r="O153" s="5">
        <v>1.37649440720115E-2</v>
      </c>
      <c r="P153" s="5">
        <v>6.4241255764694303E-4</v>
      </c>
    </row>
    <row r="155" spans="1:16" x14ac:dyDescent="0.25">
      <c r="A155" s="1">
        <v>168970</v>
      </c>
      <c r="B155" s="1">
        <v>1</v>
      </c>
      <c r="C155" s="10">
        <v>13.768267567801299</v>
      </c>
      <c r="D155" s="10">
        <v>0.126841720910495</v>
      </c>
      <c r="E155" s="10">
        <v>14.9220430968837</v>
      </c>
      <c r="F155" s="10">
        <v>0.13056982541481199</v>
      </c>
      <c r="G155" s="10">
        <v>33.615117192767201</v>
      </c>
      <c r="H155" s="10">
        <v>0.223074765011429</v>
      </c>
      <c r="I155" s="10">
        <v>2.4417925824742901</v>
      </c>
      <c r="J155" s="10">
        <v>1.55653497820753E-2</v>
      </c>
      <c r="K155" s="10">
        <v>1.0838680031011301</v>
      </c>
      <c r="L155" s="10">
        <v>6.2584979883978801E-3</v>
      </c>
      <c r="M155" s="9">
        <v>34.887326712355602</v>
      </c>
      <c r="N155" s="9">
        <v>0.28374100814813402</v>
      </c>
      <c r="O155" s="5">
        <v>1.4137018911753599E-2</v>
      </c>
      <c r="P155" s="5">
        <v>1.0208106444939799E-3</v>
      </c>
    </row>
    <row r="156" spans="1:16" x14ac:dyDescent="0.25">
      <c r="A156" s="1">
        <v>168970</v>
      </c>
      <c r="B156" s="1">
        <v>2</v>
      </c>
      <c r="C156" s="10">
        <v>13.8629994410758</v>
      </c>
      <c r="D156" s="10">
        <v>9.12101332812221E-2</v>
      </c>
      <c r="E156" s="10">
        <v>14.9264407990699</v>
      </c>
      <c r="F156" s="10">
        <v>9.9486817523214505E-2</v>
      </c>
      <c r="G156" s="10">
        <v>33.667452019178597</v>
      </c>
      <c r="H156" s="10">
        <v>0.198690166800949</v>
      </c>
      <c r="I156" s="10">
        <v>2.4286766515012599</v>
      </c>
      <c r="J156" s="10">
        <v>1.06835596963943E-2</v>
      </c>
      <c r="K156" s="10">
        <v>1.07677805022554</v>
      </c>
      <c r="L156" s="10">
        <v>7.3365981096170296E-3</v>
      </c>
      <c r="M156" s="9">
        <v>42.104141294893999</v>
      </c>
      <c r="N156" s="9">
        <v>1.12834059870095</v>
      </c>
      <c r="O156" s="5">
        <v>1.3449176610786999E-2</v>
      </c>
      <c r="P156" s="5">
        <v>8.6000806227929001E-4</v>
      </c>
    </row>
    <row r="157" spans="1:16" x14ac:dyDescent="0.25">
      <c r="A157" s="1">
        <v>168970</v>
      </c>
      <c r="B157" s="1">
        <v>3</v>
      </c>
      <c r="C157" s="10">
        <v>13.7956043114719</v>
      </c>
      <c r="D157" s="10">
        <v>0.108268372110306</v>
      </c>
      <c r="E157" s="10">
        <v>14.854939650991801</v>
      </c>
      <c r="F157" s="10">
        <v>0.109922368600423</v>
      </c>
      <c r="G157" s="10">
        <v>33.570667503374402</v>
      </c>
      <c r="H157" s="10">
        <v>0.20817673277686299</v>
      </c>
      <c r="I157" s="10">
        <v>2.43358255947251</v>
      </c>
      <c r="J157" s="10">
        <v>9.43658572856702E-3</v>
      </c>
      <c r="K157" s="10">
        <v>1.0768710208112</v>
      </c>
      <c r="L157" s="10">
        <v>6.8808851487476798E-3</v>
      </c>
      <c r="M157" s="9">
        <v>44.7005300322407</v>
      </c>
      <c r="N157" s="9">
        <v>0.626567221042304</v>
      </c>
      <c r="O157" s="5">
        <v>1.2498361586133201E-2</v>
      </c>
      <c r="P157" s="5">
        <v>6.65104458384517E-4</v>
      </c>
    </row>
    <row r="158" spans="1:16" x14ac:dyDescent="0.25">
      <c r="A158" s="1">
        <v>168970</v>
      </c>
      <c r="B158" s="1">
        <v>4</v>
      </c>
      <c r="C158" s="10">
        <v>13.8195827998869</v>
      </c>
      <c r="D158" s="10">
        <v>9.4380026782979007E-2</v>
      </c>
      <c r="E158" s="10">
        <v>14.9199905037399</v>
      </c>
      <c r="F158" s="10">
        <v>0.103474282708367</v>
      </c>
      <c r="G158" s="10">
        <v>33.632374771499997</v>
      </c>
      <c r="H158" s="10">
        <v>0.23021598155837</v>
      </c>
      <c r="I158" s="10">
        <v>2.43238732179762</v>
      </c>
      <c r="J158" s="10">
        <v>5.8020789731455698E-3</v>
      </c>
      <c r="K158" s="10">
        <v>1.0789160597554801</v>
      </c>
      <c r="L158" s="10">
        <v>3.3131962711837001E-3</v>
      </c>
      <c r="M158" s="9">
        <v>39.320590143690303</v>
      </c>
      <c r="N158" s="9">
        <v>1.54215331226279</v>
      </c>
      <c r="O158" s="5">
        <v>1.54265269830757E-2</v>
      </c>
      <c r="P158" s="5">
        <v>8.1391907929085098E-4</v>
      </c>
    </row>
    <row r="159" spans="1:16" x14ac:dyDescent="0.25">
      <c r="A159" s="1">
        <v>168970</v>
      </c>
      <c r="B159" s="1">
        <v>5</v>
      </c>
      <c r="C159" s="10">
        <v>13.8822586189665</v>
      </c>
      <c r="D159" s="10">
        <v>0.19267704982588499</v>
      </c>
      <c r="E159" s="10">
        <v>14.9414930708067</v>
      </c>
      <c r="F159" s="10">
        <v>0.169331735865622</v>
      </c>
      <c r="G159" s="10">
        <v>33.831615490617601</v>
      </c>
      <c r="H159" s="10">
        <v>0.32565203172525298</v>
      </c>
      <c r="I159" s="10">
        <v>2.43772881950642</v>
      </c>
      <c r="J159" s="10">
        <v>2.1008316466666899E-2</v>
      </c>
      <c r="K159" s="10">
        <v>1.07663365753827</v>
      </c>
      <c r="L159" s="10">
        <v>1.20922180587789E-2</v>
      </c>
      <c r="M159" s="9">
        <v>19.581009890869101</v>
      </c>
      <c r="N159" s="9">
        <v>0.298659922919077</v>
      </c>
      <c r="O159" s="5">
        <v>2.6654543077546E-2</v>
      </c>
      <c r="P159" s="5">
        <v>1.92853390863456E-3</v>
      </c>
    </row>
    <row r="160" spans="1:16" x14ac:dyDescent="0.25">
      <c r="A160" s="1">
        <v>168970</v>
      </c>
      <c r="B160" s="1">
        <v>6</v>
      </c>
      <c r="C160" s="10">
        <v>13.8210569210252</v>
      </c>
      <c r="D160" s="10">
        <v>9.3355464834955298E-2</v>
      </c>
      <c r="E160" s="10">
        <v>14.8859788783169</v>
      </c>
      <c r="F160" s="10">
        <v>0.101890197563063</v>
      </c>
      <c r="G160" s="10">
        <v>33.591491445125897</v>
      </c>
      <c r="H160" s="10">
        <v>0.15623336021196599</v>
      </c>
      <c r="I160" s="10">
        <v>2.4306169663713799</v>
      </c>
      <c r="J160" s="10">
        <v>1.42505410464024E-2</v>
      </c>
      <c r="K160" s="10">
        <v>1.0770962817612799</v>
      </c>
      <c r="L160" s="10">
        <v>6.6891378889989599E-3</v>
      </c>
      <c r="M160" s="9">
        <v>62.352330948944498</v>
      </c>
      <c r="N160" s="9">
        <v>0.98313444192395205</v>
      </c>
      <c r="O160" s="5">
        <v>7.60398414920079E-3</v>
      </c>
      <c r="P160" s="5">
        <v>4.6173042768328802E-4</v>
      </c>
    </row>
    <row r="161" spans="1:16" x14ac:dyDescent="0.25">
      <c r="A161" s="1">
        <v>168970</v>
      </c>
      <c r="B161" s="1">
        <v>7</v>
      </c>
      <c r="C161" s="10">
        <v>13.830970595040201</v>
      </c>
      <c r="D161" s="10">
        <v>7.7413304789718501E-2</v>
      </c>
      <c r="E161" s="10">
        <v>14.968709034239399</v>
      </c>
      <c r="F161" s="10">
        <v>7.5829241462395905E-2</v>
      </c>
      <c r="G161" s="10">
        <v>33.659405833686797</v>
      </c>
      <c r="H161" s="10">
        <v>9.5823821722035393E-2</v>
      </c>
      <c r="I161" s="10">
        <v>2.4338278534063398</v>
      </c>
      <c r="J161" s="10">
        <v>1.2005035351627599E-2</v>
      </c>
      <c r="K161" s="10">
        <v>1.08230571235912</v>
      </c>
      <c r="L161" s="10">
        <v>4.6502762371588499E-3</v>
      </c>
      <c r="M161" s="9">
        <v>39.598902071501001</v>
      </c>
      <c r="N161" s="9">
        <v>0.35555865108811602</v>
      </c>
      <c r="O161" s="5">
        <v>1.2349070069622501E-2</v>
      </c>
      <c r="P161" s="5">
        <v>4.60366290522416E-4</v>
      </c>
    </row>
    <row r="162" spans="1:16" x14ac:dyDescent="0.25">
      <c r="A162" s="1">
        <v>168970</v>
      </c>
      <c r="B162" s="1">
        <v>8</v>
      </c>
      <c r="C162" s="10">
        <v>13.7555016545193</v>
      </c>
      <c r="D162" s="10">
        <v>9.1715171697733702E-2</v>
      </c>
      <c r="E162" s="10">
        <v>14.8906303053187</v>
      </c>
      <c r="F162" s="10">
        <v>8.63209679335111E-2</v>
      </c>
      <c r="G162" s="10">
        <v>33.569680516450099</v>
      </c>
      <c r="H162" s="10">
        <v>0.17510304424631901</v>
      </c>
      <c r="I162" s="10">
        <v>2.44063642090244</v>
      </c>
      <c r="J162" s="10">
        <v>9.7201059089962703E-3</v>
      </c>
      <c r="K162" s="10">
        <v>1.0826041556325801</v>
      </c>
      <c r="L162" s="10">
        <v>5.2059258940521103E-3</v>
      </c>
      <c r="M162" s="9">
        <v>40.547810707404899</v>
      </c>
      <c r="N162" s="9">
        <v>0.59076993484677198</v>
      </c>
      <c r="O162" s="5">
        <v>1.2235192336880399E-2</v>
      </c>
      <c r="P162" s="5">
        <v>7.2773942255045798E-4</v>
      </c>
    </row>
    <row r="163" spans="1:16" x14ac:dyDescent="0.25">
      <c r="A163" s="1">
        <v>168970</v>
      </c>
      <c r="B163" s="1">
        <v>9</v>
      </c>
      <c r="C163" s="10">
        <v>13.8394734922119</v>
      </c>
      <c r="D163" s="10">
        <v>5.5661328181360797E-2</v>
      </c>
      <c r="E163" s="10">
        <v>14.9587438318443</v>
      </c>
      <c r="F163" s="10">
        <v>5.3527232115643898E-2</v>
      </c>
      <c r="G163" s="10">
        <v>33.703721365570097</v>
      </c>
      <c r="H163" s="10">
        <v>0.11442813494394601</v>
      </c>
      <c r="I163" s="10">
        <v>2.43547152664416</v>
      </c>
      <c r="J163" s="10">
        <v>4.9453358789960603E-3</v>
      </c>
      <c r="K163" s="10">
        <v>1.08094651642373</v>
      </c>
      <c r="L163" s="10">
        <v>2.8243359569081802E-3</v>
      </c>
      <c r="M163" s="9">
        <v>50.6342340093587</v>
      </c>
      <c r="N163" s="9">
        <v>1.86750490303967</v>
      </c>
      <c r="O163" s="5">
        <v>1.13230479095163E-2</v>
      </c>
      <c r="P163" s="5">
        <v>5.86194204340598E-4</v>
      </c>
    </row>
    <row r="164" spans="1:16" x14ac:dyDescent="0.25">
      <c r="A164" s="1">
        <v>168970</v>
      </c>
      <c r="B164" s="1">
        <v>10</v>
      </c>
      <c r="C164" s="10">
        <v>13.759274049527001</v>
      </c>
      <c r="D164" s="10">
        <v>0.105408379353883</v>
      </c>
      <c r="E164" s="10">
        <v>14.825024681281599</v>
      </c>
      <c r="F164" s="10">
        <v>9.43224719330647E-2</v>
      </c>
      <c r="G164" s="10">
        <v>33.452163007871199</v>
      </c>
      <c r="H164" s="10">
        <v>0.16101249464791401</v>
      </c>
      <c r="I164" s="10">
        <v>2.4315313806565202</v>
      </c>
      <c r="J164" s="10">
        <v>1.08710995725318E-2</v>
      </c>
      <c r="K164" s="10">
        <v>1.0775703780950801</v>
      </c>
      <c r="L164" s="10">
        <v>6.0216631807753903E-3</v>
      </c>
      <c r="M164" s="9">
        <v>38.359550782398699</v>
      </c>
      <c r="N164" s="9">
        <v>0.30619985042557701</v>
      </c>
      <c r="O164" s="5">
        <v>1.31923405410195E-2</v>
      </c>
      <c r="P164" s="5">
        <v>5.4991086951982195E-4</v>
      </c>
    </row>
    <row r="165" spans="1:16" x14ac:dyDescent="0.25">
      <c r="A165" s="1">
        <v>168970</v>
      </c>
      <c r="B165" s="1">
        <v>11</v>
      </c>
      <c r="C165" s="10">
        <v>13.9180707953827</v>
      </c>
      <c r="D165" s="10">
        <v>5.7450939319551801E-2</v>
      </c>
      <c r="E165" s="10">
        <v>15.0307278425351</v>
      </c>
      <c r="F165" s="10">
        <v>5.3451364297516603E-2</v>
      </c>
      <c r="G165" s="10">
        <v>33.853516297912897</v>
      </c>
      <c r="H165" s="10">
        <v>0.11951338114083</v>
      </c>
      <c r="I165" s="10">
        <v>2.43246200439975</v>
      </c>
      <c r="J165" s="10">
        <v>4.29050269223725E-3</v>
      </c>
      <c r="K165" s="10">
        <v>1.0800048633808299</v>
      </c>
      <c r="L165" s="10">
        <v>2.2952260440763299E-3</v>
      </c>
      <c r="M165" s="9">
        <v>80.858702044887906</v>
      </c>
      <c r="N165" s="9">
        <v>2.6152687488414101</v>
      </c>
      <c r="O165" s="5">
        <v>7.2027973814182801E-3</v>
      </c>
      <c r="P165" s="5">
        <v>3.9933762393751698E-4</v>
      </c>
    </row>
    <row r="166" spans="1:16" x14ac:dyDescent="0.25">
      <c r="A166" s="1">
        <v>168970</v>
      </c>
      <c r="B166" s="1">
        <v>12</v>
      </c>
      <c r="C166" s="10">
        <v>13.8739379106134</v>
      </c>
      <c r="D166" s="10">
        <v>9.0020733142109899E-2</v>
      </c>
      <c r="E166" s="10">
        <v>14.995681303962799</v>
      </c>
      <c r="F166" s="10">
        <v>9.1709018686628896E-2</v>
      </c>
      <c r="G166" s="10">
        <v>33.756993981837297</v>
      </c>
      <c r="H166" s="10">
        <v>0.18724953383649701</v>
      </c>
      <c r="I166" s="10">
        <v>2.4333264816133799</v>
      </c>
      <c r="J166" s="10">
        <v>7.3501103505051197E-3</v>
      </c>
      <c r="K166" s="10">
        <v>1.0809228959574499</v>
      </c>
      <c r="L166" s="10">
        <v>3.6135570631799399E-3</v>
      </c>
      <c r="M166" s="9">
        <v>41.734977939170903</v>
      </c>
      <c r="N166" s="9">
        <v>2.5499930856964599</v>
      </c>
      <c r="O166" s="5">
        <v>1.34092429063657E-2</v>
      </c>
      <c r="P166" s="5">
        <v>9.9244905883490793E-4</v>
      </c>
    </row>
    <row r="167" spans="1:16" x14ac:dyDescent="0.25">
      <c r="A167" s="1">
        <v>168970</v>
      </c>
      <c r="B167" s="1">
        <v>13</v>
      </c>
      <c r="C167" s="10">
        <v>13.7912811074135</v>
      </c>
      <c r="D167" s="10">
        <v>0.181627000209789</v>
      </c>
      <c r="E167" s="10">
        <v>14.864301334404701</v>
      </c>
      <c r="F167" s="10">
        <v>0.21322613607489699</v>
      </c>
      <c r="G167" s="10">
        <v>33.537285131235699</v>
      </c>
      <c r="H167" s="10">
        <v>0.49410366199549499</v>
      </c>
      <c r="I167" s="10">
        <v>2.4317642550915402</v>
      </c>
      <c r="J167" s="10">
        <v>1.5562802612687899E-2</v>
      </c>
      <c r="K167" s="10">
        <v>1.0778667468651499</v>
      </c>
      <c r="L167" s="10">
        <v>1.1468336580564399E-2</v>
      </c>
      <c r="M167" s="9">
        <v>26.854943875938002</v>
      </c>
      <c r="N167" s="9">
        <v>0.19616754335341699</v>
      </c>
      <c r="O167" s="5">
        <v>1.9661588182390499E-2</v>
      </c>
      <c r="P167" s="5">
        <v>1.9625495053143399E-3</v>
      </c>
    </row>
    <row r="168" spans="1:16" x14ac:dyDescent="0.25">
      <c r="A168" s="1">
        <v>168970</v>
      </c>
      <c r="B168" s="1">
        <v>14</v>
      </c>
      <c r="C168" s="10">
        <v>13.8933562298735</v>
      </c>
      <c r="D168" s="10">
        <v>0.12042994487490601</v>
      </c>
      <c r="E168" s="10">
        <v>15.016771170296099</v>
      </c>
      <c r="F168" s="10">
        <v>0.12222064849142</v>
      </c>
      <c r="G168" s="10">
        <v>33.897219165879797</v>
      </c>
      <c r="H168" s="10">
        <v>0.25257577463177899</v>
      </c>
      <c r="I168" s="10">
        <v>2.4399685160369602</v>
      </c>
      <c r="J168" s="10">
        <v>1.1467037296064001E-2</v>
      </c>
      <c r="K168" s="10">
        <v>1.08092192937706</v>
      </c>
      <c r="L168" s="10">
        <v>5.8625127603104303E-3</v>
      </c>
      <c r="M168" s="9">
        <v>51.478046880239503</v>
      </c>
      <c r="N168" s="9">
        <v>1.5157602890537001</v>
      </c>
      <c r="O168" s="5">
        <v>9.5217083371842894E-3</v>
      </c>
      <c r="P168" s="5">
        <v>8.0267661054972796E-4</v>
      </c>
    </row>
    <row r="169" spans="1:16" x14ac:dyDescent="0.25">
      <c r="A169" s="1">
        <v>168970</v>
      </c>
      <c r="B169" s="1">
        <v>15</v>
      </c>
      <c r="C169" s="10">
        <v>13.8504364438698</v>
      </c>
      <c r="D169" s="10">
        <v>3.3745175959502702E-2</v>
      </c>
      <c r="E169" s="10">
        <v>14.950582520092199</v>
      </c>
      <c r="F169" s="10">
        <v>3.9264291780789599E-2</v>
      </c>
      <c r="G169" s="10">
        <v>33.674028225220503</v>
      </c>
      <c r="H169" s="10">
        <v>7.3635725408040503E-2</v>
      </c>
      <c r="I169" s="10">
        <v>2.4313155933380699</v>
      </c>
      <c r="J169" s="10">
        <v>3.7319428442621899E-3</v>
      </c>
      <c r="K169" s="10">
        <v>1.0794487023204</v>
      </c>
      <c r="L169" s="10">
        <v>2.0577021339452301E-3</v>
      </c>
      <c r="M169" s="9">
        <v>59.311975583978601</v>
      </c>
      <c r="N169" s="9">
        <v>1.4488520714387201</v>
      </c>
      <c r="O169" s="5">
        <v>9.3746245742219892E-3</v>
      </c>
      <c r="P169" s="5">
        <v>3.9011419041167297E-4</v>
      </c>
    </row>
    <row r="170" spans="1:16" x14ac:dyDescent="0.25">
      <c r="A170" s="1">
        <v>168970</v>
      </c>
      <c r="B170" s="1">
        <v>16</v>
      </c>
      <c r="C170" s="10">
        <v>13.8668822769669</v>
      </c>
      <c r="D170" s="10">
        <v>4.6339914835308499E-2</v>
      </c>
      <c r="E170" s="10">
        <v>14.9869601490396</v>
      </c>
      <c r="F170" s="10">
        <v>5.09510915159972E-2</v>
      </c>
      <c r="G170" s="10">
        <v>33.747690342275099</v>
      </c>
      <c r="H170" s="10">
        <v>9.2757761992854598E-2</v>
      </c>
      <c r="I170" s="10">
        <v>2.4318417662546601</v>
      </c>
      <c r="J170" s="10">
        <v>4.5908098995740302E-3</v>
      </c>
      <c r="K170" s="10">
        <v>1.0799410390236099</v>
      </c>
      <c r="L170" s="10">
        <v>2.6092090311157401E-3</v>
      </c>
      <c r="M170" s="9">
        <v>61.174386122613498</v>
      </c>
      <c r="N170" s="9">
        <v>3.1652220950177599</v>
      </c>
      <c r="O170" s="5">
        <v>9.4652190277820097E-3</v>
      </c>
      <c r="P170" s="5">
        <v>6.3900322981280699E-4</v>
      </c>
    </row>
    <row r="171" spans="1:16" x14ac:dyDescent="0.25">
      <c r="A171" s="1">
        <v>168970</v>
      </c>
      <c r="B171" s="1">
        <v>17</v>
      </c>
      <c r="C171" s="10">
        <v>13.830086250314899</v>
      </c>
      <c r="D171" s="10">
        <v>0.123547942005482</v>
      </c>
      <c r="E171" s="10">
        <v>14.8480490143256</v>
      </c>
      <c r="F171" s="10">
        <v>0.108269106034475</v>
      </c>
      <c r="G171" s="10">
        <v>33.615987511043201</v>
      </c>
      <c r="H171" s="10">
        <v>0.22313477532679299</v>
      </c>
      <c r="I171" s="10">
        <v>2.4314068544565099</v>
      </c>
      <c r="J171" s="10">
        <v>1.7333855253987299E-2</v>
      </c>
      <c r="K171" s="10">
        <v>1.07408294470998</v>
      </c>
      <c r="L171" s="10">
        <v>1.05158729288831E-2</v>
      </c>
      <c r="M171" s="9">
        <v>20.276866162787599</v>
      </c>
      <c r="N171" s="9">
        <v>2.2478238779901898</v>
      </c>
      <c r="O171" s="5">
        <v>2.9177020242725098E-2</v>
      </c>
      <c r="P171" s="5">
        <v>3.30179284182822E-3</v>
      </c>
    </row>
    <row r="172" spans="1:16" x14ac:dyDescent="0.25">
      <c r="A172" s="1">
        <v>168970</v>
      </c>
      <c r="B172" s="1">
        <v>18</v>
      </c>
      <c r="C172" s="10">
        <v>13.778839794855999</v>
      </c>
      <c r="D172" s="10">
        <v>0.12200984032100699</v>
      </c>
      <c r="E172" s="10">
        <v>14.839988321099</v>
      </c>
      <c r="F172" s="10">
        <v>0.11271458745483399</v>
      </c>
      <c r="G172" s="10">
        <v>33.537040365784001</v>
      </c>
      <c r="H172" s="10">
        <v>0.241830734137536</v>
      </c>
      <c r="I172" s="10">
        <v>2.4342304694197701</v>
      </c>
      <c r="J172" s="10">
        <v>1.6148264298468499E-2</v>
      </c>
      <c r="K172" s="10">
        <v>1.07714647232411</v>
      </c>
      <c r="L172" s="10">
        <v>8.0317643943411399E-3</v>
      </c>
      <c r="M172" s="9">
        <v>33.3661312510065</v>
      </c>
      <c r="N172" s="9">
        <v>0.19396336404858799</v>
      </c>
      <c r="O172" s="5">
        <v>1.6644696337665701E-2</v>
      </c>
      <c r="P172" s="5">
        <v>5.6047569070135099E-4</v>
      </c>
    </row>
    <row r="173" spans="1:16" x14ac:dyDescent="0.25">
      <c r="A173" s="1">
        <v>168970</v>
      </c>
      <c r="B173" s="1">
        <v>19</v>
      </c>
      <c r="C173" s="10">
        <v>13.741813632105501</v>
      </c>
      <c r="D173" s="10">
        <v>5.3380797163366397E-2</v>
      </c>
      <c r="E173" s="10">
        <v>14.8072321902493</v>
      </c>
      <c r="F173" s="10">
        <v>5.9610422371423201E-2</v>
      </c>
      <c r="G173" s="10">
        <v>33.375565109000597</v>
      </c>
      <c r="H173" s="10">
        <v>9.9441908448989702E-2</v>
      </c>
      <c r="I173" s="10">
        <v>2.4309869510374602</v>
      </c>
      <c r="J173" s="10">
        <v>7.6307905533609197E-3</v>
      </c>
      <c r="K173" s="10">
        <v>1.0776584506267499</v>
      </c>
      <c r="L173" s="10">
        <v>4.76297344993863E-3</v>
      </c>
      <c r="M173" s="9">
        <v>28.662114536398999</v>
      </c>
      <c r="N173" s="9">
        <v>0.70340081549895905</v>
      </c>
      <c r="O173" s="5">
        <v>2.0193333688609202E-2</v>
      </c>
      <c r="P173" s="5">
        <v>6.2041635758557003E-4</v>
      </c>
    </row>
    <row r="174" spans="1:16" x14ac:dyDescent="0.25">
      <c r="A174" s="1">
        <v>168970</v>
      </c>
      <c r="B174" s="1">
        <v>20</v>
      </c>
      <c r="C174" s="10">
        <v>13.778809940557201</v>
      </c>
      <c r="D174" s="10">
        <v>0.120535515973799</v>
      </c>
      <c r="E174" s="10">
        <v>14.836936265001199</v>
      </c>
      <c r="F174" s="10">
        <v>0.103688225063209</v>
      </c>
      <c r="G174" s="10">
        <v>33.4007303126537</v>
      </c>
      <c r="H174" s="10">
        <v>0.268466766673644</v>
      </c>
      <c r="I174" s="10">
        <v>2.4241343192035698</v>
      </c>
      <c r="J174" s="10">
        <v>7.25578289289749E-3</v>
      </c>
      <c r="K174" s="10">
        <v>1.07686260026823</v>
      </c>
      <c r="L174" s="10">
        <v>4.6934021363617996E-3</v>
      </c>
      <c r="M174" s="9">
        <v>51.0525609059979</v>
      </c>
      <c r="N174" s="9">
        <v>1.2991288501739899</v>
      </c>
      <c r="O174" s="5">
        <v>1.01057123690291E-2</v>
      </c>
      <c r="P174" s="5">
        <v>6.8876377292909302E-4</v>
      </c>
    </row>
    <row r="175" spans="1:16" x14ac:dyDescent="0.25">
      <c r="A175" s="1">
        <v>168970</v>
      </c>
      <c r="B175" s="1">
        <v>21</v>
      </c>
      <c r="C175" s="10">
        <v>13.8581059011986</v>
      </c>
      <c r="D175" s="10">
        <v>0.11679852725685599</v>
      </c>
      <c r="E175" s="10">
        <v>14.9724209008139</v>
      </c>
      <c r="F175" s="10">
        <v>0.10522914745421499</v>
      </c>
      <c r="G175" s="10">
        <v>33.793983208970701</v>
      </c>
      <c r="H175" s="10">
        <v>0.23823507551838499</v>
      </c>
      <c r="I175" s="10">
        <v>2.43872280322348</v>
      </c>
      <c r="J175" s="10">
        <v>1.29944457055974E-2</v>
      </c>
      <c r="K175" s="10">
        <v>1.0804828553744901</v>
      </c>
      <c r="L175" s="10">
        <v>6.2200144592159503E-3</v>
      </c>
      <c r="M175" s="9">
        <v>50.0933840183787</v>
      </c>
      <c r="N175" s="9">
        <v>2.1892528733936301</v>
      </c>
      <c r="O175" s="5">
        <v>1.07157961724198E-2</v>
      </c>
      <c r="P175" s="5">
        <v>9.6392364929238504E-4</v>
      </c>
    </row>
    <row r="176" spans="1:16" x14ac:dyDescent="0.25">
      <c r="A176" s="1">
        <v>168970</v>
      </c>
      <c r="B176" s="1">
        <v>22</v>
      </c>
      <c r="C176" s="10">
        <v>13.8418439030106</v>
      </c>
      <c r="D176" s="10">
        <v>8.0199979160030896E-2</v>
      </c>
      <c r="E176" s="10">
        <v>14.9194741866771</v>
      </c>
      <c r="F176" s="10">
        <v>0.114009847113372</v>
      </c>
      <c r="G176" s="10">
        <v>33.6661877377812</v>
      </c>
      <c r="H176" s="10">
        <v>0.237768768026592</v>
      </c>
      <c r="I176" s="10">
        <v>2.43230339433042</v>
      </c>
      <c r="J176" s="10">
        <v>1.4443192892378101E-2</v>
      </c>
      <c r="K176" s="10">
        <v>1.0778899955236501</v>
      </c>
      <c r="L176" s="10">
        <v>6.8893925825425301E-3</v>
      </c>
      <c r="M176" s="9">
        <v>41.348573421757798</v>
      </c>
      <c r="N176" s="9">
        <v>0.44296091626989897</v>
      </c>
      <c r="O176" s="5">
        <v>1.2645586916114501E-2</v>
      </c>
      <c r="P176" s="5">
        <v>6.1133016775251998E-4</v>
      </c>
    </row>
    <row r="177" spans="1:16" x14ac:dyDescent="0.25">
      <c r="A177" s="1">
        <v>168970</v>
      </c>
      <c r="B177" s="1">
        <v>23</v>
      </c>
      <c r="C177" s="10">
        <v>13.832458477173301</v>
      </c>
      <c r="D177" s="10">
        <v>4.3498281148007599E-2</v>
      </c>
      <c r="E177" s="10">
        <v>14.937802193421</v>
      </c>
      <c r="F177" s="10">
        <v>5.2792034810408901E-2</v>
      </c>
      <c r="G177" s="10">
        <v>33.676135914777703</v>
      </c>
      <c r="H177" s="10">
        <v>0.104852567546784</v>
      </c>
      <c r="I177" s="10">
        <v>2.4346428267630902</v>
      </c>
      <c r="J177" s="10">
        <v>5.02748058761895E-3</v>
      </c>
      <c r="K177" s="10">
        <v>1.0805190606805799</v>
      </c>
      <c r="L177" s="10">
        <v>2.43072628253653E-3</v>
      </c>
      <c r="M177" s="9">
        <v>50.388714266452702</v>
      </c>
      <c r="N177" s="9">
        <v>0.83503885975897196</v>
      </c>
      <c r="O177" s="5">
        <v>1.07025374565569E-2</v>
      </c>
      <c r="P177" s="5">
        <v>4.53537568457175E-4</v>
      </c>
    </row>
    <row r="178" spans="1:16" x14ac:dyDescent="0.25">
      <c r="A178" s="1">
        <v>168970</v>
      </c>
      <c r="B178" s="1">
        <v>24</v>
      </c>
      <c r="C178" s="10">
        <v>13.812535149245701</v>
      </c>
      <c r="D178" s="10">
        <v>0.27900015417857998</v>
      </c>
      <c r="E178" s="10">
        <v>14.890321121235401</v>
      </c>
      <c r="F178" s="10">
        <v>0.18404974040310601</v>
      </c>
      <c r="G178" s="10">
        <v>33.460686000327001</v>
      </c>
      <c r="H178" s="10">
        <v>0.48562386262275098</v>
      </c>
      <c r="I178" s="10">
        <v>2.42334345844503</v>
      </c>
      <c r="J178" s="10">
        <v>3.4443381710696802E-2</v>
      </c>
      <c r="K178" s="10">
        <v>1.07846128771053</v>
      </c>
      <c r="L178" s="10">
        <v>1.53674676613248E-2</v>
      </c>
      <c r="M178" s="9">
        <v>27.616078247198999</v>
      </c>
      <c r="N178" s="9">
        <v>0.51225018446535697</v>
      </c>
      <c r="O178" s="5">
        <v>1.6893006803648698E-2</v>
      </c>
      <c r="P178" s="5">
        <v>3.8342606944484898E-4</v>
      </c>
    </row>
    <row r="179" spans="1:16" x14ac:dyDescent="0.25">
      <c r="A179" s="1">
        <v>168970</v>
      </c>
      <c r="B179" s="1">
        <v>25</v>
      </c>
      <c r="C179" s="10">
        <v>13.8841691885317</v>
      </c>
      <c r="D179" s="10">
        <v>6.1027378307559103E-2</v>
      </c>
      <c r="E179" s="10">
        <v>14.9912446153392</v>
      </c>
      <c r="F179" s="10">
        <v>6.2197837760058501E-2</v>
      </c>
      <c r="G179" s="10">
        <v>33.811588522996097</v>
      </c>
      <c r="H179" s="10">
        <v>0.14214786080580799</v>
      </c>
      <c r="I179" s="10">
        <v>2.43531932537875</v>
      </c>
      <c r="J179" s="10">
        <v>3.5028726766918499E-3</v>
      </c>
      <c r="K179" s="10">
        <v>1.07977633564899</v>
      </c>
      <c r="L179" s="10">
        <v>2.0791517600565398E-3</v>
      </c>
      <c r="M179" s="9">
        <v>60.3970260624193</v>
      </c>
      <c r="N179" s="9">
        <v>2.2282907272272299</v>
      </c>
      <c r="O179" s="5">
        <v>9.2847223828589898E-3</v>
      </c>
      <c r="P179" s="5">
        <v>4.2744099191299799E-4</v>
      </c>
    </row>
    <row r="180" spans="1:16" x14ac:dyDescent="0.25">
      <c r="A180" s="1">
        <v>168970</v>
      </c>
      <c r="B180" s="1">
        <v>26</v>
      </c>
      <c r="C180" s="10">
        <v>13.8369162128078</v>
      </c>
      <c r="D180" s="10">
        <v>0.120611260914229</v>
      </c>
      <c r="E180" s="10">
        <v>14.954938828807901</v>
      </c>
      <c r="F180" s="10">
        <v>0.15028613537455701</v>
      </c>
      <c r="G180" s="10">
        <v>33.750715556736402</v>
      </c>
      <c r="H180" s="10">
        <v>0.34934983395116198</v>
      </c>
      <c r="I180" s="10">
        <v>2.4392347761986</v>
      </c>
      <c r="J180" s="10">
        <v>1.83097320289928E-2</v>
      </c>
      <c r="K180" s="10">
        <v>1.0808179118874199</v>
      </c>
      <c r="L180" s="10">
        <v>7.0600577353957996E-3</v>
      </c>
      <c r="M180" s="9">
        <v>35.812791217442097</v>
      </c>
      <c r="N180" s="9">
        <v>0.97370599345771103</v>
      </c>
      <c r="O180" s="5">
        <v>1.4552193209855201E-2</v>
      </c>
      <c r="P180" s="5">
        <v>1.1874006175026301E-3</v>
      </c>
    </row>
    <row r="182" spans="1:16" x14ac:dyDescent="0.25">
      <c r="A182" s="1">
        <v>207529</v>
      </c>
      <c r="B182" s="1">
        <v>1</v>
      </c>
      <c r="C182" s="10">
        <v>13.7090352885239</v>
      </c>
      <c r="D182" s="10">
        <v>6.1768342931465797E-2</v>
      </c>
      <c r="E182" s="10">
        <v>14.827748905260799</v>
      </c>
      <c r="F182" s="10">
        <v>6.3809258713955E-2</v>
      </c>
      <c r="G182" s="10">
        <v>33.429189529554201</v>
      </c>
      <c r="H182" s="10">
        <v>0.16227015221792701</v>
      </c>
      <c r="I182" s="10">
        <v>2.4384792049551098</v>
      </c>
      <c r="J182" s="10">
        <v>4.6239955058024699E-3</v>
      </c>
      <c r="K182" s="10">
        <v>1.08161033126426</v>
      </c>
      <c r="L182" s="10">
        <v>2.6341483718897401E-3</v>
      </c>
      <c r="M182" s="9">
        <v>33.115422304109899</v>
      </c>
      <c r="N182" s="9">
        <v>0.90016364431109697</v>
      </c>
      <c r="O182" s="5">
        <v>4.3101094451820303E-2</v>
      </c>
      <c r="P182" s="5">
        <v>7.8236799642337899E-4</v>
      </c>
    </row>
    <row r="183" spans="1:16" x14ac:dyDescent="0.25">
      <c r="A183" s="1">
        <v>207529</v>
      </c>
      <c r="B183" s="1">
        <v>2</v>
      </c>
      <c r="C183" s="10">
        <v>13.7641417911079</v>
      </c>
      <c r="D183" s="10">
        <v>0.124516771678556</v>
      </c>
      <c r="E183" s="10">
        <v>14.8594076158512</v>
      </c>
      <c r="F183" s="10">
        <v>0.19472913087285401</v>
      </c>
      <c r="G183" s="10">
        <v>33.504026454630697</v>
      </c>
      <c r="H183" s="10">
        <v>0.35293868401788703</v>
      </c>
      <c r="I183" s="10">
        <v>2.4341319572512101</v>
      </c>
      <c r="J183" s="10">
        <v>6.1111400727725997E-3</v>
      </c>
      <c r="K183" s="10">
        <v>1.0795441131271899</v>
      </c>
      <c r="L183" s="10">
        <v>4.3899158377839103E-3</v>
      </c>
      <c r="M183" s="9">
        <v>28.9192347659591</v>
      </c>
      <c r="N183" s="9">
        <v>0.37043894778957898</v>
      </c>
      <c r="O183" s="5">
        <v>5.13941974318722E-2</v>
      </c>
      <c r="P183" s="5">
        <v>3.07753319187096E-3</v>
      </c>
    </row>
    <row r="184" spans="1:16" x14ac:dyDescent="0.25">
      <c r="A184" s="1">
        <v>207529</v>
      </c>
      <c r="B184" s="1">
        <v>3</v>
      </c>
      <c r="C184" s="10">
        <v>13.737224924439101</v>
      </c>
      <c r="D184" s="10">
        <v>4.7880218725591499E-2</v>
      </c>
      <c r="E184" s="10">
        <v>14.862140529890199</v>
      </c>
      <c r="F184" s="10">
        <v>6.4637977435411803E-2</v>
      </c>
      <c r="G184" s="10">
        <v>33.521549031991498</v>
      </c>
      <c r="H184" s="10">
        <v>0.132084519940592</v>
      </c>
      <c r="I184" s="10">
        <v>2.4402121793934399</v>
      </c>
      <c r="J184" s="10">
        <v>8.1086480700900809E-3</v>
      </c>
      <c r="K184" s="10">
        <v>1.0818904904358699</v>
      </c>
      <c r="L184" s="10">
        <v>3.3524964154226901E-3</v>
      </c>
      <c r="M184" s="9">
        <v>29.533976313198401</v>
      </c>
      <c r="N184" s="9">
        <v>0.38432869309352002</v>
      </c>
      <c r="O184" s="5">
        <v>5.0366806768671203E-2</v>
      </c>
      <c r="P184" s="5">
        <v>2.97324183699806E-3</v>
      </c>
    </row>
    <row r="185" spans="1:16" x14ac:dyDescent="0.25">
      <c r="A185" s="1">
        <v>207529</v>
      </c>
      <c r="B185" s="1">
        <v>4</v>
      </c>
      <c r="C185" s="10">
        <v>13.7007489347535</v>
      </c>
      <c r="D185" s="10">
        <v>5.4499795154455501E-2</v>
      </c>
      <c r="E185" s="10">
        <v>14.808520515646199</v>
      </c>
      <c r="F185" s="10">
        <v>4.7691185101448597E-2</v>
      </c>
      <c r="G185" s="10">
        <v>33.450606418781597</v>
      </c>
      <c r="H185" s="10">
        <v>9.4092797295745295E-2</v>
      </c>
      <c r="I185" s="10">
        <v>2.4415602531979701</v>
      </c>
      <c r="J185" s="10">
        <v>1.28555053172421E-2</v>
      </c>
      <c r="K185" s="10">
        <v>1.0808663447794999</v>
      </c>
      <c r="L185" s="10">
        <v>4.3039487475813303E-3</v>
      </c>
      <c r="M185" s="9">
        <v>21.395041342279299</v>
      </c>
      <c r="N185" s="9">
        <v>0.47597685741143397</v>
      </c>
      <c r="O185" s="5">
        <v>6.7375250449680402E-2</v>
      </c>
      <c r="P185" s="5">
        <v>3.6350205946066101E-3</v>
      </c>
    </row>
    <row r="186" spans="1:16" x14ac:dyDescent="0.25">
      <c r="A186" s="1">
        <v>207529</v>
      </c>
      <c r="B186" s="1">
        <v>5</v>
      </c>
      <c r="C186" s="10">
        <v>13.715810981067101</v>
      </c>
      <c r="D186" s="10">
        <v>6.3435190724427604E-2</v>
      </c>
      <c r="E186" s="10">
        <v>14.838114115452401</v>
      </c>
      <c r="F186" s="10">
        <v>6.62957983762653E-2</v>
      </c>
      <c r="G186" s="10">
        <v>33.453747827605802</v>
      </c>
      <c r="H186" s="10">
        <v>0.12542069399966499</v>
      </c>
      <c r="I186" s="10">
        <v>2.4390866018828201</v>
      </c>
      <c r="J186" s="10">
        <v>4.2261327391948603E-3</v>
      </c>
      <c r="K186" s="10">
        <v>1.08182999803178</v>
      </c>
      <c r="L186" s="10">
        <v>1.9855001683164301E-3</v>
      </c>
      <c r="M186" s="9">
        <v>23.0976891928089</v>
      </c>
      <c r="N186" s="9">
        <v>0.36696626039247998</v>
      </c>
      <c r="O186" s="5">
        <v>5.7748045527453898E-2</v>
      </c>
      <c r="P186" s="5">
        <v>1.9205403425165801E-3</v>
      </c>
    </row>
    <row r="187" spans="1:16" x14ac:dyDescent="0.25">
      <c r="A187" s="1">
        <v>207529</v>
      </c>
      <c r="B187" s="1">
        <v>6</v>
      </c>
      <c r="C187" s="10">
        <v>13.798166838079201</v>
      </c>
      <c r="D187" s="10">
        <v>5.8818596526395803E-2</v>
      </c>
      <c r="E187" s="10">
        <v>14.870454297969401</v>
      </c>
      <c r="F187" s="10">
        <v>5.6521954916530302E-2</v>
      </c>
      <c r="G187" s="10">
        <v>33.588310835507997</v>
      </c>
      <c r="H187" s="10">
        <v>0.111176247551192</v>
      </c>
      <c r="I187" s="10">
        <v>2.4342752366639302</v>
      </c>
      <c r="J187" s="10">
        <v>4.5789544569717596E-3</v>
      </c>
      <c r="K187" s="10">
        <v>1.07772129784902</v>
      </c>
      <c r="L187" s="10">
        <v>3.34680531601098E-3</v>
      </c>
      <c r="M187" s="9">
        <v>28.9352676696458</v>
      </c>
      <c r="N187" s="9">
        <v>0.49880010935055002</v>
      </c>
      <c r="O187" s="5">
        <v>4.6189403321377498E-2</v>
      </c>
      <c r="P187" s="5">
        <v>2.9158069665749398E-3</v>
      </c>
    </row>
    <row r="188" spans="1:16" x14ac:dyDescent="0.25">
      <c r="A188" s="1">
        <v>207529</v>
      </c>
      <c r="B188" s="1">
        <v>7</v>
      </c>
      <c r="C188" s="10">
        <v>13.801120803369001</v>
      </c>
      <c r="D188" s="10">
        <v>8.5989162376680695E-2</v>
      </c>
      <c r="E188" s="10">
        <v>14.9193486675846</v>
      </c>
      <c r="F188" s="10">
        <v>0.10939706125661</v>
      </c>
      <c r="G188" s="10">
        <v>33.614479135039304</v>
      </c>
      <c r="H188" s="10">
        <v>0.18513510368518901</v>
      </c>
      <c r="I188" s="10">
        <v>2.4356633975474602</v>
      </c>
      <c r="J188" s="10">
        <v>6.6980697216682998E-3</v>
      </c>
      <c r="K188" s="10">
        <v>1.0810202837910901</v>
      </c>
      <c r="L188" s="10">
        <v>3.3843811159653902E-3</v>
      </c>
      <c r="M188" s="9">
        <v>30.5625033211074</v>
      </c>
      <c r="N188" s="9">
        <v>0.25245327195422901</v>
      </c>
      <c r="O188" s="5">
        <v>4.52285419200672E-2</v>
      </c>
      <c r="P188" s="5">
        <v>7.3074411203793001E-4</v>
      </c>
    </row>
    <row r="189" spans="1:16" x14ac:dyDescent="0.25">
      <c r="A189" s="1">
        <v>207529</v>
      </c>
      <c r="B189" s="1">
        <v>8</v>
      </c>
      <c r="C189" s="10">
        <v>13.720993695333499</v>
      </c>
      <c r="D189" s="10">
        <v>8.6455519075832807E-2</v>
      </c>
      <c r="E189" s="10">
        <v>14.816538222947999</v>
      </c>
      <c r="F189" s="10">
        <v>8.9611717103067395E-2</v>
      </c>
      <c r="G189" s="10">
        <v>33.4199271648856</v>
      </c>
      <c r="H189" s="10">
        <v>0.154346290715387</v>
      </c>
      <c r="I189" s="10">
        <v>2.4357268775209899</v>
      </c>
      <c r="J189" s="10">
        <v>1.9059622674022499E-2</v>
      </c>
      <c r="K189" s="10">
        <v>1.07985065663486</v>
      </c>
      <c r="L189" s="10">
        <v>4.8151101023797497E-3</v>
      </c>
      <c r="M189" s="9">
        <v>19.5956658686226</v>
      </c>
      <c r="N189" s="9">
        <v>0.33000542161549201</v>
      </c>
      <c r="O189" s="5">
        <v>7.3672162560386695E-2</v>
      </c>
      <c r="P189" s="5">
        <v>3.39472074526545E-3</v>
      </c>
    </row>
    <row r="190" spans="1:16" x14ac:dyDescent="0.25">
      <c r="A190" s="1">
        <v>207529</v>
      </c>
      <c r="B190" s="1">
        <v>9</v>
      </c>
      <c r="C190" s="10">
        <v>13.813187942035199</v>
      </c>
      <c r="D190" s="10">
        <v>9.9249314169652506E-2</v>
      </c>
      <c r="E190" s="10">
        <v>14.9124706330152</v>
      </c>
      <c r="F190" s="10">
        <v>7.1715529681082593E-2</v>
      </c>
      <c r="G190" s="10">
        <v>33.633851803289502</v>
      </c>
      <c r="H190" s="10">
        <v>0.25654381998319298</v>
      </c>
      <c r="I190" s="10">
        <v>2.4348993366572298</v>
      </c>
      <c r="J190" s="10">
        <v>2.85405462942036E-3</v>
      </c>
      <c r="K190" s="10">
        <v>1.07961271063803</v>
      </c>
      <c r="L190" s="10">
        <v>3.2930240890268899E-3</v>
      </c>
      <c r="M190" s="9">
        <v>34.542121094807101</v>
      </c>
      <c r="N190" s="9">
        <v>1.11576087619999</v>
      </c>
      <c r="O190" s="5">
        <v>4.0784837235124299E-2</v>
      </c>
      <c r="P190" s="5">
        <v>2.8093978147551201E-3</v>
      </c>
    </row>
    <row r="191" spans="1:16" x14ac:dyDescent="0.25">
      <c r="A191" s="1">
        <v>207529</v>
      </c>
      <c r="B191" s="1">
        <v>10</v>
      </c>
      <c r="C191" s="10">
        <v>13.818634634863001</v>
      </c>
      <c r="D191" s="10">
        <v>3.7963079028972203E-2</v>
      </c>
      <c r="E191" s="10">
        <v>14.9617135963595</v>
      </c>
      <c r="F191" s="10">
        <v>9.7593379015696605E-2</v>
      </c>
      <c r="G191" s="10">
        <v>33.739515682280299</v>
      </c>
      <c r="H191" s="10">
        <v>0.172305945899179</v>
      </c>
      <c r="I191" s="10">
        <v>2.4415868605836102</v>
      </c>
      <c r="J191" s="10">
        <v>8.780068348411E-3</v>
      </c>
      <c r="K191" s="10">
        <v>1.0827096153020499</v>
      </c>
      <c r="L191" s="10">
        <v>4.79166792524615E-3</v>
      </c>
      <c r="M191" s="9">
        <v>33.977739577853399</v>
      </c>
      <c r="N191" s="9">
        <v>0.447342339117282</v>
      </c>
      <c r="O191" s="5">
        <v>4.3630537045007099E-2</v>
      </c>
      <c r="P191" s="5">
        <v>2.2058141678677101E-3</v>
      </c>
    </row>
    <row r="192" spans="1:16" x14ac:dyDescent="0.25">
      <c r="A192" s="1">
        <v>207529</v>
      </c>
      <c r="B192" s="1">
        <v>11</v>
      </c>
      <c r="C192" s="10">
        <v>13.7512328525796</v>
      </c>
      <c r="D192" s="10">
        <v>7.3796686960907604E-2</v>
      </c>
      <c r="E192" s="10">
        <v>14.856167156429899</v>
      </c>
      <c r="F192" s="10">
        <v>6.3189917129992501E-2</v>
      </c>
      <c r="G192" s="10">
        <v>33.475719669834596</v>
      </c>
      <c r="H192" s="10">
        <v>0.15961059215488399</v>
      </c>
      <c r="I192" s="10">
        <v>2.4343956945489502</v>
      </c>
      <c r="J192" s="10">
        <v>1.8948003631739799E-3</v>
      </c>
      <c r="K192" s="10">
        <v>1.0803716889250301</v>
      </c>
      <c r="L192" s="10">
        <v>3.0381976208357598E-3</v>
      </c>
      <c r="M192" s="9">
        <v>30.764928506800398</v>
      </c>
      <c r="N192" s="9">
        <v>0.85077843215181004</v>
      </c>
      <c r="O192" s="5">
        <v>4.4363504791861699E-2</v>
      </c>
      <c r="P192" s="5">
        <v>1.0429568710809999E-3</v>
      </c>
    </row>
    <row r="193" spans="1:16" x14ac:dyDescent="0.25">
      <c r="A193" s="1">
        <v>207529</v>
      </c>
      <c r="B193" s="1">
        <v>12</v>
      </c>
      <c r="C193" s="10">
        <v>13.806558525179501</v>
      </c>
      <c r="D193" s="10">
        <v>7.8932845529864404E-2</v>
      </c>
      <c r="E193" s="10">
        <v>14.9248281896708</v>
      </c>
      <c r="F193" s="10">
        <v>7.18893286709269E-2</v>
      </c>
      <c r="G193" s="10">
        <v>33.681875683681497</v>
      </c>
      <c r="H193" s="10">
        <v>0.15754955180633401</v>
      </c>
      <c r="I193" s="10">
        <v>2.4395902430159602</v>
      </c>
      <c r="J193" s="10">
        <v>4.3497193960264297E-3</v>
      </c>
      <c r="K193" s="10">
        <v>1.0810099239390001</v>
      </c>
      <c r="L193" s="10">
        <v>2.1189399577345299E-3</v>
      </c>
      <c r="M193" s="9">
        <v>35.556738158673902</v>
      </c>
      <c r="N193" s="9">
        <v>0.88671045626240896</v>
      </c>
      <c r="O193" s="5">
        <v>3.9183103583364499E-2</v>
      </c>
      <c r="P193" s="5">
        <v>2.5711502361891701E-3</v>
      </c>
    </row>
    <row r="194" spans="1:16" x14ac:dyDescent="0.25">
      <c r="A194" s="1">
        <v>207529</v>
      </c>
      <c r="B194" s="1">
        <v>13</v>
      </c>
      <c r="C194" s="10">
        <v>13.7067472746982</v>
      </c>
      <c r="D194" s="10">
        <v>6.9268741342114207E-2</v>
      </c>
      <c r="E194" s="10">
        <v>14.843769439345399</v>
      </c>
      <c r="F194" s="10">
        <v>0.114951190510968</v>
      </c>
      <c r="G194" s="10">
        <v>33.401149189789798</v>
      </c>
      <c r="H194" s="10">
        <v>0.21484137256997299</v>
      </c>
      <c r="I194" s="10">
        <v>2.4368288333570698</v>
      </c>
      <c r="J194" s="10">
        <v>6.3229432508965702E-3</v>
      </c>
      <c r="K194" s="10">
        <v>1.08294538659868</v>
      </c>
      <c r="L194" s="10">
        <v>4.7787689496322098E-3</v>
      </c>
      <c r="M194" s="9">
        <v>29.423353300755402</v>
      </c>
      <c r="N194" s="9">
        <v>0.32365896623641399</v>
      </c>
      <c r="O194" s="5">
        <v>4.7510821052149897E-2</v>
      </c>
      <c r="P194" s="5">
        <v>2.88911407091257E-3</v>
      </c>
    </row>
    <row r="195" spans="1:16" x14ac:dyDescent="0.25">
      <c r="A195" s="1">
        <v>207529</v>
      </c>
      <c r="B195" s="1">
        <v>14</v>
      </c>
      <c r="C195" s="10">
        <v>13.764610710657101</v>
      </c>
      <c r="D195" s="10">
        <v>7.7400870013990403E-2</v>
      </c>
      <c r="E195" s="10">
        <v>14.90319339233</v>
      </c>
      <c r="F195" s="10">
        <v>8.3780690745271197E-2</v>
      </c>
      <c r="G195" s="10">
        <v>33.546479562360197</v>
      </c>
      <c r="H195" s="10">
        <v>0.112735466995855</v>
      </c>
      <c r="I195" s="10">
        <v>2.4372055478382202</v>
      </c>
      <c r="J195" s="10">
        <v>6.7964523996014003E-3</v>
      </c>
      <c r="K195" s="10">
        <v>1.08272463672867</v>
      </c>
      <c r="L195" s="10">
        <v>3.0753273082066998E-3</v>
      </c>
      <c r="M195" s="9">
        <v>26.377915975454201</v>
      </c>
      <c r="N195" s="9">
        <v>0.80471064378391699</v>
      </c>
      <c r="O195" s="5">
        <v>6.12117586242465E-2</v>
      </c>
      <c r="P195" s="5">
        <v>4.3762289955473401E-3</v>
      </c>
    </row>
    <row r="196" spans="1:16" x14ac:dyDescent="0.25">
      <c r="A196" s="1">
        <v>207529</v>
      </c>
      <c r="B196" s="1">
        <v>15</v>
      </c>
      <c r="C196" s="10">
        <v>13.7165531013446</v>
      </c>
      <c r="D196" s="10">
        <v>5.8272999225831498E-2</v>
      </c>
      <c r="E196" s="10">
        <v>14.8387815577506</v>
      </c>
      <c r="F196" s="10">
        <v>7.8434385221707495E-2</v>
      </c>
      <c r="G196" s="10">
        <v>33.440630003821397</v>
      </c>
      <c r="H196" s="10">
        <v>0.155872799862775</v>
      </c>
      <c r="I196" s="10">
        <v>2.4379799028562399</v>
      </c>
      <c r="J196" s="10">
        <v>6.0381371765949798E-3</v>
      </c>
      <c r="K196" s="10">
        <v>1.0818146253031899</v>
      </c>
      <c r="L196" s="10">
        <v>3.1425214418081501E-3</v>
      </c>
      <c r="M196" s="9">
        <v>35.920276312454703</v>
      </c>
      <c r="N196" s="9">
        <v>0.35251967236981102</v>
      </c>
      <c r="O196" s="5">
        <v>4.0992655093367303E-2</v>
      </c>
      <c r="P196" s="5">
        <v>1.8385783333845101E-3</v>
      </c>
    </row>
    <row r="197" spans="1:16" x14ac:dyDescent="0.25">
      <c r="A197" s="1">
        <v>207529</v>
      </c>
      <c r="B197" s="1">
        <v>16</v>
      </c>
      <c r="C197" s="10">
        <v>13.7876623654076</v>
      </c>
      <c r="D197" s="10">
        <v>6.8784381144217505E-2</v>
      </c>
      <c r="E197" s="10">
        <v>14.907545030641399</v>
      </c>
      <c r="F197" s="10">
        <v>6.1883361747937397E-2</v>
      </c>
      <c r="G197" s="10">
        <v>33.610711164366897</v>
      </c>
      <c r="H197" s="10">
        <v>0.154716829961277</v>
      </c>
      <c r="I197" s="10">
        <v>2.4377550270741999</v>
      </c>
      <c r="J197" s="10">
        <v>3.78064575559029E-3</v>
      </c>
      <c r="K197" s="10">
        <v>1.0812374823881901</v>
      </c>
      <c r="L197" s="10">
        <v>2.0977070281232701E-3</v>
      </c>
      <c r="M197" s="9">
        <v>40.8544622123989</v>
      </c>
      <c r="N197" s="9">
        <v>1.6808430213610199</v>
      </c>
      <c r="O197" s="5">
        <v>3.4857276492796102E-2</v>
      </c>
      <c r="P197" s="5">
        <v>3.05071306019572E-3</v>
      </c>
    </row>
    <row r="198" spans="1:16" x14ac:dyDescent="0.25">
      <c r="A198" s="1">
        <v>207529</v>
      </c>
      <c r="B198" s="1">
        <v>17</v>
      </c>
      <c r="C198" s="10">
        <v>13.7624525385607</v>
      </c>
      <c r="D198" s="10">
        <v>6.8833238530246102E-2</v>
      </c>
      <c r="E198" s="10">
        <v>14.8834356106511</v>
      </c>
      <c r="F198" s="10">
        <v>4.3646499056539598E-2</v>
      </c>
      <c r="G198" s="10">
        <v>33.560374444627101</v>
      </c>
      <c r="H198" s="10">
        <v>0.194715055812205</v>
      </c>
      <c r="I198" s="10">
        <v>2.43854121602102</v>
      </c>
      <c r="J198" s="10">
        <v>5.94601906260365E-3</v>
      </c>
      <c r="K198" s="10">
        <v>1.0814714487810499</v>
      </c>
      <c r="L198" s="10">
        <v>2.9230361233119899E-3</v>
      </c>
      <c r="M198" s="9">
        <v>29.826616953139101</v>
      </c>
      <c r="N198" s="9">
        <v>0.35508173159981099</v>
      </c>
      <c r="O198" s="5">
        <v>4.6261655041875203E-2</v>
      </c>
      <c r="P198" s="5">
        <v>2.5508684993980099E-3</v>
      </c>
    </row>
    <row r="199" spans="1:16" x14ac:dyDescent="0.25">
      <c r="A199" s="1">
        <v>207529</v>
      </c>
      <c r="B199" s="1">
        <v>18</v>
      </c>
      <c r="C199" s="10">
        <v>13.758864927939699</v>
      </c>
      <c r="D199" s="10">
        <v>8.1584761908955E-2</v>
      </c>
      <c r="E199" s="10">
        <v>14.9237375872758</v>
      </c>
      <c r="F199" s="10">
        <v>7.7792822940313894E-2</v>
      </c>
      <c r="G199" s="10">
        <v>33.651049963387102</v>
      </c>
      <c r="H199" s="10">
        <v>0.11094268669834501</v>
      </c>
      <c r="I199" s="10">
        <v>2.4458108266902499</v>
      </c>
      <c r="J199" s="10">
        <v>6.6188180147818696E-3</v>
      </c>
      <c r="K199" s="10">
        <v>1.0846773950786399</v>
      </c>
      <c r="L199" s="10">
        <v>4.5914053463624403E-3</v>
      </c>
      <c r="M199" s="9">
        <v>28.236448336108602</v>
      </c>
      <c r="N199" s="9">
        <v>0.64219698242148404</v>
      </c>
      <c r="O199" s="5">
        <v>4.6539063264356598E-2</v>
      </c>
      <c r="P199" s="5">
        <v>1.54746495728468E-3</v>
      </c>
    </row>
    <row r="200" spans="1:16" x14ac:dyDescent="0.25">
      <c r="A200" s="1">
        <v>207529</v>
      </c>
      <c r="B200" s="1">
        <v>19</v>
      </c>
      <c r="C200" s="10">
        <v>13.776827899527101</v>
      </c>
      <c r="D200" s="10">
        <v>9.6443889844496603E-2</v>
      </c>
      <c r="E200" s="10">
        <v>14.8903849558923</v>
      </c>
      <c r="F200" s="10">
        <v>0.13353095533220599</v>
      </c>
      <c r="G200" s="10">
        <v>33.5512609236565</v>
      </c>
      <c r="H200" s="10">
        <v>0.26134185567539697</v>
      </c>
      <c r="I200" s="10">
        <v>2.43533407097524</v>
      </c>
      <c r="J200" s="10">
        <v>5.5930219924543098E-3</v>
      </c>
      <c r="K200" s="10">
        <v>1.0808209730168099</v>
      </c>
      <c r="L200" s="10">
        <v>4.0145935283291004E-3</v>
      </c>
      <c r="M200" s="9">
        <v>33.017717419089102</v>
      </c>
      <c r="N200" s="9">
        <v>1.04906693889504</v>
      </c>
      <c r="O200" s="5">
        <v>4.5078535601357099E-2</v>
      </c>
      <c r="P200" s="5">
        <v>3.8892255106650498E-3</v>
      </c>
    </row>
    <row r="201" spans="1:16" x14ac:dyDescent="0.25">
      <c r="A201" s="1">
        <v>207529</v>
      </c>
      <c r="B201" s="1">
        <v>20</v>
      </c>
      <c r="C201" s="10">
        <v>13.740449298458399</v>
      </c>
      <c r="D201" s="10">
        <v>7.5594416042915294E-2</v>
      </c>
      <c r="E201" s="10">
        <v>14.8571068026787</v>
      </c>
      <c r="F201" s="10">
        <v>7.0403166181857602E-2</v>
      </c>
      <c r="G201" s="10">
        <v>33.5173631895643</v>
      </c>
      <c r="H201" s="10">
        <v>0.142325628431929</v>
      </c>
      <c r="I201" s="10">
        <v>2.4393506506117899</v>
      </c>
      <c r="J201" s="10">
        <v>6.6533255666523803E-3</v>
      </c>
      <c r="K201" s="10">
        <v>1.0812818165586799</v>
      </c>
      <c r="L201" s="10">
        <v>3.8704183414816199E-3</v>
      </c>
      <c r="M201" s="9">
        <v>29.060592547022399</v>
      </c>
      <c r="N201" s="9">
        <v>0.67123040243626397</v>
      </c>
      <c r="O201" s="5">
        <v>4.4313380575481898E-2</v>
      </c>
      <c r="P201" s="5">
        <v>1.63295975033333E-3</v>
      </c>
    </row>
    <row r="202" spans="1:16" x14ac:dyDescent="0.25">
      <c r="A202" s="1">
        <v>207529</v>
      </c>
      <c r="B202" s="1">
        <v>21</v>
      </c>
      <c r="C202" s="10">
        <v>13.809440026322299</v>
      </c>
      <c r="D202" s="10">
        <v>4.3313995373995197E-2</v>
      </c>
      <c r="E202" s="10">
        <v>14.9316335523466</v>
      </c>
      <c r="F202" s="10">
        <v>6.1346657629502997E-2</v>
      </c>
      <c r="G202" s="10">
        <v>33.646938667102503</v>
      </c>
      <c r="H202" s="10">
        <v>0.16601994899551001</v>
      </c>
      <c r="I202" s="10">
        <v>2.4365135803747102</v>
      </c>
      <c r="J202" s="10">
        <v>8.2612111133560703E-3</v>
      </c>
      <c r="K202" s="10">
        <v>1.0812629626855399</v>
      </c>
      <c r="L202" s="10">
        <v>2.9372836575861198E-3</v>
      </c>
      <c r="M202" s="9">
        <v>34.363997359156002</v>
      </c>
      <c r="N202" s="9">
        <v>0.93441151067276096</v>
      </c>
      <c r="O202" s="5">
        <v>4.3035010780854303E-2</v>
      </c>
      <c r="P202" s="5">
        <v>2.1289237530893001E-3</v>
      </c>
    </row>
    <row r="203" spans="1:16" x14ac:dyDescent="0.25">
      <c r="A203" s="1">
        <v>207529</v>
      </c>
      <c r="B203" s="1">
        <v>22</v>
      </c>
      <c r="C203" s="10">
        <v>13.786055201359099</v>
      </c>
      <c r="D203" s="10">
        <v>5.4791145499520702E-2</v>
      </c>
      <c r="E203" s="10">
        <v>14.913523304376</v>
      </c>
      <c r="F203" s="10">
        <v>6.0404103573441399E-2</v>
      </c>
      <c r="G203" s="10">
        <v>33.615829919274901</v>
      </c>
      <c r="H203" s="10">
        <v>0.12918659843748501</v>
      </c>
      <c r="I203" s="10">
        <v>2.4384000010932398</v>
      </c>
      <c r="J203" s="10">
        <v>3.3678125969653001E-3</v>
      </c>
      <c r="K203" s="10">
        <v>1.0817854279618999</v>
      </c>
      <c r="L203" s="10">
        <v>1.84623318531851E-3</v>
      </c>
      <c r="M203" s="9">
        <v>41.158977901251703</v>
      </c>
      <c r="N203" s="9">
        <v>0.804122833242923</v>
      </c>
      <c r="O203" s="5">
        <v>3.4186053516553003E-2</v>
      </c>
      <c r="P203" s="5">
        <v>2.0673979792020201E-3</v>
      </c>
    </row>
    <row r="204" spans="1:16" x14ac:dyDescent="0.25">
      <c r="A204" s="1">
        <v>207529</v>
      </c>
      <c r="B204" s="1">
        <v>23</v>
      </c>
      <c r="C204" s="10">
        <v>13.7959351884836</v>
      </c>
      <c r="D204" s="10">
        <v>3.0526559820978801E-2</v>
      </c>
      <c r="E204" s="10">
        <v>14.8856468942602</v>
      </c>
      <c r="F204" s="10">
        <v>4.7607040801522602E-2</v>
      </c>
      <c r="G204" s="10">
        <v>33.573741665218897</v>
      </c>
      <c r="H204" s="10">
        <v>9.1087018616220095E-2</v>
      </c>
      <c r="I204" s="10">
        <v>2.4335955087848302</v>
      </c>
      <c r="J204" s="10">
        <v>3.5605866812882499E-3</v>
      </c>
      <c r="K204" s="10">
        <v>1.07898506216547</v>
      </c>
      <c r="L204" s="10">
        <v>2.0468012677266E-3</v>
      </c>
      <c r="M204" s="9">
        <v>41.101558688572602</v>
      </c>
      <c r="N204" s="9">
        <v>0.88073373076710804</v>
      </c>
      <c r="O204" s="5">
        <v>4.0024866377190299E-2</v>
      </c>
      <c r="P204" s="5">
        <v>1.55593627290849E-3</v>
      </c>
    </row>
    <row r="205" spans="1:16" x14ac:dyDescent="0.25">
      <c r="A205" s="1">
        <v>207529</v>
      </c>
      <c r="B205" s="1">
        <v>24</v>
      </c>
      <c r="C205" s="10">
        <v>13.772620423213899</v>
      </c>
      <c r="D205" s="10">
        <v>6.5270878533784202E-2</v>
      </c>
      <c r="E205" s="10">
        <v>14.876600188037401</v>
      </c>
      <c r="F205" s="10">
        <v>6.3780219171810995E-2</v>
      </c>
      <c r="G205" s="10">
        <v>33.5464211290817</v>
      </c>
      <c r="H205" s="10">
        <v>7.2752203152988901E-2</v>
      </c>
      <c r="I205" s="10">
        <v>2.4357877374022099</v>
      </c>
      <c r="J205" s="10">
        <v>1.0456546698456901E-2</v>
      </c>
      <c r="K205" s="10">
        <v>1.08017851051347</v>
      </c>
      <c r="L205" s="10">
        <v>5.6082762149375597E-3</v>
      </c>
      <c r="M205" s="9">
        <v>32.305013187522697</v>
      </c>
      <c r="N205" s="9">
        <v>0.64545457312653198</v>
      </c>
      <c r="O205" s="5">
        <v>4.5492971209027303E-2</v>
      </c>
      <c r="P205" s="5">
        <v>2.6674916391119701E-3</v>
      </c>
    </row>
    <row r="206" spans="1:16" x14ac:dyDescent="0.25">
      <c r="A206" s="1">
        <v>207529</v>
      </c>
      <c r="B206" s="1">
        <v>25</v>
      </c>
      <c r="C206" s="10">
        <v>13.7763019378528</v>
      </c>
      <c r="D206" s="10">
        <v>9.5517014421140606E-2</v>
      </c>
      <c r="E206" s="10">
        <v>14.8824670135694</v>
      </c>
      <c r="F206" s="10">
        <v>7.9506080561937503E-2</v>
      </c>
      <c r="G206" s="10">
        <v>33.558112937110799</v>
      </c>
      <c r="H206" s="10">
        <v>0.163784258404852</v>
      </c>
      <c r="I206" s="10">
        <v>2.4359884646517398</v>
      </c>
      <c r="J206" s="10">
        <v>8.9707669696268699E-3</v>
      </c>
      <c r="K206" s="10">
        <v>1.0803256671427199</v>
      </c>
      <c r="L206" s="10">
        <v>5.4920548315104002E-3</v>
      </c>
      <c r="M206" s="9">
        <v>28.415818491990301</v>
      </c>
      <c r="N206" s="9">
        <v>1.08993078086619</v>
      </c>
      <c r="O206" s="5">
        <v>5.1808292263719503E-2</v>
      </c>
      <c r="P206" s="5">
        <v>3.5025697742968598E-3</v>
      </c>
    </row>
    <row r="207" spans="1:16" x14ac:dyDescent="0.25">
      <c r="A207" s="1">
        <v>207529</v>
      </c>
      <c r="B207" s="1">
        <v>26</v>
      </c>
      <c r="C207" s="10">
        <v>13.818116738387999</v>
      </c>
      <c r="D207" s="10">
        <v>0.126757738253124</v>
      </c>
      <c r="E207" s="10">
        <v>14.9401518832598</v>
      </c>
      <c r="F207" s="10">
        <v>0.11818796995396599</v>
      </c>
      <c r="G207" s="10">
        <v>33.714645571245697</v>
      </c>
      <c r="H207" s="10">
        <v>0.246116484649992</v>
      </c>
      <c r="I207" s="10">
        <v>2.4399669555408701</v>
      </c>
      <c r="J207" s="10">
        <v>1.12610947279614E-2</v>
      </c>
      <c r="K207" s="10">
        <v>1.08122054097162</v>
      </c>
      <c r="L207" s="10">
        <v>3.1296255748975601E-3</v>
      </c>
      <c r="M207" s="9">
        <v>30.242374728803</v>
      </c>
      <c r="N207" s="9">
        <v>0.31686425287084402</v>
      </c>
      <c r="O207" s="5">
        <v>4.8657507197651502E-2</v>
      </c>
      <c r="P207" s="5">
        <v>1.9474933250823701E-3</v>
      </c>
    </row>
    <row r="208" spans="1:16" x14ac:dyDescent="0.25">
      <c r="A208" s="1">
        <v>207529</v>
      </c>
      <c r="B208" s="1">
        <v>27</v>
      </c>
      <c r="C208" s="10">
        <v>13.7411415228467</v>
      </c>
      <c r="D208" s="10">
        <v>6.5637581978444798E-2</v>
      </c>
      <c r="E208" s="10">
        <v>14.8907663582177</v>
      </c>
      <c r="F208" s="10">
        <v>5.19119655999579E-2</v>
      </c>
      <c r="G208" s="10">
        <v>33.590359432593601</v>
      </c>
      <c r="H208" s="10">
        <v>0.122515701123954</v>
      </c>
      <c r="I208" s="10">
        <v>2.4445295789570198</v>
      </c>
      <c r="J208" s="10">
        <v>4.4286759378793297E-3</v>
      </c>
      <c r="K208" s="10">
        <v>1.08367738320552</v>
      </c>
      <c r="L208" s="10">
        <v>3.5391971645523301E-3</v>
      </c>
      <c r="M208" s="9">
        <v>27.5278796961593</v>
      </c>
      <c r="N208" s="9">
        <v>0.84602203617387095</v>
      </c>
      <c r="O208" s="5">
        <v>5.4508892154951097E-2</v>
      </c>
      <c r="P208" s="5">
        <v>2.4811046235046802E-3</v>
      </c>
    </row>
    <row r="209" spans="1:16" x14ac:dyDescent="0.25">
      <c r="A209" s="1">
        <v>207529</v>
      </c>
      <c r="B209" s="1">
        <v>28</v>
      </c>
      <c r="C209" s="10">
        <v>13.7347008443713</v>
      </c>
      <c r="D209" s="10">
        <v>0.105341046338727</v>
      </c>
      <c r="E209" s="10">
        <v>14.845091328876901</v>
      </c>
      <c r="F209" s="10">
        <v>0.112659522133288</v>
      </c>
      <c r="G209" s="10">
        <v>33.503773777364003</v>
      </c>
      <c r="H209" s="10">
        <v>0.22006256936620699</v>
      </c>
      <c r="I209" s="10">
        <v>2.4393738966568499</v>
      </c>
      <c r="J209" s="10">
        <v>3.52149832837295E-3</v>
      </c>
      <c r="K209" s="10">
        <v>1.0808520412976601</v>
      </c>
      <c r="L209" s="10">
        <v>3.5188113298012598E-3</v>
      </c>
      <c r="M209" s="9">
        <v>24.774212856851602</v>
      </c>
      <c r="N209" s="9">
        <v>0.37950744314165702</v>
      </c>
      <c r="O209" s="5">
        <v>6.4301366657221901E-2</v>
      </c>
      <c r="P209" s="5">
        <v>3.2625234177674099E-3</v>
      </c>
    </row>
    <row r="210" spans="1:16" x14ac:dyDescent="0.25">
      <c r="A210" s="1">
        <v>207529</v>
      </c>
      <c r="B210" s="1">
        <v>29</v>
      </c>
      <c r="C210" s="10">
        <v>13.7600092845855</v>
      </c>
      <c r="D210" s="10">
        <v>6.2268755079218002E-2</v>
      </c>
      <c r="E210" s="10">
        <v>14.8574234463305</v>
      </c>
      <c r="F210" s="10">
        <v>6.0949787799644398E-2</v>
      </c>
      <c r="G210" s="10">
        <v>33.494155167082802</v>
      </c>
      <c r="H210" s="10">
        <v>0.14972604091393901</v>
      </c>
      <c r="I210" s="10">
        <v>2.4341707200415201</v>
      </c>
      <c r="J210" s="10">
        <v>2.4406145621084902E-3</v>
      </c>
      <c r="K210" s="10">
        <v>1.07976120203221</v>
      </c>
      <c r="L210" s="10">
        <v>1.67348114376002E-3</v>
      </c>
      <c r="M210" s="9">
        <v>38.843791078471398</v>
      </c>
      <c r="N210" s="9">
        <v>0.57786077358110999</v>
      </c>
      <c r="O210" s="5">
        <v>3.9499981384428201E-2</v>
      </c>
      <c r="P210" s="5">
        <v>1.4075326162681799E-3</v>
      </c>
    </row>
    <row r="211" spans="1:16" x14ac:dyDescent="0.25">
      <c r="A211" s="1">
        <v>207529</v>
      </c>
      <c r="B211" s="1">
        <v>30</v>
      </c>
      <c r="C211" s="10">
        <v>13.7359701291133</v>
      </c>
      <c r="D211" s="10">
        <v>0.12773561968740799</v>
      </c>
      <c r="E211" s="10">
        <v>14.832213978219199</v>
      </c>
      <c r="F211" s="10">
        <v>0.15765465877543899</v>
      </c>
      <c r="G211" s="10">
        <v>33.5139446822661</v>
      </c>
      <c r="H211" s="10">
        <v>0.31650446408935401</v>
      </c>
      <c r="I211" s="10">
        <v>2.4398670043678901</v>
      </c>
      <c r="J211" s="10">
        <v>4.1260887685394803E-3</v>
      </c>
      <c r="K211" s="10">
        <v>1.07979314324562</v>
      </c>
      <c r="L211" s="10">
        <v>2.1458408899276901E-3</v>
      </c>
      <c r="M211" s="9">
        <v>34.047739153688497</v>
      </c>
      <c r="N211" s="9">
        <v>0.81192188229845197</v>
      </c>
      <c r="O211" s="5">
        <v>4.0320083349368797E-2</v>
      </c>
      <c r="P211" s="5">
        <v>1.7031294351094301E-3</v>
      </c>
    </row>
    <row r="212" spans="1:16" x14ac:dyDescent="0.25">
      <c r="A212" s="1">
        <v>207529</v>
      </c>
      <c r="B212" s="1">
        <v>31</v>
      </c>
      <c r="C212" s="10">
        <v>13.7746150929412</v>
      </c>
      <c r="D212" s="10">
        <v>5.0236622476308897E-2</v>
      </c>
      <c r="E212" s="10">
        <v>14.892927080474299</v>
      </c>
      <c r="F212" s="10">
        <v>5.12798258760747E-2</v>
      </c>
      <c r="G212" s="10">
        <v>33.570859979932401</v>
      </c>
      <c r="H212" s="10">
        <v>0.105511955215672</v>
      </c>
      <c r="I212" s="10">
        <v>2.4371756173361501</v>
      </c>
      <c r="J212" s="10">
        <v>2.7471442450912298E-3</v>
      </c>
      <c r="K212" s="10">
        <v>1.0811948575805399</v>
      </c>
      <c r="L212" s="10">
        <v>1.77033349544771E-3</v>
      </c>
      <c r="M212" s="9">
        <v>38.044081765921703</v>
      </c>
      <c r="N212" s="9">
        <v>0.76217058857642195</v>
      </c>
      <c r="O212" s="5">
        <v>3.9266009639193598E-2</v>
      </c>
      <c r="P212" s="5">
        <v>2.38118458954285E-3</v>
      </c>
    </row>
    <row r="213" spans="1:16" x14ac:dyDescent="0.25">
      <c r="A213" s="1">
        <v>207529</v>
      </c>
      <c r="B213" s="1">
        <v>32</v>
      </c>
      <c r="C213" s="10">
        <v>13.7341984905056</v>
      </c>
      <c r="D213" s="10">
        <v>9.1040957905508396E-2</v>
      </c>
      <c r="E213" s="10">
        <v>14.844215331523699</v>
      </c>
      <c r="F213" s="10">
        <v>0.124467095522085</v>
      </c>
      <c r="G213" s="10">
        <v>33.415074736927998</v>
      </c>
      <c r="H213" s="10">
        <v>0.13727686328907299</v>
      </c>
      <c r="I213" s="10">
        <v>2.4330037180786399</v>
      </c>
      <c r="J213" s="10">
        <v>6.2243659427973696E-3</v>
      </c>
      <c r="K213" s="10">
        <v>1.0808151117198901</v>
      </c>
      <c r="L213" s="10">
        <v>1.9476770335286699E-3</v>
      </c>
      <c r="M213" s="9">
        <v>27.949653823389799</v>
      </c>
      <c r="N213" s="9">
        <v>9.5233483633260108E-3</v>
      </c>
      <c r="O213" s="5">
        <v>4.7517993739757403E-2</v>
      </c>
      <c r="P213" s="5">
        <v>1.35859773015279E-3</v>
      </c>
    </row>
    <row r="214" spans="1:16" x14ac:dyDescent="0.25">
      <c r="A214" s="1">
        <v>207529</v>
      </c>
      <c r="B214" s="1">
        <v>33</v>
      </c>
      <c r="C214" s="10">
        <v>13.749140441028199</v>
      </c>
      <c r="D214" s="10">
        <v>8.5538300548769E-2</v>
      </c>
      <c r="E214" s="10">
        <v>14.8884575222288</v>
      </c>
      <c r="F214" s="10">
        <v>0.125972926669881</v>
      </c>
      <c r="G214" s="10">
        <v>33.588951579185903</v>
      </c>
      <c r="H214" s="10">
        <v>0.19262018467339401</v>
      </c>
      <c r="I214" s="10">
        <v>2.4430197081946701</v>
      </c>
      <c r="J214" s="10">
        <v>9.8773313134072008E-3</v>
      </c>
      <c r="K214" s="10">
        <v>1.0828541909596801</v>
      </c>
      <c r="L214" s="10">
        <v>4.5045945894918796E-3</v>
      </c>
      <c r="M214" s="9">
        <v>22.742466556165699</v>
      </c>
      <c r="N214" s="9">
        <v>0.40202943613224701</v>
      </c>
      <c r="O214" s="5">
        <v>6.72577111883218E-2</v>
      </c>
      <c r="P214" s="5">
        <v>3.5237964928784499E-3</v>
      </c>
    </row>
    <row r="215" spans="1:16" x14ac:dyDescent="0.25">
      <c r="A215" s="1">
        <v>207529</v>
      </c>
      <c r="B215" s="1">
        <v>34</v>
      </c>
      <c r="C215" s="10">
        <v>13.775523796197801</v>
      </c>
      <c r="D215" s="10">
        <v>5.8912838645964201E-2</v>
      </c>
      <c r="E215" s="10">
        <v>14.8947092492143</v>
      </c>
      <c r="F215" s="10">
        <v>9.4976421159025007E-2</v>
      </c>
      <c r="G215" s="10">
        <v>33.6031413671191</v>
      </c>
      <c r="H215" s="10">
        <v>0.15966544728580101</v>
      </c>
      <c r="I215" s="10">
        <v>2.43933883286729</v>
      </c>
      <c r="J215" s="10">
        <v>5.4524880893360604E-3</v>
      </c>
      <c r="K215" s="10">
        <v>1.0812322784014099</v>
      </c>
      <c r="L215" s="10">
        <v>3.7970937117434698E-3</v>
      </c>
      <c r="M215" s="9">
        <v>32.5176096686073</v>
      </c>
      <c r="N215" s="9">
        <v>0.451063768881872</v>
      </c>
      <c r="O215" s="5">
        <v>4.3179913282939901E-2</v>
      </c>
      <c r="P215" s="5">
        <v>2.3564706949342901E-3</v>
      </c>
    </row>
    <row r="216" spans="1:16" x14ac:dyDescent="0.25">
      <c r="A216" s="1">
        <v>207529</v>
      </c>
      <c r="B216" s="1">
        <v>35</v>
      </c>
      <c r="C216" s="10">
        <v>13.778805922078501</v>
      </c>
      <c r="D216" s="10">
        <v>0.11431387608895401</v>
      </c>
      <c r="E216" s="10">
        <v>14.889815570739501</v>
      </c>
      <c r="F216" s="10">
        <v>0.11937953724178101</v>
      </c>
      <c r="G216" s="10">
        <v>33.596373019351901</v>
      </c>
      <c r="H216" s="10">
        <v>0.29262514452542299</v>
      </c>
      <c r="I216" s="10">
        <v>2.4382565267298602</v>
      </c>
      <c r="J216" s="10">
        <v>1.8356072788543901E-3</v>
      </c>
      <c r="K216" s="10">
        <v>1.0806495078574601</v>
      </c>
      <c r="L216" s="10">
        <v>5.77486408538367E-3</v>
      </c>
      <c r="M216" s="9">
        <v>30.0306310771293</v>
      </c>
      <c r="N216" s="9">
        <v>1.42194095839193</v>
      </c>
      <c r="O216" s="5">
        <v>4.2946117034537899E-2</v>
      </c>
      <c r="P216" s="5">
        <v>4.1078938320372998E-3</v>
      </c>
    </row>
    <row r="217" spans="1:16" x14ac:dyDescent="0.25">
      <c r="A217" s="1">
        <v>207529</v>
      </c>
      <c r="B217" s="1">
        <v>36</v>
      </c>
      <c r="C217" s="10">
        <v>13.7250385997989</v>
      </c>
      <c r="D217" s="10">
        <v>9.7591532518208707E-2</v>
      </c>
      <c r="E217" s="10">
        <v>14.8089667176066</v>
      </c>
      <c r="F217" s="10">
        <v>0.105897074843401</v>
      </c>
      <c r="G217" s="10">
        <v>33.535359074861198</v>
      </c>
      <c r="H217" s="10">
        <v>0.16676439507461799</v>
      </c>
      <c r="I217" s="10">
        <v>2.4434168068664999</v>
      </c>
      <c r="J217" s="10">
        <v>8.3848180472786901E-3</v>
      </c>
      <c r="K217" s="10">
        <v>1.0789787291583</v>
      </c>
      <c r="L217" s="10">
        <v>3.1621175242475901E-3</v>
      </c>
      <c r="M217" s="9">
        <v>25.219839073945799</v>
      </c>
      <c r="N217" s="9">
        <v>0.36330328143534102</v>
      </c>
      <c r="O217" s="5">
        <v>5.1208846868279798E-2</v>
      </c>
      <c r="P217" s="5">
        <v>2.7786191994153202E-3</v>
      </c>
    </row>
    <row r="218" spans="1:16" x14ac:dyDescent="0.25">
      <c r="A218" s="1">
        <v>207529</v>
      </c>
      <c r="B218" s="1">
        <v>37</v>
      </c>
      <c r="C218" s="10">
        <v>13.6918917468989</v>
      </c>
      <c r="D218" s="10">
        <v>8.9007911993734201E-2</v>
      </c>
      <c r="E218" s="10">
        <v>14.835676103949</v>
      </c>
      <c r="F218" s="10">
        <v>0.109488178566956</v>
      </c>
      <c r="G218" s="10">
        <v>33.399235155544901</v>
      </c>
      <c r="H218" s="10">
        <v>0.21482702034565601</v>
      </c>
      <c r="I218" s="10">
        <v>2.4393671068729201</v>
      </c>
      <c r="J218" s="10">
        <v>1.2075639854520001E-2</v>
      </c>
      <c r="K218" s="10">
        <v>1.0835427103731099</v>
      </c>
      <c r="L218" s="10">
        <v>5.4653321723279399E-3</v>
      </c>
      <c r="M218" s="9">
        <v>28.490512269988201</v>
      </c>
      <c r="N218" s="9">
        <v>0.26993956929338397</v>
      </c>
      <c r="O218" s="5">
        <v>4.3533088930328701E-2</v>
      </c>
      <c r="P218" s="5">
        <v>1.3665545172667499E-3</v>
      </c>
    </row>
    <row r="220" spans="1:16" x14ac:dyDescent="0.25">
      <c r="A220" s="1">
        <v>224380</v>
      </c>
      <c r="B220" s="1">
        <v>1</v>
      </c>
      <c r="C220" s="10">
        <v>13.917953263555001</v>
      </c>
      <c r="D220" s="10">
        <v>0.31871154011573899</v>
      </c>
      <c r="E220" s="10">
        <v>14.923209346653399</v>
      </c>
      <c r="F220" s="10">
        <v>0.35681657646693798</v>
      </c>
      <c r="G220" s="10">
        <v>33.705304663487503</v>
      </c>
      <c r="H220" s="10">
        <v>0.68380082901063299</v>
      </c>
      <c r="I220" s="10">
        <v>2.4217829938664299</v>
      </c>
      <c r="J220" s="10">
        <v>2.6496431453411198E-2</v>
      </c>
      <c r="K220" s="10">
        <v>1.0722483614705001</v>
      </c>
      <c r="L220" s="10">
        <v>1.5402251946813E-2</v>
      </c>
      <c r="M220" s="9">
        <v>27.895716675645598</v>
      </c>
      <c r="N220" s="9">
        <v>11.1249051747676</v>
      </c>
      <c r="O220" s="5">
        <v>7.1780003581288804E-2</v>
      </c>
      <c r="P220" s="5">
        <v>2.8639039326023501E-2</v>
      </c>
    </row>
    <row r="221" spans="1:16" x14ac:dyDescent="0.25">
      <c r="A221" s="1">
        <v>224380</v>
      </c>
      <c r="B221" s="1">
        <v>2</v>
      </c>
      <c r="C221" s="10">
        <v>13.9506484110758</v>
      </c>
      <c r="D221" s="10">
        <v>0.200150037759357</v>
      </c>
      <c r="E221" s="10">
        <v>14.8649762803184</v>
      </c>
      <c r="F221" s="10">
        <v>0.21140848229741999</v>
      </c>
      <c r="G221" s="10">
        <v>33.601934527247899</v>
      </c>
      <c r="H221" s="10">
        <v>0.29532290004575301</v>
      </c>
      <c r="I221" s="10">
        <v>2.4118777293368598</v>
      </c>
      <c r="J221" s="10">
        <v>1.36634730244613E-2</v>
      </c>
      <c r="K221" s="10">
        <v>1.06554720232737</v>
      </c>
      <c r="L221" s="10">
        <v>7.7100389600344398E-3</v>
      </c>
      <c r="M221" s="9">
        <v>38.510755469748801</v>
      </c>
      <c r="N221" s="9">
        <v>1.07736026148002</v>
      </c>
      <c r="O221" s="5">
        <v>5.5794288544284497E-2</v>
      </c>
      <c r="P221" s="5">
        <v>3.0619754130840802E-3</v>
      </c>
    </row>
    <row r="222" spans="1:16" x14ac:dyDescent="0.25">
      <c r="A222" s="1">
        <v>224380</v>
      </c>
      <c r="B222" s="1">
        <v>3</v>
      </c>
      <c r="C222" s="10">
        <v>13.929686134296499</v>
      </c>
      <c r="D222" s="10">
        <v>0.34878085449818902</v>
      </c>
      <c r="E222" s="10">
        <v>14.8779115260674</v>
      </c>
      <c r="F222" s="10">
        <v>0.29410338104009198</v>
      </c>
      <c r="G222" s="10">
        <v>33.641376744563601</v>
      </c>
      <c r="H222" s="10">
        <v>0.67678779176227</v>
      </c>
      <c r="I222" s="10">
        <v>2.4151818154210898</v>
      </c>
      <c r="J222" s="10">
        <v>2.4726916833056199E-2</v>
      </c>
      <c r="K222" s="10">
        <v>1.0681205896718799</v>
      </c>
      <c r="L222" s="10">
        <v>1.2340892303681799E-2</v>
      </c>
      <c r="M222" s="9">
        <v>38.808142193783198</v>
      </c>
      <c r="N222" s="9">
        <v>4.2910199138769496</v>
      </c>
      <c r="O222" s="5">
        <v>5.5412021601316301E-2</v>
      </c>
      <c r="P222" s="5">
        <v>6.9411315502601496E-3</v>
      </c>
    </row>
    <row r="223" spans="1:16" x14ac:dyDescent="0.25">
      <c r="A223" s="1">
        <v>224380</v>
      </c>
      <c r="B223" s="1">
        <v>4</v>
      </c>
      <c r="C223" s="10">
        <v>13.945305019780401</v>
      </c>
      <c r="D223" s="10">
        <v>0.43633961372658597</v>
      </c>
      <c r="E223" s="10">
        <v>14.9142481632394</v>
      </c>
      <c r="F223" s="10">
        <v>0.353574896718651</v>
      </c>
      <c r="G223" s="10">
        <v>33.659199940598398</v>
      </c>
      <c r="H223" s="10">
        <v>0.86143375594016403</v>
      </c>
      <c r="I223" s="10">
        <v>2.41378619672285</v>
      </c>
      <c r="J223" s="10">
        <v>2.6851247334231599E-2</v>
      </c>
      <c r="K223" s="10">
        <v>1.0695638602508599</v>
      </c>
      <c r="L223" s="10">
        <v>1.64004386353955E-2</v>
      </c>
      <c r="M223" s="9">
        <v>24.8985978338835</v>
      </c>
      <c r="N223" s="9">
        <v>1.44912834599055</v>
      </c>
      <c r="O223" s="5">
        <v>9.7230040552475999E-2</v>
      </c>
      <c r="P223" s="5">
        <v>6.4656565578673497E-3</v>
      </c>
    </row>
    <row r="224" spans="1:16" x14ac:dyDescent="0.25">
      <c r="A224" s="1">
        <v>224380</v>
      </c>
      <c r="B224" s="1">
        <v>5</v>
      </c>
      <c r="C224" s="10">
        <v>13.8615442718457</v>
      </c>
      <c r="D224" s="10">
        <v>0.27924271631043901</v>
      </c>
      <c r="E224" s="10">
        <v>14.873165622189999</v>
      </c>
      <c r="F224" s="10">
        <v>0.27430365748376401</v>
      </c>
      <c r="G224" s="10">
        <v>33.618983947686203</v>
      </c>
      <c r="H224" s="10">
        <v>0.64102871391161798</v>
      </c>
      <c r="I224" s="10">
        <v>2.4253602348544501</v>
      </c>
      <c r="J224" s="10">
        <v>1.0696820054781399E-2</v>
      </c>
      <c r="K224" s="10">
        <v>1.0734956946951599</v>
      </c>
      <c r="L224" s="10">
        <v>6.5883940140500702E-3</v>
      </c>
      <c r="M224" s="9">
        <v>58.475694315783002</v>
      </c>
      <c r="N224" s="9">
        <v>21.7765327054042</v>
      </c>
      <c r="O224" s="5">
        <v>4.0562547910945497E-2</v>
      </c>
      <c r="P224" s="5">
        <v>9.8320175732855893E-3</v>
      </c>
    </row>
    <row r="225" spans="1:16" x14ac:dyDescent="0.25">
      <c r="A225" s="1">
        <v>224380</v>
      </c>
      <c r="B225" s="1">
        <v>6</v>
      </c>
      <c r="C225" s="10">
        <v>13.883490440887901</v>
      </c>
      <c r="D225" s="10">
        <v>0.238686224772936</v>
      </c>
      <c r="E225" s="10">
        <v>14.856654432312601</v>
      </c>
      <c r="F225" s="10">
        <v>0.25762270232477502</v>
      </c>
      <c r="G225" s="10">
        <v>33.582004413340997</v>
      </c>
      <c r="H225" s="10">
        <v>0.527677499040905</v>
      </c>
      <c r="I225" s="10">
        <v>2.41888494311493</v>
      </c>
      <c r="J225" s="10">
        <v>2.26501762262898E-2</v>
      </c>
      <c r="K225" s="10">
        <v>1.07010870029401</v>
      </c>
      <c r="L225" s="10">
        <v>1.1165675494065899E-2</v>
      </c>
      <c r="M225" s="9">
        <v>31.346239855381199</v>
      </c>
      <c r="N225" s="9">
        <v>3.7395644855313601</v>
      </c>
      <c r="O225" s="5">
        <v>6.8795286265713906E-2</v>
      </c>
      <c r="P225" s="5">
        <v>5.4933056962109201E-3</v>
      </c>
    </row>
    <row r="226" spans="1:16" x14ac:dyDescent="0.25">
      <c r="A226" s="1">
        <v>224380</v>
      </c>
      <c r="B226" s="1">
        <v>7</v>
      </c>
      <c r="C226" s="10">
        <v>13.901064720126101</v>
      </c>
      <c r="D226" s="10">
        <v>0.36712426238363099</v>
      </c>
      <c r="E226" s="10">
        <v>14.8636431400777</v>
      </c>
      <c r="F226" s="10">
        <v>0.35986717689319903</v>
      </c>
      <c r="G226" s="10">
        <v>33.617338718757097</v>
      </c>
      <c r="H226" s="10">
        <v>0.79947010226150195</v>
      </c>
      <c r="I226" s="10">
        <v>2.4183829622139701</v>
      </c>
      <c r="J226" s="10">
        <v>1.7537453352861901E-2</v>
      </c>
      <c r="K226" s="10">
        <v>1.0692719726046001</v>
      </c>
      <c r="L226" s="10">
        <v>1.04562212741599E-2</v>
      </c>
      <c r="M226" s="9">
        <v>50.497746610216801</v>
      </c>
      <c r="N226" s="9">
        <v>17.268221430903701</v>
      </c>
      <c r="O226" s="5">
        <v>3.67628159461185E-2</v>
      </c>
      <c r="P226" s="5">
        <v>9.9972175064264104E-3</v>
      </c>
    </row>
    <row r="227" spans="1:16" x14ac:dyDescent="0.25">
      <c r="A227" s="1">
        <v>224380</v>
      </c>
      <c r="B227" s="1">
        <v>8</v>
      </c>
      <c r="C227" s="10">
        <v>13.9657657180784</v>
      </c>
      <c r="D227" s="10">
        <v>0.312721746010452</v>
      </c>
      <c r="E227" s="10">
        <v>14.902608341943999</v>
      </c>
      <c r="F227" s="10">
        <v>0.28528987080975898</v>
      </c>
      <c r="G227" s="10">
        <v>33.699175984593303</v>
      </c>
      <c r="H227" s="10">
        <v>0.62375348349431603</v>
      </c>
      <c r="I227" s="10">
        <v>2.4130585441532402</v>
      </c>
      <c r="J227" s="10">
        <v>2.29595099707199E-2</v>
      </c>
      <c r="K227" s="10">
        <v>1.06711762929666</v>
      </c>
      <c r="L227" s="10">
        <v>1.26364706111832E-2</v>
      </c>
      <c r="M227" s="9">
        <v>32.958274357770499</v>
      </c>
      <c r="N227" s="9">
        <v>9.4453856509859904</v>
      </c>
      <c r="O227" s="5">
        <v>6.2042559076413997E-2</v>
      </c>
      <c r="P227" s="5">
        <v>1.3751755062716999E-2</v>
      </c>
    </row>
    <row r="228" spans="1:16" x14ac:dyDescent="0.25">
      <c r="A228" s="1">
        <v>224380</v>
      </c>
      <c r="B228" s="1">
        <v>9</v>
      </c>
      <c r="C228" s="10">
        <v>13.918023729947601</v>
      </c>
      <c r="D228" s="10">
        <v>0.320475007608855</v>
      </c>
      <c r="E228" s="10">
        <v>14.896399065773799</v>
      </c>
      <c r="F228" s="10">
        <v>0.31333261930475298</v>
      </c>
      <c r="G228" s="10">
        <v>33.649672790156202</v>
      </c>
      <c r="H228" s="10">
        <v>0.67999405295974003</v>
      </c>
      <c r="I228" s="10">
        <v>2.41635807180992</v>
      </c>
      <c r="J228" s="10">
        <v>2.2181124616661399E-2</v>
      </c>
      <c r="K228" s="10">
        <v>1.06970129606765</v>
      </c>
      <c r="L228" s="10">
        <v>1.23582869823356E-2</v>
      </c>
      <c r="M228" s="9">
        <v>48.7857141611535</v>
      </c>
      <c r="N228" s="9">
        <v>9.4588230367145503</v>
      </c>
      <c r="O228" s="5">
        <v>4.3465004903758202E-2</v>
      </c>
      <c r="P228" s="5">
        <v>8.6343879422548005E-3</v>
      </c>
    </row>
    <row r="229" spans="1:16" x14ac:dyDescent="0.25">
      <c r="A229" s="1">
        <v>224380</v>
      </c>
      <c r="B229" s="1">
        <v>10</v>
      </c>
      <c r="C229" s="10">
        <v>13.9900783961744</v>
      </c>
      <c r="D229" s="10">
        <v>0.24133201139234201</v>
      </c>
      <c r="E229" s="10">
        <v>14.9030314840525</v>
      </c>
      <c r="F229" s="10">
        <v>0.32122894819554898</v>
      </c>
      <c r="G229" s="10">
        <v>33.681043270117399</v>
      </c>
      <c r="H229" s="10">
        <v>0.52274758173273905</v>
      </c>
      <c r="I229" s="10">
        <v>2.4075200100158698</v>
      </c>
      <c r="J229" s="10">
        <v>1.3884351131666599E-2</v>
      </c>
      <c r="K229" s="10">
        <v>1.06525315023079</v>
      </c>
      <c r="L229" s="10">
        <v>1.22876145067098E-2</v>
      </c>
      <c r="M229" s="9">
        <v>26.1870848287728</v>
      </c>
      <c r="N229" s="9">
        <v>1.21337642334851</v>
      </c>
      <c r="O229" s="5">
        <v>9.2035808222545895E-2</v>
      </c>
      <c r="P229" s="5">
        <v>5.3786778862125904E-3</v>
      </c>
    </row>
    <row r="230" spans="1:16" x14ac:dyDescent="0.25">
      <c r="A230" s="1">
        <v>224380</v>
      </c>
      <c r="B230" s="1">
        <v>11</v>
      </c>
      <c r="C230" s="10">
        <v>13.984352084995001</v>
      </c>
      <c r="D230" s="10">
        <v>0.25489282843648498</v>
      </c>
      <c r="E230" s="10">
        <v>14.8592041097652</v>
      </c>
      <c r="F230" s="10">
        <v>0.220247172049955</v>
      </c>
      <c r="G230" s="10">
        <v>33.635574897442702</v>
      </c>
      <c r="H230" s="10">
        <v>0.52523629075544298</v>
      </c>
      <c r="I230" s="10">
        <v>2.4052695164384601</v>
      </c>
      <c r="J230" s="10">
        <v>1.7461997928519199E-2</v>
      </c>
      <c r="K230" s="10">
        <v>1.0625810776190201</v>
      </c>
      <c r="L230" s="10">
        <v>8.2749959462379199E-3</v>
      </c>
      <c r="M230" s="9">
        <v>30.714546743862599</v>
      </c>
      <c r="N230" s="9">
        <v>1.5070654752181301</v>
      </c>
      <c r="O230" s="5">
        <v>7.0825714386566596E-2</v>
      </c>
      <c r="P230" s="5">
        <v>4.6507300872743003E-3</v>
      </c>
    </row>
    <row r="232" spans="1:16" x14ac:dyDescent="0.25">
      <c r="A232" s="1">
        <v>182783</v>
      </c>
      <c r="B232" s="1">
        <v>1</v>
      </c>
      <c r="C232" s="10">
        <v>13.8508019356014</v>
      </c>
      <c r="D232" s="10">
        <v>0.263087268845484</v>
      </c>
      <c r="E232" s="10">
        <v>14.9074896051872</v>
      </c>
      <c r="F232" s="10">
        <v>0.27749152962868701</v>
      </c>
      <c r="G232" s="10">
        <v>33.531660407524697</v>
      </c>
      <c r="H232" s="10">
        <v>0.69297970232808803</v>
      </c>
      <c r="I232" s="10">
        <v>2.4208414047117599</v>
      </c>
      <c r="J232" s="10">
        <v>1.13025083382372E-2</v>
      </c>
      <c r="K232" s="10">
        <v>1.0763095668773299</v>
      </c>
      <c r="L232" s="10">
        <v>3.2039146374878598E-3</v>
      </c>
      <c r="M232" s="9">
        <v>77.350573494802305</v>
      </c>
      <c r="N232" s="9">
        <v>2.4503893011303499</v>
      </c>
      <c r="O232" s="5">
        <v>3.4381896682120397E-2</v>
      </c>
      <c r="P232" s="5">
        <v>1.71070208892246E-3</v>
      </c>
    </row>
    <row r="233" spans="1:16" x14ac:dyDescent="0.25">
      <c r="A233" s="1">
        <v>182783</v>
      </c>
      <c r="B233" s="1">
        <v>2</v>
      </c>
      <c r="C233" s="10">
        <v>13.8294017774036</v>
      </c>
      <c r="D233" s="10">
        <v>5.3390943887292097E-2</v>
      </c>
      <c r="E233" s="10">
        <v>14.858399426176</v>
      </c>
      <c r="F233" s="10">
        <v>4.1139905969790301E-2</v>
      </c>
      <c r="G233" s="10">
        <v>33.408723417514601</v>
      </c>
      <c r="H233" s="10">
        <v>8.4660815559848099E-2</v>
      </c>
      <c r="I233" s="10">
        <v>2.4174642342374599</v>
      </c>
      <c r="J233" s="10">
        <v>5.0500665229031598E-3</v>
      </c>
      <c r="K233" s="10">
        <v>1.07450480819498</v>
      </c>
      <c r="L233" s="10">
        <v>2.81539195066084E-3</v>
      </c>
      <c r="M233" s="9">
        <v>65.583055666964697</v>
      </c>
      <c r="N233" s="9">
        <v>0.806848049017303</v>
      </c>
      <c r="O233" s="5">
        <v>2.93858218422057E-2</v>
      </c>
      <c r="P233" s="5">
        <v>9.9809059142260802E-4</v>
      </c>
    </row>
    <row r="234" spans="1:16" x14ac:dyDescent="0.25">
      <c r="A234" s="1">
        <v>182783</v>
      </c>
      <c r="B234" s="1">
        <v>3</v>
      </c>
      <c r="C234" s="10">
        <v>13.812441766847</v>
      </c>
      <c r="D234" s="10">
        <v>6.6043398834875006E-2</v>
      </c>
      <c r="E234" s="10">
        <v>14.844105125720001</v>
      </c>
      <c r="F234" s="10">
        <v>5.8437210326180801E-2</v>
      </c>
      <c r="G234" s="10">
        <v>33.420143415426203</v>
      </c>
      <c r="H234" s="10">
        <v>0.131684918132147</v>
      </c>
      <c r="I234" s="10">
        <v>2.4196778146308699</v>
      </c>
      <c r="J234" s="10">
        <v>7.3776678729275801E-3</v>
      </c>
      <c r="K234" s="10">
        <v>1.07476694712509</v>
      </c>
      <c r="L234" s="10">
        <v>4.6055479288237703E-3</v>
      </c>
      <c r="M234" s="9">
        <v>64.133896199776999</v>
      </c>
      <c r="N234" s="9">
        <v>0.939423830414019</v>
      </c>
      <c r="O234" s="5">
        <v>2.90763636172293E-2</v>
      </c>
      <c r="P234" s="5">
        <v>8.4399348656910599E-4</v>
      </c>
    </row>
    <row r="235" spans="1:16" x14ac:dyDescent="0.25">
      <c r="A235" s="1">
        <v>182783</v>
      </c>
      <c r="B235" s="1">
        <v>4</v>
      </c>
      <c r="C235" s="10">
        <v>13.8257895918514</v>
      </c>
      <c r="D235" s="10">
        <v>9.8856288238302698E-2</v>
      </c>
      <c r="E235" s="10">
        <v>14.8710210798631</v>
      </c>
      <c r="F235" s="10">
        <v>9.7671015474295103E-2</v>
      </c>
      <c r="G235" s="10">
        <v>33.473081664219499</v>
      </c>
      <c r="H235" s="10">
        <v>0.20574281033172601</v>
      </c>
      <c r="I235" s="10">
        <v>2.4211927952775301</v>
      </c>
      <c r="J235" s="10">
        <v>6.11326433754071E-3</v>
      </c>
      <c r="K235" s="10">
        <v>1.0756605841767299</v>
      </c>
      <c r="L235" s="10">
        <v>3.7948334372433102E-3</v>
      </c>
      <c r="M235" s="9">
        <v>89.809971996301897</v>
      </c>
      <c r="N235" s="9">
        <v>3.7790528584406902</v>
      </c>
      <c r="O235" s="5">
        <v>2.0480377600704799E-2</v>
      </c>
      <c r="P235" s="5">
        <v>1.2379262267790401E-3</v>
      </c>
    </row>
    <row r="236" spans="1:16" x14ac:dyDescent="0.25">
      <c r="A236" s="1">
        <v>182783</v>
      </c>
      <c r="B236" s="1">
        <v>5</v>
      </c>
      <c r="C236" s="10">
        <v>13.833387217679499</v>
      </c>
      <c r="D236" s="10">
        <v>9.3876529905707704E-2</v>
      </c>
      <c r="E236" s="10">
        <v>14.917076527691</v>
      </c>
      <c r="F236" s="10">
        <v>9.6143678102745406E-2</v>
      </c>
      <c r="G236" s="10">
        <v>33.566507097027497</v>
      </c>
      <c r="H236" s="10">
        <v>0.162959412619815</v>
      </c>
      <c r="I236" s="10">
        <v>2.4268252963146999</v>
      </c>
      <c r="J236" s="10">
        <v>1.02131231779168E-2</v>
      </c>
      <c r="K236" s="10">
        <v>1.0784867473421</v>
      </c>
      <c r="L236" s="10">
        <v>6.3400082885957196E-3</v>
      </c>
      <c r="M236" s="9">
        <v>53.036838422049797</v>
      </c>
      <c r="N236" s="9">
        <v>1.12365362424908</v>
      </c>
      <c r="O236" s="5">
        <v>3.6194780451656097E-2</v>
      </c>
      <c r="P236" s="5">
        <v>1.33525851676882E-3</v>
      </c>
    </row>
    <row r="237" spans="1:16" x14ac:dyDescent="0.25">
      <c r="A237" s="1">
        <v>182783</v>
      </c>
      <c r="B237" s="1">
        <v>6</v>
      </c>
      <c r="C237" s="10">
        <v>13.774746739392</v>
      </c>
      <c r="D237" s="10">
        <v>9.3218862758421506E-2</v>
      </c>
      <c r="E237" s="10">
        <v>14.868628561743201</v>
      </c>
      <c r="F237" s="10">
        <v>9.6608130374966406E-2</v>
      </c>
      <c r="G237" s="10">
        <v>33.439079354403397</v>
      </c>
      <c r="H237" s="10">
        <v>0.20605613126678499</v>
      </c>
      <c r="I237" s="10">
        <v>2.4277420995844299</v>
      </c>
      <c r="J237" s="10">
        <v>4.6149208178132102E-3</v>
      </c>
      <c r="K237" s="10">
        <v>1.079487223139</v>
      </c>
      <c r="L237" s="10">
        <v>2.9290696654169601E-3</v>
      </c>
      <c r="M237" s="9">
        <v>74.281074688039098</v>
      </c>
      <c r="N237" s="9">
        <v>3.04144414912022</v>
      </c>
      <c r="O237" s="5">
        <v>2.80249620614113E-2</v>
      </c>
      <c r="P237" s="5">
        <v>1.7715830167637199E-3</v>
      </c>
    </row>
    <row r="238" spans="1:16" x14ac:dyDescent="0.25">
      <c r="A238" s="1">
        <v>182783</v>
      </c>
      <c r="B238" s="1">
        <v>7</v>
      </c>
      <c r="C238" s="10">
        <v>13.747334889744</v>
      </c>
      <c r="D238" s="10">
        <v>0.18072574931379501</v>
      </c>
      <c r="E238" s="10">
        <v>14.7936018886166</v>
      </c>
      <c r="F238" s="10">
        <v>0.21430201308829699</v>
      </c>
      <c r="G238" s="10">
        <v>33.419544718462298</v>
      </c>
      <c r="H238" s="10">
        <v>0.44909370640139901</v>
      </c>
      <c r="I238" s="10">
        <v>2.4310139049986201</v>
      </c>
      <c r="J238" s="10">
        <v>1.19220996476221E-2</v>
      </c>
      <c r="K238" s="10">
        <v>1.07610501076291</v>
      </c>
      <c r="L238" s="10">
        <v>6.3679842415513997E-3</v>
      </c>
      <c r="M238" s="9">
        <v>82.490643114512196</v>
      </c>
      <c r="N238" s="9">
        <v>1.0617316236524299</v>
      </c>
      <c r="O238" s="5">
        <v>2.0927459253771499E-2</v>
      </c>
      <c r="P238" s="5">
        <v>1.02317688651672E-3</v>
      </c>
    </row>
    <row r="239" spans="1:16" x14ac:dyDescent="0.25">
      <c r="A239" s="1">
        <v>182783</v>
      </c>
      <c r="B239" s="1">
        <v>8</v>
      </c>
      <c r="C239" s="10">
        <v>13.7423852459853</v>
      </c>
      <c r="D239" s="10">
        <v>7.4854023478698906E-2</v>
      </c>
      <c r="E239" s="10">
        <v>14.822007136101099</v>
      </c>
      <c r="F239" s="10">
        <v>8.5487302596414905E-2</v>
      </c>
      <c r="G239" s="10">
        <v>33.3598935356734</v>
      </c>
      <c r="H239" s="10">
        <v>0.18043032182615101</v>
      </c>
      <c r="I239" s="10">
        <v>2.42758046466317</v>
      </c>
      <c r="J239" s="10">
        <v>4.6327558222241097E-3</v>
      </c>
      <c r="K239" s="10">
        <v>1.0785753793474899</v>
      </c>
      <c r="L239" s="10">
        <v>2.57467563426729E-3</v>
      </c>
      <c r="M239" s="9">
        <v>86.644250312109193</v>
      </c>
      <c r="N239" s="9">
        <v>2.8833143277398601</v>
      </c>
      <c r="O239" s="5">
        <v>2.2085958850495802E-2</v>
      </c>
      <c r="P239" s="5">
        <v>1.1589685366912301E-3</v>
      </c>
    </row>
    <row r="240" spans="1:16" x14ac:dyDescent="0.25">
      <c r="A240" s="1">
        <v>182783</v>
      </c>
      <c r="B240" s="1">
        <v>9</v>
      </c>
      <c r="C240" s="10">
        <v>13.812419377829499</v>
      </c>
      <c r="D240" s="10">
        <v>0.174673710394741</v>
      </c>
      <c r="E240" s="10">
        <v>14.8342232191926</v>
      </c>
      <c r="F240" s="10">
        <v>0.153684066309001</v>
      </c>
      <c r="G240" s="10">
        <v>33.501158317296699</v>
      </c>
      <c r="H240" s="10">
        <v>0.37467713236045203</v>
      </c>
      <c r="I240" s="10">
        <v>2.42566737165349</v>
      </c>
      <c r="J240" s="10">
        <v>7.7751747752395697E-3</v>
      </c>
      <c r="K240" s="10">
        <v>1.0741202579526601</v>
      </c>
      <c r="L240" s="10">
        <v>3.49799659033868E-3</v>
      </c>
      <c r="M240" s="9">
        <v>76.538956816168394</v>
      </c>
      <c r="N240" s="9">
        <v>2.4768256176613299</v>
      </c>
      <c r="O240" s="5">
        <v>2.5860328437068598E-2</v>
      </c>
      <c r="P240" s="5">
        <v>1.1845836557527699E-3</v>
      </c>
    </row>
    <row r="241" spans="1:16" x14ac:dyDescent="0.25">
      <c r="A241" s="1">
        <v>182783</v>
      </c>
      <c r="B241" s="1">
        <v>10</v>
      </c>
      <c r="C241" s="10">
        <v>13.757807344279399</v>
      </c>
      <c r="D241" s="10">
        <v>0.10767927680193</v>
      </c>
      <c r="E241" s="10">
        <v>14.747011397164099</v>
      </c>
      <c r="F241" s="10">
        <v>9.30851484276113E-2</v>
      </c>
      <c r="G241" s="10">
        <v>33.340454570106502</v>
      </c>
      <c r="H241" s="10">
        <v>0.201878296915212</v>
      </c>
      <c r="I241" s="10">
        <v>2.4236245422019902</v>
      </c>
      <c r="J241" s="10">
        <v>9.9871721787958105E-3</v>
      </c>
      <c r="K241" s="10">
        <v>1.0720298507827499</v>
      </c>
      <c r="L241" s="10">
        <v>5.7520257634626403E-3</v>
      </c>
      <c r="M241" s="9">
        <v>83.105251767553</v>
      </c>
      <c r="N241" s="9">
        <v>2.3746244737775801</v>
      </c>
      <c r="O241" s="5">
        <v>2.1594031911533699E-2</v>
      </c>
      <c r="P241" s="5">
        <v>1.1624169026079E-3</v>
      </c>
    </row>
    <row r="242" spans="1:16" x14ac:dyDescent="0.25">
      <c r="A242" s="1">
        <v>182783</v>
      </c>
      <c r="B242" s="1">
        <v>11</v>
      </c>
      <c r="C242" s="10">
        <v>13.7856111723118</v>
      </c>
      <c r="D242" s="10">
        <v>8.2309181653616295E-2</v>
      </c>
      <c r="E242" s="10">
        <v>14.8443801853949</v>
      </c>
      <c r="F242" s="10">
        <v>8.5332826500527995E-2</v>
      </c>
      <c r="G242" s="10">
        <v>33.466894507691698</v>
      </c>
      <c r="H242" s="10">
        <v>0.19331072526781801</v>
      </c>
      <c r="I242" s="10">
        <v>2.42437501965194</v>
      </c>
      <c r="J242" s="10">
        <v>4.9617430407122897E-3</v>
      </c>
      <c r="K242" s="10">
        <v>1.07523841679298</v>
      </c>
      <c r="L242" s="10">
        <v>2.5623028737040399E-3</v>
      </c>
      <c r="M242" s="9">
        <v>72.091277887906401</v>
      </c>
      <c r="N242" s="9">
        <v>4.10046083420551</v>
      </c>
      <c r="O242" s="5">
        <v>3.0263272247943299E-2</v>
      </c>
      <c r="P242" s="5">
        <v>2.39718908287718E-3</v>
      </c>
    </row>
    <row r="243" spans="1:16" x14ac:dyDescent="0.25">
      <c r="A243" s="1">
        <v>182783</v>
      </c>
      <c r="B243" s="1">
        <v>12</v>
      </c>
      <c r="C243" s="10">
        <v>13.6959858530206</v>
      </c>
      <c r="D243" s="10">
        <v>5.3040453994817598E-2</v>
      </c>
      <c r="E243" s="10">
        <v>14.7688204635998</v>
      </c>
      <c r="F243" s="10">
        <v>5.8753085956093597E-2</v>
      </c>
      <c r="G243" s="10">
        <v>33.229852571768198</v>
      </c>
      <c r="H243" s="10">
        <v>9.8715606959729904E-2</v>
      </c>
      <c r="I243" s="10">
        <v>2.42830335713264</v>
      </c>
      <c r="J243" s="10">
        <v>6.4401611598793899E-3</v>
      </c>
      <c r="K243" s="10">
        <v>1.0783804512658199</v>
      </c>
      <c r="L243" s="10">
        <v>3.2634204126653801E-3</v>
      </c>
      <c r="M243" s="9">
        <v>56.697262095369098</v>
      </c>
      <c r="N243" s="9">
        <v>0.404720398321955</v>
      </c>
      <c r="O243" s="5">
        <v>3.27713728347577E-2</v>
      </c>
      <c r="P243" s="5">
        <v>8.7828970731314E-4</v>
      </c>
    </row>
    <row r="244" spans="1:16" x14ac:dyDescent="0.25">
      <c r="A244" s="1">
        <v>182783</v>
      </c>
      <c r="B244" s="1">
        <v>13</v>
      </c>
      <c r="C244" s="10">
        <v>13.718204757889399</v>
      </c>
      <c r="D244" s="10">
        <v>0.105635071022675</v>
      </c>
      <c r="E244" s="10">
        <v>14.773314274261899</v>
      </c>
      <c r="F244" s="10">
        <v>0.1092297987423</v>
      </c>
      <c r="G244" s="10">
        <v>33.280966434210796</v>
      </c>
      <c r="H244" s="10">
        <v>0.24150671148435801</v>
      </c>
      <c r="I244" s="10">
        <v>2.4262025273102901</v>
      </c>
      <c r="J244" s="10">
        <v>4.4980417396347297E-3</v>
      </c>
      <c r="K244" s="10">
        <v>1.07697907161124</v>
      </c>
      <c r="L244" s="10">
        <v>2.3597451152213901E-3</v>
      </c>
      <c r="M244" s="9">
        <v>82.682151172070206</v>
      </c>
      <c r="N244" s="9">
        <v>4.1760483098582002</v>
      </c>
      <c r="O244" s="5">
        <v>2.5054789048759199E-2</v>
      </c>
      <c r="P244" s="5">
        <v>1.63377986189344E-3</v>
      </c>
    </row>
    <row r="245" spans="1:16" x14ac:dyDescent="0.25">
      <c r="A245" s="1">
        <v>182783</v>
      </c>
      <c r="B245" s="1">
        <v>14</v>
      </c>
      <c r="C245" s="10">
        <v>13.856542073741601</v>
      </c>
      <c r="D245" s="10">
        <v>6.8412213359571206E-2</v>
      </c>
      <c r="E245" s="10">
        <v>14.835946449804601</v>
      </c>
      <c r="F245" s="10">
        <v>7.6343588360158199E-2</v>
      </c>
      <c r="G245" s="10">
        <v>33.557673168480903</v>
      </c>
      <c r="H245" s="10">
        <v>0.15290641784631401</v>
      </c>
      <c r="I245" s="10">
        <v>2.42192853742575</v>
      </c>
      <c r="J245" s="10">
        <v>5.4653287761605796E-3</v>
      </c>
      <c r="K245" s="10">
        <v>1.07072364883562</v>
      </c>
      <c r="L245" s="10">
        <v>3.0576709139569498E-3</v>
      </c>
      <c r="M245" s="9">
        <v>63.629109406002598</v>
      </c>
      <c r="N245" s="9">
        <v>3.1142791383864998</v>
      </c>
      <c r="O245" s="5">
        <v>2.92016883672928E-2</v>
      </c>
      <c r="P245" s="5">
        <v>1.58729465544323E-3</v>
      </c>
    </row>
    <row r="246" spans="1:16" x14ac:dyDescent="0.25">
      <c r="A246" s="1">
        <v>182783</v>
      </c>
      <c r="B246" s="1">
        <v>15</v>
      </c>
      <c r="C246" s="10">
        <v>13.7782671089464</v>
      </c>
      <c r="D246" s="10">
        <v>7.7722759676925796E-2</v>
      </c>
      <c r="E246" s="10">
        <v>14.799159239134999</v>
      </c>
      <c r="F246" s="10">
        <v>7.2106036559544395E-2</v>
      </c>
      <c r="G246" s="10">
        <v>33.361941882855803</v>
      </c>
      <c r="H246" s="10">
        <v>0.16490826547266599</v>
      </c>
      <c r="I246" s="10">
        <v>2.4215371748457999</v>
      </c>
      <c r="J246" s="10">
        <v>5.2763453631206204E-3</v>
      </c>
      <c r="K246" s="10">
        <v>1.0741870891514</v>
      </c>
      <c r="L246" s="10">
        <v>2.4382015762540702E-3</v>
      </c>
      <c r="M246" s="9">
        <v>67.836955330936703</v>
      </c>
      <c r="N246" s="9">
        <v>3.48660571751922</v>
      </c>
      <c r="O246" s="5">
        <v>2.9804946758563499E-2</v>
      </c>
      <c r="P246" s="5">
        <v>1.42190720923203E-3</v>
      </c>
    </row>
    <row r="247" spans="1:16" x14ac:dyDescent="0.25">
      <c r="A247" s="1">
        <v>182783</v>
      </c>
      <c r="B247" s="1">
        <v>16</v>
      </c>
      <c r="C247" s="10">
        <v>13.7671753781416</v>
      </c>
      <c r="D247" s="10">
        <v>7.8298005313449895E-2</v>
      </c>
      <c r="E247" s="10">
        <v>14.812340537528</v>
      </c>
      <c r="F247" s="10">
        <v>9.5880325372964204E-2</v>
      </c>
      <c r="G247" s="10">
        <v>33.349764037424997</v>
      </c>
      <c r="H247" s="10">
        <v>0.18200639748647299</v>
      </c>
      <c r="I247" s="10">
        <v>2.42246903743135</v>
      </c>
      <c r="J247" s="10">
        <v>3.59258607935127E-3</v>
      </c>
      <c r="K247" s="10">
        <v>1.07737607781991</v>
      </c>
      <c r="L247" s="10">
        <v>2.4314503737409799E-3</v>
      </c>
      <c r="M247" s="9">
        <v>75.297442678742797</v>
      </c>
      <c r="N247" s="9">
        <v>4.6083033114472203</v>
      </c>
      <c r="O247" s="5">
        <v>2.8703038626206101E-2</v>
      </c>
      <c r="P247" s="5">
        <v>1.57971926835206E-3</v>
      </c>
    </row>
    <row r="248" spans="1:16" x14ac:dyDescent="0.25">
      <c r="A248" s="1">
        <v>182783</v>
      </c>
      <c r="B248" s="1">
        <v>17</v>
      </c>
      <c r="C248" s="10">
        <v>13.764867118218399</v>
      </c>
      <c r="D248" s="10">
        <v>7.1606548203735201E-2</v>
      </c>
      <c r="E248" s="10">
        <v>14.8118555120283</v>
      </c>
      <c r="F248" s="10">
        <v>8.0282208522109794E-2</v>
      </c>
      <c r="G248" s="10">
        <v>33.332785328031399</v>
      </c>
      <c r="H248" s="10">
        <v>0.17271508345301001</v>
      </c>
      <c r="I248" s="10">
        <v>2.4216457359243901</v>
      </c>
      <c r="J248" s="10">
        <v>4.6839518544800098E-3</v>
      </c>
      <c r="K248" s="10">
        <v>1.0761066537519</v>
      </c>
      <c r="L248" s="10">
        <v>3.1886771239258401E-3</v>
      </c>
      <c r="M248" s="9">
        <v>79.446481267121698</v>
      </c>
      <c r="N248" s="9">
        <v>3.1113184058032801</v>
      </c>
      <c r="O248" s="5">
        <v>2.48076144558559E-2</v>
      </c>
      <c r="P248" s="5">
        <v>1.1448376851446399E-3</v>
      </c>
    </row>
    <row r="249" spans="1:16" x14ac:dyDescent="0.25">
      <c r="A249" s="1">
        <v>182783</v>
      </c>
      <c r="B249" s="1">
        <v>18</v>
      </c>
      <c r="C249" s="10">
        <v>13.7811000050938</v>
      </c>
      <c r="D249" s="10">
        <v>0.115361110113198</v>
      </c>
      <c r="E249" s="10">
        <v>14.798094743947001</v>
      </c>
      <c r="F249" s="10">
        <v>0.115477794238034</v>
      </c>
      <c r="G249" s="10">
        <v>33.396801799215901</v>
      </c>
      <c r="H249" s="10">
        <v>0.25254901427084597</v>
      </c>
      <c r="I249" s="10">
        <v>2.4235240650818399</v>
      </c>
      <c r="J249" s="10">
        <v>4.8296360950567897E-3</v>
      </c>
      <c r="K249" s="10">
        <v>1.0738558101194999</v>
      </c>
      <c r="L249" s="10">
        <v>2.69542460968502E-3</v>
      </c>
      <c r="M249" s="9">
        <v>93.798124100600006</v>
      </c>
      <c r="N249" s="9">
        <v>3.9509687102976998</v>
      </c>
      <c r="O249" s="5">
        <v>2.1926401917579101E-2</v>
      </c>
      <c r="P249" s="5">
        <v>1.0600867734098E-3</v>
      </c>
    </row>
    <row r="250" spans="1:16" x14ac:dyDescent="0.25">
      <c r="A250" s="1">
        <v>182783</v>
      </c>
      <c r="B250" s="1">
        <v>19</v>
      </c>
      <c r="C250" s="10">
        <v>13.729481582560901</v>
      </c>
      <c r="D250" s="10">
        <v>7.0582461276352301E-2</v>
      </c>
      <c r="E250" s="10">
        <v>14.7831526271685</v>
      </c>
      <c r="F250" s="10">
        <v>7.2917448878559998E-2</v>
      </c>
      <c r="G250" s="10">
        <v>33.251268518871299</v>
      </c>
      <c r="H250" s="10">
        <v>0.16413777299832599</v>
      </c>
      <c r="I250" s="10">
        <v>2.4220145904524402</v>
      </c>
      <c r="J250" s="10">
        <v>5.9578160531826799E-3</v>
      </c>
      <c r="K250" s="10">
        <v>1.0768034765374801</v>
      </c>
      <c r="L250" s="10">
        <v>2.7200184142531698E-3</v>
      </c>
      <c r="M250" s="9">
        <v>66.222600982550702</v>
      </c>
      <c r="N250" s="9">
        <v>1.4398964137989001</v>
      </c>
      <c r="O250" s="5">
        <v>2.8402257888217999E-2</v>
      </c>
      <c r="P250" s="5">
        <v>7.6119972081534497E-4</v>
      </c>
    </row>
    <row r="251" spans="1:16" x14ac:dyDescent="0.25">
      <c r="A251" s="1">
        <v>182783</v>
      </c>
      <c r="B251" s="1">
        <v>20</v>
      </c>
      <c r="C251" s="10">
        <v>13.714548928653601</v>
      </c>
      <c r="D251" s="10">
        <v>8.8282748541464506E-2</v>
      </c>
      <c r="E251" s="10">
        <v>14.762536853372501</v>
      </c>
      <c r="F251" s="10">
        <v>0.100311224878359</v>
      </c>
      <c r="G251" s="10">
        <v>33.2372318914747</v>
      </c>
      <c r="H251" s="10">
        <v>0.244731345629254</v>
      </c>
      <c r="I251" s="10">
        <v>2.4197972995635499</v>
      </c>
      <c r="J251" s="10">
        <v>4.0834350337745203E-3</v>
      </c>
      <c r="K251" s="10">
        <v>1.07669104716245</v>
      </c>
      <c r="L251" s="10">
        <v>2.3608132213387601E-3</v>
      </c>
      <c r="M251" s="9">
        <v>82.324066136762596</v>
      </c>
      <c r="N251" s="9">
        <v>2.96511268339269</v>
      </c>
      <c r="O251" s="5">
        <v>2.4576708575803099E-2</v>
      </c>
      <c r="P251" s="5">
        <v>1.2001423194072901E-3</v>
      </c>
    </row>
    <row r="252" spans="1:16" x14ac:dyDescent="0.25">
      <c r="A252" s="1">
        <v>182783</v>
      </c>
      <c r="B252" s="1">
        <v>21</v>
      </c>
      <c r="C252" s="10">
        <v>13.8141032077282</v>
      </c>
      <c r="D252" s="10">
        <v>0.16366718608476599</v>
      </c>
      <c r="E252" s="10">
        <v>14.842704078351099</v>
      </c>
      <c r="F252" s="10">
        <v>0.17518534867979399</v>
      </c>
      <c r="G252" s="10">
        <v>33.408534835328901</v>
      </c>
      <c r="H252" s="10">
        <v>0.37412374715003399</v>
      </c>
      <c r="I252" s="10">
        <v>2.41855012021355</v>
      </c>
      <c r="J252" s="10">
        <v>8.0305905216940202E-3</v>
      </c>
      <c r="K252" s="10">
        <v>1.0744804236518299</v>
      </c>
      <c r="L252" s="10">
        <v>3.1817471397080298E-3</v>
      </c>
      <c r="M252" s="9">
        <v>64.384224719174995</v>
      </c>
      <c r="N252" s="9">
        <v>1.7904652858385</v>
      </c>
      <c r="O252" s="5">
        <v>2.8334981478382901E-2</v>
      </c>
      <c r="P252" s="5">
        <v>1.3527990873530001E-3</v>
      </c>
    </row>
    <row r="253" spans="1:16" x14ac:dyDescent="0.25">
      <c r="A253" s="1">
        <v>182783</v>
      </c>
      <c r="B253" s="1">
        <v>22</v>
      </c>
      <c r="C253" s="10">
        <v>13.8308279816933</v>
      </c>
      <c r="D253" s="10">
        <v>4.7824629595235098E-2</v>
      </c>
      <c r="E253" s="10">
        <v>14.8869356495095</v>
      </c>
      <c r="F253" s="10">
        <v>4.6880614682845198E-2</v>
      </c>
      <c r="G253" s="10">
        <v>33.462856167904903</v>
      </c>
      <c r="H253" s="10">
        <v>0.10865276657880001</v>
      </c>
      <c r="I253" s="10">
        <v>2.42051577033495</v>
      </c>
      <c r="J253" s="10">
        <v>4.2045075654512298E-3</v>
      </c>
      <c r="K253" s="10">
        <v>1.07546688593366</v>
      </c>
      <c r="L253" s="10">
        <v>2.6524833298486798E-3</v>
      </c>
      <c r="M253" s="9">
        <v>67.086943045252994</v>
      </c>
      <c r="N253" s="9">
        <v>1.31666871867989</v>
      </c>
      <c r="O253" s="5">
        <v>2.82183665573633E-2</v>
      </c>
      <c r="P253" s="5">
        <v>8.4505308074159799E-4</v>
      </c>
    </row>
    <row r="254" spans="1:16" x14ac:dyDescent="0.25">
      <c r="A254" s="1">
        <v>182783</v>
      </c>
      <c r="B254" s="1">
        <v>23</v>
      </c>
      <c r="C254" s="10">
        <v>13.807612405335901</v>
      </c>
      <c r="D254" s="10">
        <v>5.8509215435452497E-2</v>
      </c>
      <c r="E254" s="10">
        <v>14.8801396762331</v>
      </c>
      <c r="F254" s="10">
        <v>6.1730938964330503E-2</v>
      </c>
      <c r="G254" s="10">
        <v>33.400313016186999</v>
      </c>
      <c r="H254" s="10">
        <v>0.121779821698189</v>
      </c>
      <c r="I254" s="10">
        <v>2.4190626171623801</v>
      </c>
      <c r="J254" s="10">
        <v>5.62721559038451E-3</v>
      </c>
      <c r="K254" s="10">
        <v>1.0777315234205</v>
      </c>
      <c r="L254" s="10">
        <v>4.0252410434593704E-3</v>
      </c>
      <c r="M254" s="9">
        <v>66.2084944034046</v>
      </c>
      <c r="N254" s="9">
        <v>0.68555305310443004</v>
      </c>
      <c r="O254" s="5">
        <v>2.8390832623684401E-2</v>
      </c>
      <c r="P254" s="5">
        <v>7.2321062209914104E-4</v>
      </c>
    </row>
    <row r="255" spans="1:16" x14ac:dyDescent="0.25">
      <c r="A255" s="1">
        <v>182783</v>
      </c>
      <c r="B255" s="1">
        <v>24</v>
      </c>
      <c r="C255" s="10">
        <v>13.7930028512347</v>
      </c>
      <c r="D255" s="10">
        <v>5.4118271778562099E-2</v>
      </c>
      <c r="E255" s="10">
        <v>14.8597538468478</v>
      </c>
      <c r="F255" s="10">
        <v>4.9781906420488603E-2</v>
      </c>
      <c r="G255" s="10">
        <v>33.392389325766203</v>
      </c>
      <c r="H255" s="10">
        <v>0.11431084098944599</v>
      </c>
      <c r="I255" s="10">
        <v>2.4211081809355699</v>
      </c>
      <c r="J255" s="10">
        <v>5.7149629276604802E-3</v>
      </c>
      <c r="K255" s="10">
        <v>1.07741665893729</v>
      </c>
      <c r="L255" s="10">
        <v>2.84451992840407E-3</v>
      </c>
      <c r="M255" s="9">
        <v>65.941694433635902</v>
      </c>
      <c r="N255" s="9">
        <v>1.56278455380503</v>
      </c>
      <c r="O255" s="5">
        <v>2.8612579876940301E-2</v>
      </c>
      <c r="P255" s="5">
        <v>1.0050483629632601E-3</v>
      </c>
    </row>
    <row r="256" spans="1:16" x14ac:dyDescent="0.25">
      <c r="A256" s="1">
        <v>182783</v>
      </c>
      <c r="B256" s="1">
        <v>25</v>
      </c>
      <c r="C256" s="10">
        <v>13.850759081137101</v>
      </c>
      <c r="D256" s="10">
        <v>0.146682575609514</v>
      </c>
      <c r="E256" s="10">
        <v>14.882743548391</v>
      </c>
      <c r="F256" s="10">
        <v>0.161755709592978</v>
      </c>
      <c r="G256" s="10">
        <v>33.515350261888599</v>
      </c>
      <c r="H256" s="10">
        <v>0.33432144995679303</v>
      </c>
      <c r="I256" s="10">
        <v>2.4198426011521801</v>
      </c>
      <c r="J256" s="10">
        <v>8.9819978028562696E-3</v>
      </c>
      <c r="K256" s="10">
        <v>1.07452934407457</v>
      </c>
      <c r="L256" s="10">
        <v>4.83714263215013E-3</v>
      </c>
      <c r="M256" s="9">
        <v>68.326991628335506</v>
      </c>
      <c r="N256" s="9">
        <v>2.01719114412204</v>
      </c>
      <c r="O256" s="5">
        <v>2.8005311042511E-2</v>
      </c>
      <c r="P256" s="5">
        <v>1.3219731006514201E-3</v>
      </c>
    </row>
    <row r="257" spans="1:16" x14ac:dyDescent="0.25">
      <c r="A257" s="1">
        <v>182783</v>
      </c>
      <c r="B257" s="1">
        <v>26</v>
      </c>
      <c r="C257" s="10">
        <v>13.8644860544732</v>
      </c>
      <c r="D257" s="10">
        <v>0.27834837703596699</v>
      </c>
      <c r="E257" s="10">
        <v>14.8517411898896</v>
      </c>
      <c r="F257" s="10">
        <v>0.24423253393334499</v>
      </c>
      <c r="G257" s="10">
        <v>33.456938302015999</v>
      </c>
      <c r="H257" s="10">
        <v>0.579405492900672</v>
      </c>
      <c r="I257" s="10">
        <v>2.4134727615618701</v>
      </c>
      <c r="J257" s="10">
        <v>1.0895566376746499E-2</v>
      </c>
      <c r="K257" s="10">
        <v>1.0713945902424</v>
      </c>
      <c r="L257" s="10">
        <v>5.1974652598651503E-3</v>
      </c>
      <c r="M257" s="9">
        <v>93.557982680389699</v>
      </c>
      <c r="N257" s="9">
        <v>1.7794616913666901</v>
      </c>
      <c r="O257" s="5">
        <v>1.94809641035649E-2</v>
      </c>
      <c r="P257" s="5">
        <v>9.4230977024187897E-4</v>
      </c>
    </row>
    <row r="259" spans="1:16" x14ac:dyDescent="0.25">
      <c r="A259" s="1">
        <v>207528</v>
      </c>
      <c r="B259" s="1">
        <v>1</v>
      </c>
      <c r="C259" s="10">
        <v>13.6733763506112</v>
      </c>
      <c r="D259" s="10">
        <v>0.13033836457843301</v>
      </c>
      <c r="E259" s="10">
        <v>14.7954188430983</v>
      </c>
      <c r="F259" s="10">
        <v>0.13950995339834399</v>
      </c>
      <c r="G259" s="10">
        <v>33.396403690352301</v>
      </c>
      <c r="H259" s="10">
        <v>0.32986851753055801</v>
      </c>
      <c r="I259" s="10">
        <v>2.4424272087902201</v>
      </c>
      <c r="J259" s="10">
        <v>5.1667623093647301E-3</v>
      </c>
      <c r="K259" s="10">
        <v>1.0820789788241301</v>
      </c>
      <c r="L259" s="10">
        <v>2.6050842832036E-3</v>
      </c>
      <c r="M259" s="9">
        <v>44.9675048519412</v>
      </c>
      <c r="N259" s="9">
        <v>1.08506955762527</v>
      </c>
      <c r="O259" s="5">
        <v>3.3229110517538102E-2</v>
      </c>
      <c r="P259" s="5">
        <v>1.11137025007695E-3</v>
      </c>
    </row>
    <row r="260" spans="1:16" x14ac:dyDescent="0.25">
      <c r="A260" s="1">
        <v>207528</v>
      </c>
      <c r="B260" s="1">
        <v>2</v>
      </c>
      <c r="C260" s="10">
        <v>13.6996865991643</v>
      </c>
      <c r="D260" s="10">
        <v>0.12358228834648601</v>
      </c>
      <c r="E260" s="10">
        <v>14.8575915239925</v>
      </c>
      <c r="F260" s="10">
        <v>0.132763938298576</v>
      </c>
      <c r="G260" s="10">
        <v>33.484872698283901</v>
      </c>
      <c r="H260" s="10">
        <v>0.29470814272521501</v>
      </c>
      <c r="I260" s="10">
        <v>2.4442407489119802</v>
      </c>
      <c r="J260" s="10">
        <v>2.4512027623597799E-3</v>
      </c>
      <c r="K260" s="10">
        <v>1.0845292478813</v>
      </c>
      <c r="L260" s="10">
        <v>1.26084248384628E-3</v>
      </c>
      <c r="M260" s="9">
        <v>57.900756187428797</v>
      </c>
      <c r="N260" s="9">
        <v>1.40087930533271</v>
      </c>
      <c r="O260" s="5">
        <v>2.4626221939555899E-2</v>
      </c>
      <c r="P260" s="5">
        <v>9.3414113330659101E-4</v>
      </c>
    </row>
    <row r="261" spans="1:16" x14ac:dyDescent="0.25">
      <c r="A261" s="1">
        <v>207528</v>
      </c>
      <c r="B261" s="1">
        <v>3</v>
      </c>
      <c r="C261" s="10">
        <v>13.541933923973099</v>
      </c>
      <c r="D261" s="10">
        <v>0.28598391099946902</v>
      </c>
      <c r="E261" s="10">
        <v>14.673285262354399</v>
      </c>
      <c r="F261" s="10">
        <v>0.27869383690445498</v>
      </c>
      <c r="G261" s="10">
        <v>33.139500038017601</v>
      </c>
      <c r="H261" s="10">
        <v>0.66464299747350297</v>
      </c>
      <c r="I261" s="10">
        <v>2.44732971189263</v>
      </c>
      <c r="J261" s="10">
        <v>5.9761336094039203E-3</v>
      </c>
      <c r="K261" s="10">
        <v>1.0836778251807</v>
      </c>
      <c r="L261" s="10">
        <v>3.4660685306889798E-3</v>
      </c>
      <c r="M261" s="9">
        <v>35.126371345714702</v>
      </c>
      <c r="N261" s="9">
        <v>2.3106449432443998</v>
      </c>
      <c r="O261" s="5">
        <v>4.0451606519870002E-2</v>
      </c>
      <c r="P261" s="5">
        <v>2.8996879462232601E-3</v>
      </c>
    </row>
    <row r="262" spans="1:16" x14ac:dyDescent="0.25">
      <c r="A262" s="1">
        <v>207528</v>
      </c>
      <c r="B262" s="1">
        <v>4</v>
      </c>
      <c r="C262" s="10">
        <v>13.6226170978523</v>
      </c>
      <c r="D262" s="10">
        <v>4.3152864936179099E-2</v>
      </c>
      <c r="E262" s="10">
        <v>14.7527550183231</v>
      </c>
      <c r="F262" s="10">
        <v>4.7725986499030301E-2</v>
      </c>
      <c r="G262" s="10">
        <v>33.275321604153199</v>
      </c>
      <c r="H262" s="10">
        <v>0.10796591108484099</v>
      </c>
      <c r="I262" s="10">
        <v>2.4426533249980902</v>
      </c>
      <c r="J262" s="10">
        <v>1.78827955655022E-3</v>
      </c>
      <c r="K262" s="10">
        <v>1.0829620443194301</v>
      </c>
      <c r="L262" s="10">
        <v>8.8986197330925799E-4</v>
      </c>
      <c r="M262" s="9">
        <v>64.882242451603005</v>
      </c>
      <c r="N262" s="9">
        <v>1.0288585603742599</v>
      </c>
      <c r="O262" s="5">
        <v>2.1146087213100798E-2</v>
      </c>
      <c r="P262" s="5">
        <v>4.9995665204658705E-4</v>
      </c>
    </row>
    <row r="263" spans="1:16" x14ac:dyDescent="0.25">
      <c r="A263" s="1">
        <v>207528</v>
      </c>
      <c r="B263" s="1">
        <v>5</v>
      </c>
      <c r="C263" s="10">
        <v>13.621669624407399</v>
      </c>
      <c r="D263" s="10">
        <v>6.5238459927973294E-2</v>
      </c>
      <c r="E263" s="10">
        <v>14.734558472347301</v>
      </c>
      <c r="F263" s="10">
        <v>7.7631642925688998E-2</v>
      </c>
      <c r="G263" s="10">
        <v>33.211085513182297</v>
      </c>
      <c r="H263" s="10">
        <v>0.16716054239449901</v>
      </c>
      <c r="I263" s="10">
        <v>2.4381046497023302</v>
      </c>
      <c r="J263" s="10">
        <v>3.3200630479666899E-3</v>
      </c>
      <c r="K263" s="10">
        <v>1.08169507943442</v>
      </c>
      <c r="L263" s="10">
        <v>1.48652598736281E-3</v>
      </c>
      <c r="M263" s="9">
        <v>72.221863942089499</v>
      </c>
      <c r="N263" s="9">
        <v>1.9064279702922899</v>
      </c>
      <c r="O263" s="5">
        <v>1.71179448101186E-2</v>
      </c>
      <c r="P263" s="5">
        <v>5.5287648528074701E-4</v>
      </c>
    </row>
    <row r="264" spans="1:16" x14ac:dyDescent="0.25">
      <c r="A264" s="1">
        <v>207528</v>
      </c>
      <c r="B264" s="1">
        <v>6</v>
      </c>
      <c r="C264" s="10">
        <v>13.652398670101601</v>
      </c>
      <c r="D264" s="10">
        <v>0.14729056220961001</v>
      </c>
      <c r="E264" s="10">
        <v>14.7930519242241</v>
      </c>
      <c r="F264" s="10">
        <v>0.16485676544200001</v>
      </c>
      <c r="G264" s="10">
        <v>33.348380225371201</v>
      </c>
      <c r="H264" s="10">
        <v>0.37037704468369398</v>
      </c>
      <c r="I264" s="10">
        <v>2.4426374916275302</v>
      </c>
      <c r="J264" s="10">
        <v>2.17708636897099E-3</v>
      </c>
      <c r="K264" s="10">
        <v>1.0835309033557801</v>
      </c>
      <c r="L264" s="10">
        <v>1.05481664160829E-3</v>
      </c>
      <c r="M264" s="9">
        <v>109.802911542451</v>
      </c>
      <c r="N264" s="9">
        <v>1.35619393956829</v>
      </c>
      <c r="O264" s="5">
        <v>1.2876774515023901E-2</v>
      </c>
      <c r="P264" s="5">
        <v>3.5485183425277401E-4</v>
      </c>
    </row>
    <row r="265" spans="1:16" x14ac:dyDescent="0.25">
      <c r="A265" s="1">
        <v>207528</v>
      </c>
      <c r="B265" s="1">
        <v>7</v>
      </c>
      <c r="C265" s="10">
        <v>13.6414660062278</v>
      </c>
      <c r="D265" s="10">
        <v>0.12208615955261801</v>
      </c>
      <c r="E265" s="10">
        <v>14.752172285538199</v>
      </c>
      <c r="F265" s="10">
        <v>0.13001095229411699</v>
      </c>
      <c r="G265" s="10">
        <v>33.282609108761498</v>
      </c>
      <c r="H265" s="10">
        <v>0.30741747814093801</v>
      </c>
      <c r="I265" s="10">
        <v>2.4397957163538599</v>
      </c>
      <c r="J265" s="10">
        <v>3.09892554675585E-3</v>
      </c>
      <c r="K265" s="10">
        <v>1.0814301546479399</v>
      </c>
      <c r="L265" s="10">
        <v>1.5279075635720001E-3</v>
      </c>
      <c r="M265" s="9">
        <v>67.560110733750193</v>
      </c>
      <c r="N265" s="9">
        <v>2.0214553406792701</v>
      </c>
      <c r="O265" s="5">
        <v>2.0614147495233701E-2</v>
      </c>
      <c r="P265" s="5">
        <v>7.2155320135227502E-4</v>
      </c>
    </row>
    <row r="266" spans="1:16" x14ac:dyDescent="0.25">
      <c r="A266" s="1">
        <v>207528</v>
      </c>
      <c r="B266" s="1">
        <v>8</v>
      </c>
      <c r="C266" s="10">
        <v>13.6929749296811</v>
      </c>
      <c r="D266" s="10">
        <v>0.18842509644202399</v>
      </c>
      <c r="E266" s="10">
        <v>14.8119598233178</v>
      </c>
      <c r="F266" s="10">
        <v>0.19697227023955599</v>
      </c>
      <c r="G266" s="10">
        <v>33.426836545718402</v>
      </c>
      <c r="H266" s="10">
        <v>0.45109727873633498</v>
      </c>
      <c r="I266" s="10">
        <v>2.4412264776595198</v>
      </c>
      <c r="J266" s="10">
        <v>6.9953048326714101E-3</v>
      </c>
      <c r="K266" s="10">
        <v>1.0817577545433901</v>
      </c>
      <c r="L266" s="10">
        <v>3.2685284807284398E-3</v>
      </c>
      <c r="M266" s="9">
        <v>41.581614232232198</v>
      </c>
      <c r="N266" s="9">
        <v>1.30043122602636</v>
      </c>
      <c r="O266" s="5">
        <v>3.3605879952812098E-2</v>
      </c>
      <c r="P266" s="5">
        <v>1.4402389637649699E-3</v>
      </c>
    </row>
    <row r="267" spans="1:16" x14ac:dyDescent="0.25">
      <c r="A267" s="1">
        <v>207528</v>
      </c>
      <c r="B267" s="1">
        <v>9</v>
      </c>
      <c r="C267" s="10">
        <v>13.6662936386859</v>
      </c>
      <c r="D267" s="10">
        <v>0.181253580005137</v>
      </c>
      <c r="E267" s="10">
        <v>14.7426341804986</v>
      </c>
      <c r="F267" s="10">
        <v>0.21199776437447099</v>
      </c>
      <c r="G267" s="10">
        <v>33.289944598724603</v>
      </c>
      <c r="H267" s="10">
        <v>0.47718639233550902</v>
      </c>
      <c r="I267" s="10">
        <v>2.4358123445970801</v>
      </c>
      <c r="J267" s="10">
        <v>6.8988698434867303E-3</v>
      </c>
      <c r="K267" s="10">
        <v>1.0787172872708399</v>
      </c>
      <c r="L267" s="10">
        <v>3.5803301701086E-3</v>
      </c>
      <c r="M267" s="9">
        <v>59.7927776099773</v>
      </c>
      <c r="N267" s="9">
        <v>2.8184704888368</v>
      </c>
      <c r="O267" s="5">
        <v>2.0134297471191599E-2</v>
      </c>
      <c r="P267" s="5">
        <v>7.4472313657955602E-4</v>
      </c>
    </row>
    <row r="268" spans="1:16" x14ac:dyDescent="0.25">
      <c r="A268" s="1">
        <v>207528</v>
      </c>
      <c r="B268" s="1">
        <v>10</v>
      </c>
      <c r="C268" s="10">
        <v>13.752723628021901</v>
      </c>
      <c r="D268" s="10">
        <v>0.270787927547469</v>
      </c>
      <c r="E268" s="10">
        <v>14.799103019005999</v>
      </c>
      <c r="F268" s="10">
        <v>0.31786463451515001</v>
      </c>
      <c r="G268" s="10">
        <v>33.457329300373303</v>
      </c>
      <c r="H268" s="10">
        <v>0.70907113321434101</v>
      </c>
      <c r="I268" s="10">
        <v>2.4326388969901198</v>
      </c>
      <c r="J268" s="10">
        <v>8.0295279451511204E-3</v>
      </c>
      <c r="K268" s="10">
        <v>1.0760211979893799</v>
      </c>
      <c r="L268" s="10">
        <v>5.3231229729454599E-3</v>
      </c>
      <c r="M268" s="9">
        <v>27.136324639565501</v>
      </c>
      <c r="N268" s="9">
        <v>1.0431596950737301</v>
      </c>
      <c r="O268" s="5">
        <v>5.2766737129042798E-2</v>
      </c>
      <c r="P268" s="5">
        <v>1.6985994251854501E-3</v>
      </c>
    </row>
    <row r="269" spans="1:16" x14ac:dyDescent="0.25">
      <c r="A269" s="1">
        <v>207528</v>
      </c>
      <c r="B269" s="1">
        <v>11</v>
      </c>
      <c r="C269" s="10">
        <v>13.6846732456077</v>
      </c>
      <c r="D269" s="10">
        <v>0.142765857475698</v>
      </c>
      <c r="E269" s="10">
        <v>14.784341627153401</v>
      </c>
      <c r="F269" s="10">
        <v>0.163750752232318</v>
      </c>
      <c r="G269" s="10">
        <v>33.347666825458901</v>
      </c>
      <c r="H269" s="10">
        <v>0.36537693952429801</v>
      </c>
      <c r="I269" s="10">
        <v>2.4368347358212099</v>
      </c>
      <c r="J269" s="10">
        <v>4.28028271324886E-3</v>
      </c>
      <c r="K269" s="10">
        <v>1.0803458591188499</v>
      </c>
      <c r="L269" s="10">
        <v>2.7131416958676301E-3</v>
      </c>
      <c r="M269" s="9">
        <v>95.192022672131699</v>
      </c>
      <c r="N269" s="9">
        <v>2.4216250138140798</v>
      </c>
      <c r="O269" s="5">
        <v>1.3361532870578299E-2</v>
      </c>
      <c r="P269" s="5">
        <v>7.7046385261134599E-4</v>
      </c>
    </row>
    <row r="270" spans="1:16" x14ac:dyDescent="0.25">
      <c r="A270" s="1">
        <v>207528</v>
      </c>
      <c r="B270" s="1">
        <v>12</v>
      </c>
      <c r="C270" s="10">
        <v>13.5567263446866</v>
      </c>
      <c r="D270" s="10">
        <v>0.18399346704894601</v>
      </c>
      <c r="E270" s="10">
        <v>14.677462268251199</v>
      </c>
      <c r="F270" s="10">
        <v>0.19876237960138399</v>
      </c>
      <c r="G270" s="10">
        <v>33.108109812414398</v>
      </c>
      <c r="H270" s="10">
        <v>0.44950295299888299</v>
      </c>
      <c r="I270" s="10">
        <v>2.4421908114545099</v>
      </c>
      <c r="J270" s="10">
        <v>1.22349653548047E-3</v>
      </c>
      <c r="K270" s="10">
        <v>1.0826714413455401</v>
      </c>
      <c r="L270" s="10">
        <v>1.0167456342706101E-3</v>
      </c>
      <c r="M270" s="9">
        <v>105.40077986959</v>
      </c>
      <c r="N270" s="9">
        <v>2.02100917463651</v>
      </c>
      <c r="O270" s="5">
        <v>1.2591856203889E-2</v>
      </c>
      <c r="P270" s="5">
        <v>6.6551894298232399E-4</v>
      </c>
    </row>
    <row r="271" spans="1:16" x14ac:dyDescent="0.25">
      <c r="A271" s="1">
        <v>207528</v>
      </c>
      <c r="B271" s="1">
        <v>13</v>
      </c>
      <c r="C271" s="10">
        <v>13.578386362302901</v>
      </c>
      <c r="D271" s="10">
        <v>0.11630511839982</v>
      </c>
      <c r="E271" s="10">
        <v>14.724960297895301</v>
      </c>
      <c r="F271" s="10">
        <v>0.12132572089178301</v>
      </c>
      <c r="G271" s="10">
        <v>33.157345285193401</v>
      </c>
      <c r="H271" s="10">
        <v>0.26616553546257898</v>
      </c>
      <c r="I271" s="10">
        <v>2.4419632699166698</v>
      </c>
      <c r="J271" s="10">
        <v>3.2659730738548E-3</v>
      </c>
      <c r="K271" s="10">
        <v>1.0844608149575199</v>
      </c>
      <c r="L271" s="10">
        <v>2.6403571993954401E-3</v>
      </c>
      <c r="M271" s="9">
        <v>45.891993618982603</v>
      </c>
      <c r="N271" s="9">
        <v>1.5991440538114099</v>
      </c>
      <c r="O271" s="5">
        <v>2.47639669809444E-2</v>
      </c>
      <c r="P271" s="5">
        <v>8.1956333610573497E-4</v>
      </c>
    </row>
    <row r="272" spans="1:16" x14ac:dyDescent="0.25">
      <c r="A272" s="1">
        <v>207528</v>
      </c>
      <c r="B272" s="1">
        <v>14</v>
      </c>
      <c r="C272" s="10">
        <v>13.7338373670983</v>
      </c>
      <c r="D272" s="10">
        <v>0.19339786677874099</v>
      </c>
      <c r="E272" s="10">
        <v>14.7614625331656</v>
      </c>
      <c r="F272" s="10">
        <v>0.19346933657365201</v>
      </c>
      <c r="G272" s="10">
        <v>33.344017768966403</v>
      </c>
      <c r="H272" s="10">
        <v>0.43429069535995601</v>
      </c>
      <c r="I272" s="10">
        <v>2.4279929342658799</v>
      </c>
      <c r="J272" s="10">
        <v>4.96870948428024E-3</v>
      </c>
      <c r="K272" s="10">
        <v>1.0748796728884</v>
      </c>
      <c r="L272" s="10">
        <v>2.9231493593356601E-3</v>
      </c>
      <c r="M272" s="9">
        <v>78.076410501891402</v>
      </c>
      <c r="N272" s="9">
        <v>1.7817392502529501</v>
      </c>
      <c r="O272" s="5">
        <v>1.7025772315863101E-2</v>
      </c>
      <c r="P272" s="5">
        <v>5.6521079730362397E-4</v>
      </c>
    </row>
    <row r="273" spans="1:16" x14ac:dyDescent="0.25">
      <c r="A273" s="1">
        <v>207528</v>
      </c>
      <c r="B273" s="1">
        <v>15</v>
      </c>
      <c r="C273" s="10">
        <v>13.638514036754801</v>
      </c>
      <c r="D273" s="10">
        <v>0.16112026294492399</v>
      </c>
      <c r="E273" s="10">
        <v>14.780632217774301</v>
      </c>
      <c r="F273" s="10">
        <v>0.174729832063372</v>
      </c>
      <c r="G273" s="10">
        <v>33.337943934975897</v>
      </c>
      <c r="H273" s="10">
        <v>0.40043632252098899</v>
      </c>
      <c r="I273" s="10">
        <v>2.4443905590370401</v>
      </c>
      <c r="J273" s="10">
        <v>3.5162990686816598E-3</v>
      </c>
      <c r="K273" s="10">
        <v>1.0837456010040101</v>
      </c>
      <c r="L273" s="10">
        <v>1.9101212082199401E-3</v>
      </c>
      <c r="M273" s="9">
        <v>47.279544565655598</v>
      </c>
      <c r="N273" s="9">
        <v>0.74579626384167297</v>
      </c>
      <c r="O273" s="5">
        <v>2.40453210579092E-2</v>
      </c>
      <c r="P273" s="5">
        <v>6.5535298678728404E-4</v>
      </c>
    </row>
    <row r="274" spans="1:16" x14ac:dyDescent="0.25">
      <c r="A274" s="1">
        <v>207528</v>
      </c>
      <c r="B274" s="1">
        <v>16</v>
      </c>
      <c r="C274" s="10">
        <v>13.7399284636427</v>
      </c>
      <c r="D274" s="10">
        <v>0.13776003668630901</v>
      </c>
      <c r="E274" s="10">
        <v>14.818952137367299</v>
      </c>
      <c r="F274" s="10">
        <v>0.148822004012898</v>
      </c>
      <c r="G274" s="10">
        <v>33.476958051723102</v>
      </c>
      <c r="H274" s="10">
        <v>0.34938048233140501</v>
      </c>
      <c r="I274" s="10">
        <v>2.4364337126229798</v>
      </c>
      <c r="J274" s="10">
        <v>3.8243755873352101E-3</v>
      </c>
      <c r="K274" s="10">
        <v>1.0785402672220901</v>
      </c>
      <c r="L274" s="10">
        <v>1.9382547310668201E-3</v>
      </c>
      <c r="M274" s="9">
        <v>46.914659014319</v>
      </c>
      <c r="N274" s="9">
        <v>0.78913129469233501</v>
      </c>
      <c r="O274" s="5">
        <v>2.6776921990852302E-2</v>
      </c>
      <c r="P274" s="5">
        <v>7.7536546750528402E-4</v>
      </c>
    </row>
    <row r="275" spans="1:16" x14ac:dyDescent="0.25">
      <c r="A275" s="1">
        <v>207528</v>
      </c>
      <c r="B275" s="1">
        <v>17</v>
      </c>
      <c r="C275" s="10">
        <v>13.649322153171701</v>
      </c>
      <c r="D275" s="10">
        <v>0.115217679050424</v>
      </c>
      <c r="E275" s="10">
        <v>14.792071974494</v>
      </c>
      <c r="F275" s="10">
        <v>0.12884686927064401</v>
      </c>
      <c r="G275" s="10">
        <v>33.398946718369899</v>
      </c>
      <c r="H275" s="10">
        <v>0.27273918263762897</v>
      </c>
      <c r="I275" s="10">
        <v>2.44701194402966</v>
      </c>
      <c r="J275" s="10">
        <v>1.4238216160636301E-2</v>
      </c>
      <c r="K275" s="10">
        <v>1.0837441929785401</v>
      </c>
      <c r="L275" s="10">
        <v>5.7627832879441204E-3</v>
      </c>
      <c r="M275" s="9">
        <v>27.449056599741599</v>
      </c>
      <c r="N275" s="9">
        <v>0.67329523563301297</v>
      </c>
      <c r="O275" s="5">
        <v>4.6569681909957202E-2</v>
      </c>
      <c r="P275" s="5">
        <v>1.1810059717610099E-3</v>
      </c>
    </row>
    <row r="276" spans="1:16" x14ac:dyDescent="0.25">
      <c r="A276" s="1">
        <v>207528</v>
      </c>
      <c r="B276" s="1">
        <v>18</v>
      </c>
      <c r="C276" s="10">
        <v>13.616538170818</v>
      </c>
      <c r="D276" s="10">
        <v>0.126345289449762</v>
      </c>
      <c r="E276" s="10">
        <v>14.766373694206999</v>
      </c>
      <c r="F276" s="10">
        <v>0.14070230254739999</v>
      </c>
      <c r="G276" s="10">
        <v>33.327043029299297</v>
      </c>
      <c r="H276" s="10">
        <v>0.31060129075312998</v>
      </c>
      <c r="I276" s="10">
        <v>2.44755126947621</v>
      </c>
      <c r="J276" s="10">
        <v>5.2194558055935099E-3</v>
      </c>
      <c r="K276" s="10">
        <v>1.0844422918121299</v>
      </c>
      <c r="L276" s="10">
        <v>2.0731016647088998E-3</v>
      </c>
      <c r="M276" s="9">
        <v>60.9091864953335</v>
      </c>
      <c r="N276" s="9">
        <v>0.87974258557243901</v>
      </c>
      <c r="O276" s="5">
        <v>1.93167315260004E-2</v>
      </c>
      <c r="P276" s="5">
        <v>7.9409691563807902E-4</v>
      </c>
    </row>
    <row r="277" spans="1:16" x14ac:dyDescent="0.25">
      <c r="A277" s="1">
        <v>207528</v>
      </c>
      <c r="B277" s="1">
        <v>19</v>
      </c>
      <c r="C277" s="10">
        <v>13.6824360463874</v>
      </c>
      <c r="D277" s="10">
        <v>8.8475146048184697E-2</v>
      </c>
      <c r="E277" s="10">
        <v>14.835995178819999</v>
      </c>
      <c r="F277" s="10">
        <v>0.101470889128179</v>
      </c>
      <c r="G277" s="10">
        <v>33.483192652103497</v>
      </c>
      <c r="H277" s="10">
        <v>0.20338387681327899</v>
      </c>
      <c r="I277" s="10">
        <v>2.4471881369416799</v>
      </c>
      <c r="J277" s="10">
        <v>3.6525520853087101E-3</v>
      </c>
      <c r="K277" s="10">
        <v>1.0843094423949999</v>
      </c>
      <c r="L277" s="10">
        <v>2.3507871127277E-3</v>
      </c>
      <c r="M277" s="9">
        <v>67.550833640669694</v>
      </c>
      <c r="N277" s="9">
        <v>1.25058651843477</v>
      </c>
      <c r="O277" s="5">
        <v>2.0199901225974801E-2</v>
      </c>
      <c r="P277" s="5">
        <v>7.4610244782419505E-4</v>
      </c>
    </row>
    <row r="278" spans="1:16" x14ac:dyDescent="0.25">
      <c r="A278" s="1">
        <v>207528</v>
      </c>
      <c r="B278" s="1">
        <v>20</v>
      </c>
      <c r="C278" s="10">
        <v>13.583392424681699</v>
      </c>
      <c r="D278" s="10">
        <v>0.21700960033533201</v>
      </c>
      <c r="E278" s="10">
        <v>14.7219118535872</v>
      </c>
      <c r="F278" s="10">
        <v>0.243450926323521</v>
      </c>
      <c r="G278" s="10">
        <v>33.218157388820501</v>
      </c>
      <c r="H278" s="10">
        <v>0.49886922296222003</v>
      </c>
      <c r="I278" s="10">
        <v>2.44562204984793</v>
      </c>
      <c r="J278" s="10">
        <v>7.9655518790173203E-3</v>
      </c>
      <c r="K278" s="10">
        <v>1.08380534674806</v>
      </c>
      <c r="L278" s="10">
        <v>3.3466602101734598E-3</v>
      </c>
      <c r="M278" s="9">
        <v>47.410101932670102</v>
      </c>
      <c r="N278" s="9">
        <v>1.24421448868075</v>
      </c>
      <c r="O278" s="5">
        <v>2.4126770808382499E-2</v>
      </c>
      <c r="P278" s="5">
        <v>9.3265457906781799E-4</v>
      </c>
    </row>
    <row r="280" spans="1:16" x14ac:dyDescent="0.25">
      <c r="A280" s="1">
        <v>224339</v>
      </c>
      <c r="B280" s="1">
        <v>1</v>
      </c>
      <c r="C280" s="10">
        <v>13.947889913901401</v>
      </c>
      <c r="D280" s="10">
        <v>0.148879679993589</v>
      </c>
      <c r="E280" s="10">
        <v>14.9460283728544</v>
      </c>
      <c r="F280" s="10">
        <v>0.15692834030926001</v>
      </c>
      <c r="G280" s="10">
        <v>33.587547639509502</v>
      </c>
      <c r="H280" s="10">
        <v>0.33251741460945899</v>
      </c>
      <c r="I280" s="10">
        <v>2.4080812010450501</v>
      </c>
      <c r="J280" s="10">
        <v>7.5815602070768697E-3</v>
      </c>
      <c r="K280" s="10">
        <v>1.0715640239127699</v>
      </c>
      <c r="L280" s="10">
        <v>3.7744116997099602E-3</v>
      </c>
      <c r="M280" s="9">
        <v>101.58940993095599</v>
      </c>
      <c r="N280" s="9">
        <v>6.6697216956538501</v>
      </c>
      <c r="O280" s="5">
        <v>1.2727480298395001E-2</v>
      </c>
      <c r="P280" s="5">
        <v>1.5436424151598299E-3</v>
      </c>
    </row>
    <row r="281" spans="1:16" x14ac:dyDescent="0.25">
      <c r="A281" s="1">
        <v>224339</v>
      </c>
      <c r="B281" s="1">
        <v>2</v>
      </c>
      <c r="C281" s="10">
        <v>14.0148569398695</v>
      </c>
      <c r="D281" s="10">
        <v>0.308233986553617</v>
      </c>
      <c r="E281" s="10">
        <v>15.0206037161807</v>
      </c>
      <c r="F281" s="10">
        <v>0.29878082925295502</v>
      </c>
      <c r="G281" s="10">
        <v>33.694317348017002</v>
      </c>
      <c r="H281" s="10">
        <v>0.62584165845791495</v>
      </c>
      <c r="I281" s="10">
        <v>2.40425291445192</v>
      </c>
      <c r="J281" s="10">
        <v>2.2489302503453101E-2</v>
      </c>
      <c r="K281" s="10">
        <v>1.0717917337228999</v>
      </c>
      <c r="L281" s="10">
        <v>1.2188339856557999E-2</v>
      </c>
      <c r="M281" s="9">
        <v>30.139173000808299</v>
      </c>
      <c r="N281" s="9">
        <v>9.5125230191186603</v>
      </c>
      <c r="O281" s="5">
        <v>4.9408615251583597E-2</v>
      </c>
      <c r="P281" s="5">
        <v>1.4064233476028301E-2</v>
      </c>
    </row>
    <row r="282" spans="1:16" x14ac:dyDescent="0.25">
      <c r="A282" s="1">
        <v>224339</v>
      </c>
      <c r="B282" s="1">
        <v>3</v>
      </c>
      <c r="C282" s="10">
        <v>13.998141496493799</v>
      </c>
      <c r="D282" s="10">
        <v>0.20093555894889201</v>
      </c>
      <c r="E282" s="10">
        <v>14.9571663901477</v>
      </c>
      <c r="F282" s="10">
        <v>0.203681631915996</v>
      </c>
      <c r="G282" s="10">
        <v>33.735975093349403</v>
      </c>
      <c r="H282" s="10">
        <v>0.50960948093782799</v>
      </c>
      <c r="I282" s="10">
        <v>2.4101091815079401</v>
      </c>
      <c r="J282" s="10">
        <v>1.17230049652463E-2</v>
      </c>
      <c r="K282" s="10">
        <v>1.0685577074527901</v>
      </c>
      <c r="L282" s="10">
        <v>8.2752908878051291E-3</v>
      </c>
      <c r="M282" s="9">
        <v>48.779452853871</v>
      </c>
      <c r="N282" s="9">
        <v>9.9337185233156493</v>
      </c>
      <c r="O282" s="5">
        <v>3.2192924088736898E-2</v>
      </c>
      <c r="P282" s="5">
        <v>5.1377605899229403E-3</v>
      </c>
    </row>
    <row r="283" spans="1:16" x14ac:dyDescent="0.25">
      <c r="A283" s="1">
        <v>224339</v>
      </c>
      <c r="B283" s="1">
        <v>4</v>
      </c>
      <c r="C283" s="10">
        <v>13.9796652126434</v>
      </c>
      <c r="D283" s="10">
        <v>0.26200915716713802</v>
      </c>
      <c r="E283" s="10">
        <v>14.992312548887</v>
      </c>
      <c r="F283" s="10">
        <v>0.26642251825214502</v>
      </c>
      <c r="G283" s="10">
        <v>33.656237046736599</v>
      </c>
      <c r="H283" s="10">
        <v>0.59112522352021102</v>
      </c>
      <c r="I283" s="10">
        <v>2.4079807681599101</v>
      </c>
      <c r="J283" s="10">
        <v>1.6221881641320299E-2</v>
      </c>
      <c r="K283" s="10">
        <v>1.07245197995647</v>
      </c>
      <c r="L283" s="10">
        <v>9.4178963898415308E-3</v>
      </c>
      <c r="M283" s="9">
        <v>30.676063287391099</v>
      </c>
      <c r="N283" s="9">
        <v>5.0812092024454101</v>
      </c>
      <c r="O283" s="5">
        <v>4.6903671126393702E-2</v>
      </c>
      <c r="P283" s="5">
        <v>8.2322037900390901E-3</v>
      </c>
    </row>
    <row r="284" spans="1:16" x14ac:dyDescent="0.25">
      <c r="A284" s="1">
        <v>224339</v>
      </c>
      <c r="B284" s="1">
        <v>5</v>
      </c>
      <c r="C284" s="10">
        <v>13.989845779250899</v>
      </c>
      <c r="D284" s="10">
        <v>0.29591576941044001</v>
      </c>
      <c r="E284" s="10">
        <v>14.9844113191962</v>
      </c>
      <c r="F284" s="10">
        <v>0.33480939533367099</v>
      </c>
      <c r="G284" s="10">
        <v>33.649282996276</v>
      </c>
      <c r="H284" s="10">
        <v>0.65922782865340701</v>
      </c>
      <c r="I284" s="10">
        <v>2.4065551535794101</v>
      </c>
      <c r="J284" s="10">
        <v>1.53537305582995E-2</v>
      </c>
      <c r="K284" s="10">
        <v>1.07109339474871</v>
      </c>
      <c r="L284" s="10">
        <v>8.4556240402205007E-3</v>
      </c>
      <c r="M284" s="9">
        <v>48.641100502388703</v>
      </c>
      <c r="N284" s="9">
        <v>19.0909679144509</v>
      </c>
      <c r="O284" s="5">
        <v>3.0394843578282701E-2</v>
      </c>
      <c r="P284" s="5">
        <v>1.2092654499879601E-2</v>
      </c>
    </row>
    <row r="285" spans="1:16" x14ac:dyDescent="0.25">
      <c r="A285" s="1">
        <v>224339</v>
      </c>
      <c r="B285" s="1">
        <v>6</v>
      </c>
      <c r="C285" s="10">
        <v>13.960666311042599</v>
      </c>
      <c r="D285" s="10">
        <v>0.235566894938632</v>
      </c>
      <c r="E285" s="10">
        <v>14.9641899603876</v>
      </c>
      <c r="F285" s="10">
        <v>0.245465797869788</v>
      </c>
      <c r="G285" s="10">
        <v>33.612099503052498</v>
      </c>
      <c r="H285" s="10">
        <v>0.55569100163338703</v>
      </c>
      <c r="I285" s="10">
        <v>2.4076393062749299</v>
      </c>
      <c r="J285" s="10">
        <v>1.19395819104464E-2</v>
      </c>
      <c r="K285" s="10">
        <v>1.0718889560381599</v>
      </c>
      <c r="L285" s="10">
        <v>6.3638013196089102E-3</v>
      </c>
      <c r="M285" s="9">
        <v>50.356900550960397</v>
      </c>
      <c r="N285" s="9">
        <v>16.492152823620899</v>
      </c>
      <c r="O285" s="5">
        <v>3.1205727784406299E-2</v>
      </c>
      <c r="P285" s="5">
        <v>8.2461495908342092E-3</v>
      </c>
    </row>
    <row r="286" spans="1:16" x14ac:dyDescent="0.25">
      <c r="A286" s="1">
        <v>224339</v>
      </c>
      <c r="B286" s="1">
        <v>7</v>
      </c>
      <c r="C286" s="10">
        <v>13.9865332604979</v>
      </c>
      <c r="D286" s="10">
        <v>0.25143609926051202</v>
      </c>
      <c r="E286" s="10">
        <v>14.9864041789988</v>
      </c>
      <c r="F286" s="10">
        <v>0.270039469533638</v>
      </c>
      <c r="G286" s="10">
        <v>33.661263388064</v>
      </c>
      <c r="H286" s="10">
        <v>0.59728094221988204</v>
      </c>
      <c r="I286" s="10">
        <v>2.4067713792221701</v>
      </c>
      <c r="J286" s="10">
        <v>1.7309200035258699E-2</v>
      </c>
      <c r="K286" s="10">
        <v>1.07149998436463</v>
      </c>
      <c r="L286" s="10">
        <v>9.1926362388850703E-3</v>
      </c>
      <c r="M286" s="9">
        <v>44.103040593745099</v>
      </c>
      <c r="N286" s="9">
        <v>14.515935071885499</v>
      </c>
      <c r="O286" s="5">
        <v>2.0644097738065699E-2</v>
      </c>
      <c r="P286" s="5">
        <v>3.5868517660121398E-3</v>
      </c>
    </row>
    <row r="287" spans="1:16" x14ac:dyDescent="0.25">
      <c r="A287" s="1">
        <v>224339</v>
      </c>
      <c r="B287" s="1">
        <v>8</v>
      </c>
      <c r="C287" s="10">
        <v>14.0192303547317</v>
      </c>
      <c r="D287" s="10">
        <v>0.31614603092121302</v>
      </c>
      <c r="E287" s="10">
        <v>15.021175385691</v>
      </c>
      <c r="F287" s="10">
        <v>0.32129748982963202</v>
      </c>
      <c r="G287" s="10">
        <v>33.752389821081998</v>
      </c>
      <c r="H287" s="10">
        <v>0.65159170477523098</v>
      </c>
      <c r="I287" s="10">
        <v>2.4060794222145101</v>
      </c>
      <c r="J287" s="10">
        <v>1.4638089109423999E-2</v>
      </c>
      <c r="K287" s="10">
        <v>1.07082636415633</v>
      </c>
      <c r="L287" s="10">
        <v>6.8210053637706401E-3</v>
      </c>
      <c r="M287" s="9">
        <v>53.287634590566903</v>
      </c>
      <c r="N287" s="9">
        <v>31.8460009425355</v>
      </c>
      <c r="O287" s="5">
        <v>2.6976753436384001E-2</v>
      </c>
      <c r="P287" s="5">
        <v>2.2042685677513701E-2</v>
      </c>
    </row>
    <row r="288" spans="1:16" x14ac:dyDescent="0.25">
      <c r="A288" s="1">
        <v>224339</v>
      </c>
      <c r="B288" s="1">
        <v>9</v>
      </c>
      <c r="C288" s="10">
        <v>13.999678132536101</v>
      </c>
      <c r="D288" s="10">
        <v>0.249191430026696</v>
      </c>
      <c r="E288" s="10">
        <v>14.9849576393283</v>
      </c>
      <c r="F288" s="10">
        <v>0.23196625951901001</v>
      </c>
      <c r="G288" s="10">
        <v>33.635485106790398</v>
      </c>
      <c r="H288" s="10">
        <v>0.492086854868793</v>
      </c>
      <c r="I288" s="10">
        <v>2.4021511170345198</v>
      </c>
      <c r="J288" s="10">
        <v>2.40046675366264E-2</v>
      </c>
      <c r="K288" s="10">
        <v>1.06986785197941</v>
      </c>
      <c r="L288" s="10">
        <v>1.14817629111926E-2</v>
      </c>
      <c r="M288" s="9">
        <v>49.3297398279596</v>
      </c>
      <c r="N288" s="9">
        <v>18.657180097243099</v>
      </c>
      <c r="O288" s="5">
        <v>2.8460687385305598E-2</v>
      </c>
      <c r="P288" s="5">
        <v>1.11246768410974E-2</v>
      </c>
    </row>
    <row r="289" spans="1:16" x14ac:dyDescent="0.25">
      <c r="A289" s="1">
        <v>224339</v>
      </c>
      <c r="B289" s="1">
        <v>10</v>
      </c>
      <c r="C289" s="10">
        <v>13.9833803985792</v>
      </c>
      <c r="D289" s="10">
        <v>0.26278360473801499</v>
      </c>
      <c r="E289" s="10">
        <v>14.9729833652291</v>
      </c>
      <c r="F289" s="10">
        <v>0.28046791544449301</v>
      </c>
      <c r="G289" s="10">
        <v>33.648423858363799</v>
      </c>
      <c r="H289" s="10">
        <v>0.62915554975371202</v>
      </c>
      <c r="I289" s="10">
        <v>2.4063220218474801</v>
      </c>
      <c r="J289" s="10">
        <v>1.04477260548132E-2</v>
      </c>
      <c r="K289" s="10">
        <v>1.07077539671807</v>
      </c>
      <c r="L289" s="10">
        <v>6.74163667882353E-3</v>
      </c>
      <c r="M289" s="9">
        <v>47.888007016016203</v>
      </c>
      <c r="N289" s="9">
        <v>12.2285026349118</v>
      </c>
      <c r="O289" s="5">
        <v>3.6271976734436599E-2</v>
      </c>
      <c r="P289" s="5">
        <v>8.9583369834976903E-3</v>
      </c>
    </row>
    <row r="290" spans="1:16" x14ac:dyDescent="0.25">
      <c r="A290" s="1">
        <v>224339</v>
      </c>
      <c r="B290" s="1">
        <v>11</v>
      </c>
      <c r="C290" s="10">
        <v>13.962397698148701</v>
      </c>
      <c r="D290" s="10">
        <v>0.19287356980134401</v>
      </c>
      <c r="E290" s="10">
        <v>14.953394583768301</v>
      </c>
      <c r="F290" s="10">
        <v>0.20392636993906499</v>
      </c>
      <c r="G290" s="10">
        <v>33.602997495418599</v>
      </c>
      <c r="H290" s="10">
        <v>0.45484804125098599</v>
      </c>
      <c r="I290" s="10">
        <v>2.4067144560256901</v>
      </c>
      <c r="J290" s="10">
        <v>1.16830015919885E-2</v>
      </c>
      <c r="K290" s="10">
        <v>1.0709520084717801</v>
      </c>
      <c r="L290" s="10">
        <v>6.1818724686725198E-3</v>
      </c>
      <c r="M290" s="9">
        <v>54.904720988249501</v>
      </c>
      <c r="N290" s="9">
        <v>12.235526816853699</v>
      </c>
      <c r="O290" s="5">
        <v>2.65416023023166E-2</v>
      </c>
      <c r="P290" s="5">
        <v>8.0545696344498392E-3</v>
      </c>
    </row>
    <row r="291" spans="1:16" x14ac:dyDescent="0.25">
      <c r="A291" s="1">
        <v>224339</v>
      </c>
      <c r="B291" s="1">
        <v>12</v>
      </c>
      <c r="C291" s="10">
        <v>13.9814480116633</v>
      </c>
      <c r="D291" s="10">
        <v>0.21639465383963499</v>
      </c>
      <c r="E291" s="10">
        <v>14.975696243080799</v>
      </c>
      <c r="F291" s="10">
        <v>0.22877498033142099</v>
      </c>
      <c r="G291" s="10">
        <v>33.699716928051899</v>
      </c>
      <c r="H291" s="10">
        <v>0.43423300335434101</v>
      </c>
      <c r="I291" s="10">
        <v>2.4093333856366801</v>
      </c>
      <c r="J291" s="10">
        <v>9.2417997081587905E-3</v>
      </c>
      <c r="K291" s="10">
        <v>1.0712323734132401</v>
      </c>
      <c r="L291" s="10">
        <v>4.3982170735092302E-3</v>
      </c>
      <c r="M291" s="9">
        <v>79.580337234024498</v>
      </c>
      <c r="N291" s="9">
        <v>44.714386466223097</v>
      </c>
      <c r="O291" s="5">
        <v>2.2637231408099999E-2</v>
      </c>
      <c r="P291" s="5">
        <v>1.28669943228529E-2</v>
      </c>
    </row>
    <row r="292" spans="1:16" x14ac:dyDescent="0.25">
      <c r="A292" s="1">
        <v>224339</v>
      </c>
      <c r="B292" s="1">
        <v>13</v>
      </c>
      <c r="C292" s="10">
        <v>13.9626080786574</v>
      </c>
      <c r="D292" s="10">
        <v>0.22419524807419</v>
      </c>
      <c r="E292" s="10">
        <v>14.977149508258501</v>
      </c>
      <c r="F292" s="10">
        <v>0.21422065071244201</v>
      </c>
      <c r="G292" s="10">
        <v>33.625168755634803</v>
      </c>
      <c r="H292" s="10">
        <v>0.49314795732726702</v>
      </c>
      <c r="I292" s="10">
        <v>2.4082528927573401</v>
      </c>
      <c r="J292" s="10">
        <v>1.4325232735853601E-2</v>
      </c>
      <c r="K292" s="10">
        <v>1.07267501504076</v>
      </c>
      <c r="L292" s="10">
        <v>7.6222391092502497E-3</v>
      </c>
      <c r="M292" s="9">
        <v>44.306021866689299</v>
      </c>
      <c r="N292" s="9">
        <v>13.0905301929711</v>
      </c>
      <c r="O292" s="5">
        <v>3.3996332345619301E-2</v>
      </c>
      <c r="P292" s="5">
        <v>1.0796856891519199E-2</v>
      </c>
    </row>
    <row r="293" spans="1:16" x14ac:dyDescent="0.25">
      <c r="A293" s="1">
        <v>224339</v>
      </c>
      <c r="B293" s="1">
        <v>14</v>
      </c>
      <c r="C293" s="10">
        <v>13.9715390546523</v>
      </c>
      <c r="D293" s="10">
        <v>0.22364369906711601</v>
      </c>
      <c r="E293" s="10">
        <v>14.9762319238079</v>
      </c>
      <c r="F293" s="10">
        <v>0.25340051320860402</v>
      </c>
      <c r="G293" s="10">
        <v>33.638114958697003</v>
      </c>
      <c r="H293" s="10">
        <v>0.54440441986163202</v>
      </c>
      <c r="I293" s="10">
        <v>2.4076210177594102</v>
      </c>
      <c r="J293" s="10">
        <v>1.0561181764703401E-2</v>
      </c>
      <c r="K293" s="10">
        <v>1.07191013160408</v>
      </c>
      <c r="L293" s="10">
        <v>5.9922140361845597E-3</v>
      </c>
      <c r="M293" s="9">
        <v>74.530589262060204</v>
      </c>
      <c r="N293" s="9">
        <v>19.3117810478027</v>
      </c>
      <c r="O293" s="5">
        <v>2.4639821772179799E-2</v>
      </c>
      <c r="P293" s="5">
        <v>4.8129066396952703E-3</v>
      </c>
    </row>
    <row r="294" spans="1:16" x14ac:dyDescent="0.25">
      <c r="A294" s="1">
        <v>224339</v>
      </c>
      <c r="B294" s="1">
        <v>15</v>
      </c>
      <c r="C294" s="10">
        <v>13.974880773292799</v>
      </c>
      <c r="D294" s="10">
        <v>0.241969299078689</v>
      </c>
      <c r="E294" s="10">
        <v>14.981184500930601</v>
      </c>
      <c r="F294" s="10">
        <v>0.28901553773880501</v>
      </c>
      <c r="G294" s="10">
        <v>33.6458350006763</v>
      </c>
      <c r="H294" s="10">
        <v>0.58128553015273499</v>
      </c>
      <c r="I294" s="10">
        <v>2.4076124588415002</v>
      </c>
      <c r="J294" s="10">
        <v>1.1073809982126001E-2</v>
      </c>
      <c r="K294" s="10">
        <v>1.0715061978098701</v>
      </c>
      <c r="L294" s="10">
        <v>5.9369096766337497E-3</v>
      </c>
      <c r="M294" s="9">
        <v>63.892932798812403</v>
      </c>
      <c r="N294" s="9">
        <v>19.871142626772599</v>
      </c>
      <c r="O294" s="5">
        <v>2.4697442338099299E-2</v>
      </c>
      <c r="P294" s="5">
        <v>7.6620664228064499E-3</v>
      </c>
    </row>
    <row r="295" spans="1:16" x14ac:dyDescent="0.25">
      <c r="A295" s="1">
        <v>224339</v>
      </c>
      <c r="B295" s="1">
        <v>16</v>
      </c>
      <c r="C295" s="10">
        <v>13.9890942434031</v>
      </c>
      <c r="D295" s="10">
        <v>0.217660965758286</v>
      </c>
      <c r="E295" s="10">
        <v>14.9588280392502</v>
      </c>
      <c r="F295" s="10">
        <v>0.215165655548677</v>
      </c>
      <c r="G295" s="10">
        <v>33.759898327295097</v>
      </c>
      <c r="H295" s="10">
        <v>0.63322057201373905</v>
      </c>
      <c r="I295" s="10">
        <v>2.4132888704344402</v>
      </c>
      <c r="J295" s="10">
        <v>1.9803470737028699E-2</v>
      </c>
      <c r="K295" s="10">
        <v>1.06933235584757</v>
      </c>
      <c r="L295" s="10">
        <v>7.8419800492901294E-3</v>
      </c>
      <c r="M295" s="9">
        <v>58.501438300072699</v>
      </c>
      <c r="N295" s="9">
        <v>15.9181796648228</v>
      </c>
      <c r="O295" s="5">
        <v>2.71761585321031E-2</v>
      </c>
      <c r="P295" s="5">
        <v>8.4166587060835098E-3</v>
      </c>
    </row>
    <row r="296" spans="1:16" x14ac:dyDescent="0.25">
      <c r="A296" s="1">
        <v>224339</v>
      </c>
      <c r="B296" s="1">
        <v>17</v>
      </c>
      <c r="C296" s="10">
        <v>13.9941013157889</v>
      </c>
      <c r="D296" s="10">
        <v>0.26074006546913098</v>
      </c>
      <c r="E296" s="10">
        <v>15.002853376136599</v>
      </c>
      <c r="F296" s="10">
        <v>0.27669246485665699</v>
      </c>
      <c r="G296" s="10">
        <v>33.695347107025</v>
      </c>
      <c r="H296" s="10">
        <v>0.60646919182089098</v>
      </c>
      <c r="I296" s="10">
        <v>2.40784521534477</v>
      </c>
      <c r="J296" s="10">
        <v>1.6105293027740001E-2</v>
      </c>
      <c r="K296" s="10">
        <v>1.0720947432658099</v>
      </c>
      <c r="L296" s="10">
        <v>9.2161180594462194E-3</v>
      </c>
      <c r="M296" s="9">
        <v>37.396540174651101</v>
      </c>
      <c r="N296" s="9">
        <v>13.434903955116001</v>
      </c>
      <c r="O296" s="5">
        <v>4.22138180379414E-2</v>
      </c>
      <c r="P296" s="5">
        <v>1.41365226574425E-2</v>
      </c>
    </row>
    <row r="297" spans="1:16" x14ac:dyDescent="0.25">
      <c r="A297" s="1">
        <v>224339</v>
      </c>
      <c r="B297" s="1">
        <v>18</v>
      </c>
      <c r="C297" s="10">
        <v>14.0101388961595</v>
      </c>
      <c r="D297" s="10">
        <v>0.25360198206754198</v>
      </c>
      <c r="E297" s="10">
        <v>15.022962498073399</v>
      </c>
      <c r="F297" s="10">
        <v>0.30600706441986902</v>
      </c>
      <c r="G297" s="10">
        <v>33.713107969637498</v>
      </c>
      <c r="H297" s="10">
        <v>0.600685231322869</v>
      </c>
      <c r="I297" s="10">
        <v>2.40804787422667</v>
      </c>
      <c r="J297" s="10">
        <v>2.0858967572498902E-2</v>
      </c>
      <c r="K297" s="10">
        <v>1.0722381530067899</v>
      </c>
      <c r="L297" s="10">
        <v>1.3267048550856701E-2</v>
      </c>
      <c r="M297" s="9">
        <v>27.905132847804701</v>
      </c>
      <c r="N297" s="9">
        <v>9.8018354908271501</v>
      </c>
      <c r="O297" s="5">
        <v>5.0193320987219299E-2</v>
      </c>
      <c r="P297" s="5">
        <v>1.8636459735020899E-2</v>
      </c>
    </row>
    <row r="298" spans="1:16" x14ac:dyDescent="0.25">
      <c r="A298" s="1">
        <v>224339</v>
      </c>
      <c r="B298" s="1">
        <v>19</v>
      </c>
      <c r="C298" s="10">
        <v>13.996883396722501</v>
      </c>
      <c r="D298" s="10">
        <v>0.26963162842043398</v>
      </c>
      <c r="E298" s="10">
        <v>14.992115711811101</v>
      </c>
      <c r="F298" s="10">
        <v>0.30549428115514699</v>
      </c>
      <c r="G298" s="10">
        <v>33.695769367706099</v>
      </c>
      <c r="H298" s="10">
        <v>0.65760547220897103</v>
      </c>
      <c r="I298" s="10">
        <v>2.4072821418535502</v>
      </c>
      <c r="J298" s="10">
        <v>1.3617086594525801E-2</v>
      </c>
      <c r="K298" s="10">
        <v>1.0711162260317399</v>
      </c>
      <c r="L298" s="10">
        <v>8.5817056125143398E-3</v>
      </c>
      <c r="M298" s="9">
        <v>46.698126208632701</v>
      </c>
      <c r="N298" s="9">
        <v>19.009519344302198</v>
      </c>
      <c r="O298" s="5">
        <v>3.1855068366167798E-2</v>
      </c>
      <c r="P298" s="5">
        <v>1.41853227428832E-2</v>
      </c>
    </row>
    <row r="299" spans="1:16" x14ac:dyDescent="0.25">
      <c r="A299" s="1">
        <v>224339</v>
      </c>
      <c r="B299" s="1">
        <v>20</v>
      </c>
      <c r="C299" s="10">
        <v>13.983502026388001</v>
      </c>
      <c r="D299" s="10">
        <v>0.25043387257979499</v>
      </c>
      <c r="E299" s="10">
        <v>14.9767727367246</v>
      </c>
      <c r="F299" s="10">
        <v>0.26107611584558399</v>
      </c>
      <c r="G299" s="10">
        <v>33.664643978810197</v>
      </c>
      <c r="H299" s="10">
        <v>0.53098793913936404</v>
      </c>
      <c r="I299" s="10">
        <v>2.40813769978377</v>
      </c>
      <c r="J299" s="10">
        <v>9.3795367908107996E-3</v>
      </c>
      <c r="K299" s="10">
        <v>1.07085417406765</v>
      </c>
      <c r="L299" s="10">
        <v>6.4027042312963496E-3</v>
      </c>
      <c r="M299" s="9">
        <v>58.308676116412698</v>
      </c>
      <c r="N299" s="9">
        <v>22.7115525348006</v>
      </c>
      <c r="O299" s="5">
        <v>2.68473043343034E-2</v>
      </c>
      <c r="P299" s="5">
        <v>1.06082872260165E-2</v>
      </c>
    </row>
    <row r="300" spans="1:16" x14ac:dyDescent="0.25">
      <c r="A300" s="1">
        <v>224339</v>
      </c>
      <c r="B300" s="1">
        <v>21</v>
      </c>
      <c r="C300" s="10">
        <v>13.9981170666239</v>
      </c>
      <c r="D300" s="10">
        <v>0.20489560583470501</v>
      </c>
      <c r="E300" s="10">
        <v>14.99111892194</v>
      </c>
      <c r="F300" s="10">
        <v>0.24348523830955901</v>
      </c>
      <c r="G300" s="10">
        <v>33.692146774743399</v>
      </c>
      <c r="H300" s="10">
        <v>0.47304977673223803</v>
      </c>
      <c r="I300" s="10">
        <v>2.4069174463059002</v>
      </c>
      <c r="J300" s="10">
        <v>1.1464383249134499E-2</v>
      </c>
      <c r="K300" s="10">
        <v>1.0709392237834701</v>
      </c>
      <c r="L300" s="10">
        <v>8.0402862601248095E-3</v>
      </c>
      <c r="M300" s="9">
        <v>44.285228931774697</v>
      </c>
      <c r="N300" s="9">
        <v>9.6940611756642401</v>
      </c>
      <c r="O300" s="5">
        <v>3.6970138100607598E-2</v>
      </c>
      <c r="P300" s="5">
        <v>5.63284696507429E-3</v>
      </c>
    </row>
    <row r="301" spans="1:16" x14ac:dyDescent="0.25">
      <c r="A301" s="1">
        <v>224339</v>
      </c>
      <c r="B301" s="1">
        <v>22</v>
      </c>
      <c r="C301" s="10">
        <v>13.9674071700437</v>
      </c>
      <c r="D301" s="10">
        <v>0.180354076855199</v>
      </c>
      <c r="E301" s="10">
        <v>14.9742543638583</v>
      </c>
      <c r="F301" s="10">
        <v>0.185545964105572</v>
      </c>
      <c r="G301" s="10">
        <v>33.618844957315098</v>
      </c>
      <c r="H301" s="10">
        <v>0.40098771167729302</v>
      </c>
      <c r="I301" s="10">
        <v>2.40728364346996</v>
      </c>
      <c r="J301" s="10">
        <v>1.22228317995615E-2</v>
      </c>
      <c r="K301" s="10">
        <v>1.07209246080329</v>
      </c>
      <c r="L301" s="10">
        <v>6.7466764930234702E-3</v>
      </c>
      <c r="M301" s="9">
        <v>58.438149199898</v>
      </c>
      <c r="N301" s="9">
        <v>8.3358352933916695</v>
      </c>
      <c r="O301" s="5">
        <v>2.7607599754254499E-2</v>
      </c>
      <c r="P301" s="5">
        <v>3.5516975407587901E-3</v>
      </c>
    </row>
    <row r="302" spans="1:16" x14ac:dyDescent="0.25">
      <c r="A302" s="1">
        <v>224339</v>
      </c>
      <c r="B302" s="1">
        <v>23</v>
      </c>
      <c r="C302" s="10">
        <v>13.9907367916102</v>
      </c>
      <c r="D302" s="10">
        <v>0.26810183257536901</v>
      </c>
      <c r="E302" s="10">
        <v>14.975852271052499</v>
      </c>
      <c r="F302" s="10">
        <v>0.27594236996071297</v>
      </c>
      <c r="G302" s="10">
        <v>33.663225740957003</v>
      </c>
      <c r="H302" s="10">
        <v>0.60425377468321595</v>
      </c>
      <c r="I302" s="10">
        <v>2.4061319969656201</v>
      </c>
      <c r="J302" s="10">
        <v>1.43183862231368E-2</v>
      </c>
      <c r="K302" s="10">
        <v>1.07042284211601</v>
      </c>
      <c r="L302" s="10">
        <v>7.9303149410077899E-3</v>
      </c>
      <c r="M302" s="9">
        <v>50.500119412794298</v>
      </c>
      <c r="N302" s="9">
        <v>18.462627203345601</v>
      </c>
      <c r="O302" s="5">
        <v>3.3087406657878002E-2</v>
      </c>
      <c r="P302" s="5">
        <v>1.1036022947374401E-2</v>
      </c>
    </row>
    <row r="303" spans="1:16" x14ac:dyDescent="0.25">
      <c r="A303" s="1">
        <v>224339</v>
      </c>
      <c r="B303" s="1">
        <v>24</v>
      </c>
      <c r="C303" s="10">
        <v>13.9977925537397</v>
      </c>
      <c r="D303" s="10">
        <v>0.24883834214671999</v>
      </c>
      <c r="E303" s="10">
        <v>14.998296430834399</v>
      </c>
      <c r="F303" s="10">
        <v>0.30879251568161098</v>
      </c>
      <c r="G303" s="10">
        <v>33.681405487724803</v>
      </c>
      <c r="H303" s="10">
        <v>0.60481745926942498</v>
      </c>
      <c r="I303" s="10">
        <v>2.4062063235728601</v>
      </c>
      <c r="J303" s="10">
        <v>1.6766045236052601E-2</v>
      </c>
      <c r="K303" s="10">
        <v>1.07147876994682</v>
      </c>
      <c r="L303" s="10">
        <v>1.2268701010856701E-2</v>
      </c>
      <c r="M303" s="9">
        <v>28.115422788682999</v>
      </c>
      <c r="N303" s="9">
        <v>1.7122966975468901</v>
      </c>
      <c r="O303" s="5">
        <v>5.1795618529229398E-2</v>
      </c>
      <c r="P303" s="5">
        <v>4.56098245452995E-3</v>
      </c>
    </row>
    <row r="304" spans="1:16" x14ac:dyDescent="0.25">
      <c r="A304" s="1">
        <v>224339</v>
      </c>
      <c r="B304" s="1">
        <v>25</v>
      </c>
      <c r="C304" s="10">
        <v>14.019512687236899</v>
      </c>
      <c r="D304" s="10">
        <v>0.31207062640509903</v>
      </c>
      <c r="E304" s="10">
        <v>15.016498984592401</v>
      </c>
      <c r="F304" s="10">
        <v>0.32450200175166999</v>
      </c>
      <c r="G304" s="10">
        <v>33.753853902376598</v>
      </c>
      <c r="H304" s="10">
        <v>0.69908712300992804</v>
      </c>
      <c r="I304" s="10">
        <v>2.4076646730767899</v>
      </c>
      <c r="J304" s="10">
        <v>1.4688598153762901E-2</v>
      </c>
      <c r="K304" s="10">
        <v>1.07091336292754</v>
      </c>
      <c r="L304" s="10">
        <v>8.1089069580163806E-3</v>
      </c>
      <c r="M304" s="9">
        <v>42.568452340967902</v>
      </c>
      <c r="N304" s="9">
        <v>15.8982527445324</v>
      </c>
      <c r="O304" s="5">
        <v>3.9863243238534601E-2</v>
      </c>
      <c r="P304" s="5">
        <v>1.2747082882406001E-2</v>
      </c>
    </row>
    <row r="305" spans="1:16" x14ac:dyDescent="0.25">
      <c r="A305" s="1">
        <v>224339</v>
      </c>
      <c r="B305" s="1">
        <v>26</v>
      </c>
      <c r="C305" s="10">
        <v>13.9809085575988</v>
      </c>
      <c r="D305" s="10">
        <v>0.21272920734474801</v>
      </c>
      <c r="E305" s="10">
        <v>14.9897422199247</v>
      </c>
      <c r="F305" s="10">
        <v>0.23532424891683701</v>
      </c>
      <c r="G305" s="10">
        <v>33.6331394259334</v>
      </c>
      <c r="H305" s="10">
        <v>0.52740281826912805</v>
      </c>
      <c r="I305" s="10">
        <v>2.40565781606545</v>
      </c>
      <c r="J305" s="10">
        <v>1.01516778145491E-2</v>
      </c>
      <c r="K305" s="10">
        <v>1.0721433042840001</v>
      </c>
      <c r="L305" s="10">
        <v>5.3998847122347596E-3</v>
      </c>
      <c r="M305" s="9">
        <v>56.381554469622799</v>
      </c>
      <c r="N305" s="9">
        <v>22.588152233894</v>
      </c>
      <c r="O305" s="5">
        <v>2.7276368837386999E-2</v>
      </c>
      <c r="P305" s="5">
        <v>9.7907819025403308E-3</v>
      </c>
    </row>
    <row r="306" spans="1:16" x14ac:dyDescent="0.25">
      <c r="A306" s="1">
        <v>224339</v>
      </c>
      <c r="B306" s="1">
        <v>27</v>
      </c>
      <c r="C306" s="10">
        <v>13.9958253111927</v>
      </c>
      <c r="D306" s="10">
        <v>0.24032554915558901</v>
      </c>
      <c r="E306" s="10">
        <v>14.9750651587386</v>
      </c>
      <c r="F306" s="10">
        <v>0.25507232742472702</v>
      </c>
      <c r="G306" s="10">
        <v>33.756657331096697</v>
      </c>
      <c r="H306" s="10">
        <v>0.52321823026648395</v>
      </c>
      <c r="I306" s="10">
        <v>2.4113169534698402</v>
      </c>
      <c r="J306" s="10">
        <v>1.3264364439869201E-2</v>
      </c>
      <c r="K306" s="10">
        <v>1.06995133983891</v>
      </c>
      <c r="L306" s="10">
        <v>6.6355185722803698E-3</v>
      </c>
      <c r="M306" s="9">
        <v>61.687576534796499</v>
      </c>
      <c r="N306" s="9">
        <v>31.8948047982989</v>
      </c>
      <c r="O306" s="5">
        <v>2.8281716844943201E-2</v>
      </c>
      <c r="P306" s="5">
        <v>9.9865580862188493E-3</v>
      </c>
    </row>
    <row r="307" spans="1:16" x14ac:dyDescent="0.25">
      <c r="A307" s="1">
        <v>224339</v>
      </c>
      <c r="B307" s="1">
        <v>28</v>
      </c>
      <c r="C307" s="10">
        <v>13.9479786864635</v>
      </c>
      <c r="D307" s="10">
        <v>0.166008956987479</v>
      </c>
      <c r="E307" s="10">
        <v>14.949679860488599</v>
      </c>
      <c r="F307" s="10">
        <v>0.18657851957751301</v>
      </c>
      <c r="G307" s="10">
        <v>33.587086573124999</v>
      </c>
      <c r="H307" s="10">
        <v>0.37405110351073301</v>
      </c>
      <c r="I307" s="10">
        <v>2.4079920187451398</v>
      </c>
      <c r="J307" s="10">
        <v>7.9898837668025205E-3</v>
      </c>
      <c r="K307" s="10">
        <v>1.0713183654802301</v>
      </c>
      <c r="L307" s="10">
        <v>3.9440901546400299E-3</v>
      </c>
      <c r="M307" s="9">
        <v>90.496543583843405</v>
      </c>
      <c r="N307" s="9">
        <v>21.987292204060399</v>
      </c>
      <c r="O307" s="5">
        <v>1.5331096910243499E-2</v>
      </c>
      <c r="P307" s="5">
        <v>3.79524798306548E-3</v>
      </c>
    </row>
    <row r="308" spans="1:16" x14ac:dyDescent="0.25">
      <c r="A308" s="1">
        <v>224339</v>
      </c>
      <c r="B308" s="1">
        <v>29</v>
      </c>
      <c r="C308" s="10">
        <v>13.964968722259</v>
      </c>
      <c r="D308" s="10">
        <v>0.22194995028378101</v>
      </c>
      <c r="E308" s="10">
        <v>14.9497509640854</v>
      </c>
      <c r="F308" s="10">
        <v>0.24794396204507799</v>
      </c>
      <c r="G308" s="10">
        <v>33.571472672794997</v>
      </c>
      <c r="H308" s="10">
        <v>0.53059292280986003</v>
      </c>
      <c r="I308" s="10">
        <v>2.4039839336648701</v>
      </c>
      <c r="J308" s="10">
        <v>1.0286937416452299E-2</v>
      </c>
      <c r="K308" s="10">
        <v>1.07051894692894</v>
      </c>
      <c r="L308" s="10">
        <v>5.79403518887542E-3</v>
      </c>
      <c r="M308" s="9">
        <v>61.546007560922298</v>
      </c>
      <c r="N308" s="9">
        <v>17.3313588690933</v>
      </c>
      <c r="O308" s="5">
        <v>2.7795893515165499E-2</v>
      </c>
      <c r="P308" s="5">
        <v>5.6202067719419904E-3</v>
      </c>
    </row>
    <row r="309" spans="1:16" x14ac:dyDescent="0.25">
      <c r="A309" s="1">
        <v>224339</v>
      </c>
      <c r="B309" s="1">
        <v>30</v>
      </c>
      <c r="C309" s="10">
        <v>13.9959079684226</v>
      </c>
      <c r="D309" s="10">
        <v>0.24826517042508001</v>
      </c>
      <c r="E309" s="10">
        <v>14.9987068603445</v>
      </c>
      <c r="F309" s="10">
        <v>0.28518183211562798</v>
      </c>
      <c r="G309" s="10">
        <v>33.677119277104502</v>
      </c>
      <c r="H309" s="10">
        <v>0.60330943638399903</v>
      </c>
      <c r="I309" s="10">
        <v>2.405107205233</v>
      </c>
      <c r="J309" s="10">
        <v>1.9801640782662701E-2</v>
      </c>
      <c r="K309" s="10">
        <v>1.07116171526485</v>
      </c>
      <c r="L309" s="10">
        <v>1.2717111968185001E-2</v>
      </c>
      <c r="M309" s="9">
        <v>33.268711323114402</v>
      </c>
      <c r="N309" s="9">
        <v>10.917957475879399</v>
      </c>
      <c r="O309" s="5">
        <v>4.6263600718053799E-2</v>
      </c>
      <c r="P309" s="5">
        <v>1.1872071706210701E-2</v>
      </c>
    </row>
    <row r="310" spans="1:16" x14ac:dyDescent="0.25">
      <c r="A310" s="1">
        <v>224339</v>
      </c>
      <c r="B310" s="1">
        <v>31</v>
      </c>
      <c r="C310" s="10">
        <v>13.9658154587865</v>
      </c>
      <c r="D310" s="10">
        <v>0.31722706833036002</v>
      </c>
      <c r="E310" s="10">
        <v>14.964767243819599</v>
      </c>
      <c r="F310" s="10">
        <v>0.32131327976541502</v>
      </c>
      <c r="G310" s="10">
        <v>33.614564226604799</v>
      </c>
      <c r="H310" s="10">
        <v>0.69429870802413196</v>
      </c>
      <c r="I310" s="10">
        <v>2.4066624817096001</v>
      </c>
      <c r="J310" s="10">
        <v>1.29464574967361E-2</v>
      </c>
      <c r="K310" s="10">
        <v>1.0715322836432299</v>
      </c>
      <c r="L310" s="10">
        <v>6.6357073077744E-3</v>
      </c>
      <c r="M310" s="9">
        <v>54.623985102768103</v>
      </c>
      <c r="N310" s="9">
        <v>22.592941371979101</v>
      </c>
      <c r="O310" s="5">
        <v>2.7827132590608102E-2</v>
      </c>
      <c r="P310" s="5">
        <v>9.9083963976078701E-3</v>
      </c>
    </row>
    <row r="311" spans="1:16" x14ac:dyDescent="0.25">
      <c r="A311" s="1">
        <v>224339</v>
      </c>
      <c r="B311" s="1">
        <v>32</v>
      </c>
      <c r="C311" s="10">
        <v>13.9865621667262</v>
      </c>
      <c r="D311" s="10">
        <v>0.24934779893189099</v>
      </c>
      <c r="E311" s="10">
        <v>14.9660822467554</v>
      </c>
      <c r="F311" s="10">
        <v>0.24812306226751299</v>
      </c>
      <c r="G311" s="10">
        <v>33.721637190671501</v>
      </c>
      <c r="H311" s="10">
        <v>0.62330904508266805</v>
      </c>
      <c r="I311" s="10">
        <v>2.4110052673865598</v>
      </c>
      <c r="J311" s="10">
        <v>1.37629099864519E-2</v>
      </c>
      <c r="K311" s="10">
        <v>1.07024041252587</v>
      </c>
      <c r="L311" s="10">
        <v>7.2601590101204197E-3</v>
      </c>
      <c r="M311" s="9">
        <v>67.940884538685495</v>
      </c>
      <c r="N311" s="9">
        <v>18.359977240478798</v>
      </c>
      <c r="O311" s="5">
        <v>2.0341417088079902E-2</v>
      </c>
      <c r="P311" s="5">
        <v>6.3410367391239101E-3</v>
      </c>
    </row>
    <row r="312" spans="1:16" x14ac:dyDescent="0.25">
      <c r="A312" s="1">
        <v>224339</v>
      </c>
      <c r="B312" s="1">
        <v>33</v>
      </c>
      <c r="C312" s="10">
        <v>13.989372869937901</v>
      </c>
      <c r="D312" s="10">
        <v>0.26159246704293299</v>
      </c>
      <c r="E312" s="10">
        <v>14.9975973076816</v>
      </c>
      <c r="F312" s="10">
        <v>0.27055258688233602</v>
      </c>
      <c r="G312" s="10">
        <v>33.724352172108901</v>
      </c>
      <c r="H312" s="10">
        <v>0.58852753086045395</v>
      </c>
      <c r="I312" s="10">
        <v>2.4106909350447099</v>
      </c>
      <c r="J312" s="10">
        <v>1.9900656493611699E-2</v>
      </c>
      <c r="K312" s="10">
        <v>1.07207415464903</v>
      </c>
      <c r="L312" s="10">
        <v>1.10161238926353E-2</v>
      </c>
      <c r="M312" s="9">
        <v>33.250653188337097</v>
      </c>
      <c r="N312" s="9">
        <v>7.5952514534788804</v>
      </c>
      <c r="O312" s="5">
        <v>4.7482529424495698E-2</v>
      </c>
      <c r="P312" s="5">
        <v>7.03116361014724E-3</v>
      </c>
    </row>
    <row r="313" spans="1:16" x14ac:dyDescent="0.25">
      <c r="A313" s="1">
        <v>224339</v>
      </c>
      <c r="B313" s="1">
        <v>34</v>
      </c>
      <c r="C313" s="10">
        <v>14.0126400953373</v>
      </c>
      <c r="D313" s="10">
        <v>0.19885975005808201</v>
      </c>
      <c r="E313" s="10">
        <v>15.001680769609401</v>
      </c>
      <c r="F313" s="10">
        <v>0.217346571936264</v>
      </c>
      <c r="G313" s="10">
        <v>33.726240494771702</v>
      </c>
      <c r="H313" s="10">
        <v>0.48602547278086899</v>
      </c>
      <c r="I313" s="10">
        <v>2.4058221354107898</v>
      </c>
      <c r="J313" s="10">
        <v>1.92314500662778E-2</v>
      </c>
      <c r="K313" s="10">
        <v>1.07040097539153</v>
      </c>
      <c r="L313" s="10">
        <v>8.1031230035698495E-3</v>
      </c>
      <c r="M313" s="9">
        <v>42.318920298800698</v>
      </c>
      <c r="N313" s="9">
        <v>14.9524830312282</v>
      </c>
      <c r="O313" s="5">
        <v>3.6569970754807203E-2</v>
      </c>
      <c r="P313" s="5">
        <v>9.6987200147993797E-3</v>
      </c>
    </row>
    <row r="315" spans="1:16" x14ac:dyDescent="0.25">
      <c r="A315" s="1">
        <v>219901</v>
      </c>
      <c r="B315" s="1">
        <v>1</v>
      </c>
      <c r="C315" s="10">
        <v>13.805677617112201</v>
      </c>
      <c r="D315" s="10">
        <v>0.20696881113301399</v>
      </c>
      <c r="E315" s="10">
        <v>14.8679846938028</v>
      </c>
      <c r="F315" s="10">
        <v>0.21630975824608201</v>
      </c>
      <c r="G315" s="10">
        <v>33.525013308471401</v>
      </c>
      <c r="H315" s="10">
        <v>0.50646490397157096</v>
      </c>
      <c r="I315" s="10">
        <v>2.4283554458253001</v>
      </c>
      <c r="J315" s="10">
        <v>1.15932900160395E-2</v>
      </c>
      <c r="K315" s="10">
        <v>1.0771586230010199</v>
      </c>
      <c r="L315" s="10">
        <v>6.2982193289441799E-3</v>
      </c>
      <c r="M315" s="9">
        <v>54.858983191885997</v>
      </c>
      <c r="N315" s="9">
        <v>11.6107387534321</v>
      </c>
      <c r="O315" s="5">
        <v>4.63660584662429E-2</v>
      </c>
      <c r="P315" s="5">
        <v>6.0049402275046499E-3</v>
      </c>
    </row>
    <row r="316" spans="1:16" x14ac:dyDescent="0.25">
      <c r="A316" s="1">
        <v>219901</v>
      </c>
      <c r="B316" s="1">
        <v>2</v>
      </c>
      <c r="C316" s="10">
        <v>13.788722518024199</v>
      </c>
      <c r="D316" s="10">
        <v>0.22006452482814101</v>
      </c>
      <c r="E316" s="10">
        <v>14.8482663568742</v>
      </c>
      <c r="F316" s="10">
        <v>0.232534738139929</v>
      </c>
      <c r="G316" s="10">
        <v>33.4949502774816</v>
      </c>
      <c r="H316" s="10">
        <v>0.52464123673533203</v>
      </c>
      <c r="I316" s="10">
        <v>2.4291640759595601</v>
      </c>
      <c r="J316" s="10">
        <v>1.0744270341185301E-2</v>
      </c>
      <c r="K316" s="10">
        <v>1.0768472339289801</v>
      </c>
      <c r="L316" s="10">
        <v>6.3984615726481904E-3</v>
      </c>
      <c r="M316" s="9">
        <v>63.386642461824103</v>
      </c>
      <c r="N316" s="9">
        <v>11.9127808042588</v>
      </c>
      <c r="O316" s="5">
        <v>3.66014755419969E-2</v>
      </c>
      <c r="P316" s="5">
        <v>6.1226081175211697E-3</v>
      </c>
    </row>
    <row r="317" spans="1:16" x14ac:dyDescent="0.25">
      <c r="A317" s="1">
        <v>219901</v>
      </c>
      <c r="B317" s="1">
        <v>3</v>
      </c>
      <c r="C317" s="10">
        <v>13.838235218969601</v>
      </c>
      <c r="D317" s="10">
        <v>0.24041790016758399</v>
      </c>
      <c r="E317" s="10">
        <v>14.8956886728578</v>
      </c>
      <c r="F317" s="10">
        <v>0.26075627042544502</v>
      </c>
      <c r="G317" s="10">
        <v>33.613719400933</v>
      </c>
      <c r="H317" s="10">
        <v>0.55365154162080898</v>
      </c>
      <c r="I317" s="10">
        <v>2.4290522900076299</v>
      </c>
      <c r="J317" s="10">
        <v>1.53799225581289E-2</v>
      </c>
      <c r="K317" s="10">
        <v>1.0764760663735</v>
      </c>
      <c r="L317" s="10">
        <v>9.2832998577321701E-3</v>
      </c>
      <c r="M317" s="9">
        <v>48.216633835523197</v>
      </c>
      <c r="N317" s="9">
        <v>16.711087836493501</v>
      </c>
      <c r="O317" s="5">
        <v>4.3096291881761797E-2</v>
      </c>
      <c r="P317" s="5">
        <v>1.4672540119240801E-2</v>
      </c>
    </row>
    <row r="318" spans="1:16" x14ac:dyDescent="0.25">
      <c r="A318" s="1">
        <v>219901</v>
      </c>
      <c r="B318" s="1">
        <v>4</v>
      </c>
      <c r="C318" s="10">
        <v>13.748196061873401</v>
      </c>
      <c r="D318" s="10">
        <v>0.181418396848815</v>
      </c>
      <c r="E318" s="10">
        <v>14.803887128239101</v>
      </c>
      <c r="F318" s="10">
        <v>0.185174456670576</v>
      </c>
      <c r="G318" s="10">
        <v>33.399923006225698</v>
      </c>
      <c r="H318" s="10">
        <v>0.41719611890608199</v>
      </c>
      <c r="I318" s="10">
        <v>2.42941501744995</v>
      </c>
      <c r="J318" s="10">
        <v>1.05010503952437E-2</v>
      </c>
      <c r="K318" s="10">
        <v>1.0767940245254499</v>
      </c>
      <c r="L318" s="10">
        <v>5.9810199800241302E-3</v>
      </c>
      <c r="M318" s="9">
        <v>71.231747478887399</v>
      </c>
      <c r="N318" s="9">
        <v>5.0424544837005403</v>
      </c>
      <c r="O318" s="5">
        <v>2.8514603458587699E-2</v>
      </c>
      <c r="P318" s="5">
        <v>2.4994065722801499E-3</v>
      </c>
    </row>
    <row r="319" spans="1:16" x14ac:dyDescent="0.25">
      <c r="A319" s="1">
        <v>219901</v>
      </c>
      <c r="B319" s="1">
        <v>5</v>
      </c>
      <c r="C319" s="10">
        <v>13.7671651400799</v>
      </c>
      <c r="D319" s="10">
        <v>0.18752974385094301</v>
      </c>
      <c r="E319" s="10">
        <v>14.8173877412006</v>
      </c>
      <c r="F319" s="10">
        <v>0.20053030199069599</v>
      </c>
      <c r="G319" s="10">
        <v>33.499269264936899</v>
      </c>
      <c r="H319" s="10">
        <v>0.46588660339556198</v>
      </c>
      <c r="I319" s="10">
        <v>2.4332776028607399</v>
      </c>
      <c r="J319" s="10">
        <v>1.2092883197787899E-2</v>
      </c>
      <c r="K319" s="10">
        <v>1.07629045495761</v>
      </c>
      <c r="L319" s="10">
        <v>7.1955729836008699E-3</v>
      </c>
      <c r="M319" s="9">
        <v>62.141565826435198</v>
      </c>
      <c r="N319" s="9">
        <v>2.03703938355117</v>
      </c>
      <c r="O319" s="5">
        <v>3.3144556087083603E-2</v>
      </c>
      <c r="P319" s="5">
        <v>1.4372047646278099E-3</v>
      </c>
    </row>
    <row r="320" spans="1:16" x14ac:dyDescent="0.25">
      <c r="A320" s="1">
        <v>219901</v>
      </c>
      <c r="B320" s="1">
        <v>6</v>
      </c>
      <c r="C320" s="10">
        <v>13.8691624847339</v>
      </c>
      <c r="D320" s="10">
        <v>0.275848286338507</v>
      </c>
      <c r="E320" s="10">
        <v>14.9286458064676</v>
      </c>
      <c r="F320" s="10">
        <v>0.27075427401278601</v>
      </c>
      <c r="G320" s="10">
        <v>33.669911934325903</v>
      </c>
      <c r="H320" s="10">
        <v>0.65744387470864496</v>
      </c>
      <c r="I320" s="10">
        <v>2.4289990839314402</v>
      </c>
      <c r="J320" s="10">
        <v>1.6983023157122801E-2</v>
      </c>
      <c r="K320" s="10">
        <v>1.0764564243779999</v>
      </c>
      <c r="L320" s="10">
        <v>8.3348250781794305E-3</v>
      </c>
      <c r="M320" s="9">
        <v>43.4846581186832</v>
      </c>
      <c r="N320" s="9">
        <v>19.315338929266002</v>
      </c>
      <c r="O320" s="5">
        <v>5.0944554405646499E-2</v>
      </c>
      <c r="P320" s="5">
        <v>2.5543338357206E-2</v>
      </c>
    </row>
    <row r="321" spans="1:16" x14ac:dyDescent="0.25">
      <c r="A321" s="1">
        <v>219901</v>
      </c>
      <c r="B321" s="1">
        <v>7</v>
      </c>
      <c r="C321" s="10">
        <v>13.7616213679173</v>
      </c>
      <c r="D321" s="10">
        <v>0.29035418400070401</v>
      </c>
      <c r="E321" s="10">
        <v>14.820779644664</v>
      </c>
      <c r="F321" s="10">
        <v>0.26841506393884501</v>
      </c>
      <c r="G321" s="10">
        <v>33.462174070739003</v>
      </c>
      <c r="H321" s="10">
        <v>0.63404246454164803</v>
      </c>
      <c r="I321" s="10">
        <v>2.4315977424596</v>
      </c>
      <c r="J321" s="10">
        <v>1.7976658483930399E-2</v>
      </c>
      <c r="K321" s="10">
        <v>1.0769858864539901</v>
      </c>
      <c r="L321" s="10">
        <v>7.65128542024351E-3</v>
      </c>
      <c r="M321" s="9">
        <v>38.416460375340002</v>
      </c>
      <c r="N321" s="9">
        <v>1.7497069075302201</v>
      </c>
      <c r="O321" s="5">
        <v>4.9556507652933499E-2</v>
      </c>
      <c r="P321" s="5">
        <v>2.1045734294037298E-3</v>
      </c>
    </row>
    <row r="322" spans="1:16" x14ac:dyDescent="0.25">
      <c r="A322" s="1">
        <v>219901</v>
      </c>
      <c r="B322" s="1">
        <v>8</v>
      </c>
      <c r="C322" s="10">
        <v>13.758223979215</v>
      </c>
      <c r="D322" s="10">
        <v>0.187975374048477</v>
      </c>
      <c r="E322" s="10">
        <v>14.830109523552499</v>
      </c>
      <c r="F322" s="10">
        <v>0.20113780307748999</v>
      </c>
      <c r="G322" s="10">
        <v>33.466888315254799</v>
      </c>
      <c r="H322" s="10">
        <v>0.44029930394018002</v>
      </c>
      <c r="I322" s="10">
        <v>2.4325076112470998</v>
      </c>
      <c r="J322" s="10">
        <v>8.2470349449422203E-3</v>
      </c>
      <c r="K322" s="10">
        <v>1.0779113958589499</v>
      </c>
      <c r="L322" s="10">
        <v>4.6445724921224396E-3</v>
      </c>
      <c r="M322" s="9">
        <v>106.083470947104</v>
      </c>
      <c r="N322" s="9">
        <v>3.9765530884575</v>
      </c>
      <c r="O322" s="5">
        <v>2.1158710742304999E-2</v>
      </c>
      <c r="P322" s="5">
        <v>1.51526599144043E-3</v>
      </c>
    </row>
    <row r="323" spans="1:16" x14ac:dyDescent="0.25">
      <c r="A323" s="1">
        <v>219901</v>
      </c>
      <c r="B323" s="1">
        <v>9</v>
      </c>
      <c r="C323" s="10">
        <v>13.770928967951599</v>
      </c>
      <c r="D323" s="10">
        <v>0.27597847069111903</v>
      </c>
      <c r="E323" s="10">
        <v>14.8295695430915</v>
      </c>
      <c r="F323" s="10">
        <v>0.27337465322925603</v>
      </c>
      <c r="G323" s="10">
        <v>33.468262727312499</v>
      </c>
      <c r="H323" s="10">
        <v>0.64886448813439102</v>
      </c>
      <c r="I323" s="10">
        <v>2.4303715857739698</v>
      </c>
      <c r="J323" s="10">
        <v>1.2280372748701999E-2</v>
      </c>
      <c r="K323" s="10">
        <v>1.07688994668747</v>
      </c>
      <c r="L323" s="10">
        <v>7.6607509718220603E-3</v>
      </c>
      <c r="M323" s="9">
        <v>60.289042373039003</v>
      </c>
      <c r="N323" s="9">
        <v>9.3622229909028896</v>
      </c>
      <c r="O323" s="5">
        <v>3.9473218106552702E-2</v>
      </c>
      <c r="P323" s="5">
        <v>5.4224103947307098E-3</v>
      </c>
    </row>
    <row r="324" spans="1:16" x14ac:dyDescent="0.25">
      <c r="A324" s="1">
        <v>219901</v>
      </c>
      <c r="B324" s="1">
        <v>10</v>
      </c>
      <c r="C324" s="10">
        <v>13.776961156275799</v>
      </c>
      <c r="D324" s="10">
        <v>0.52195766520697895</v>
      </c>
      <c r="E324" s="10">
        <v>14.842736218785999</v>
      </c>
      <c r="F324" s="10">
        <v>0.55312654714720999</v>
      </c>
      <c r="G324" s="10">
        <v>33.491747706496803</v>
      </c>
      <c r="H324" s="10">
        <v>1.2373551780416301</v>
      </c>
      <c r="I324" s="10">
        <v>2.43102322037439</v>
      </c>
      <c r="J324" s="10">
        <v>1.04450189828063E-2</v>
      </c>
      <c r="K324" s="10">
        <v>1.0773692256145</v>
      </c>
      <c r="L324" s="10">
        <v>5.8482747697223897E-3</v>
      </c>
      <c r="M324" s="9">
        <v>87.333739233543497</v>
      </c>
      <c r="N324" s="9">
        <v>5.1136180080987197</v>
      </c>
      <c r="O324" s="5">
        <v>2.3425854850099601E-2</v>
      </c>
      <c r="P324" s="5">
        <v>1.16091143714032E-3</v>
      </c>
    </row>
    <row r="325" spans="1:16" x14ac:dyDescent="0.25">
      <c r="A325" s="1">
        <v>219901</v>
      </c>
      <c r="B325" s="1">
        <v>11</v>
      </c>
      <c r="C325" s="10">
        <v>13.805854052206101</v>
      </c>
      <c r="D325" s="10">
        <v>0.34446126790790299</v>
      </c>
      <c r="E325" s="10">
        <v>14.8679858507837</v>
      </c>
      <c r="F325" s="10">
        <v>0.39140463857720997</v>
      </c>
      <c r="G325" s="10">
        <v>33.553640652966997</v>
      </c>
      <c r="H325" s="10">
        <v>0.85246785028821404</v>
      </c>
      <c r="I325" s="10">
        <v>2.4303991379220302</v>
      </c>
      <c r="J325" s="10">
        <v>1.6484089499575E-2</v>
      </c>
      <c r="K325" s="10">
        <v>1.07693457840802</v>
      </c>
      <c r="L325" s="10">
        <v>9.6133528848546795E-3</v>
      </c>
      <c r="M325" s="9">
        <v>50.940274457167398</v>
      </c>
      <c r="N325" s="9">
        <v>13.827614245071</v>
      </c>
      <c r="O325" s="5">
        <v>4.6834035855752902E-2</v>
      </c>
      <c r="P325" s="5">
        <v>1.05562300110563E-2</v>
      </c>
    </row>
    <row r="326" spans="1:16" x14ac:dyDescent="0.25">
      <c r="A326" s="1">
        <v>219901</v>
      </c>
      <c r="B326" s="1">
        <v>12</v>
      </c>
      <c r="C326" s="10">
        <v>13.827597793362701</v>
      </c>
      <c r="D326" s="10">
        <v>0.19312299644924799</v>
      </c>
      <c r="E326" s="10">
        <v>14.8806752317617</v>
      </c>
      <c r="F326" s="10">
        <v>0.21958750884647099</v>
      </c>
      <c r="G326" s="10">
        <v>33.587502797306598</v>
      </c>
      <c r="H326" s="10">
        <v>0.44248666806484099</v>
      </c>
      <c r="I326" s="10">
        <v>2.4290288609106798</v>
      </c>
      <c r="J326" s="10">
        <v>8.5978879826432205E-3</v>
      </c>
      <c r="K326" s="10">
        <v>1.07616020911335</v>
      </c>
      <c r="L326" s="10">
        <v>7.1042013299594904E-3</v>
      </c>
      <c r="M326" s="9">
        <v>47.719902388195202</v>
      </c>
      <c r="N326" s="9">
        <v>2.2307521270070501</v>
      </c>
      <c r="O326" s="5">
        <v>4.3890259528809601E-2</v>
      </c>
      <c r="P326" s="5">
        <v>1.57888295289068E-3</v>
      </c>
    </row>
    <row r="327" spans="1:16" x14ac:dyDescent="0.25">
      <c r="A327" s="1">
        <v>219901</v>
      </c>
      <c r="B327" s="1">
        <v>13</v>
      </c>
      <c r="C327" s="10">
        <v>13.7898156235582</v>
      </c>
      <c r="D327" s="10">
        <v>0.27582607387556701</v>
      </c>
      <c r="E327" s="10">
        <v>14.852295451482799</v>
      </c>
      <c r="F327" s="10">
        <v>0.30825401156826898</v>
      </c>
      <c r="G327" s="10">
        <v>33.516735394260898</v>
      </c>
      <c r="H327" s="10">
        <v>0.69440799960866395</v>
      </c>
      <c r="I327" s="10">
        <v>2.4305422048269798</v>
      </c>
      <c r="J327" s="10">
        <v>1.26603360220548E-2</v>
      </c>
      <c r="K327" s="10">
        <v>1.0770489451545</v>
      </c>
      <c r="L327" s="10">
        <v>6.45111971937828E-3</v>
      </c>
      <c r="M327" s="9">
        <v>64.366024982736604</v>
      </c>
      <c r="N327" s="9">
        <v>12.6723941877193</v>
      </c>
      <c r="O327" s="5">
        <v>3.91543525179711E-2</v>
      </c>
      <c r="P327" s="5">
        <v>6.2777718336488597E-3</v>
      </c>
    </row>
    <row r="328" spans="1:16" x14ac:dyDescent="0.25">
      <c r="A328" s="1">
        <v>219901</v>
      </c>
      <c r="B328" s="1">
        <v>14</v>
      </c>
      <c r="C328" s="10">
        <v>13.838302824091199</v>
      </c>
      <c r="D328" s="10">
        <v>0.26471778289076903</v>
      </c>
      <c r="E328" s="10">
        <v>14.9067501546717</v>
      </c>
      <c r="F328" s="10">
        <v>0.26683039179787399</v>
      </c>
      <c r="G328" s="10">
        <v>33.6169886228083</v>
      </c>
      <c r="H328" s="10">
        <v>0.61751219096115095</v>
      </c>
      <c r="I328" s="10">
        <v>2.4292991575161702</v>
      </c>
      <c r="J328" s="10">
        <v>1.9682048315024899E-2</v>
      </c>
      <c r="K328" s="10">
        <v>1.07722970981459</v>
      </c>
      <c r="L328" s="10">
        <v>1.1184445621408299E-2</v>
      </c>
      <c r="M328" s="9">
        <v>39.967177488502003</v>
      </c>
      <c r="N328" s="9">
        <v>8.3777295992685392</v>
      </c>
      <c r="O328" s="5">
        <v>6.4009364573933997E-2</v>
      </c>
      <c r="P328" s="5">
        <v>1.1216248778242699E-2</v>
      </c>
    </row>
    <row r="329" spans="1:16" x14ac:dyDescent="0.25">
      <c r="A329" s="1">
        <v>219901</v>
      </c>
      <c r="B329" s="1">
        <v>15</v>
      </c>
      <c r="C329" s="10">
        <v>13.8773418583589</v>
      </c>
      <c r="D329" s="10">
        <v>0.401732857466094</v>
      </c>
      <c r="E329" s="10">
        <v>14.926230020630401</v>
      </c>
      <c r="F329" s="10">
        <v>0.417875007460487</v>
      </c>
      <c r="G329" s="10">
        <v>33.723207951797399</v>
      </c>
      <c r="H329" s="10">
        <v>0.87774029085665095</v>
      </c>
      <c r="I329" s="10">
        <v>2.4284489459923502</v>
      </c>
      <c r="J329" s="10">
        <v>2.2164845201037502E-2</v>
      </c>
      <c r="K329" s="10">
        <v>1.07520449596865</v>
      </c>
      <c r="L329" s="10">
        <v>1.07658019967499E-2</v>
      </c>
      <c r="M329" s="9">
        <v>38.706163468255198</v>
      </c>
      <c r="N329" s="9">
        <v>27.913242450579201</v>
      </c>
      <c r="O329" s="5">
        <v>6.6646974278424503E-2</v>
      </c>
      <c r="P329" s="5">
        <v>4.44661535545244E-2</v>
      </c>
    </row>
    <row r="330" spans="1:16" x14ac:dyDescent="0.25">
      <c r="A330" s="1">
        <v>219901</v>
      </c>
      <c r="B330" s="1">
        <v>16</v>
      </c>
      <c r="C330" s="10">
        <v>13.770564947350501</v>
      </c>
      <c r="D330" s="10">
        <v>0.25986604582605</v>
      </c>
      <c r="E330" s="10">
        <v>14.8251485690155</v>
      </c>
      <c r="F330" s="10">
        <v>0.28635312288814002</v>
      </c>
      <c r="G330" s="10">
        <v>33.459681256433498</v>
      </c>
      <c r="H330" s="10">
        <v>0.62182567994704097</v>
      </c>
      <c r="I330" s="10">
        <v>2.4298065700211899</v>
      </c>
      <c r="J330" s="10">
        <v>1.0868145562025901E-2</v>
      </c>
      <c r="K330" s="10">
        <v>1.07644041400679</v>
      </c>
      <c r="L330" s="10">
        <v>5.29263887603529E-3</v>
      </c>
      <c r="M330" s="9">
        <v>73.314224599832698</v>
      </c>
      <c r="N330" s="9">
        <v>29.131521204183201</v>
      </c>
      <c r="O330" s="5">
        <v>3.1645351920324701E-2</v>
      </c>
      <c r="P330" s="5">
        <v>1.1271814404419701E-2</v>
      </c>
    </row>
    <row r="331" spans="1:16" x14ac:dyDescent="0.25">
      <c r="A331" s="1">
        <v>219901</v>
      </c>
      <c r="B331" s="1">
        <v>17</v>
      </c>
      <c r="C331" s="10">
        <v>13.7983297083601</v>
      </c>
      <c r="D331" s="10">
        <v>0.33308595030549998</v>
      </c>
      <c r="E331" s="10">
        <v>14.854336320059801</v>
      </c>
      <c r="F331" s="10">
        <v>0.35913955955999899</v>
      </c>
      <c r="G331" s="10">
        <v>33.514149206026602</v>
      </c>
      <c r="H331" s="10">
        <v>0.77233704251737301</v>
      </c>
      <c r="I331" s="10">
        <v>2.4284809333994501</v>
      </c>
      <c r="J331" s="10">
        <v>1.21275540451191E-2</v>
      </c>
      <c r="K331" s="10">
        <v>1.0767215167588999</v>
      </c>
      <c r="L331" s="10">
        <v>6.8397994299215104E-3</v>
      </c>
      <c r="M331" s="9">
        <v>60.665158888486303</v>
      </c>
      <c r="N331" s="9">
        <v>22.454521295149799</v>
      </c>
      <c r="O331" s="5">
        <v>3.8807180436485199E-2</v>
      </c>
      <c r="P331" s="5">
        <v>1.29074119254898E-2</v>
      </c>
    </row>
    <row r="332" spans="1:16" x14ac:dyDescent="0.25">
      <c r="A332" s="1">
        <v>219901</v>
      </c>
      <c r="B332" s="1">
        <v>18</v>
      </c>
      <c r="C332" s="10">
        <v>13.752510674857399</v>
      </c>
      <c r="D332" s="10">
        <v>0.22713067947178101</v>
      </c>
      <c r="E332" s="10">
        <v>14.811496261743899</v>
      </c>
      <c r="F332" s="10">
        <v>0.24178262746812201</v>
      </c>
      <c r="G332" s="10">
        <v>33.405875508201298</v>
      </c>
      <c r="H332" s="10">
        <v>0.52875912746599496</v>
      </c>
      <c r="I332" s="10">
        <v>2.4293622055340598</v>
      </c>
      <c r="J332" s="10">
        <v>9.5251262477237097E-3</v>
      </c>
      <c r="K332" s="10">
        <v>1.07700827209011</v>
      </c>
      <c r="L332" s="10">
        <v>6.19688898664049E-3</v>
      </c>
      <c r="M332" s="9">
        <v>65.635568797552395</v>
      </c>
      <c r="N332" s="9">
        <v>12.378291217448201</v>
      </c>
      <c r="O332" s="5">
        <v>3.8087668274820297E-2</v>
      </c>
      <c r="P332" s="5">
        <v>5.7270517222873596E-3</v>
      </c>
    </row>
    <row r="333" spans="1:16" x14ac:dyDescent="0.25">
      <c r="A333" s="1">
        <v>219901</v>
      </c>
      <c r="B333" s="1">
        <v>19</v>
      </c>
      <c r="C333" s="10">
        <v>13.755871619994499</v>
      </c>
      <c r="D333" s="10">
        <v>0.18288599699333299</v>
      </c>
      <c r="E333" s="10">
        <v>14.811744550251101</v>
      </c>
      <c r="F333" s="10">
        <v>0.201631403153643</v>
      </c>
      <c r="G333" s="10">
        <v>33.420957330439698</v>
      </c>
      <c r="H333" s="10">
        <v>0.44350495046941102</v>
      </c>
      <c r="I333" s="10">
        <v>2.4295832010767899</v>
      </c>
      <c r="J333" s="10">
        <v>1.03937575668784E-2</v>
      </c>
      <c r="K333" s="10">
        <v>1.07676075309733</v>
      </c>
      <c r="L333" s="10">
        <v>5.8676942761920602E-3</v>
      </c>
      <c r="M333" s="9">
        <v>71.071997051683496</v>
      </c>
      <c r="N333" s="9">
        <v>23.078919513461301</v>
      </c>
      <c r="O333" s="5">
        <v>3.2601942200177099E-2</v>
      </c>
      <c r="P333" s="5">
        <v>8.9976150194226098E-3</v>
      </c>
    </row>
    <row r="334" spans="1:16" x14ac:dyDescent="0.25">
      <c r="A334" s="1">
        <v>219901</v>
      </c>
      <c r="B334" s="1">
        <v>20</v>
      </c>
      <c r="C334" s="10">
        <v>13.7808484106189</v>
      </c>
      <c r="D334" s="10">
        <v>0.20892682034798299</v>
      </c>
      <c r="E334" s="10">
        <v>14.839045123985599</v>
      </c>
      <c r="F334" s="10">
        <v>0.22095747476781299</v>
      </c>
      <c r="G334" s="10">
        <v>33.492564833348098</v>
      </c>
      <c r="H334" s="10">
        <v>0.46793392397526101</v>
      </c>
      <c r="I334" s="10">
        <v>2.4303924354271902</v>
      </c>
      <c r="J334" s="10">
        <v>1.52331197911238E-2</v>
      </c>
      <c r="K334" s="10">
        <v>1.0767992915064599</v>
      </c>
      <c r="L334" s="10">
        <v>9.6962940879981602E-3</v>
      </c>
      <c r="M334" s="9">
        <v>47.167613632876801</v>
      </c>
      <c r="N334" s="9">
        <v>9.2350319253060391</v>
      </c>
      <c r="O334" s="5">
        <v>5.0897448000739601E-2</v>
      </c>
      <c r="P334" s="5">
        <v>6.8678829877963799E-3</v>
      </c>
    </row>
    <row r="335" spans="1:16" x14ac:dyDescent="0.25">
      <c r="A335" s="1">
        <v>219901</v>
      </c>
      <c r="B335" s="1">
        <v>21</v>
      </c>
      <c r="C335" s="10">
        <v>13.8255485251163</v>
      </c>
      <c r="D335" s="10">
        <v>0.38971879703508699</v>
      </c>
      <c r="E335" s="10">
        <v>14.873535642241</v>
      </c>
      <c r="F335" s="10">
        <v>0.39009848936438402</v>
      </c>
      <c r="G335" s="10">
        <v>33.584822512228598</v>
      </c>
      <c r="H335" s="10">
        <v>0.87384055641344605</v>
      </c>
      <c r="I335" s="10">
        <v>2.42923286243574</v>
      </c>
      <c r="J335" s="10">
        <v>1.54559653547384E-2</v>
      </c>
      <c r="K335" s="10">
        <v>1.0755686583243</v>
      </c>
      <c r="L335" s="10">
        <v>7.5109793723087404E-3</v>
      </c>
      <c r="M335" s="9">
        <v>54.445370122061803</v>
      </c>
      <c r="N335" s="9">
        <v>15.6585026889007</v>
      </c>
      <c r="O335" s="5">
        <v>4.5370423545273597E-2</v>
      </c>
      <c r="P335" s="5">
        <v>1.0954731587042301E-2</v>
      </c>
    </row>
    <row r="336" spans="1:16" x14ac:dyDescent="0.25">
      <c r="A336" s="1">
        <v>219901</v>
      </c>
      <c r="B336" s="1">
        <v>22</v>
      </c>
      <c r="C336" s="10">
        <v>13.8329116013859</v>
      </c>
      <c r="D336" s="10">
        <v>0.300987487794385</v>
      </c>
      <c r="E336" s="10">
        <v>14.8908294358435</v>
      </c>
      <c r="F336" s="10">
        <v>0.32527010304382498</v>
      </c>
      <c r="G336" s="10">
        <v>33.579539511831797</v>
      </c>
      <c r="H336" s="10">
        <v>0.70670229762155101</v>
      </c>
      <c r="I336" s="10">
        <v>2.4276125812407399</v>
      </c>
      <c r="J336" s="10">
        <v>1.3334290664776E-2</v>
      </c>
      <c r="K336" s="10">
        <v>1.07651519191029</v>
      </c>
      <c r="L336" s="10">
        <v>8.1066122107155102E-3</v>
      </c>
      <c r="M336" s="9">
        <v>52.555793741034996</v>
      </c>
      <c r="N336" s="9">
        <v>21.6147736423301</v>
      </c>
      <c r="O336" s="5">
        <v>4.7657876787018001E-2</v>
      </c>
      <c r="P336" s="5">
        <v>1.41264999519853E-2</v>
      </c>
    </row>
    <row r="337" spans="1:16" x14ac:dyDescent="0.25">
      <c r="A337" s="1">
        <v>219901</v>
      </c>
      <c r="B337" s="1">
        <v>23</v>
      </c>
      <c r="C337" s="10">
        <v>13.863606518660401</v>
      </c>
      <c r="D337" s="10">
        <v>0.39317136794347901</v>
      </c>
      <c r="E337" s="10">
        <v>14.933064255896999</v>
      </c>
      <c r="F337" s="10">
        <v>0.40000605283395402</v>
      </c>
      <c r="G337" s="10">
        <v>33.708832769623299</v>
      </c>
      <c r="H337" s="10">
        <v>0.88044889280443395</v>
      </c>
      <c r="I337" s="10">
        <v>2.4320777496138302</v>
      </c>
      <c r="J337" s="10">
        <v>2.08464530582863E-2</v>
      </c>
      <c r="K337" s="10">
        <v>1.0774870152529099</v>
      </c>
      <c r="L337" s="10">
        <v>9.6157642851185006E-3</v>
      </c>
      <c r="M337" s="9">
        <v>41.424987259724297</v>
      </c>
      <c r="N337" s="9">
        <v>39.366227677282701</v>
      </c>
      <c r="O337" s="5">
        <v>6.94486992965134E-2</v>
      </c>
      <c r="P337" s="5">
        <v>4.5471504813321198E-2</v>
      </c>
    </row>
    <row r="338" spans="1:16" x14ac:dyDescent="0.25">
      <c r="A338" s="1">
        <v>219901</v>
      </c>
      <c r="B338" s="1">
        <v>24</v>
      </c>
      <c r="C338" s="10">
        <v>13.7583419349378</v>
      </c>
      <c r="D338" s="10">
        <v>0.209225054576516</v>
      </c>
      <c r="E338" s="10">
        <v>14.8183914280872</v>
      </c>
      <c r="F338" s="10">
        <v>0.23036856928827401</v>
      </c>
      <c r="G338" s="10">
        <v>33.427328428142403</v>
      </c>
      <c r="H338" s="10">
        <v>0.51040029924477504</v>
      </c>
      <c r="I338" s="10">
        <v>2.4295673028697302</v>
      </c>
      <c r="J338" s="10">
        <v>1.0716439341933601E-2</v>
      </c>
      <c r="K338" s="10">
        <v>1.07705344095013</v>
      </c>
      <c r="L338" s="10">
        <v>6.1144221718691001E-3</v>
      </c>
      <c r="M338" s="9">
        <v>68.364420563936605</v>
      </c>
      <c r="N338" s="9">
        <v>11.4620799586848</v>
      </c>
      <c r="O338" s="5">
        <v>3.3550284339956903E-2</v>
      </c>
      <c r="P338" s="5">
        <v>5.09524041212787E-3</v>
      </c>
    </row>
    <row r="339" spans="1:16" x14ac:dyDescent="0.25">
      <c r="A339" s="1">
        <v>219901</v>
      </c>
      <c r="B339" s="1">
        <v>25</v>
      </c>
      <c r="C339" s="10">
        <v>13.7620010209939</v>
      </c>
      <c r="D339" s="10">
        <v>0.23137443500831201</v>
      </c>
      <c r="E339" s="10">
        <v>14.808584632644401</v>
      </c>
      <c r="F339" s="10">
        <v>0.26045723559397899</v>
      </c>
      <c r="G339" s="10">
        <v>33.4164996605938</v>
      </c>
      <c r="H339" s="10">
        <v>0.55441405172014502</v>
      </c>
      <c r="I339" s="10">
        <v>2.4281807631505998</v>
      </c>
      <c r="J339" s="10">
        <v>1.1752071293067099E-2</v>
      </c>
      <c r="K339" s="10">
        <v>1.0760510739501601</v>
      </c>
      <c r="L339" s="10">
        <v>7.1140579032590101E-3</v>
      </c>
      <c r="M339" s="9">
        <v>57.102740206914198</v>
      </c>
      <c r="N339" s="9">
        <v>14.039307141985899</v>
      </c>
      <c r="O339" s="5">
        <v>3.6770522139134898E-2</v>
      </c>
      <c r="P339" s="5">
        <v>9.6171798030971391E-3</v>
      </c>
    </row>
    <row r="340" spans="1:16" x14ac:dyDescent="0.25">
      <c r="A340" s="1">
        <v>219901</v>
      </c>
      <c r="B340" s="1">
        <v>26</v>
      </c>
      <c r="C340" s="10">
        <v>13.788060131551401</v>
      </c>
      <c r="D340" s="10">
        <v>0.29429246529382702</v>
      </c>
      <c r="E340" s="10">
        <v>14.8451478710362</v>
      </c>
      <c r="F340" s="10">
        <v>0.31280539368686999</v>
      </c>
      <c r="G340" s="10">
        <v>33.480912561759602</v>
      </c>
      <c r="H340" s="10">
        <v>0.68896830301906298</v>
      </c>
      <c r="I340" s="10">
        <v>2.4283597730734101</v>
      </c>
      <c r="J340" s="10">
        <v>1.07024806277862E-2</v>
      </c>
      <c r="K340" s="10">
        <v>1.07674667057128</v>
      </c>
      <c r="L340" s="10">
        <v>5.8675298608098503E-3</v>
      </c>
      <c r="M340" s="9">
        <v>59.689261248123699</v>
      </c>
      <c r="N340" s="9">
        <v>25.790923570821299</v>
      </c>
      <c r="O340" s="5">
        <v>4.0302335727557599E-2</v>
      </c>
      <c r="P340" s="5">
        <v>1.3676534286656199E-2</v>
      </c>
    </row>
    <row r="341" spans="1:16" x14ac:dyDescent="0.25">
      <c r="A341" s="1">
        <v>219901</v>
      </c>
      <c r="B341" s="1">
        <v>27</v>
      </c>
      <c r="C341" s="10">
        <v>13.8200813816735</v>
      </c>
      <c r="D341" s="10">
        <v>0.29604723410313</v>
      </c>
      <c r="E341" s="10">
        <v>14.879237317649499</v>
      </c>
      <c r="F341" s="10">
        <v>0.30150645320578501</v>
      </c>
      <c r="G341" s="10">
        <v>33.566225376895403</v>
      </c>
      <c r="H341" s="10">
        <v>0.67883188280253604</v>
      </c>
      <c r="I341" s="10">
        <v>2.4288253458338298</v>
      </c>
      <c r="J341" s="10">
        <v>1.3788828456353999E-2</v>
      </c>
      <c r="K341" s="10">
        <v>1.07665204842608</v>
      </c>
      <c r="L341" s="10">
        <v>7.7023362271265499E-3</v>
      </c>
      <c r="M341" s="9">
        <v>54.693719433881299</v>
      </c>
      <c r="N341" s="9">
        <v>25.5277346959972</v>
      </c>
      <c r="O341" s="5">
        <v>3.7338638010078098E-2</v>
      </c>
      <c r="P341" s="5">
        <v>1.5543901855345699E-2</v>
      </c>
    </row>
    <row r="342" spans="1:16" x14ac:dyDescent="0.25">
      <c r="A342" s="1">
        <v>219901</v>
      </c>
      <c r="B342" s="1">
        <v>28</v>
      </c>
      <c r="C342" s="10">
        <v>13.8042400254994</v>
      </c>
      <c r="D342" s="10">
        <v>0.25955501734530001</v>
      </c>
      <c r="E342" s="10">
        <v>14.8499810659898</v>
      </c>
      <c r="F342" s="10">
        <v>0.251636218644472</v>
      </c>
      <c r="G342" s="10">
        <v>33.513356047922002</v>
      </c>
      <c r="H342" s="10">
        <v>0.53906114978585695</v>
      </c>
      <c r="I342" s="10">
        <v>2.4288769891608601</v>
      </c>
      <c r="J342" s="10">
        <v>1.48297473413775E-2</v>
      </c>
      <c r="K342" s="10">
        <v>1.0762900520126299</v>
      </c>
      <c r="L342" s="10">
        <v>7.7124757035529901E-3</v>
      </c>
      <c r="M342" s="9">
        <v>52.727604449254599</v>
      </c>
      <c r="N342" s="9">
        <v>16.639885027375499</v>
      </c>
      <c r="O342" s="5">
        <v>4.1290709090998898E-2</v>
      </c>
      <c r="P342" s="5">
        <v>1.14257628962698E-2</v>
      </c>
    </row>
    <row r="343" spans="1:16" x14ac:dyDescent="0.25">
      <c r="A343" s="1">
        <v>219901</v>
      </c>
      <c r="B343" s="1">
        <v>29</v>
      </c>
      <c r="C343" s="10">
        <v>13.8128735236761</v>
      </c>
      <c r="D343" s="10">
        <v>0.26680408244815701</v>
      </c>
      <c r="E343" s="10">
        <v>14.8637498962363</v>
      </c>
      <c r="F343" s="10">
        <v>0.25061819095878002</v>
      </c>
      <c r="G343" s="10">
        <v>33.549644033312298</v>
      </c>
      <c r="H343" s="10">
        <v>0.58030246747929803</v>
      </c>
      <c r="I343" s="10">
        <v>2.4288941625812401</v>
      </c>
      <c r="J343" s="10">
        <v>1.0696941577657699E-2</v>
      </c>
      <c r="K343" s="10">
        <v>1.0760945689207999</v>
      </c>
      <c r="L343" s="10">
        <v>6.0832076015999003E-3</v>
      </c>
      <c r="M343" s="9">
        <v>63.256350981416702</v>
      </c>
      <c r="N343" s="9">
        <v>4.4625204625989099</v>
      </c>
      <c r="O343" s="5">
        <v>3.3275086160728599E-2</v>
      </c>
      <c r="P343" s="5">
        <v>2.4426354979123401E-3</v>
      </c>
    </row>
    <row r="344" spans="1:16" x14ac:dyDescent="0.25">
      <c r="A344" s="1">
        <v>219901</v>
      </c>
      <c r="B344" s="1">
        <v>30</v>
      </c>
      <c r="C344" s="10">
        <v>13.7900691024296</v>
      </c>
      <c r="D344" s="10">
        <v>0.24397951565262899</v>
      </c>
      <c r="E344" s="10">
        <v>14.8486078364664</v>
      </c>
      <c r="F344" s="10">
        <v>0.26722516566446602</v>
      </c>
      <c r="G344" s="10">
        <v>33.5031006536571</v>
      </c>
      <c r="H344" s="10">
        <v>0.570771153352024</v>
      </c>
      <c r="I344" s="10">
        <v>2.4295222122373099</v>
      </c>
      <c r="J344" s="10">
        <v>1.1128034566059901E-2</v>
      </c>
      <c r="K344" s="10">
        <v>1.07676347220155</v>
      </c>
      <c r="L344" s="10">
        <v>5.9366864507203899E-3</v>
      </c>
      <c r="M344" s="9">
        <v>65.041198266279196</v>
      </c>
      <c r="N344" s="9">
        <v>18.713294746238201</v>
      </c>
      <c r="O344" s="5">
        <v>3.1081736666092701E-2</v>
      </c>
      <c r="P344" s="5">
        <v>9.5054998786532497E-3</v>
      </c>
    </row>
    <row r="345" spans="1:16" x14ac:dyDescent="0.25">
      <c r="A345" s="1">
        <v>219901</v>
      </c>
      <c r="B345" s="1">
        <v>31</v>
      </c>
      <c r="C345" s="10">
        <v>13.7703378938632</v>
      </c>
      <c r="D345" s="10">
        <v>0.24947396092401899</v>
      </c>
      <c r="E345" s="10">
        <v>14.830241471842101</v>
      </c>
      <c r="F345" s="10">
        <v>0.28244375848540898</v>
      </c>
      <c r="G345" s="10">
        <v>33.449696766251698</v>
      </c>
      <c r="H345" s="10">
        <v>0.61393313154350604</v>
      </c>
      <c r="I345" s="10">
        <v>2.4278856770963202</v>
      </c>
      <c r="J345" s="10">
        <v>1.12162003336084E-2</v>
      </c>
      <c r="K345" s="10">
        <v>1.07642492184665</v>
      </c>
      <c r="L345" s="10">
        <v>6.5918246821206799E-3</v>
      </c>
      <c r="M345" s="9">
        <v>72.266177034018099</v>
      </c>
      <c r="N345" s="9">
        <v>16.885656902199699</v>
      </c>
      <c r="O345" s="5">
        <v>2.7027222470450099E-2</v>
      </c>
      <c r="P345" s="5">
        <v>7.4188283743638001E-3</v>
      </c>
    </row>
    <row r="346" spans="1:16" x14ac:dyDescent="0.25">
      <c r="A346" s="1">
        <v>219901</v>
      </c>
      <c r="B346" s="1">
        <v>32</v>
      </c>
      <c r="C346" s="10">
        <v>13.7784882516177</v>
      </c>
      <c r="D346" s="10">
        <v>0.28490808988734301</v>
      </c>
      <c r="E346" s="10">
        <v>14.843712874376401</v>
      </c>
      <c r="F346" s="10">
        <v>0.33621992611755402</v>
      </c>
      <c r="G346" s="10">
        <v>33.456473932567299</v>
      </c>
      <c r="H346" s="10">
        <v>0.67409159411389497</v>
      </c>
      <c r="I346" s="10">
        <v>2.4280920984449601</v>
      </c>
      <c r="J346" s="10">
        <v>1.12134096668682E-2</v>
      </c>
      <c r="K346" s="10">
        <v>1.0767006236166501</v>
      </c>
      <c r="L346" s="10">
        <v>6.8569199355539697E-3</v>
      </c>
      <c r="M346" s="9">
        <v>56.358686028538997</v>
      </c>
      <c r="N346" s="9">
        <v>8.9550294696930397</v>
      </c>
      <c r="O346" s="5">
        <v>3.7017680541895998E-2</v>
      </c>
      <c r="P346" s="5">
        <v>4.8161515669346002E-3</v>
      </c>
    </row>
    <row r="347" spans="1:16" x14ac:dyDescent="0.25">
      <c r="A347" s="1">
        <v>219901</v>
      </c>
      <c r="B347" s="1">
        <v>33</v>
      </c>
      <c r="C347" s="10">
        <v>13.778234010583899</v>
      </c>
      <c r="D347" s="10">
        <v>0.29511126938332</v>
      </c>
      <c r="E347" s="10">
        <v>14.8420477933103</v>
      </c>
      <c r="F347" s="10">
        <v>0.316010353754903</v>
      </c>
      <c r="G347" s="10">
        <v>33.475985029737899</v>
      </c>
      <c r="H347" s="10">
        <v>0.66403564540273996</v>
      </c>
      <c r="I347" s="10">
        <v>2.4296649904646799</v>
      </c>
      <c r="J347" s="10">
        <v>1.85291381167208E-2</v>
      </c>
      <c r="K347" s="10">
        <v>1.0772223783877199</v>
      </c>
      <c r="L347" s="10">
        <v>1.0169164070153501E-2</v>
      </c>
      <c r="M347" s="9">
        <v>38.2629805899807</v>
      </c>
      <c r="N347" s="9">
        <v>8.9009023384049595</v>
      </c>
      <c r="O347" s="5">
        <v>5.0213277414895098E-2</v>
      </c>
      <c r="P347" s="5">
        <v>1.1348668341397101E-2</v>
      </c>
    </row>
    <row r="348" spans="1:16" x14ac:dyDescent="0.25">
      <c r="A348" s="1">
        <v>219901</v>
      </c>
      <c r="B348" s="1">
        <v>34</v>
      </c>
      <c r="C348" s="10">
        <v>13.8191712145089</v>
      </c>
      <c r="D348" s="10">
        <v>0.250627623081083</v>
      </c>
      <c r="E348" s="10">
        <v>14.868326154528599</v>
      </c>
      <c r="F348" s="10">
        <v>0.28151526311941599</v>
      </c>
      <c r="G348" s="10">
        <v>33.557034824555203</v>
      </c>
      <c r="H348" s="10">
        <v>0.57426427130824698</v>
      </c>
      <c r="I348" s="10">
        <v>2.4288289869247599</v>
      </c>
      <c r="J348" s="10">
        <v>1.46717264082013E-2</v>
      </c>
      <c r="K348" s="10">
        <v>1.0761216883859701</v>
      </c>
      <c r="L348" s="10">
        <v>6.5275857104164902E-3</v>
      </c>
      <c r="M348" s="9">
        <v>51.336036625896398</v>
      </c>
      <c r="N348" s="9">
        <v>18.296643528790501</v>
      </c>
      <c r="O348" s="5">
        <v>4.5781983788155303E-2</v>
      </c>
      <c r="P348" s="5">
        <v>1.0888667890412601E-2</v>
      </c>
    </row>
    <row r="349" spans="1:16" x14ac:dyDescent="0.25">
      <c r="A349" s="1">
        <v>219901</v>
      </c>
      <c r="B349" s="1">
        <v>35</v>
      </c>
      <c r="C349" s="10">
        <v>13.7833231302542</v>
      </c>
      <c r="D349" s="10">
        <v>0.232322850035273</v>
      </c>
      <c r="E349" s="10">
        <v>14.845907129701001</v>
      </c>
      <c r="F349" s="10">
        <v>0.25633626081278499</v>
      </c>
      <c r="G349" s="10">
        <v>33.466382708935498</v>
      </c>
      <c r="H349" s="10">
        <v>0.57495898120646205</v>
      </c>
      <c r="I349" s="10">
        <v>2.42804881773379</v>
      </c>
      <c r="J349" s="10">
        <v>1.34993540712107E-2</v>
      </c>
      <c r="K349" s="10">
        <v>1.0770881838097499</v>
      </c>
      <c r="L349" s="10">
        <v>7.6786897009891901E-3</v>
      </c>
      <c r="M349" s="9">
        <v>53.0397304420582</v>
      </c>
      <c r="N349" s="9">
        <v>8.2833629155042008</v>
      </c>
      <c r="O349" s="5">
        <v>4.7911437440387498E-2</v>
      </c>
      <c r="P349" s="5">
        <v>4.9501526316812804E-3</v>
      </c>
    </row>
    <row r="351" spans="1:16" x14ac:dyDescent="0.25">
      <c r="A351" s="1">
        <v>207527</v>
      </c>
      <c r="B351" s="1">
        <v>1</v>
      </c>
      <c r="C351" s="10">
        <v>13.7754982805805</v>
      </c>
      <c r="D351" s="10">
        <v>0.10424232420459</v>
      </c>
      <c r="E351" s="10">
        <v>14.882362146409299</v>
      </c>
      <c r="F351" s="10">
        <v>0.103508965287318</v>
      </c>
      <c r="G351" s="10">
        <v>33.600262033071303</v>
      </c>
      <c r="H351" s="10">
        <v>0.25062573991551601</v>
      </c>
      <c r="I351" s="10">
        <v>2.4391580916757798</v>
      </c>
      <c r="J351" s="10">
        <v>4.8718664840004897E-3</v>
      </c>
      <c r="K351" s="10">
        <v>1.08038515653806</v>
      </c>
      <c r="L351" s="10">
        <v>3.1207501399244698E-3</v>
      </c>
      <c r="M351" s="9">
        <v>42.5505015685236</v>
      </c>
      <c r="N351" s="9">
        <v>1.11787884963925</v>
      </c>
      <c r="O351" s="5">
        <v>3.4734622499687499E-2</v>
      </c>
      <c r="P351" s="5">
        <v>1.2354640366419899E-3</v>
      </c>
    </row>
    <row r="352" spans="1:16" x14ac:dyDescent="0.25">
      <c r="A352" s="1">
        <v>207527</v>
      </c>
      <c r="B352" s="1">
        <v>2</v>
      </c>
      <c r="C352" s="10">
        <v>13.8068938504247</v>
      </c>
      <c r="D352" s="10">
        <v>0.113183659947854</v>
      </c>
      <c r="E352" s="10">
        <v>14.8715396906862</v>
      </c>
      <c r="F352" s="10">
        <v>0.124658526380512</v>
      </c>
      <c r="G352" s="10">
        <v>33.666978706885402</v>
      </c>
      <c r="H352" s="10">
        <v>0.22534000615725899</v>
      </c>
      <c r="I352" s="10">
        <v>2.4384832467117001</v>
      </c>
      <c r="J352" s="10">
        <v>5.1389980879781704E-3</v>
      </c>
      <c r="K352" s="10">
        <v>1.07711430559429</v>
      </c>
      <c r="L352" s="10">
        <v>2.84594142750398E-3</v>
      </c>
      <c r="M352" s="9">
        <v>41.088885109202401</v>
      </c>
      <c r="N352" s="9">
        <v>1.70833604296486</v>
      </c>
      <c r="O352" s="5">
        <v>3.3594888964058801E-2</v>
      </c>
      <c r="P352" s="5">
        <v>8.0197386994172097E-4</v>
      </c>
    </row>
    <row r="353" spans="1:16" x14ac:dyDescent="0.25">
      <c r="A353" s="1">
        <v>207527</v>
      </c>
      <c r="B353" s="1">
        <v>3</v>
      </c>
      <c r="C353" s="10">
        <v>13.754382813823</v>
      </c>
      <c r="D353" s="10">
        <v>5.8809594286058198E-2</v>
      </c>
      <c r="E353" s="10">
        <v>14.8817780188147</v>
      </c>
      <c r="F353" s="10">
        <v>5.8539730466944599E-2</v>
      </c>
      <c r="G353" s="10">
        <v>33.559103112882298</v>
      </c>
      <c r="H353" s="10">
        <v>0.13976312048126399</v>
      </c>
      <c r="I353" s="10">
        <v>2.4399078873918798</v>
      </c>
      <c r="J353" s="10">
        <v>2.0095456863427098E-3</v>
      </c>
      <c r="K353" s="10">
        <v>1.0819919823820301</v>
      </c>
      <c r="L353" s="10">
        <v>1.13997033263261E-3</v>
      </c>
      <c r="M353" s="9">
        <v>60.986272631118403</v>
      </c>
      <c r="N353" s="9">
        <v>2.0265864312112898</v>
      </c>
      <c r="O353" s="5">
        <v>2.48945156489743E-2</v>
      </c>
      <c r="P353" s="5">
        <v>1.0259178047603199E-3</v>
      </c>
    </row>
    <row r="354" spans="1:16" x14ac:dyDescent="0.25">
      <c r="A354" s="1">
        <v>207527</v>
      </c>
      <c r="B354" s="1">
        <v>4</v>
      </c>
      <c r="C354" s="10">
        <v>13.752266999506899</v>
      </c>
      <c r="D354" s="10">
        <v>9.9310307057695807E-2</v>
      </c>
      <c r="E354" s="10">
        <v>14.8434211145593</v>
      </c>
      <c r="F354" s="10">
        <v>0.107416137255969</v>
      </c>
      <c r="G354" s="10">
        <v>33.550674742838098</v>
      </c>
      <c r="H354" s="10">
        <v>0.245406024945035</v>
      </c>
      <c r="I354" s="10">
        <v>2.439667814606</v>
      </c>
      <c r="J354" s="10">
        <v>6.5621401555850502E-3</v>
      </c>
      <c r="K354" s="10">
        <v>1.07935706504298</v>
      </c>
      <c r="L354" s="10">
        <v>3.1619286265219598E-3</v>
      </c>
      <c r="M354" s="9">
        <v>44.965198133401699</v>
      </c>
      <c r="N354" s="9">
        <v>0.87421020570166497</v>
      </c>
      <c r="O354" s="5">
        <v>3.1301958621352002E-2</v>
      </c>
      <c r="P354" s="5">
        <v>9.8537803552666697E-4</v>
      </c>
    </row>
    <row r="355" spans="1:16" x14ac:dyDescent="0.25">
      <c r="A355" s="1">
        <v>207527</v>
      </c>
      <c r="B355" s="1">
        <v>5</v>
      </c>
      <c r="C355" s="10">
        <v>13.723916046960699</v>
      </c>
      <c r="D355" s="10">
        <v>7.4114559232094507E-2</v>
      </c>
      <c r="E355" s="10">
        <v>14.8458698468802</v>
      </c>
      <c r="F355" s="10">
        <v>7.0104259464351601E-2</v>
      </c>
      <c r="G355" s="10">
        <v>33.502789873039397</v>
      </c>
      <c r="H355" s="10">
        <v>0.16400484757259301</v>
      </c>
      <c r="I355" s="10">
        <v>2.4412577530269601</v>
      </c>
      <c r="J355" s="10">
        <v>5.62131202935109E-3</v>
      </c>
      <c r="K355" s="10">
        <v>1.08178078550426</v>
      </c>
      <c r="L355" s="10">
        <v>2.30304399498981E-3</v>
      </c>
      <c r="M355" s="9">
        <v>40.648835969086598</v>
      </c>
      <c r="N355" s="9">
        <v>0.24100723535447799</v>
      </c>
      <c r="O355" s="5">
        <v>3.3424572641858101E-2</v>
      </c>
      <c r="P355" s="5">
        <v>1.1775387186745E-3</v>
      </c>
    </row>
    <row r="356" spans="1:16" x14ac:dyDescent="0.25">
      <c r="A356" s="1">
        <v>207527</v>
      </c>
      <c r="B356" s="1">
        <v>6</v>
      </c>
      <c r="C356" s="10">
        <v>13.7007652818398</v>
      </c>
      <c r="D356" s="10">
        <v>3.9372515933483697E-2</v>
      </c>
      <c r="E356" s="10">
        <v>14.8005173603584</v>
      </c>
      <c r="F356" s="10">
        <v>4.6947268360147003E-2</v>
      </c>
      <c r="G356" s="10">
        <v>33.410775146696203</v>
      </c>
      <c r="H356" s="10">
        <v>0.102775889340745</v>
      </c>
      <c r="I356" s="10">
        <v>2.4386072710798699</v>
      </c>
      <c r="J356" s="10">
        <v>2.8345254639799101E-3</v>
      </c>
      <c r="K356" s="10">
        <v>1.0802704355811199</v>
      </c>
      <c r="L356" s="10">
        <v>1.6229851133021001E-3</v>
      </c>
      <c r="M356" s="9">
        <v>44.415117186428603</v>
      </c>
      <c r="N356" s="9">
        <v>0.780284162030488</v>
      </c>
      <c r="O356" s="5">
        <v>2.9718147666569401E-2</v>
      </c>
      <c r="P356" s="5">
        <v>7.8304843989976695E-4</v>
      </c>
    </row>
    <row r="357" spans="1:16" x14ac:dyDescent="0.25">
      <c r="A357" s="1">
        <v>207527</v>
      </c>
      <c r="B357" s="1">
        <v>7</v>
      </c>
      <c r="C357" s="10">
        <v>13.761659327211801</v>
      </c>
      <c r="D357" s="10">
        <v>0.10620958610287901</v>
      </c>
      <c r="E357" s="10">
        <v>14.9003960680612</v>
      </c>
      <c r="F357" s="10">
        <v>0.10739849270439</v>
      </c>
      <c r="G357" s="10">
        <v>33.608382052627903</v>
      </c>
      <c r="H357" s="10">
        <v>0.240339250613719</v>
      </c>
      <c r="I357" s="10">
        <v>2.4422366860009301</v>
      </c>
      <c r="J357" s="10">
        <v>4.8541407983537302E-3</v>
      </c>
      <c r="K357" s="10">
        <v>1.0827792749196501</v>
      </c>
      <c r="L357" s="10">
        <v>2.8679084371988199E-3</v>
      </c>
      <c r="M357" s="9">
        <v>44.844409845979499</v>
      </c>
      <c r="N357" s="9">
        <v>1.3631324101386799</v>
      </c>
      <c r="O357" s="5">
        <v>3.2085566579422298E-2</v>
      </c>
      <c r="P357" s="5">
        <v>1.9575764138137402E-3</v>
      </c>
    </row>
    <row r="358" spans="1:16" x14ac:dyDescent="0.25">
      <c r="A358" s="1">
        <v>207527</v>
      </c>
      <c r="B358" s="1">
        <v>8</v>
      </c>
      <c r="C358" s="10">
        <v>13.8153102384371</v>
      </c>
      <c r="D358" s="10">
        <v>4.3567348318948797E-2</v>
      </c>
      <c r="E358" s="10">
        <v>14.9372834840718</v>
      </c>
      <c r="F358" s="10">
        <v>4.2295136857883997E-2</v>
      </c>
      <c r="G358" s="10">
        <v>33.701315334061903</v>
      </c>
      <c r="H358" s="10">
        <v>7.0857126226630596E-2</v>
      </c>
      <c r="I358" s="10">
        <v>2.4408108435768199</v>
      </c>
      <c r="J358" s="10">
        <v>4.3384779493947801E-3</v>
      </c>
      <c r="K358" s="10">
        <v>1.0812504175490401</v>
      </c>
      <c r="L358" s="10">
        <v>2.12420041348271E-3</v>
      </c>
      <c r="M358" s="9">
        <v>29.296483901668399</v>
      </c>
      <c r="N358" s="9">
        <v>1.16269396453845</v>
      </c>
      <c r="O358" s="5">
        <v>4.7310897960326399E-2</v>
      </c>
      <c r="P358" s="5">
        <v>2.5920368254709601E-3</v>
      </c>
    </row>
    <row r="359" spans="1:16" x14ac:dyDescent="0.25">
      <c r="A359" s="1">
        <v>207527</v>
      </c>
      <c r="B359" s="1">
        <v>9</v>
      </c>
      <c r="C359" s="10">
        <v>13.784863766023999</v>
      </c>
      <c r="D359" s="10">
        <v>6.3865618017757406E-2</v>
      </c>
      <c r="E359" s="10">
        <v>14.8667574487795</v>
      </c>
      <c r="F359" s="10">
        <v>5.7516812308525303E-2</v>
      </c>
      <c r="G359" s="10">
        <v>33.610040205090698</v>
      </c>
      <c r="H359" s="10">
        <v>0.128192253908856</v>
      </c>
      <c r="I359" s="10">
        <v>2.43825014544958</v>
      </c>
      <c r="J359" s="10">
        <v>4.4946700782149702E-3</v>
      </c>
      <c r="K359" s="10">
        <v>1.07851987747633</v>
      </c>
      <c r="L359" s="10">
        <v>2.6717827263945402E-3</v>
      </c>
      <c r="M359" s="9">
        <v>35.921016374936698</v>
      </c>
      <c r="N359" s="9">
        <v>0.446826395995639</v>
      </c>
      <c r="O359" s="5">
        <v>4.0491038691452E-2</v>
      </c>
      <c r="P359" s="5">
        <v>1.1947200666332599E-3</v>
      </c>
    </row>
    <row r="360" spans="1:16" x14ac:dyDescent="0.25">
      <c r="A360" s="1">
        <v>207527</v>
      </c>
      <c r="B360" s="1">
        <v>10</v>
      </c>
      <c r="C360" s="10">
        <v>13.760468286277</v>
      </c>
      <c r="D360" s="10">
        <v>9.6412062532568205E-2</v>
      </c>
      <c r="E360" s="10">
        <v>14.863096369404101</v>
      </c>
      <c r="F360" s="10">
        <v>8.4636039314858497E-2</v>
      </c>
      <c r="G360" s="10">
        <v>33.544251695651603</v>
      </c>
      <c r="H360" s="10">
        <v>0.143555975474259</v>
      </c>
      <c r="I360" s="10">
        <v>2.43790271797877</v>
      </c>
      <c r="J360" s="10">
        <v>1.13069646722464E-2</v>
      </c>
      <c r="K360" s="10">
        <v>1.0801922166883799</v>
      </c>
      <c r="L360" s="10">
        <v>5.3542436208976899E-3</v>
      </c>
      <c r="M360" s="9">
        <v>34.1876708953898</v>
      </c>
      <c r="N360" s="9">
        <v>0.352774347739572</v>
      </c>
      <c r="O360" s="5">
        <v>3.6707937242337597E-2</v>
      </c>
      <c r="P360" s="5">
        <v>1.67630552088959E-3</v>
      </c>
    </row>
    <row r="361" spans="1:16" x14ac:dyDescent="0.25">
      <c r="A361" s="1">
        <v>207527</v>
      </c>
      <c r="B361" s="1">
        <v>11</v>
      </c>
      <c r="C361" s="10">
        <v>13.7962735737472</v>
      </c>
      <c r="D361" s="10">
        <v>0.1166510539903</v>
      </c>
      <c r="E361" s="10">
        <v>14.919890958942499</v>
      </c>
      <c r="F361" s="10">
        <v>0.13584633470747901</v>
      </c>
      <c r="G361" s="10">
        <v>33.695677264718903</v>
      </c>
      <c r="H361" s="10">
        <v>0.32207042021320698</v>
      </c>
      <c r="I361" s="10">
        <v>2.4423207765883301</v>
      </c>
      <c r="J361" s="10">
        <v>4.7332998580633797E-3</v>
      </c>
      <c r="K361" s="10">
        <v>1.0814324125791399</v>
      </c>
      <c r="L361" s="10">
        <v>2.2373662909339698E-3</v>
      </c>
      <c r="M361" s="9">
        <v>48.285202308942701</v>
      </c>
      <c r="N361" s="9">
        <v>0.87071866383127805</v>
      </c>
      <c r="O361" s="5">
        <v>2.9445256386269599E-2</v>
      </c>
      <c r="P361" s="5">
        <v>1.1569158457145701E-3</v>
      </c>
    </row>
    <row r="362" spans="1:16" x14ac:dyDescent="0.25">
      <c r="A362" s="1">
        <v>207527</v>
      </c>
      <c r="B362" s="1">
        <v>12</v>
      </c>
      <c r="C362" s="10">
        <v>13.8380325723653</v>
      </c>
      <c r="D362" s="10">
        <v>8.9105043948962695E-2</v>
      </c>
      <c r="E362" s="10">
        <v>14.9409877329967</v>
      </c>
      <c r="F362" s="10">
        <v>9.7686900194834198E-2</v>
      </c>
      <c r="G362" s="10">
        <v>33.807117766951997</v>
      </c>
      <c r="H362" s="10">
        <v>0.21267545302278601</v>
      </c>
      <c r="I362" s="10">
        <v>2.4431057874093001</v>
      </c>
      <c r="J362" s="10">
        <v>5.5004339394980999E-3</v>
      </c>
      <c r="K362" s="10">
        <v>1.0797119761223899</v>
      </c>
      <c r="L362" s="10">
        <v>2.11752545958489E-3</v>
      </c>
      <c r="M362" s="9">
        <v>38.843064673538002</v>
      </c>
      <c r="N362" s="9">
        <v>1.6679128150476701</v>
      </c>
      <c r="O362" s="5">
        <v>4.5367266597051897E-2</v>
      </c>
      <c r="P362" s="5">
        <v>2.4523444502327798E-3</v>
      </c>
    </row>
    <row r="363" spans="1:16" x14ac:dyDescent="0.25">
      <c r="A363" s="1">
        <v>207527</v>
      </c>
      <c r="B363" s="1">
        <v>13</v>
      </c>
      <c r="C363" s="10">
        <v>13.816813555621399</v>
      </c>
      <c r="D363" s="10">
        <v>4.7765667047727001E-2</v>
      </c>
      <c r="E363" s="10">
        <v>14.8968492230445</v>
      </c>
      <c r="F363" s="10">
        <v>4.9478730052464497E-2</v>
      </c>
      <c r="G363" s="10">
        <v>33.703997789654103</v>
      </c>
      <c r="H363" s="10">
        <v>0.116922000984347</v>
      </c>
      <c r="I363" s="10">
        <v>2.4393668085706701</v>
      </c>
      <c r="J363" s="10">
        <v>4.3933204252308896E-3</v>
      </c>
      <c r="K363" s="10">
        <v>1.07818491402182</v>
      </c>
      <c r="L363" s="10">
        <v>2.4046848559837498E-3</v>
      </c>
      <c r="M363" s="9">
        <v>42.865464631954801</v>
      </c>
      <c r="N363" s="9">
        <v>0.43393605051140099</v>
      </c>
      <c r="O363" s="5">
        <v>3.5442508676588901E-2</v>
      </c>
      <c r="P363" s="5">
        <v>8.7722646707995701E-4</v>
      </c>
    </row>
    <row r="364" spans="1:16" x14ac:dyDescent="0.25">
      <c r="A364" s="1">
        <v>207527</v>
      </c>
      <c r="B364" s="1">
        <v>14</v>
      </c>
      <c r="C364" s="10">
        <v>13.8282711929333</v>
      </c>
      <c r="D364" s="10">
        <v>8.7015802541380305E-2</v>
      </c>
      <c r="E364" s="10">
        <v>14.9533889783982</v>
      </c>
      <c r="F364" s="10">
        <v>8.4059740509965605E-2</v>
      </c>
      <c r="G364" s="10">
        <v>33.736920449172899</v>
      </c>
      <c r="H364" s="10">
        <v>0.18140914867219601</v>
      </c>
      <c r="I364" s="10">
        <v>2.4398007175813698</v>
      </c>
      <c r="J364" s="10">
        <v>4.4305611546803696E-3</v>
      </c>
      <c r="K364" s="10">
        <v>1.0814105458951799</v>
      </c>
      <c r="L364" s="10">
        <v>3.01150658999159E-3</v>
      </c>
      <c r="M364" s="9">
        <v>39.435287614872799</v>
      </c>
      <c r="N364" s="9">
        <v>1.96953865584484</v>
      </c>
      <c r="O364" s="5">
        <v>3.8900381741507603E-2</v>
      </c>
      <c r="P364" s="5">
        <v>2.0586742303496798E-3</v>
      </c>
    </row>
    <row r="365" spans="1:16" x14ac:dyDescent="0.25">
      <c r="A365" s="1">
        <v>207527</v>
      </c>
      <c r="B365" s="1">
        <v>15</v>
      </c>
      <c r="C365" s="10">
        <v>13.728235417596</v>
      </c>
      <c r="D365" s="10">
        <v>7.0846989716685196E-2</v>
      </c>
      <c r="E365" s="10">
        <v>14.8605038039922</v>
      </c>
      <c r="F365" s="10">
        <v>6.5605730930631101E-2</v>
      </c>
      <c r="G365" s="10">
        <v>33.481735952968997</v>
      </c>
      <c r="H365" s="10">
        <v>0.11555264626202399</v>
      </c>
      <c r="I365" s="10">
        <v>2.4389934586934401</v>
      </c>
      <c r="J365" s="10">
        <v>6.9970839951819103E-3</v>
      </c>
      <c r="K365" s="10">
        <v>1.08251080433976</v>
      </c>
      <c r="L365" s="10">
        <v>3.5100664794322301E-3</v>
      </c>
      <c r="M365" s="9">
        <v>38.592164189815499</v>
      </c>
      <c r="N365" s="9">
        <v>0.517698195801786</v>
      </c>
      <c r="O365" s="5">
        <v>3.9298880467358001E-2</v>
      </c>
      <c r="P365" s="5">
        <v>1.1264654770616401E-3</v>
      </c>
    </row>
    <row r="366" spans="1:16" x14ac:dyDescent="0.25">
      <c r="A366" s="1">
        <v>207527</v>
      </c>
      <c r="B366" s="1">
        <v>16</v>
      </c>
      <c r="C366" s="10">
        <v>13.820729000962499</v>
      </c>
      <c r="D366" s="10">
        <v>7.4948234852153295E-2</v>
      </c>
      <c r="E366" s="10">
        <v>14.8895468956028</v>
      </c>
      <c r="F366" s="10">
        <v>8.2148415492937193E-2</v>
      </c>
      <c r="G366" s="10">
        <v>33.7306992984863</v>
      </c>
      <c r="H366" s="10">
        <v>0.180554987481716</v>
      </c>
      <c r="I366" s="10">
        <v>2.4406121865769901</v>
      </c>
      <c r="J366" s="10">
        <v>4.8969903317548696E-3</v>
      </c>
      <c r="K366" s="10">
        <v>1.07735588140183</v>
      </c>
      <c r="L366" s="10">
        <v>3.47204777276288E-3</v>
      </c>
      <c r="M366" s="9">
        <v>35.772872706359401</v>
      </c>
      <c r="N366" s="9">
        <v>0.42525964740856398</v>
      </c>
      <c r="O366" s="5">
        <v>4.2383172849179702E-2</v>
      </c>
      <c r="P366" s="5">
        <v>7.8447040349502103E-4</v>
      </c>
    </row>
    <row r="367" spans="1:16" x14ac:dyDescent="0.25">
      <c r="A367" s="1">
        <v>207527</v>
      </c>
      <c r="B367" s="1">
        <v>17</v>
      </c>
      <c r="C367" s="10">
        <v>13.835133106439701</v>
      </c>
      <c r="D367" s="10">
        <v>0.101608116729034</v>
      </c>
      <c r="E367" s="10">
        <v>14.9308743700155</v>
      </c>
      <c r="F367" s="10">
        <v>8.53749514457562E-2</v>
      </c>
      <c r="G367" s="10">
        <v>33.724924300379897</v>
      </c>
      <c r="H367" s="10">
        <v>0.177871651927661</v>
      </c>
      <c r="I367" s="10">
        <v>2.4378050005876299</v>
      </c>
      <c r="J367" s="10">
        <v>9.4557490951281808E-3</v>
      </c>
      <c r="K367" s="10">
        <v>1.07927220445873</v>
      </c>
      <c r="L367" s="10">
        <v>4.4646378946722898E-3</v>
      </c>
      <c r="M367" s="9">
        <v>35.583476305425101</v>
      </c>
      <c r="N367" s="9">
        <v>0.80073777335265195</v>
      </c>
      <c r="O367" s="5">
        <v>3.8701393646879002E-2</v>
      </c>
      <c r="P367" s="5">
        <v>1.1019129748681201E-3</v>
      </c>
    </row>
    <row r="368" spans="1:16" x14ac:dyDescent="0.25">
      <c r="A368" s="1">
        <v>207527</v>
      </c>
      <c r="B368" s="1">
        <v>18</v>
      </c>
      <c r="C368" s="10">
        <v>13.7440493570983</v>
      </c>
      <c r="D368" s="10">
        <v>6.71157741744631E-2</v>
      </c>
      <c r="E368" s="10">
        <v>14.897071785895699</v>
      </c>
      <c r="F368" s="10">
        <v>6.7239487080205204E-2</v>
      </c>
      <c r="G368" s="10">
        <v>33.589069551545101</v>
      </c>
      <c r="H368" s="10">
        <v>0.13779558317798599</v>
      </c>
      <c r="I368" s="10">
        <v>2.4439528036592</v>
      </c>
      <c r="J368" s="10">
        <v>6.7164157256395397E-3</v>
      </c>
      <c r="K368" s="10">
        <v>1.08391710186362</v>
      </c>
      <c r="L368" s="10">
        <v>3.6900660199691401E-3</v>
      </c>
      <c r="M368" s="9">
        <v>37.730492608617801</v>
      </c>
      <c r="N368" s="9">
        <v>0.36305449493589298</v>
      </c>
      <c r="O368" s="5">
        <v>3.9856334444142903E-2</v>
      </c>
      <c r="P368" s="5">
        <v>1.13060113943104E-3</v>
      </c>
    </row>
    <row r="369" spans="1:16" x14ac:dyDescent="0.25">
      <c r="A369" s="1">
        <v>207527</v>
      </c>
      <c r="B369" s="1">
        <v>19</v>
      </c>
      <c r="C369" s="10">
        <v>13.7945132805149</v>
      </c>
      <c r="D369" s="10">
        <v>9.3996222138052199E-2</v>
      </c>
      <c r="E369" s="10">
        <v>14.889129770864599</v>
      </c>
      <c r="F369" s="10">
        <v>0.10043111558980899</v>
      </c>
      <c r="G369" s="10">
        <v>33.653085097448802</v>
      </c>
      <c r="H369" s="10">
        <v>0.202171706572183</v>
      </c>
      <c r="I369" s="10">
        <v>2.4396771699080002</v>
      </c>
      <c r="J369" s="10">
        <v>4.7807070491228199E-3</v>
      </c>
      <c r="K369" s="10">
        <v>1.07937434541134</v>
      </c>
      <c r="L369" s="10">
        <v>3.1296567035870998E-3</v>
      </c>
      <c r="M369" s="9">
        <v>44.1673212248864</v>
      </c>
      <c r="N369" s="9">
        <v>1.20038018694159</v>
      </c>
      <c r="O369" s="5">
        <v>3.3607333802256299E-2</v>
      </c>
      <c r="P369" s="5">
        <v>1.4167216626044901E-3</v>
      </c>
    </row>
    <row r="370" spans="1:16" x14ac:dyDescent="0.25">
      <c r="A370" s="1">
        <v>207527</v>
      </c>
      <c r="B370" s="1">
        <v>20</v>
      </c>
      <c r="C370" s="10">
        <v>13.7355383398888</v>
      </c>
      <c r="D370" s="10">
        <v>6.4877949321028097E-2</v>
      </c>
      <c r="E370" s="10">
        <v>14.8626523100871</v>
      </c>
      <c r="F370" s="10">
        <v>5.9840873473958597E-2</v>
      </c>
      <c r="G370" s="10">
        <v>33.548269662845101</v>
      </c>
      <c r="H370" s="10">
        <v>0.12609461521594101</v>
      </c>
      <c r="I370" s="10">
        <v>2.4425076142958799</v>
      </c>
      <c r="J370" s="10">
        <v>5.4593420928303197E-3</v>
      </c>
      <c r="K370" s="10">
        <v>1.0820878665618601</v>
      </c>
      <c r="L370" s="10">
        <v>2.96932756492772E-3</v>
      </c>
      <c r="M370" s="9">
        <v>42.920799181951701</v>
      </c>
      <c r="N370" s="9">
        <v>0.35962544538687302</v>
      </c>
      <c r="O370" s="5">
        <v>3.4926562286177597E-2</v>
      </c>
      <c r="P370" s="5">
        <v>1.0422324453534799E-3</v>
      </c>
    </row>
    <row r="371" spans="1:16" x14ac:dyDescent="0.25">
      <c r="A371" s="1">
        <v>207527</v>
      </c>
      <c r="B371" s="1">
        <v>21</v>
      </c>
      <c r="C371" s="10">
        <v>13.8151935273569</v>
      </c>
      <c r="D371" s="10">
        <v>0.159182039454281</v>
      </c>
      <c r="E371" s="10">
        <v>14.908757183962001</v>
      </c>
      <c r="F371" s="10">
        <v>0.17817957320709499</v>
      </c>
      <c r="G371" s="10">
        <v>33.742001600523103</v>
      </c>
      <c r="H371" s="10">
        <v>0.39820936202815499</v>
      </c>
      <c r="I371" s="10">
        <v>2.4423854983746098</v>
      </c>
      <c r="J371" s="10">
        <v>6.4665862913099396E-3</v>
      </c>
      <c r="K371" s="10">
        <v>1.0791520258185201</v>
      </c>
      <c r="L371" s="10">
        <v>2.8748258418488299E-3</v>
      </c>
      <c r="M371" s="9">
        <v>42.8899170558009</v>
      </c>
      <c r="N371" s="9">
        <v>1.7641290310879501</v>
      </c>
      <c r="O371" s="5">
        <v>3.5521232052954703E-2</v>
      </c>
      <c r="P371" s="5">
        <v>2.01539177217904E-3</v>
      </c>
    </row>
    <row r="372" spans="1:16" x14ac:dyDescent="0.25">
      <c r="A372" s="1">
        <v>207527</v>
      </c>
      <c r="B372" s="1">
        <v>22</v>
      </c>
      <c r="C372" s="10">
        <v>13.756671218045</v>
      </c>
      <c r="D372" s="10">
        <v>5.2839850301722897E-2</v>
      </c>
      <c r="E372" s="10">
        <v>14.8528910586063</v>
      </c>
      <c r="F372" s="10">
        <v>5.2241988268958102E-2</v>
      </c>
      <c r="G372" s="10">
        <v>33.541429969451102</v>
      </c>
      <c r="H372" s="10">
        <v>0.118479346462824</v>
      </c>
      <c r="I372" s="10">
        <v>2.43824204996803</v>
      </c>
      <c r="J372" s="10">
        <v>2.43154172823715E-3</v>
      </c>
      <c r="K372" s="10">
        <v>1.0797105615957301</v>
      </c>
      <c r="L372" s="10">
        <v>1.23169173776549E-3</v>
      </c>
      <c r="M372" s="9">
        <v>60.570846513164703</v>
      </c>
      <c r="N372" s="9">
        <v>1.8232181665290299</v>
      </c>
      <c r="O372" s="5">
        <v>2.43691821912316E-2</v>
      </c>
      <c r="P372" s="5">
        <v>1.04595024670607E-3</v>
      </c>
    </row>
    <row r="373" spans="1:16" x14ac:dyDescent="0.25">
      <c r="A373" s="1">
        <v>207527</v>
      </c>
      <c r="B373" s="1">
        <v>23</v>
      </c>
      <c r="C373" s="10">
        <v>13.7551007795639</v>
      </c>
      <c r="D373" s="10">
        <v>4.8590679444337197E-2</v>
      </c>
      <c r="E373" s="10">
        <v>14.871305573898701</v>
      </c>
      <c r="F373" s="10">
        <v>5.1579487976257603E-2</v>
      </c>
      <c r="G373" s="10">
        <v>33.541046997942097</v>
      </c>
      <c r="H373" s="10">
        <v>0.113870273229689</v>
      </c>
      <c r="I373" s="10">
        <v>2.4384694643001699</v>
      </c>
      <c r="J373" s="10">
        <v>2.1101065268746E-3</v>
      </c>
      <c r="K373" s="10">
        <v>1.08116144702987</v>
      </c>
      <c r="L373" s="10">
        <v>1.3269102759562101E-3</v>
      </c>
      <c r="M373" s="9">
        <v>52.949121629933401</v>
      </c>
      <c r="N373" s="9">
        <v>2.1526480714547001</v>
      </c>
      <c r="O373" s="5">
        <v>2.8470942844731499E-2</v>
      </c>
      <c r="P373" s="5">
        <v>1.43847082435558E-3</v>
      </c>
    </row>
    <row r="374" spans="1:16" x14ac:dyDescent="0.25">
      <c r="A374" s="1">
        <v>207527</v>
      </c>
      <c r="B374" s="1">
        <v>24</v>
      </c>
      <c r="C374" s="10">
        <v>13.7326373331941</v>
      </c>
      <c r="D374" s="10">
        <v>3.5178786495885898E-2</v>
      </c>
      <c r="E374" s="10">
        <v>14.832966629167</v>
      </c>
      <c r="F374" s="10">
        <v>4.20219510095056E-2</v>
      </c>
      <c r="G374" s="10">
        <v>33.507466572511603</v>
      </c>
      <c r="H374" s="10">
        <v>8.6378278229533201E-2</v>
      </c>
      <c r="I374" s="10">
        <v>2.4400033763549702</v>
      </c>
      <c r="J374" s="10">
        <v>2.6095355218499301E-3</v>
      </c>
      <c r="K374" s="10">
        <v>1.0801305605589</v>
      </c>
      <c r="L374" s="10">
        <v>1.6363494104816201E-3</v>
      </c>
      <c r="M374" s="9">
        <v>52.553216665480299</v>
      </c>
      <c r="N374" s="9">
        <v>1.54878066808781</v>
      </c>
      <c r="O374" s="5">
        <v>2.6968475184821102E-2</v>
      </c>
      <c r="P374" s="5">
        <v>1.15475782595015E-3</v>
      </c>
    </row>
    <row r="375" spans="1:16" x14ac:dyDescent="0.25">
      <c r="A375" s="1">
        <v>207527</v>
      </c>
      <c r="B375" s="1">
        <v>25</v>
      </c>
      <c r="C375" s="10">
        <v>13.812305132627801</v>
      </c>
      <c r="D375" s="10">
        <v>9.1344170432355307E-2</v>
      </c>
      <c r="E375" s="10">
        <v>14.9047631613006</v>
      </c>
      <c r="F375" s="10">
        <v>0.102746800879708</v>
      </c>
      <c r="G375" s="10">
        <v>33.690432631022198</v>
      </c>
      <c r="H375" s="10">
        <v>0.20540311244023199</v>
      </c>
      <c r="I375" s="10">
        <v>2.4392057621013801</v>
      </c>
      <c r="J375" s="10">
        <v>6.4268681019407003E-3</v>
      </c>
      <c r="K375" s="10">
        <v>1.0791051740048001</v>
      </c>
      <c r="L375" s="10">
        <v>3.76037848019384E-3</v>
      </c>
      <c r="M375" s="9">
        <v>40.131028070411801</v>
      </c>
      <c r="N375" s="9">
        <v>0.52289064624397996</v>
      </c>
      <c r="O375" s="5">
        <v>3.2496749293223499E-2</v>
      </c>
      <c r="P375" s="5">
        <v>1.24221423331308E-3</v>
      </c>
    </row>
    <row r="376" spans="1:16" x14ac:dyDescent="0.25">
      <c r="A376" s="1">
        <v>207527</v>
      </c>
      <c r="B376" s="1">
        <v>26</v>
      </c>
      <c r="C376" s="10">
        <v>13.8071962354944</v>
      </c>
      <c r="D376" s="10">
        <v>0.101783717098801</v>
      </c>
      <c r="E376" s="10">
        <v>14.929271789603</v>
      </c>
      <c r="F376" s="10">
        <v>0.121163236193027</v>
      </c>
      <c r="G376" s="10">
        <v>33.674235616423303</v>
      </c>
      <c r="H376" s="10">
        <v>0.263691805792519</v>
      </c>
      <c r="I376" s="10">
        <v>2.43888269936493</v>
      </c>
      <c r="J376" s="10">
        <v>5.81587245383352E-3</v>
      </c>
      <c r="K376" s="10">
        <v>1.0812605466566301</v>
      </c>
      <c r="L376" s="10">
        <v>3.1926591552175901E-3</v>
      </c>
      <c r="M376" s="9">
        <v>41.637110197767299</v>
      </c>
      <c r="N376" s="9">
        <v>1.7802499371454701</v>
      </c>
      <c r="O376" s="5">
        <v>3.3098731934443397E-2</v>
      </c>
      <c r="P376" s="5">
        <v>1.9561839922340599E-3</v>
      </c>
    </row>
    <row r="377" spans="1:16" x14ac:dyDescent="0.25">
      <c r="A377" s="1">
        <v>207527</v>
      </c>
      <c r="B377" s="1">
        <v>27</v>
      </c>
      <c r="C377" s="10">
        <v>13.781459281592699</v>
      </c>
      <c r="D377" s="10">
        <v>6.0657864026004003E-2</v>
      </c>
      <c r="E377" s="10">
        <v>14.8937101332599</v>
      </c>
      <c r="F377" s="10">
        <v>5.9562635001583701E-2</v>
      </c>
      <c r="G377" s="10">
        <v>33.627215977756698</v>
      </c>
      <c r="H377" s="10">
        <v>0.13775034053985799</v>
      </c>
      <c r="I377" s="10">
        <v>2.4400964253113302</v>
      </c>
      <c r="J377" s="10">
        <v>3.1479005217444401E-3</v>
      </c>
      <c r="K377" s="10">
        <v>1.0804108934457</v>
      </c>
      <c r="L377" s="10">
        <v>1.1981361078169501E-3</v>
      </c>
      <c r="M377" s="9">
        <v>44.5208476892711</v>
      </c>
      <c r="N377" s="9">
        <v>2.2282540110558799</v>
      </c>
      <c r="O377" s="5">
        <v>3.1549719120937902E-2</v>
      </c>
      <c r="P377" s="5">
        <v>1.4714911073756499E-3</v>
      </c>
    </row>
    <row r="379" spans="1:16" x14ac:dyDescent="0.25">
      <c r="A379" s="1">
        <v>179449</v>
      </c>
      <c r="B379" s="1">
        <v>1</v>
      </c>
      <c r="C379" s="10">
        <v>13.6407450109701</v>
      </c>
      <c r="D379" s="10">
        <v>3.8562989479638397E-2</v>
      </c>
      <c r="E379" s="10">
        <v>14.7280166606532</v>
      </c>
      <c r="F379" s="10">
        <v>5.84785834972813E-2</v>
      </c>
      <c r="G379" s="10">
        <v>33.410452279797902</v>
      </c>
      <c r="H379" s="10">
        <v>9.8615927559686095E-2</v>
      </c>
      <c r="I379" s="10">
        <v>2.4493125673898701</v>
      </c>
      <c r="J379" s="10">
        <v>1.5395118045388699E-3</v>
      </c>
      <c r="K379" s="10">
        <v>1.0797053598155999</v>
      </c>
      <c r="L379" s="10">
        <v>1.5844130140167301E-3</v>
      </c>
      <c r="M379" s="9">
        <v>44.638326167495002</v>
      </c>
      <c r="N379" s="9">
        <v>1.1949738672911101</v>
      </c>
      <c r="O379" s="5">
        <v>2.7156243910745399E-2</v>
      </c>
      <c r="P379" s="5">
        <v>9.1665162362631995E-4</v>
      </c>
    </row>
    <row r="380" spans="1:16" x14ac:dyDescent="0.25">
      <c r="A380" s="1">
        <v>179449</v>
      </c>
      <c r="B380" s="1">
        <v>2</v>
      </c>
      <c r="C380" s="10">
        <v>13.768259960308001</v>
      </c>
      <c r="D380" s="10">
        <v>9.5358504553277296E-2</v>
      </c>
      <c r="E380" s="10">
        <v>14.8328295216177</v>
      </c>
      <c r="F380" s="10">
        <v>0.10334700497869601</v>
      </c>
      <c r="G380" s="10">
        <v>33.682407595311297</v>
      </c>
      <c r="H380" s="10">
        <v>0.224320059439506</v>
      </c>
      <c r="I380" s="10">
        <v>2.4463855824757399</v>
      </c>
      <c r="J380" s="10">
        <v>1.17585336524695E-3</v>
      </c>
      <c r="K380" s="10">
        <v>1.0773214342913</v>
      </c>
      <c r="L380" s="10">
        <v>1.6377752270764301E-3</v>
      </c>
      <c r="M380" s="9">
        <v>74.723076253822001</v>
      </c>
      <c r="N380" s="9">
        <v>2.5459182745398299</v>
      </c>
      <c r="O380" s="5">
        <v>1.71779671847819E-2</v>
      </c>
      <c r="P380" s="5">
        <v>8.61281044912577E-4</v>
      </c>
    </row>
    <row r="381" spans="1:16" x14ac:dyDescent="0.25">
      <c r="A381" s="1">
        <v>179449</v>
      </c>
      <c r="B381" s="1">
        <v>3</v>
      </c>
      <c r="C381" s="10">
        <v>13.7947893853335</v>
      </c>
      <c r="D381" s="10">
        <v>9.4131099219436895E-2</v>
      </c>
      <c r="E381" s="10">
        <v>14.8897750924574</v>
      </c>
      <c r="F381" s="10">
        <v>9.1888579351243505E-2</v>
      </c>
      <c r="G381" s="10">
        <v>33.797059896028202</v>
      </c>
      <c r="H381" s="10">
        <v>0.21400665392024301</v>
      </c>
      <c r="I381" s="10">
        <v>2.4499980976999001</v>
      </c>
      <c r="J381" s="10">
        <v>1.7398316718340999E-3</v>
      </c>
      <c r="K381" s="10">
        <v>1.0793828210305301</v>
      </c>
      <c r="L381" s="10">
        <v>7.64169202714903E-4</v>
      </c>
      <c r="M381" s="9">
        <v>97.573552422704694</v>
      </c>
      <c r="N381" s="9">
        <v>1.98288656676744</v>
      </c>
      <c r="O381" s="5">
        <v>1.1693409404330101E-2</v>
      </c>
      <c r="P381" s="5">
        <v>2.9556790625056097E-4</v>
      </c>
    </row>
    <row r="382" spans="1:16" x14ac:dyDescent="0.25">
      <c r="A382" s="1">
        <v>179449</v>
      </c>
      <c r="B382" s="1">
        <v>4</v>
      </c>
      <c r="C382" s="10">
        <v>13.7473970019246</v>
      </c>
      <c r="D382" s="10">
        <v>1.7927894543654899E-2</v>
      </c>
      <c r="E382" s="10">
        <v>14.845500351354501</v>
      </c>
      <c r="F382" s="10">
        <v>4.7135743963038303E-2</v>
      </c>
      <c r="G382" s="10">
        <v>33.627275228744601</v>
      </c>
      <c r="H382" s="10">
        <v>0.111588587241751</v>
      </c>
      <c r="I382" s="10">
        <v>2.4460808030984702</v>
      </c>
      <c r="J382" s="10">
        <v>5.7754522711614903E-3</v>
      </c>
      <c r="K382" s="10">
        <v>1.07987764414355</v>
      </c>
      <c r="L382" s="10">
        <v>3.4291478420777699E-3</v>
      </c>
      <c r="M382" s="9">
        <v>49.658769287158002</v>
      </c>
      <c r="N382" s="9">
        <v>0.79780744880795096</v>
      </c>
      <c r="O382" s="5">
        <v>2.04752140673931E-2</v>
      </c>
      <c r="P382" s="5">
        <v>6.1577433449275102E-4</v>
      </c>
    </row>
    <row r="383" spans="1:16" x14ac:dyDescent="0.25">
      <c r="A383" s="1">
        <v>179449</v>
      </c>
      <c r="B383" s="1">
        <v>5</v>
      </c>
      <c r="C383" s="10">
        <v>13.8043741161953</v>
      </c>
      <c r="D383" s="10">
        <v>0.11964118486230201</v>
      </c>
      <c r="E383" s="10">
        <v>14.8452760226417</v>
      </c>
      <c r="F383" s="10">
        <v>9.0561934391146195E-2</v>
      </c>
      <c r="G383" s="10">
        <v>33.720785891697702</v>
      </c>
      <c r="H383" s="10">
        <v>0.23390925074716501</v>
      </c>
      <c r="I383" s="10">
        <v>2.4427893596358601</v>
      </c>
      <c r="J383" s="10">
        <v>4.8080731901971301E-3</v>
      </c>
      <c r="K383" s="10">
        <v>1.07542567042193</v>
      </c>
      <c r="L383" s="10">
        <v>4.3169840828722501E-3</v>
      </c>
      <c r="M383" s="9">
        <v>54.279657034656204</v>
      </c>
      <c r="N383" s="9">
        <v>2.9568171934469101</v>
      </c>
      <c r="O383" s="5">
        <v>2.2506718412623802E-2</v>
      </c>
      <c r="P383" s="5">
        <v>2.51531207900742E-3</v>
      </c>
    </row>
    <row r="384" spans="1:16" x14ac:dyDescent="0.25">
      <c r="A384" s="1">
        <v>179449</v>
      </c>
      <c r="B384" s="1">
        <v>6</v>
      </c>
      <c r="C384" s="10">
        <v>13.755364487719801</v>
      </c>
      <c r="D384" s="10">
        <v>4.2249239970718902E-2</v>
      </c>
      <c r="E384" s="10">
        <v>14.8427375049472</v>
      </c>
      <c r="F384" s="10">
        <v>3.6339583681332499E-2</v>
      </c>
      <c r="G384" s="10">
        <v>33.690880614674903</v>
      </c>
      <c r="H384" s="10">
        <v>9.4450575138054299E-2</v>
      </c>
      <c r="I384" s="10">
        <v>2.44929406631833</v>
      </c>
      <c r="J384" s="10">
        <v>3.8942300985786902E-3</v>
      </c>
      <c r="K384" s="10">
        <v>1.07905423007488</v>
      </c>
      <c r="L384" s="10">
        <v>2.39742239949543E-3</v>
      </c>
      <c r="M384" s="9">
        <v>69.798748011988593</v>
      </c>
      <c r="N384" s="9">
        <v>1.4708571200374401</v>
      </c>
      <c r="O384" s="5">
        <v>1.4079336509903499E-2</v>
      </c>
      <c r="P384" s="5">
        <v>3.22322972745528E-4</v>
      </c>
    </row>
    <row r="385" spans="1:16" x14ac:dyDescent="0.25">
      <c r="A385" s="1">
        <v>179449</v>
      </c>
      <c r="B385" s="1">
        <v>7</v>
      </c>
      <c r="C385" s="10">
        <v>13.742763006737601</v>
      </c>
      <c r="D385" s="10">
        <v>6.8861542566971995E-2</v>
      </c>
      <c r="E385" s="10">
        <v>14.833570961057699</v>
      </c>
      <c r="F385" s="10">
        <v>6.36286604098623E-2</v>
      </c>
      <c r="G385" s="10">
        <v>33.641276156605699</v>
      </c>
      <c r="H385" s="10">
        <v>0.15437835164250199</v>
      </c>
      <c r="I385" s="10">
        <v>2.44793570028884</v>
      </c>
      <c r="J385" s="10">
        <v>3.3018081860383499E-3</v>
      </c>
      <c r="K385" s="10">
        <v>1.0793791662718499</v>
      </c>
      <c r="L385" s="10">
        <v>1.5315354369167299E-3</v>
      </c>
      <c r="M385" s="9">
        <v>57.821223694375703</v>
      </c>
      <c r="N385" s="9">
        <v>1.1105988496313299</v>
      </c>
      <c r="O385" s="5">
        <v>1.9265104333669399E-2</v>
      </c>
      <c r="P385" s="5">
        <v>9.9115881430881202E-4</v>
      </c>
    </row>
    <row r="386" spans="1:16" x14ac:dyDescent="0.25">
      <c r="A386" s="1">
        <v>179449</v>
      </c>
      <c r="B386" s="1">
        <v>8</v>
      </c>
      <c r="C386" s="10">
        <v>13.652838413600699</v>
      </c>
      <c r="D386" s="10">
        <v>4.75932742941187E-2</v>
      </c>
      <c r="E386" s="10">
        <v>14.723772439071301</v>
      </c>
      <c r="F386" s="10">
        <v>5.4377029942510501E-2</v>
      </c>
      <c r="G386" s="10">
        <v>33.401220503896802</v>
      </c>
      <c r="H386" s="10">
        <v>9.1881982967937398E-2</v>
      </c>
      <c r="I386" s="10">
        <v>2.4464769928841399</v>
      </c>
      <c r="J386" s="10">
        <v>2.1755875348401402E-3</v>
      </c>
      <c r="K386" s="10">
        <v>1.0784396447481801</v>
      </c>
      <c r="L386" s="10">
        <v>8.1284486585264497E-4</v>
      </c>
      <c r="M386" s="9">
        <v>64.585772844418102</v>
      </c>
      <c r="N386" s="9">
        <v>0.61155515439059704</v>
      </c>
      <c r="O386" s="5">
        <v>2.1694231664826501E-2</v>
      </c>
      <c r="P386" s="5">
        <v>9.777992868451569E-4</v>
      </c>
    </row>
    <row r="387" spans="1:16" x14ac:dyDescent="0.25">
      <c r="A387" s="1">
        <v>179449</v>
      </c>
      <c r="B387" s="1">
        <v>9</v>
      </c>
      <c r="C387" s="10">
        <v>13.7881376868337</v>
      </c>
      <c r="D387" s="10">
        <v>4.4249440920426097E-2</v>
      </c>
      <c r="E387" s="10">
        <v>14.8802359486066</v>
      </c>
      <c r="F387" s="10">
        <v>4.3419719523817998E-2</v>
      </c>
      <c r="G387" s="10">
        <v>33.753487463877804</v>
      </c>
      <c r="H387" s="10">
        <v>0.115231700437222</v>
      </c>
      <c r="I387" s="10">
        <v>2.4480078090698498</v>
      </c>
      <c r="J387" s="10">
        <v>2.2165517037880298E-3</v>
      </c>
      <c r="K387" s="10">
        <v>1.07920818616507</v>
      </c>
      <c r="L387" s="10">
        <v>8.2010825250282198E-4</v>
      </c>
      <c r="M387" s="9">
        <v>84.809058751292994</v>
      </c>
      <c r="N387" s="9">
        <v>5.28913843177543</v>
      </c>
      <c r="O387" s="5">
        <v>1.5500199202807201E-2</v>
      </c>
      <c r="P387" s="5">
        <v>1.32053321049703E-3</v>
      </c>
    </row>
    <row r="388" spans="1:16" x14ac:dyDescent="0.25">
      <c r="A388" s="1">
        <v>179449</v>
      </c>
      <c r="B388" s="1">
        <v>10</v>
      </c>
      <c r="C388" s="10">
        <v>13.765508635038699</v>
      </c>
      <c r="D388" s="10">
        <v>3.7223823498084799E-2</v>
      </c>
      <c r="E388" s="10">
        <v>14.8342169344662</v>
      </c>
      <c r="F388" s="10">
        <v>0.16245445173749401</v>
      </c>
      <c r="G388" s="10">
        <v>33.6966526292818</v>
      </c>
      <c r="H388" s="10">
        <v>0.33192133727810402</v>
      </c>
      <c r="I388" s="10">
        <v>2.44789282638656</v>
      </c>
      <c r="J388" s="10">
        <v>1.7493099103765199E-2</v>
      </c>
      <c r="K388" s="10">
        <v>1.07763066524484</v>
      </c>
      <c r="L388" s="10">
        <v>8.8874970988641593E-3</v>
      </c>
      <c r="M388" s="9">
        <v>41.889348141602497</v>
      </c>
      <c r="N388" s="9">
        <v>2.0796281961407899</v>
      </c>
      <c r="O388" s="5">
        <v>2.3928050834416199E-2</v>
      </c>
      <c r="P388" s="5">
        <v>1.5219025142442701E-3</v>
      </c>
    </row>
    <row r="389" spans="1:16" x14ac:dyDescent="0.25">
      <c r="A389" s="1">
        <v>179449</v>
      </c>
      <c r="B389" s="1">
        <v>11</v>
      </c>
      <c r="C389" s="10">
        <v>13.736357133600199</v>
      </c>
      <c r="D389" s="10">
        <v>0.10142631992482599</v>
      </c>
      <c r="E389" s="10">
        <v>14.8294083635341</v>
      </c>
      <c r="F389" s="10">
        <v>0.10405247488292001</v>
      </c>
      <c r="G389" s="10">
        <v>33.650761535633002</v>
      </c>
      <c r="H389" s="10">
        <v>0.23419394415727901</v>
      </c>
      <c r="I389" s="10">
        <v>2.4497730808220899</v>
      </c>
      <c r="J389" s="10">
        <v>3.1475416538239501E-3</v>
      </c>
      <c r="K389" s="10">
        <v>1.0795795311936001</v>
      </c>
      <c r="L389" s="10">
        <v>1.50750063149831E-3</v>
      </c>
      <c r="M389" s="9">
        <v>53.269732124926897</v>
      </c>
      <c r="N389" s="9">
        <v>1.7627069153613699</v>
      </c>
      <c r="O389" s="5">
        <v>2.0236099758334899E-2</v>
      </c>
      <c r="P389" s="5">
        <v>7.43576716061529E-4</v>
      </c>
    </row>
    <row r="390" spans="1:16" x14ac:dyDescent="0.25">
      <c r="A390" s="1">
        <v>179449</v>
      </c>
      <c r="B390" s="1">
        <v>12</v>
      </c>
      <c r="C390" s="10">
        <v>13.779509539507799</v>
      </c>
      <c r="D390" s="10">
        <v>7.1679115997852205E-2</v>
      </c>
      <c r="E390" s="10">
        <v>14.8686325812916</v>
      </c>
      <c r="F390" s="10">
        <v>6.0311958110912403E-2</v>
      </c>
      <c r="G390" s="10">
        <v>33.768272474532402</v>
      </c>
      <c r="H390" s="10">
        <v>0.141809707025503</v>
      </c>
      <c r="I390" s="10">
        <v>2.4506313802418398</v>
      </c>
      <c r="J390" s="10">
        <v>4.8646714641229398E-3</v>
      </c>
      <c r="K390" s="10">
        <v>1.0790482937874699</v>
      </c>
      <c r="L390" s="10">
        <v>2.6569389363893E-3</v>
      </c>
      <c r="M390" s="9">
        <v>50.392156386592802</v>
      </c>
      <c r="N390" s="9">
        <v>1.8245708204276601</v>
      </c>
      <c r="O390" s="5">
        <v>1.9260610586993299E-2</v>
      </c>
      <c r="P390" s="5">
        <v>1.1117391404586001E-3</v>
      </c>
    </row>
    <row r="391" spans="1:16" x14ac:dyDescent="0.25">
      <c r="A391" s="1">
        <v>179449</v>
      </c>
      <c r="B391" s="1">
        <v>13</v>
      </c>
      <c r="C391" s="10">
        <v>13.6929621956695</v>
      </c>
      <c r="D391" s="10">
        <v>5.0546899662967E-2</v>
      </c>
      <c r="E391" s="10">
        <v>14.8030079589208</v>
      </c>
      <c r="F391" s="10">
        <v>4.5349073797973802E-2</v>
      </c>
      <c r="G391" s="10">
        <v>33.566530088090502</v>
      </c>
      <c r="H391" s="10">
        <v>0.14422446136278899</v>
      </c>
      <c r="I391" s="10">
        <v>2.45136960579987</v>
      </c>
      <c r="J391" s="10">
        <v>1.4836328013818601E-3</v>
      </c>
      <c r="K391" s="10">
        <v>1.0810675094179001</v>
      </c>
      <c r="L391" s="10">
        <v>6.78855093341868E-4</v>
      </c>
      <c r="M391" s="9">
        <v>49.799622779719499</v>
      </c>
      <c r="N391" s="9">
        <v>2.7188101622038099</v>
      </c>
      <c r="O391" s="5">
        <v>2.7322523895480899E-2</v>
      </c>
      <c r="P391" s="5">
        <v>4.7974767693225899E-4</v>
      </c>
    </row>
    <row r="392" spans="1:16" x14ac:dyDescent="0.25">
      <c r="A392" s="1">
        <v>179449</v>
      </c>
      <c r="B392" s="1">
        <v>14</v>
      </c>
      <c r="C392" s="10">
        <v>13.619554980633399</v>
      </c>
      <c r="D392" s="10">
        <v>4.6423259331155799E-2</v>
      </c>
      <c r="E392" s="10">
        <v>14.7358191678435</v>
      </c>
      <c r="F392" s="10">
        <v>8.1440586252606403E-2</v>
      </c>
      <c r="G392" s="10">
        <v>33.433325893872102</v>
      </c>
      <c r="H392" s="10">
        <v>0.115209040406983</v>
      </c>
      <c r="I392" s="10">
        <v>2.4548204855488098</v>
      </c>
      <c r="J392" s="10">
        <v>9.3214707435103801E-3</v>
      </c>
      <c r="K392" s="10">
        <v>1.0819640840382301</v>
      </c>
      <c r="L392" s="10">
        <v>5.4940151344595404E-3</v>
      </c>
      <c r="M392" s="9">
        <v>33.174507332078299</v>
      </c>
      <c r="N392" s="9">
        <v>0.58110030916317301</v>
      </c>
      <c r="O392" s="5">
        <v>2.6172266067330498E-2</v>
      </c>
      <c r="P392" s="5">
        <v>9.3685905395132101E-4</v>
      </c>
    </row>
    <row r="394" spans="1:16" x14ac:dyDescent="0.25">
      <c r="A394" s="1">
        <v>142810</v>
      </c>
      <c r="B394" s="1">
        <v>1</v>
      </c>
      <c r="C394" s="10">
        <v>13.796484696668101</v>
      </c>
      <c r="D394" s="10">
        <v>8.0070490294285396E-2</v>
      </c>
      <c r="E394" s="10">
        <v>14.862925888447799</v>
      </c>
      <c r="F394" s="10">
        <v>8.5473724842966503E-2</v>
      </c>
      <c r="G394" s="10">
        <v>33.681742447482897</v>
      </c>
      <c r="H394" s="10">
        <v>0.16547474714806901</v>
      </c>
      <c r="I394" s="10">
        <v>2.4414024938258598</v>
      </c>
      <c r="J394" s="10">
        <v>7.4272699154696699E-3</v>
      </c>
      <c r="K394" s="10">
        <v>1.0773049870561999</v>
      </c>
      <c r="L394" s="10">
        <v>1.9987130144428098E-3</v>
      </c>
      <c r="M394" s="9">
        <v>29.854119939589101</v>
      </c>
      <c r="N394" s="9">
        <v>1.92424325866167</v>
      </c>
      <c r="O394" s="5">
        <v>7.6680105870329002E-2</v>
      </c>
      <c r="P394" s="5">
        <v>5.4337777620222698E-3</v>
      </c>
    </row>
    <row r="395" spans="1:16" x14ac:dyDescent="0.25">
      <c r="A395" s="1">
        <v>142810</v>
      </c>
      <c r="B395" s="1">
        <v>2</v>
      </c>
      <c r="C395" s="10">
        <v>13.7682512113704</v>
      </c>
      <c r="D395" s="10">
        <v>4.6723409681049599E-2</v>
      </c>
      <c r="E395" s="10">
        <v>14.8460455685724</v>
      </c>
      <c r="F395" s="10">
        <v>5.1580178324410503E-2</v>
      </c>
      <c r="G395" s="10">
        <v>33.598985288893203</v>
      </c>
      <c r="H395" s="10">
        <v>0.109770885459088</v>
      </c>
      <c r="I395" s="10">
        <v>2.4403625824170398</v>
      </c>
      <c r="J395" s="10">
        <v>4.0310884657900597E-3</v>
      </c>
      <c r="K395" s="10">
        <v>1.0782975817501801</v>
      </c>
      <c r="L395" s="10">
        <v>2.14201592162019E-3</v>
      </c>
      <c r="M395" s="9">
        <v>30.988538061808999</v>
      </c>
      <c r="N395" s="9">
        <v>2.1400595792073802</v>
      </c>
      <c r="O395" s="5">
        <v>7.4705618903007004E-2</v>
      </c>
      <c r="P395" s="5">
        <v>4.8631238214045004E-3</v>
      </c>
    </row>
    <row r="396" spans="1:16" x14ac:dyDescent="0.25">
      <c r="A396" s="1">
        <v>142810</v>
      </c>
      <c r="B396" s="1">
        <v>3</v>
      </c>
      <c r="C396" s="10">
        <v>13.791138875327899</v>
      </c>
      <c r="D396" s="10">
        <v>6.05617839234837E-2</v>
      </c>
      <c r="E396" s="10">
        <v>14.8271467885821</v>
      </c>
      <c r="F396" s="10">
        <v>4.6523134332101902E-2</v>
      </c>
      <c r="G396" s="10">
        <v>33.568952730470201</v>
      </c>
      <c r="H396" s="10">
        <v>0.109793083921322</v>
      </c>
      <c r="I396" s="10">
        <v>2.4342472034749001</v>
      </c>
      <c r="J396" s="10">
        <v>5.5713799323505904E-3</v>
      </c>
      <c r="K396" s="10">
        <v>1.07519872569493</v>
      </c>
      <c r="L396" s="10">
        <v>2.7604486100405198E-3</v>
      </c>
      <c r="M396" s="9">
        <v>28.684879664959201</v>
      </c>
      <c r="N396" s="9">
        <v>2.0471034916569502</v>
      </c>
      <c r="O396" s="5">
        <v>7.5963208083607903E-2</v>
      </c>
      <c r="P396" s="5">
        <v>4.3350548137259803E-3</v>
      </c>
    </row>
    <row r="397" spans="1:16" x14ac:dyDescent="0.25">
      <c r="A397" s="1">
        <v>142810</v>
      </c>
      <c r="B397" s="1">
        <v>4</v>
      </c>
      <c r="C397" s="10">
        <v>13.7547178588145</v>
      </c>
      <c r="D397" s="10">
        <v>9.8113430390404599E-2</v>
      </c>
      <c r="E397" s="10">
        <v>14.8407786324247</v>
      </c>
      <c r="F397" s="10">
        <v>0.101176870809276</v>
      </c>
      <c r="G397" s="10">
        <v>33.592588076720801</v>
      </c>
      <c r="H397" s="10">
        <v>0.18659054765848199</v>
      </c>
      <c r="I397" s="10">
        <v>2.4423393955549102</v>
      </c>
      <c r="J397" s="10">
        <v>6.0460368223850796E-3</v>
      </c>
      <c r="K397" s="10">
        <v>1.0789763067918801</v>
      </c>
      <c r="L397" s="10">
        <v>3.1073601261489801E-3</v>
      </c>
      <c r="M397" s="9">
        <v>31.629829548405301</v>
      </c>
      <c r="N397" s="9">
        <v>1.4364327879890499</v>
      </c>
      <c r="O397" s="5">
        <v>6.5103628955760398E-2</v>
      </c>
      <c r="P397" s="5">
        <v>4.0855784765866099E-3</v>
      </c>
    </row>
    <row r="398" spans="1:16" x14ac:dyDescent="0.25">
      <c r="A398" s="1">
        <v>142810</v>
      </c>
      <c r="B398" s="1">
        <v>5</v>
      </c>
      <c r="C398" s="10">
        <v>13.761951377079299</v>
      </c>
      <c r="D398" s="10">
        <v>3.2906977990628097E-2</v>
      </c>
      <c r="E398" s="10">
        <v>14.845046937860699</v>
      </c>
      <c r="F398" s="10">
        <v>3.3105464862261097E-2</v>
      </c>
      <c r="G398" s="10">
        <v>33.572892384162003</v>
      </c>
      <c r="H398" s="10">
        <v>8.3210885027002093E-2</v>
      </c>
      <c r="I398" s="10">
        <v>2.4395560890572798</v>
      </c>
      <c r="J398" s="10">
        <v>2.9487742646683301E-3</v>
      </c>
      <c r="K398" s="10">
        <v>1.0787229623272501</v>
      </c>
      <c r="L398" s="10">
        <v>1.9964341464924701E-3</v>
      </c>
      <c r="M398" s="9">
        <v>30.859315839895</v>
      </c>
      <c r="N398" s="9">
        <v>1.8386064419911801</v>
      </c>
      <c r="O398" s="5">
        <v>6.8260239357678401E-2</v>
      </c>
      <c r="P398" s="5">
        <v>3.4789080269947499E-3</v>
      </c>
    </row>
    <row r="399" spans="1:16" x14ac:dyDescent="0.25">
      <c r="A399" s="1">
        <v>142810</v>
      </c>
      <c r="B399" s="1">
        <v>6</v>
      </c>
      <c r="C399" s="10">
        <v>13.7421380831722</v>
      </c>
      <c r="D399" s="10">
        <v>2.9248428923246601E-2</v>
      </c>
      <c r="E399" s="10">
        <v>14.7911300572831</v>
      </c>
      <c r="F399" s="10">
        <v>3.2934592504324602E-2</v>
      </c>
      <c r="G399" s="10">
        <v>33.501423740895902</v>
      </c>
      <c r="H399" s="10">
        <v>5.6204544166034098E-2</v>
      </c>
      <c r="I399" s="10">
        <v>2.4391127980300702</v>
      </c>
      <c r="J399" s="10">
        <v>3.0931568657314298E-3</v>
      </c>
      <c r="K399" s="10">
        <v>1.07634678186794</v>
      </c>
      <c r="L399" s="10">
        <v>1.8603470691233E-3</v>
      </c>
      <c r="M399" s="9">
        <v>27.917120267859701</v>
      </c>
      <c r="N399" s="9">
        <v>0.79265407444625602</v>
      </c>
      <c r="O399" s="5">
        <v>8.0360237057240699E-2</v>
      </c>
      <c r="P399" s="5">
        <v>3.0382311815562398E-3</v>
      </c>
    </row>
    <row r="400" spans="1:16" x14ac:dyDescent="0.25">
      <c r="A400" s="1">
        <v>142810</v>
      </c>
      <c r="B400" s="1">
        <v>7</v>
      </c>
      <c r="C400" s="10">
        <v>13.7879442273621</v>
      </c>
      <c r="D400" s="10">
        <v>0.34326179484101399</v>
      </c>
      <c r="E400" s="10">
        <v>14.849410488892399</v>
      </c>
      <c r="F400" s="10">
        <v>0.44346869715502801</v>
      </c>
      <c r="G400" s="10">
        <v>33.742924625006303</v>
      </c>
      <c r="H400" s="10">
        <v>0.63464725048570603</v>
      </c>
      <c r="I400" s="10">
        <v>2.4473701608678202</v>
      </c>
      <c r="J400" s="10">
        <v>1.49000764861253E-2</v>
      </c>
      <c r="K400" s="10">
        <v>1.0769517895225</v>
      </c>
      <c r="L400" s="10">
        <v>5.3519430967710101E-3</v>
      </c>
      <c r="M400" s="9">
        <v>25.706332382400401</v>
      </c>
      <c r="N400" s="9">
        <v>1.72842687721614</v>
      </c>
      <c r="O400" s="5">
        <v>7.1182612517308202E-2</v>
      </c>
      <c r="P400" s="5">
        <v>6.0305025327699298E-3</v>
      </c>
    </row>
    <row r="401" spans="1:16" x14ac:dyDescent="0.25">
      <c r="A401" s="1">
        <v>142810</v>
      </c>
      <c r="B401" s="1">
        <v>8</v>
      </c>
      <c r="C401" s="10">
        <v>13.776603267944299</v>
      </c>
      <c r="D401" s="10">
        <v>3.5980130613856402E-2</v>
      </c>
      <c r="E401" s="10">
        <v>14.858836626770501</v>
      </c>
      <c r="F401" s="10">
        <v>4.5107494384217101E-2</v>
      </c>
      <c r="G401" s="10">
        <v>33.634801490712</v>
      </c>
      <c r="H401" s="10">
        <v>8.8840946920029001E-2</v>
      </c>
      <c r="I401" s="10">
        <v>2.4414697369937901</v>
      </c>
      <c r="J401" s="10">
        <v>3.8856898753038202E-3</v>
      </c>
      <c r="K401" s="10">
        <v>1.07856091571977</v>
      </c>
      <c r="L401" s="10">
        <v>2.0037306961326298E-3</v>
      </c>
      <c r="M401" s="9">
        <v>28.827929753396901</v>
      </c>
      <c r="N401" s="9">
        <v>1.94690153196256</v>
      </c>
      <c r="O401" s="5">
        <v>7.6968644252823903E-2</v>
      </c>
      <c r="P401" s="5">
        <v>5.4477971573000097E-3</v>
      </c>
    </row>
    <row r="402" spans="1:16" x14ac:dyDescent="0.25">
      <c r="A402" s="1">
        <v>142810</v>
      </c>
      <c r="B402" s="1">
        <v>9</v>
      </c>
      <c r="C402" s="10">
        <v>13.8449316797753</v>
      </c>
      <c r="D402" s="10">
        <v>7.4130964866119406E-2</v>
      </c>
      <c r="E402" s="10">
        <v>14.846620196907301</v>
      </c>
      <c r="F402" s="10">
        <v>7.1439863763734804E-2</v>
      </c>
      <c r="G402" s="10">
        <v>33.7249772894898</v>
      </c>
      <c r="H402" s="10">
        <v>0.16929770571223801</v>
      </c>
      <c r="I402" s="10">
        <v>2.4359428917885602</v>
      </c>
      <c r="J402" s="10">
        <v>3.7376667138201698E-3</v>
      </c>
      <c r="K402" s="10">
        <v>1.07238203242574</v>
      </c>
      <c r="L402" s="10">
        <v>2.69315042068308E-3</v>
      </c>
      <c r="M402" s="9">
        <v>30.949048512394398</v>
      </c>
      <c r="N402" s="9">
        <v>1.6731082667153101</v>
      </c>
      <c r="O402" s="5">
        <v>5.9402501019841E-2</v>
      </c>
      <c r="P402" s="5">
        <v>3.0052910509208398E-3</v>
      </c>
    </row>
    <row r="403" spans="1:16" x14ac:dyDescent="0.25">
      <c r="A403" s="1">
        <v>142810</v>
      </c>
      <c r="B403" s="1">
        <v>10</v>
      </c>
      <c r="C403" s="10">
        <v>13.8190142258828</v>
      </c>
      <c r="D403" s="10">
        <v>4.4811360963361302E-2</v>
      </c>
      <c r="E403" s="10">
        <v>14.8249578916825</v>
      </c>
      <c r="F403" s="10">
        <v>4.2191085390065303E-2</v>
      </c>
      <c r="G403" s="10">
        <v>33.665233193151501</v>
      </c>
      <c r="H403" s="10">
        <v>8.5589409127259902E-2</v>
      </c>
      <c r="I403" s="10">
        <v>2.4377590405945</v>
      </c>
      <c r="J403" s="10">
        <v>4.8230964335715196E-3</v>
      </c>
      <c r="K403" s="10">
        <v>1.07284042214286</v>
      </c>
      <c r="L403" s="10">
        <v>2.8772643584921501E-3</v>
      </c>
      <c r="M403" s="9">
        <v>25.484539992715099</v>
      </c>
      <c r="N403" s="9">
        <v>1.71162674530779</v>
      </c>
      <c r="O403" s="5">
        <v>8.0438424360587596E-2</v>
      </c>
      <c r="P403" s="5">
        <v>4.06619972676009E-3</v>
      </c>
    </row>
    <row r="404" spans="1:16" x14ac:dyDescent="0.25">
      <c r="A404" s="1">
        <v>142810</v>
      </c>
      <c r="B404" s="1">
        <v>11</v>
      </c>
      <c r="C404" s="10">
        <v>13.767936983225299</v>
      </c>
      <c r="D404" s="10">
        <v>4.17789138955195E-2</v>
      </c>
      <c r="E404" s="10">
        <v>14.8482042794785</v>
      </c>
      <c r="F404" s="10">
        <v>4.5284579623500097E-2</v>
      </c>
      <c r="G404" s="10">
        <v>33.608294599077801</v>
      </c>
      <c r="H404" s="10">
        <v>8.9570690913472403E-2</v>
      </c>
      <c r="I404" s="10">
        <v>2.4410961499459698</v>
      </c>
      <c r="J404" s="10">
        <v>3.0952093728850898E-3</v>
      </c>
      <c r="K404" s="10">
        <v>1.0784812989513599</v>
      </c>
      <c r="L404" s="10">
        <v>2.1409982433892301E-3</v>
      </c>
      <c r="M404" s="9">
        <v>36.340057758299203</v>
      </c>
      <c r="N404" s="9">
        <v>2.8033133825819001</v>
      </c>
      <c r="O404" s="5">
        <v>6.7957876912036905E-2</v>
      </c>
      <c r="P404" s="5">
        <v>4.2217078796633403E-3</v>
      </c>
    </row>
    <row r="405" spans="1:16" x14ac:dyDescent="0.25">
      <c r="A405" s="1">
        <v>142810</v>
      </c>
      <c r="B405" s="1">
        <v>12</v>
      </c>
      <c r="C405" s="10">
        <v>13.734540476582</v>
      </c>
      <c r="D405" s="10">
        <v>3.4696299898318302E-2</v>
      </c>
      <c r="E405" s="10">
        <v>14.789400413367201</v>
      </c>
      <c r="F405" s="10">
        <v>3.4206400720081999E-2</v>
      </c>
      <c r="G405" s="10">
        <v>33.539042486836301</v>
      </c>
      <c r="H405" s="10">
        <v>7.9757796218481697E-2</v>
      </c>
      <c r="I405" s="10">
        <v>2.4419733652715201</v>
      </c>
      <c r="J405" s="10">
        <v>2.9609451516670999E-3</v>
      </c>
      <c r="K405" s="10">
        <v>1.0768259249138701</v>
      </c>
      <c r="L405" s="10">
        <v>2.0107314512042402E-3</v>
      </c>
      <c r="M405" s="9">
        <v>32.832924214191799</v>
      </c>
      <c r="N405" s="9">
        <v>1.5613679983486599</v>
      </c>
      <c r="O405" s="5">
        <v>6.8119155284901006E-2</v>
      </c>
      <c r="P405" s="5">
        <v>3.0058996702510801E-3</v>
      </c>
    </row>
    <row r="406" spans="1:16" x14ac:dyDescent="0.25">
      <c r="A406" s="1">
        <v>142810</v>
      </c>
      <c r="B406" s="1">
        <v>13</v>
      </c>
      <c r="C406" s="10">
        <v>13.7045756029655</v>
      </c>
      <c r="D406" s="10">
        <v>2.9791356350019001E-2</v>
      </c>
      <c r="E406" s="10">
        <v>14.788055495652699</v>
      </c>
      <c r="F406" s="10">
        <v>3.2867815357572903E-2</v>
      </c>
      <c r="G406" s="10">
        <v>33.496658755456203</v>
      </c>
      <c r="H406" s="10">
        <v>6.6083508464883603E-2</v>
      </c>
      <c r="I406" s="10">
        <v>2.4442219314389702</v>
      </c>
      <c r="J406" s="10">
        <v>3.07328945263589E-3</v>
      </c>
      <c r="K406" s="10">
        <v>1.07907715301791</v>
      </c>
      <c r="L406" s="10">
        <v>2.10051583961714E-3</v>
      </c>
      <c r="M406" s="9">
        <v>30.121174163507199</v>
      </c>
      <c r="N406" s="9">
        <v>1.2323186098836301</v>
      </c>
      <c r="O406" s="5">
        <v>6.9605314628038401E-2</v>
      </c>
      <c r="P406" s="5">
        <v>2.45643007642135E-3</v>
      </c>
    </row>
    <row r="407" spans="1:16" x14ac:dyDescent="0.25">
      <c r="A407" s="1">
        <v>142810</v>
      </c>
      <c r="B407" s="1">
        <v>14</v>
      </c>
      <c r="C407" s="10">
        <v>13.777310450727301</v>
      </c>
      <c r="D407" s="10">
        <v>4.5751569489969598E-2</v>
      </c>
      <c r="E407" s="10">
        <v>14.8285755581744</v>
      </c>
      <c r="F407" s="10">
        <v>5.1962501974118301E-2</v>
      </c>
      <c r="G407" s="10">
        <v>33.590371760246398</v>
      </c>
      <c r="H407" s="10">
        <v>0.10849023108524</v>
      </c>
      <c r="I407" s="10">
        <v>2.4381189691359801</v>
      </c>
      <c r="J407" s="10">
        <v>3.1874472987599499E-3</v>
      </c>
      <c r="K407" s="10">
        <v>1.0763145527011</v>
      </c>
      <c r="L407" s="10">
        <v>1.9900854426763699E-3</v>
      </c>
      <c r="M407" s="9">
        <v>35.849144046649897</v>
      </c>
      <c r="N407" s="9">
        <v>2.4532236826571601</v>
      </c>
      <c r="O407" s="5">
        <v>6.1833488297871303E-2</v>
      </c>
      <c r="P407" s="5">
        <v>4.62939100341812E-3</v>
      </c>
    </row>
    <row r="408" spans="1:16" x14ac:dyDescent="0.25">
      <c r="A408" s="1">
        <v>142810</v>
      </c>
      <c r="B408" s="1">
        <v>15</v>
      </c>
      <c r="C408" s="10">
        <v>13.7879990653981</v>
      </c>
      <c r="D408" s="10">
        <v>4.6723652755929802E-2</v>
      </c>
      <c r="E408" s="10">
        <v>14.814367973762799</v>
      </c>
      <c r="F408" s="10">
        <v>4.6800621467439199E-2</v>
      </c>
      <c r="G408" s="10">
        <v>33.606435342027197</v>
      </c>
      <c r="H408" s="10">
        <v>8.6695257018351499E-2</v>
      </c>
      <c r="I408" s="10">
        <v>2.4364592928173598</v>
      </c>
      <c r="J408" s="10">
        <v>3.3752855323754402E-3</v>
      </c>
      <c r="K408" s="10">
        <v>1.07447473535023</v>
      </c>
      <c r="L408" s="10">
        <v>2.54261201826458E-3</v>
      </c>
      <c r="M408" s="9">
        <v>26.843198284494701</v>
      </c>
      <c r="N408" s="9">
        <v>1.8328299717066101</v>
      </c>
      <c r="O408" s="5">
        <v>7.3419891128899795E-2</v>
      </c>
      <c r="P408" s="5">
        <v>4.91506088066511E-3</v>
      </c>
    </row>
    <row r="409" spans="1:16" x14ac:dyDescent="0.25">
      <c r="A409" s="1">
        <v>142810</v>
      </c>
      <c r="B409" s="1">
        <v>16</v>
      </c>
      <c r="C409" s="10">
        <v>13.737653522427699</v>
      </c>
      <c r="D409" s="10">
        <v>4.7384596344879702E-2</v>
      </c>
      <c r="E409" s="10">
        <v>14.794252353973601</v>
      </c>
      <c r="F409" s="10">
        <v>5.5041316200273797E-2</v>
      </c>
      <c r="G409" s="10">
        <v>33.525788618422602</v>
      </c>
      <c r="H409" s="10">
        <v>0.110816689247743</v>
      </c>
      <c r="I409" s="10">
        <v>2.4404723283098702</v>
      </c>
      <c r="J409" s="10">
        <v>4.10625529363278E-3</v>
      </c>
      <c r="K409" s="10">
        <v>1.07692873806435</v>
      </c>
      <c r="L409" s="10">
        <v>2.47329414978568E-3</v>
      </c>
      <c r="M409" s="9">
        <v>26.0771174002777</v>
      </c>
      <c r="N409" s="9">
        <v>0.68417798783933303</v>
      </c>
      <c r="O409" s="5">
        <v>8.1981644575869705E-2</v>
      </c>
      <c r="P409" s="5">
        <v>2.7583749224463598E-3</v>
      </c>
    </row>
    <row r="410" spans="1:16" x14ac:dyDescent="0.25">
      <c r="A410" s="1">
        <v>142810</v>
      </c>
      <c r="B410" s="1">
        <v>17</v>
      </c>
      <c r="C410" s="10">
        <v>13.7201376277132</v>
      </c>
      <c r="D410" s="10">
        <v>4.28828138004698E-2</v>
      </c>
      <c r="E410" s="10">
        <v>14.7514385514159</v>
      </c>
      <c r="F410" s="10">
        <v>4.6366009800116098E-2</v>
      </c>
      <c r="G410" s="10">
        <v>33.422337391543202</v>
      </c>
      <c r="H410" s="10">
        <v>8.5201053940096902E-2</v>
      </c>
      <c r="I410" s="10">
        <v>2.4378637686802298</v>
      </c>
      <c r="J410" s="10">
        <v>4.7162029152643097E-3</v>
      </c>
      <c r="K410" s="10">
        <v>1.07519419745458</v>
      </c>
      <c r="L410" s="10">
        <v>2.5487896546273299E-3</v>
      </c>
      <c r="M410" s="9">
        <v>24.152399747296101</v>
      </c>
      <c r="N410" s="9">
        <v>1.07195848714036</v>
      </c>
      <c r="O410" s="5">
        <v>7.9807537694656497E-2</v>
      </c>
      <c r="P410" s="5">
        <v>6.28071210394846E-3</v>
      </c>
    </row>
    <row r="411" spans="1:16" x14ac:dyDescent="0.25">
      <c r="A411" s="1">
        <v>142810</v>
      </c>
      <c r="B411" s="1">
        <v>18</v>
      </c>
      <c r="C411" s="10">
        <v>13.7632517482413</v>
      </c>
      <c r="D411" s="10">
        <v>3.86620712739403E-2</v>
      </c>
      <c r="E411" s="10">
        <v>14.8129440145466</v>
      </c>
      <c r="F411" s="10">
        <v>4.0734357092551902E-2</v>
      </c>
      <c r="G411" s="10">
        <v>33.556701503834098</v>
      </c>
      <c r="H411" s="10">
        <v>8.9177694360121698E-2</v>
      </c>
      <c r="I411" s="10">
        <v>2.4381661411677999</v>
      </c>
      <c r="J411" s="10">
        <v>3.2332513925921501E-3</v>
      </c>
      <c r="K411" s="10">
        <v>1.07573226810904</v>
      </c>
      <c r="L411" s="10">
        <v>1.50202957834618E-3</v>
      </c>
      <c r="M411" s="9">
        <v>34.611501578657702</v>
      </c>
      <c r="N411" s="9">
        <v>2.2730905986742802</v>
      </c>
      <c r="O411" s="5">
        <v>6.3000839691615101E-2</v>
      </c>
      <c r="P411" s="5">
        <v>2.7493051286929002E-3</v>
      </c>
    </row>
    <row r="412" spans="1:16" x14ac:dyDescent="0.25">
      <c r="A412" s="1">
        <v>142810</v>
      </c>
      <c r="B412" s="1">
        <v>19</v>
      </c>
      <c r="C412" s="10">
        <v>13.7928919349813</v>
      </c>
      <c r="D412" s="10">
        <v>4.2600230672888602E-2</v>
      </c>
      <c r="E412" s="10">
        <v>14.8397932405344</v>
      </c>
      <c r="F412" s="10">
        <v>5.6332673503511101E-2</v>
      </c>
      <c r="G412" s="10">
        <v>33.623146512720602</v>
      </c>
      <c r="H412" s="10">
        <v>0.108739395906592</v>
      </c>
      <c r="I412" s="10">
        <v>2.43773650744376</v>
      </c>
      <c r="J412" s="10">
        <v>6.5239430221166904E-3</v>
      </c>
      <c r="K412" s="10">
        <v>1.07590603215757</v>
      </c>
      <c r="L412" s="10">
        <v>3.0295476369927698E-3</v>
      </c>
      <c r="M412" s="9">
        <v>27.061444152575699</v>
      </c>
      <c r="N412" s="9">
        <v>1.8613696656649199</v>
      </c>
      <c r="O412" s="5">
        <v>8.3246557659584899E-2</v>
      </c>
      <c r="P412" s="5">
        <v>5.5141219488161102E-3</v>
      </c>
    </row>
    <row r="413" spans="1:16" x14ac:dyDescent="0.25">
      <c r="A413" s="1">
        <v>142810</v>
      </c>
      <c r="B413" s="1">
        <v>20</v>
      </c>
      <c r="C413" s="10">
        <v>13.7576339746182</v>
      </c>
      <c r="D413" s="10">
        <v>0.14262126666892999</v>
      </c>
      <c r="E413" s="10">
        <v>14.8086285108516</v>
      </c>
      <c r="F413" s="10">
        <v>0.154912658113599</v>
      </c>
      <c r="G413" s="10">
        <v>33.638650210901503</v>
      </c>
      <c r="H413" s="10">
        <v>0.30890860751260002</v>
      </c>
      <c r="I413" s="10">
        <v>2.4451898958190701</v>
      </c>
      <c r="J413" s="10">
        <v>1.18073067402239E-2</v>
      </c>
      <c r="K413" s="10">
        <v>1.0764282633508899</v>
      </c>
      <c r="L413" s="10">
        <v>6.6908432121747796E-3</v>
      </c>
      <c r="M413" s="9">
        <v>22.165668089041901</v>
      </c>
      <c r="N413" s="9">
        <v>0.85100005382351995</v>
      </c>
      <c r="O413" s="5">
        <v>9.2436172839915801E-2</v>
      </c>
      <c r="P413" s="5">
        <v>2.56125598219445E-3</v>
      </c>
    </row>
    <row r="414" spans="1:16" x14ac:dyDescent="0.25">
      <c r="A414" s="1">
        <v>142810</v>
      </c>
      <c r="B414" s="1">
        <v>21</v>
      </c>
      <c r="C414" s="10">
        <v>13.72175324897</v>
      </c>
      <c r="D414" s="10">
        <v>3.6745760060730902E-2</v>
      </c>
      <c r="E414" s="10">
        <v>14.798113092470199</v>
      </c>
      <c r="F414" s="10">
        <v>3.6569069783174903E-2</v>
      </c>
      <c r="G414" s="10">
        <v>33.503920095870498</v>
      </c>
      <c r="H414" s="10">
        <v>8.3726582195962407E-2</v>
      </c>
      <c r="I414" s="10">
        <v>2.4417048459350501</v>
      </c>
      <c r="J414" s="10">
        <v>4.02662012473842E-3</v>
      </c>
      <c r="K414" s="10">
        <v>1.0784641248471101</v>
      </c>
      <c r="L414" s="10">
        <v>2.02324437112693E-3</v>
      </c>
      <c r="M414" s="9">
        <v>32.446915952879699</v>
      </c>
      <c r="N414" s="9">
        <v>2.0375176298179301</v>
      </c>
      <c r="O414" s="5">
        <v>6.29105950355867E-2</v>
      </c>
      <c r="P414" s="5">
        <v>4.0059589770450902E-3</v>
      </c>
    </row>
    <row r="415" spans="1:16" x14ac:dyDescent="0.25">
      <c r="A415" s="1">
        <v>142810</v>
      </c>
      <c r="B415" s="1">
        <v>22</v>
      </c>
      <c r="C415" s="10">
        <v>13.7474872663939</v>
      </c>
      <c r="D415" s="10">
        <v>4.81982061852501E-2</v>
      </c>
      <c r="E415" s="10">
        <v>14.8112312327577</v>
      </c>
      <c r="F415" s="10">
        <v>5.2572398365952198E-2</v>
      </c>
      <c r="G415" s="10">
        <v>33.565329505165998</v>
      </c>
      <c r="H415" s="10">
        <v>0.12124941480200201</v>
      </c>
      <c r="I415" s="10">
        <v>2.4415709645123198</v>
      </c>
      <c r="J415" s="10">
        <v>3.14411564806171E-3</v>
      </c>
      <c r="K415" s="10">
        <v>1.0773898301879601</v>
      </c>
      <c r="L415" s="10">
        <v>1.8364574227688901E-3</v>
      </c>
      <c r="M415" s="9">
        <v>29.766460942538199</v>
      </c>
      <c r="N415" s="9">
        <v>3.4128414409265799</v>
      </c>
      <c r="O415" s="5">
        <v>7.5728673122341106E-2</v>
      </c>
      <c r="P415" s="5">
        <v>6.7391892683043497E-3</v>
      </c>
    </row>
    <row r="416" spans="1:16" x14ac:dyDescent="0.25">
      <c r="A416" s="1">
        <v>142810</v>
      </c>
      <c r="B416" s="1">
        <v>23</v>
      </c>
      <c r="C416" s="10">
        <v>13.750232075750599</v>
      </c>
      <c r="D416" s="10">
        <v>4.9591901957926503E-2</v>
      </c>
      <c r="E416" s="10">
        <v>14.794785548215099</v>
      </c>
      <c r="F416" s="10">
        <v>4.9868449489242503E-2</v>
      </c>
      <c r="G416" s="10">
        <v>33.523018720736196</v>
      </c>
      <c r="H416" s="10">
        <v>0.116307175662637</v>
      </c>
      <c r="I416" s="10">
        <v>2.43803530987475</v>
      </c>
      <c r="J416" s="10">
        <v>3.8423299003268198E-3</v>
      </c>
      <c r="K416" s="10">
        <v>1.0760035484847901</v>
      </c>
      <c r="L416" s="10">
        <v>2.6121039158420001E-3</v>
      </c>
      <c r="M416" s="9">
        <v>26.265493810447399</v>
      </c>
      <c r="N416" s="9">
        <v>1.8663087389738799</v>
      </c>
      <c r="O416" s="5">
        <v>7.6714534189891104E-2</v>
      </c>
      <c r="P416" s="5">
        <v>3.7933394088992202E-3</v>
      </c>
    </row>
    <row r="417" spans="1:16" x14ac:dyDescent="0.25">
      <c r="A417" s="1">
        <v>142810</v>
      </c>
      <c r="B417" s="1">
        <v>24</v>
      </c>
      <c r="C417" s="10">
        <v>13.699943768858599</v>
      </c>
      <c r="D417" s="10">
        <v>2.7478238146927601E-2</v>
      </c>
      <c r="E417" s="10">
        <v>14.758042206132499</v>
      </c>
      <c r="F417" s="10">
        <v>3.3637856201899498E-2</v>
      </c>
      <c r="G417" s="10">
        <v>33.443485713504401</v>
      </c>
      <c r="H417" s="10">
        <v>6.1788243696361697E-2</v>
      </c>
      <c r="I417" s="10">
        <v>2.4411615064876502</v>
      </c>
      <c r="J417" s="10">
        <v>2.73726520600035E-3</v>
      </c>
      <c r="K417" s="10">
        <v>1.0772367277455299</v>
      </c>
      <c r="L417" s="10">
        <v>1.4300531748310101E-3</v>
      </c>
      <c r="M417" s="9">
        <v>36.2075876962301</v>
      </c>
      <c r="N417" s="9">
        <v>2.1219778437819801</v>
      </c>
      <c r="O417" s="5">
        <v>5.5171669328331598E-2</v>
      </c>
      <c r="P417" s="5">
        <v>3.3124957140417098E-3</v>
      </c>
    </row>
    <row r="418" spans="1:16" x14ac:dyDescent="0.25">
      <c r="A418" s="1">
        <v>142810</v>
      </c>
      <c r="B418" s="1">
        <v>25</v>
      </c>
      <c r="C418" s="10">
        <v>13.7399537176544</v>
      </c>
      <c r="D418" s="10">
        <v>6.2796968775549897E-2</v>
      </c>
      <c r="E418" s="10">
        <v>14.772528489051201</v>
      </c>
      <c r="F418" s="10">
        <v>9.7152106722533299E-2</v>
      </c>
      <c r="G418" s="10">
        <v>33.4778661436414</v>
      </c>
      <c r="H418" s="10">
        <v>0.15797183192190301</v>
      </c>
      <c r="I418" s="10">
        <v>2.4365608712987799</v>
      </c>
      <c r="J418" s="10">
        <v>8.1545638551600505E-3</v>
      </c>
      <c r="K418" s="10">
        <v>1.0751506084774201</v>
      </c>
      <c r="L418" s="10">
        <v>5.0162498982902802E-3</v>
      </c>
      <c r="M418" s="9">
        <v>22.832868950964802</v>
      </c>
      <c r="N418" s="9">
        <v>0.14387820529498299</v>
      </c>
      <c r="O418" s="5">
        <v>8.0513182262359595E-2</v>
      </c>
      <c r="P418" s="5">
        <v>4.9382486366062201E-3</v>
      </c>
    </row>
    <row r="419" spans="1:16" x14ac:dyDescent="0.25">
      <c r="A419" s="1">
        <v>142810</v>
      </c>
      <c r="B419" s="1">
        <v>26</v>
      </c>
      <c r="C419" s="10">
        <v>13.7313822990667</v>
      </c>
      <c r="D419" s="10">
        <v>8.1998424609011494E-2</v>
      </c>
      <c r="E419" s="10">
        <v>14.7965468778344</v>
      </c>
      <c r="F419" s="10">
        <v>8.8464183649604705E-2</v>
      </c>
      <c r="G419" s="10">
        <v>33.514484307268901</v>
      </c>
      <c r="H419" s="10">
        <v>0.19020194959508399</v>
      </c>
      <c r="I419" s="10">
        <v>2.4407458414765801</v>
      </c>
      <c r="J419" s="10">
        <v>6.1978719613757904E-3</v>
      </c>
      <c r="K419" s="10">
        <v>1.0775805538935701</v>
      </c>
      <c r="L419" s="10">
        <v>3.1586464145912799E-3</v>
      </c>
      <c r="M419" s="9">
        <v>23.215799549428699</v>
      </c>
      <c r="N419" s="9">
        <v>0.84846442235238195</v>
      </c>
      <c r="O419" s="5">
        <v>7.9284420151441395E-2</v>
      </c>
      <c r="P419" s="5">
        <v>3.86568690281942E-3</v>
      </c>
    </row>
    <row r="420" spans="1:16" x14ac:dyDescent="0.25">
      <c r="A420" s="1">
        <v>142810</v>
      </c>
      <c r="B420" s="1">
        <v>27</v>
      </c>
      <c r="C420" s="10">
        <v>13.787229226643101</v>
      </c>
      <c r="D420" s="10">
        <v>6.3185985065598999E-2</v>
      </c>
      <c r="E420" s="10">
        <v>14.834986291157101</v>
      </c>
      <c r="F420" s="10">
        <v>6.5900888462806895E-2</v>
      </c>
      <c r="G420" s="10">
        <v>33.606460625902898</v>
      </c>
      <c r="H420" s="10">
        <v>0.14182023762905899</v>
      </c>
      <c r="I420" s="10">
        <v>2.4375692239024298</v>
      </c>
      <c r="J420" s="10">
        <v>3.8650801771773599E-3</v>
      </c>
      <c r="K420" s="10">
        <v>1.07694729864466</v>
      </c>
      <c r="L420" s="10">
        <v>2.1395397043799699E-3</v>
      </c>
      <c r="M420" s="9">
        <v>30.797354635489299</v>
      </c>
      <c r="N420" s="9">
        <v>2.92356022758351</v>
      </c>
      <c r="O420" s="5">
        <v>7.2599903939748994E-2</v>
      </c>
      <c r="P420" s="5">
        <v>1.0630584966626401E-2</v>
      </c>
    </row>
    <row r="421" spans="1:16" x14ac:dyDescent="0.25">
      <c r="A421" s="1">
        <v>142810</v>
      </c>
      <c r="B421" s="1">
        <v>28</v>
      </c>
      <c r="C421" s="10">
        <v>13.7296922543897</v>
      </c>
      <c r="D421" s="10">
        <v>3.8338734554072197E-2</v>
      </c>
      <c r="E421" s="10">
        <v>14.7788139061946</v>
      </c>
      <c r="F421" s="10">
        <v>4.3542938237729902E-2</v>
      </c>
      <c r="G421" s="10">
        <v>33.513361663023801</v>
      </c>
      <c r="H421" s="10">
        <v>0.10016668478844</v>
      </c>
      <c r="I421" s="10">
        <v>2.4409552765462599</v>
      </c>
      <c r="J421" s="10">
        <v>3.8510756587552598E-3</v>
      </c>
      <c r="K421" s="10">
        <v>1.0764266988856399</v>
      </c>
      <c r="L421" s="10">
        <v>2.1003644572394E-3</v>
      </c>
      <c r="M421" s="9">
        <v>32.609885064269399</v>
      </c>
      <c r="N421" s="9">
        <v>2.1708175950122199</v>
      </c>
      <c r="O421" s="5">
        <v>6.0284516818175302E-2</v>
      </c>
      <c r="P421" s="5">
        <v>3.90973950319642E-3</v>
      </c>
    </row>
    <row r="423" spans="1:16" x14ac:dyDescent="0.25">
      <c r="A423" s="1">
        <v>224316</v>
      </c>
      <c r="B423" s="1">
        <v>1</v>
      </c>
      <c r="C423" s="10">
        <v>13.8302555802891</v>
      </c>
      <c r="D423" s="10">
        <v>0.51204862459340506</v>
      </c>
      <c r="E423" s="10">
        <v>14.877663522441299</v>
      </c>
      <c r="F423" s="10">
        <v>0.51549955752141596</v>
      </c>
      <c r="G423" s="10">
        <v>33.643220044068997</v>
      </c>
      <c r="H423" s="10">
        <v>1.07748366149344</v>
      </c>
      <c r="I423" s="10">
        <v>2.4326967146297802</v>
      </c>
      <c r="J423" s="10">
        <v>2.09295088041015E-2</v>
      </c>
      <c r="K423" s="10">
        <v>1.0757667557745501</v>
      </c>
      <c r="L423" s="10">
        <v>1.0911630256029699E-2</v>
      </c>
      <c r="M423" s="9">
        <v>34.068926026442902</v>
      </c>
      <c r="N423" s="9">
        <v>3.2986292203551701</v>
      </c>
      <c r="O423" s="5">
        <v>6.4321085873323497E-2</v>
      </c>
      <c r="P423" s="5">
        <v>4.3790132143145298E-3</v>
      </c>
    </row>
    <row r="424" spans="1:16" x14ac:dyDescent="0.25">
      <c r="A424" s="1">
        <v>224316</v>
      </c>
      <c r="B424" s="1">
        <v>2</v>
      </c>
      <c r="C424" s="10">
        <v>13.8962506300951</v>
      </c>
      <c r="D424" s="10">
        <v>0.25604736025439201</v>
      </c>
      <c r="E424" s="10">
        <v>14.8354124440097</v>
      </c>
      <c r="F424" s="10">
        <v>0.234426288243127</v>
      </c>
      <c r="G424" s="10">
        <v>33.566868659616297</v>
      </c>
      <c r="H424" s="10">
        <v>0.53094225024623398</v>
      </c>
      <c r="I424" s="10">
        <v>2.4155841708557402</v>
      </c>
      <c r="J424" s="10">
        <v>2.1726729980756899E-2</v>
      </c>
      <c r="K424" s="10">
        <v>1.0676210715662999</v>
      </c>
      <c r="L424" s="10">
        <v>1.5001859361248799E-2</v>
      </c>
      <c r="M424" s="9">
        <v>30.277428456264101</v>
      </c>
      <c r="N424" s="9">
        <v>3.5328079356576301</v>
      </c>
      <c r="O424" s="5">
        <v>5.6105827346986499E-2</v>
      </c>
      <c r="P424" s="5">
        <v>4.6752665546118304E-3</v>
      </c>
    </row>
    <row r="425" spans="1:16" x14ac:dyDescent="0.25">
      <c r="A425" s="1">
        <v>224316</v>
      </c>
      <c r="B425" s="1">
        <v>3</v>
      </c>
      <c r="C425" s="10">
        <v>13.8075144226692</v>
      </c>
      <c r="D425" s="10">
        <v>0.28487887759860098</v>
      </c>
      <c r="E425" s="10">
        <v>14.8526910918357</v>
      </c>
      <c r="F425" s="10">
        <v>0.34830820241884602</v>
      </c>
      <c r="G425" s="10">
        <v>33.568724700639798</v>
      </c>
      <c r="H425" s="10">
        <v>0.80559415776421495</v>
      </c>
      <c r="I425" s="10">
        <v>2.4311767204007002</v>
      </c>
      <c r="J425" s="10">
        <v>2.36803923017056E-2</v>
      </c>
      <c r="K425" s="10">
        <v>1.0756953703830501</v>
      </c>
      <c r="L425" s="10">
        <v>1.15656864153555E-2</v>
      </c>
      <c r="M425" s="9">
        <v>30.591457252586899</v>
      </c>
      <c r="N425" s="9">
        <v>1.9479128130325301</v>
      </c>
      <c r="O425" s="5">
        <v>5.9165173707556501E-2</v>
      </c>
      <c r="P425" s="5">
        <v>4.0980493484777001E-3</v>
      </c>
    </row>
    <row r="426" spans="1:16" x14ac:dyDescent="0.25">
      <c r="A426" s="1">
        <v>224316</v>
      </c>
      <c r="B426" s="1">
        <v>4</v>
      </c>
      <c r="C426" s="10">
        <v>13.778133605383401</v>
      </c>
      <c r="D426" s="10">
        <v>0.25543270819520503</v>
      </c>
      <c r="E426" s="10">
        <v>14.839010043573699</v>
      </c>
      <c r="F426" s="10">
        <v>0.245272923302709</v>
      </c>
      <c r="G426" s="10">
        <v>33.542053300135102</v>
      </c>
      <c r="H426" s="10">
        <v>0.57059418484507596</v>
      </c>
      <c r="I426" s="10">
        <v>2.4344647874463701</v>
      </c>
      <c r="J426" s="10">
        <v>1.22148339908155E-2</v>
      </c>
      <c r="K426" s="10">
        <v>1.07748034197732</v>
      </c>
      <c r="L426" s="10">
        <v>7.8091290661029197E-3</v>
      </c>
      <c r="M426" s="9">
        <v>43.7299111241202</v>
      </c>
      <c r="N426" s="9">
        <v>13.0481474882684</v>
      </c>
      <c r="O426" s="5">
        <v>3.7595604110650202E-2</v>
      </c>
      <c r="P426" s="5">
        <v>1.1614405447507799E-2</v>
      </c>
    </row>
    <row r="427" spans="1:16" x14ac:dyDescent="0.25">
      <c r="A427" s="1">
        <v>224316</v>
      </c>
      <c r="B427" s="1">
        <v>5</v>
      </c>
      <c r="C427" s="10">
        <v>13.865147969488399</v>
      </c>
      <c r="D427" s="10">
        <v>0.27047162259901503</v>
      </c>
      <c r="E427" s="10">
        <v>14.8586603401269</v>
      </c>
      <c r="F427" s="10">
        <v>0.20850017662176501</v>
      </c>
      <c r="G427" s="10">
        <v>33.564504232747403</v>
      </c>
      <c r="H427" s="10">
        <v>0.45135563831391301</v>
      </c>
      <c r="I427" s="10">
        <v>2.4208702473374299</v>
      </c>
      <c r="J427" s="10">
        <v>2.42960050274924E-2</v>
      </c>
      <c r="K427" s="10">
        <v>1.0716940672962401</v>
      </c>
      <c r="L427" s="10">
        <v>1.14873223790933E-2</v>
      </c>
      <c r="M427" s="9">
        <v>59.006684048046097</v>
      </c>
      <c r="N427" s="9">
        <v>10.0650507605248</v>
      </c>
      <c r="O427" s="5">
        <v>2.75160555377396E-2</v>
      </c>
      <c r="P427" s="5">
        <v>6.6689071709795404E-3</v>
      </c>
    </row>
    <row r="428" spans="1:16" x14ac:dyDescent="0.25">
      <c r="A428" s="1">
        <v>224316</v>
      </c>
      <c r="B428" s="1">
        <v>6</v>
      </c>
      <c r="C428" s="10">
        <v>13.871765527187099</v>
      </c>
      <c r="D428" s="10">
        <v>0.46888497118217998</v>
      </c>
      <c r="E428" s="10">
        <v>14.8474263055375</v>
      </c>
      <c r="F428" s="10">
        <v>0.524037548029196</v>
      </c>
      <c r="G428" s="10">
        <v>33.561487960289803</v>
      </c>
      <c r="H428" s="10">
        <v>1.10844502757797</v>
      </c>
      <c r="I428" s="10">
        <v>2.4194409656845202</v>
      </c>
      <c r="J428" s="10">
        <v>1.7951700810714399E-2</v>
      </c>
      <c r="K428" s="10">
        <v>1.0703333254566001</v>
      </c>
      <c r="L428" s="10">
        <v>1.0294294890134901E-2</v>
      </c>
      <c r="M428" s="9">
        <v>28.805243408612299</v>
      </c>
      <c r="N428" s="9">
        <v>1.32569516734023</v>
      </c>
      <c r="O428" s="5">
        <v>5.6020032777992397E-2</v>
      </c>
      <c r="P428" s="5">
        <v>4.3453580139997602E-3</v>
      </c>
    </row>
    <row r="429" spans="1:16" x14ac:dyDescent="0.25">
      <c r="A429" s="1">
        <v>224316</v>
      </c>
      <c r="B429" s="1">
        <v>7</v>
      </c>
      <c r="C429" s="10">
        <v>13.819475102400601</v>
      </c>
      <c r="D429" s="10">
        <v>0.393370078908653</v>
      </c>
      <c r="E429" s="10">
        <v>14.8869362072569</v>
      </c>
      <c r="F429" s="10">
        <v>0.416025115348226</v>
      </c>
      <c r="G429" s="10">
        <v>33.6208672382689</v>
      </c>
      <c r="H429" s="10">
        <v>0.94341978875931198</v>
      </c>
      <c r="I429" s="10">
        <v>2.4328729589560898</v>
      </c>
      <c r="J429" s="10">
        <v>1.0621223067401601E-2</v>
      </c>
      <c r="K429" s="10">
        <v>1.07724945580457</v>
      </c>
      <c r="L429" s="10">
        <v>5.0394102061454803E-3</v>
      </c>
      <c r="M429" s="9">
        <v>74.290529454761696</v>
      </c>
      <c r="N429" s="9">
        <v>8.8704802149920496</v>
      </c>
      <c r="O429" s="5">
        <v>2.49928693063774E-2</v>
      </c>
      <c r="P429" s="5">
        <v>3.3293883308689598E-3</v>
      </c>
    </row>
    <row r="430" spans="1:16" x14ac:dyDescent="0.25">
      <c r="A430" s="1">
        <v>224316</v>
      </c>
      <c r="B430" s="1">
        <v>8</v>
      </c>
      <c r="C430" s="10">
        <v>13.760054453483599</v>
      </c>
      <c r="D430" s="10">
        <v>0.20442670817004899</v>
      </c>
      <c r="E430" s="10">
        <v>14.8172336643888</v>
      </c>
      <c r="F430" s="10">
        <v>0.25609184645317401</v>
      </c>
      <c r="G430" s="10">
        <v>33.468877837503797</v>
      </c>
      <c r="H430" s="10">
        <v>0.50830511712080095</v>
      </c>
      <c r="I430" s="10">
        <v>2.4323306551755501</v>
      </c>
      <c r="J430" s="10">
        <v>1.5607654849536299E-2</v>
      </c>
      <c r="K430" s="10">
        <v>1.07682733286699</v>
      </c>
      <c r="L430" s="10">
        <v>8.3268773433828394E-3</v>
      </c>
      <c r="M430" s="9">
        <v>45.893437891181698</v>
      </c>
      <c r="N430" s="9">
        <v>1.09674048829202</v>
      </c>
      <c r="O430" s="5">
        <v>3.0427827256203799E-2</v>
      </c>
      <c r="P430" s="5">
        <v>2.47817682467315E-3</v>
      </c>
    </row>
    <row r="431" spans="1:16" x14ac:dyDescent="0.25">
      <c r="A431" s="1">
        <v>224316</v>
      </c>
      <c r="B431" s="1">
        <v>9</v>
      </c>
      <c r="C431" s="10">
        <v>13.7558474756778</v>
      </c>
      <c r="D431" s="10">
        <v>0.28444340193478801</v>
      </c>
      <c r="E431" s="10">
        <v>14.8123069919233</v>
      </c>
      <c r="F431" s="10">
        <v>0.31479486167505599</v>
      </c>
      <c r="G431" s="10">
        <v>33.459612918424099</v>
      </c>
      <c r="H431" s="10">
        <v>0.66869484184759798</v>
      </c>
      <c r="I431" s="10">
        <v>2.4324094120251298</v>
      </c>
      <c r="J431" s="10">
        <v>1.36989301758775E-2</v>
      </c>
      <c r="K431" s="10">
        <v>1.07680365756906</v>
      </c>
      <c r="L431" s="10">
        <v>7.2873721521281697E-3</v>
      </c>
      <c r="M431" s="9">
        <v>43.525179313726603</v>
      </c>
      <c r="N431" s="9">
        <v>2.7627620667722299</v>
      </c>
      <c r="O431" s="5">
        <v>3.3780652157172603E-2</v>
      </c>
      <c r="P431" s="5">
        <v>2.5651538811978999E-3</v>
      </c>
    </row>
    <row r="432" spans="1:16" x14ac:dyDescent="0.25">
      <c r="A432" s="1">
        <v>224316</v>
      </c>
      <c r="B432" s="1">
        <v>10</v>
      </c>
      <c r="C432" s="10">
        <v>13.7726492246648</v>
      </c>
      <c r="D432" s="10">
        <v>0.304424753417533</v>
      </c>
      <c r="E432" s="10">
        <v>14.7955070440883</v>
      </c>
      <c r="F432" s="10">
        <v>0.32710815975394902</v>
      </c>
      <c r="G432" s="10">
        <v>33.441736030008798</v>
      </c>
      <c r="H432" s="10">
        <v>0.69785630980129199</v>
      </c>
      <c r="I432" s="10">
        <v>2.4281684058255601</v>
      </c>
      <c r="J432" s="10">
        <v>2.31624296855274E-2</v>
      </c>
      <c r="K432" s="10">
        <v>1.0742835542603799</v>
      </c>
      <c r="L432" s="10">
        <v>1.2085914744103501E-2</v>
      </c>
      <c r="M432" s="9">
        <v>27.352177139771801</v>
      </c>
      <c r="N432" s="9">
        <v>0.77590020621955103</v>
      </c>
      <c r="O432" s="5">
        <v>4.7551156562167601E-2</v>
      </c>
      <c r="P432" s="5">
        <v>4.0816936620115896E-3</v>
      </c>
    </row>
    <row r="433" spans="1:16" x14ac:dyDescent="0.25">
      <c r="A433" s="1">
        <v>224316</v>
      </c>
      <c r="B433" s="1">
        <v>11</v>
      </c>
      <c r="C433" s="10">
        <v>13.7562936044912</v>
      </c>
      <c r="D433" s="10">
        <v>0.24470101645803299</v>
      </c>
      <c r="E433" s="10">
        <v>14.815493376313</v>
      </c>
      <c r="F433" s="10">
        <v>0.28026710683394701</v>
      </c>
      <c r="G433" s="10">
        <v>33.484549356974497</v>
      </c>
      <c r="H433" s="10">
        <v>0.60740350274419297</v>
      </c>
      <c r="I433" s="10">
        <v>2.4341302607823101</v>
      </c>
      <c r="J433" s="10">
        <v>1.27917489246812E-2</v>
      </c>
      <c r="K433" s="10">
        <v>1.0769990091505199</v>
      </c>
      <c r="L433" s="10">
        <v>7.8452872757137793E-3</v>
      </c>
      <c r="M433" s="9">
        <v>46.644068759485201</v>
      </c>
      <c r="N433" s="9">
        <v>14.428927349785701</v>
      </c>
      <c r="O433" s="5">
        <v>2.8391235884748501E-2</v>
      </c>
      <c r="P433" s="5">
        <v>1.14043643200439E-2</v>
      </c>
    </row>
    <row r="434" spans="1:16" x14ac:dyDescent="0.25">
      <c r="A434" s="1">
        <v>224316</v>
      </c>
      <c r="B434" s="1">
        <v>12</v>
      </c>
      <c r="C434" s="10">
        <v>13.7889967401672</v>
      </c>
      <c r="D434" s="10">
        <v>0.193003386115774</v>
      </c>
      <c r="E434" s="10">
        <v>14.858305028985299</v>
      </c>
      <c r="F434" s="10">
        <v>0.23503204476557099</v>
      </c>
      <c r="G434" s="10">
        <v>33.532465955221397</v>
      </c>
      <c r="H434" s="10">
        <v>0.44510014138397802</v>
      </c>
      <c r="I434" s="10">
        <v>2.43183980047402</v>
      </c>
      <c r="J434" s="10">
        <v>1.14106746741494E-2</v>
      </c>
      <c r="K434" s="10">
        <v>1.0775494404644399</v>
      </c>
      <c r="L434" s="10">
        <v>8.7846684853327903E-3</v>
      </c>
      <c r="M434" s="9">
        <v>53.894985581573103</v>
      </c>
      <c r="N434" s="9">
        <v>3.9792262188032601</v>
      </c>
      <c r="O434" s="5">
        <v>2.39085704546767E-2</v>
      </c>
      <c r="P434" s="5">
        <v>4.01158588547002E-3</v>
      </c>
    </row>
    <row r="435" spans="1:16" x14ac:dyDescent="0.25">
      <c r="A435" s="1">
        <v>224316</v>
      </c>
      <c r="B435" s="1">
        <v>13</v>
      </c>
      <c r="C435" s="10">
        <v>13.785801156189001</v>
      </c>
      <c r="D435" s="10">
        <v>0.53859961680735102</v>
      </c>
      <c r="E435" s="10">
        <v>14.8091226796579</v>
      </c>
      <c r="F435" s="10">
        <v>0.61038907100308004</v>
      </c>
      <c r="G435" s="10">
        <v>33.464988648178903</v>
      </c>
      <c r="H435" s="10">
        <v>1.2930224653890099</v>
      </c>
      <c r="I435" s="10">
        <v>2.4275157892623498</v>
      </c>
      <c r="J435" s="10">
        <v>1.35282916808052E-2</v>
      </c>
      <c r="K435" s="10">
        <v>1.0742204825013399</v>
      </c>
      <c r="L435" s="10">
        <v>1.00456014051919E-2</v>
      </c>
      <c r="M435" s="9">
        <v>30.220243372486902</v>
      </c>
      <c r="N435" s="9">
        <v>1.82139654335683</v>
      </c>
      <c r="O435" s="5">
        <v>3.76523146123008E-2</v>
      </c>
      <c r="P435" s="5">
        <v>5.22000986468402E-3</v>
      </c>
    </row>
    <row r="436" spans="1:16" x14ac:dyDescent="0.25">
      <c r="A436" s="1">
        <v>224316</v>
      </c>
      <c r="B436" s="1">
        <v>14</v>
      </c>
      <c r="C436" s="10">
        <v>13.743502484608699</v>
      </c>
      <c r="D436" s="10">
        <v>0.19574822221664701</v>
      </c>
      <c r="E436" s="10">
        <v>14.811031393927999</v>
      </c>
      <c r="F436" s="10">
        <v>0.259059082985448</v>
      </c>
      <c r="G436" s="10">
        <v>33.467297391265099</v>
      </c>
      <c r="H436" s="10">
        <v>0.52258442306908404</v>
      </c>
      <c r="I436" s="10">
        <v>2.4351391464432202</v>
      </c>
      <c r="J436" s="10">
        <v>1.7448346742674599E-2</v>
      </c>
      <c r="K436" s="10">
        <v>1.07767520137265</v>
      </c>
      <c r="L436" s="10">
        <v>1.0946280592635501E-2</v>
      </c>
      <c r="M436" s="9">
        <v>45.697177542395401</v>
      </c>
      <c r="N436" s="9">
        <v>5.6040939600597799</v>
      </c>
      <c r="O436" s="5">
        <v>3.1729162444261598E-2</v>
      </c>
      <c r="P436" s="5">
        <v>4.2609914529385604E-3</v>
      </c>
    </row>
    <row r="437" spans="1:16" x14ac:dyDescent="0.25">
      <c r="A437" s="1">
        <v>224316</v>
      </c>
      <c r="B437" s="1">
        <v>15</v>
      </c>
      <c r="C437" s="10">
        <v>13.7807506365124</v>
      </c>
      <c r="D437" s="10">
        <v>0.30698372063467799</v>
      </c>
      <c r="E437" s="10">
        <v>14.8137219804995</v>
      </c>
      <c r="F437" s="10">
        <v>0.31505431870191702</v>
      </c>
      <c r="G437" s="10">
        <v>33.487747684393902</v>
      </c>
      <c r="H437" s="10">
        <v>0.73596615834436996</v>
      </c>
      <c r="I437" s="10">
        <v>2.4300550089982802</v>
      </c>
      <c r="J437" s="10">
        <v>1.62223632524571E-2</v>
      </c>
      <c r="K437" s="10">
        <v>1.0749708205462201</v>
      </c>
      <c r="L437" s="10">
        <v>8.2305761593352792E-3</v>
      </c>
      <c r="M437" s="9">
        <v>39.630491294104303</v>
      </c>
      <c r="N437" s="9">
        <v>1.21781749869815</v>
      </c>
      <c r="O437" s="5">
        <v>3.8130587367306797E-2</v>
      </c>
      <c r="P437" s="5">
        <v>1.9685683283671199E-3</v>
      </c>
    </row>
    <row r="438" spans="1:16" x14ac:dyDescent="0.25">
      <c r="A438" s="1">
        <v>224316</v>
      </c>
      <c r="B438" s="1">
        <v>16</v>
      </c>
      <c r="C438" s="10">
        <v>13.7629035913178</v>
      </c>
      <c r="D438" s="10">
        <v>0.27991599133117301</v>
      </c>
      <c r="E438" s="10">
        <v>14.826568209228</v>
      </c>
      <c r="F438" s="10">
        <v>0.29762526095450398</v>
      </c>
      <c r="G438" s="10">
        <v>33.490230971016302</v>
      </c>
      <c r="H438" s="10">
        <v>0.64803081201617796</v>
      </c>
      <c r="I438" s="10">
        <v>2.4333873742866601</v>
      </c>
      <c r="J438" s="10">
        <v>1.1082024131074199E-2</v>
      </c>
      <c r="K438" s="10">
        <v>1.0772907105764999</v>
      </c>
      <c r="L438" s="10">
        <v>6.2510461695030597E-3</v>
      </c>
      <c r="M438" s="9">
        <v>55.510191157351002</v>
      </c>
      <c r="N438" s="9">
        <v>5.4250983409173497</v>
      </c>
      <c r="O438" s="5">
        <v>2.9711975671398199E-2</v>
      </c>
      <c r="P438" s="5">
        <v>1.6183985176597101E-3</v>
      </c>
    </row>
    <row r="439" spans="1:16" x14ac:dyDescent="0.25">
      <c r="A439" s="1">
        <v>224316</v>
      </c>
      <c r="B439" s="1">
        <v>17</v>
      </c>
      <c r="C439" s="10">
        <v>13.7785664615123</v>
      </c>
      <c r="D439" s="10">
        <v>0.34286472755378899</v>
      </c>
      <c r="E439" s="10">
        <v>14.845991354014</v>
      </c>
      <c r="F439" s="10">
        <v>0.388060626523479</v>
      </c>
      <c r="G439" s="10">
        <v>33.528224071333803</v>
      </c>
      <c r="H439" s="10">
        <v>0.82507298038434596</v>
      </c>
      <c r="I439" s="10">
        <v>2.43337006426195</v>
      </c>
      <c r="J439" s="10">
        <v>1.03397490340622E-2</v>
      </c>
      <c r="K439" s="10">
        <v>1.07746579325586</v>
      </c>
      <c r="L439" s="10">
        <v>5.9249037614947202E-3</v>
      </c>
      <c r="M439" s="9">
        <v>60.210638980648397</v>
      </c>
      <c r="N439" s="9">
        <v>14.509384857118301</v>
      </c>
      <c r="O439" s="5">
        <v>2.37078714971567E-2</v>
      </c>
      <c r="P439" s="5">
        <v>7.0782266832286802E-3</v>
      </c>
    </row>
    <row r="440" spans="1:16" x14ac:dyDescent="0.25">
      <c r="A440" s="1">
        <v>224316</v>
      </c>
      <c r="B440" s="1">
        <v>18</v>
      </c>
      <c r="C440" s="10">
        <v>13.826452002555399</v>
      </c>
      <c r="D440" s="10">
        <v>0.41926822967828198</v>
      </c>
      <c r="E440" s="10">
        <v>14.8882207397257</v>
      </c>
      <c r="F440" s="10">
        <v>0.437400841559624</v>
      </c>
      <c r="G440" s="10">
        <v>33.654017369632797</v>
      </c>
      <c r="H440" s="10">
        <v>0.91019217980599199</v>
      </c>
      <c r="I440" s="10">
        <v>2.4340979235057598</v>
      </c>
      <c r="J440" s="10">
        <v>1.53835022155415E-2</v>
      </c>
      <c r="K440" s="10">
        <v>1.07680719605534</v>
      </c>
      <c r="L440" s="10">
        <v>8.0834588231773596E-3</v>
      </c>
      <c r="M440" s="9">
        <v>42.698985297094303</v>
      </c>
      <c r="N440" s="9">
        <v>8.3692880931591294</v>
      </c>
      <c r="O440" s="5">
        <v>3.0153684731761402E-2</v>
      </c>
      <c r="P440" s="5">
        <v>9.2098515269217196E-3</v>
      </c>
    </row>
    <row r="441" spans="1:16" x14ac:dyDescent="0.25">
      <c r="A441" s="1">
        <v>224316</v>
      </c>
      <c r="B441" s="1">
        <v>19</v>
      </c>
      <c r="C441" s="10">
        <v>13.7987774886811</v>
      </c>
      <c r="D441" s="10">
        <v>0.37004730195296098</v>
      </c>
      <c r="E441" s="10">
        <v>14.8102954624741</v>
      </c>
      <c r="F441" s="10">
        <v>0.398172755585463</v>
      </c>
      <c r="G441" s="10">
        <v>33.459456253523904</v>
      </c>
      <c r="H441" s="10">
        <v>0.89834123236601005</v>
      </c>
      <c r="I441" s="10">
        <v>2.4248217715409299</v>
      </c>
      <c r="J441" s="10">
        <v>1.3454754343483999E-2</v>
      </c>
      <c r="K441" s="10">
        <v>1.07331225565455</v>
      </c>
      <c r="L441" s="10">
        <v>8.3413289827600004E-3</v>
      </c>
      <c r="M441" s="9">
        <v>59.656620631960301</v>
      </c>
      <c r="N441" s="9">
        <v>2.93436343448395</v>
      </c>
      <c r="O441" s="5">
        <v>2.51762195481245E-2</v>
      </c>
      <c r="P441" s="5">
        <v>2.1142056304706198E-3</v>
      </c>
    </row>
    <row r="442" spans="1:16" x14ac:dyDescent="0.25">
      <c r="A442" s="1">
        <v>224316</v>
      </c>
      <c r="B442" s="1">
        <v>20</v>
      </c>
      <c r="C442" s="10">
        <v>13.741853235942701</v>
      </c>
      <c r="D442" s="10">
        <v>0.30597685844898398</v>
      </c>
      <c r="E442" s="10">
        <v>14.800541137652999</v>
      </c>
      <c r="F442" s="10">
        <v>0.32047743714760701</v>
      </c>
      <c r="G442" s="10">
        <v>33.430634856478001</v>
      </c>
      <c r="H442" s="10">
        <v>0.70671355158653504</v>
      </c>
      <c r="I442" s="10">
        <v>2.4327905487684598</v>
      </c>
      <c r="J442" s="10">
        <v>1.74537594489469E-2</v>
      </c>
      <c r="K442" s="10">
        <v>1.0770535314475</v>
      </c>
      <c r="L442" s="10">
        <v>8.7911817149654205E-3</v>
      </c>
      <c r="M442" s="9">
        <v>47.680365898950797</v>
      </c>
      <c r="N442" s="9">
        <v>8.2078774951444995</v>
      </c>
      <c r="O442" s="5">
        <v>2.9808869944118702E-2</v>
      </c>
      <c r="P442" s="5">
        <v>6.8746499468039903E-3</v>
      </c>
    </row>
    <row r="443" spans="1:16" x14ac:dyDescent="0.25">
      <c r="A443" s="1">
        <v>224316</v>
      </c>
      <c r="B443" s="1">
        <v>21</v>
      </c>
      <c r="C443" s="10">
        <v>13.8246604729807</v>
      </c>
      <c r="D443" s="10">
        <v>0.19707432045044199</v>
      </c>
      <c r="E443" s="10">
        <v>14.842365989510499</v>
      </c>
      <c r="F443" s="10">
        <v>0.25934313123396302</v>
      </c>
      <c r="G443" s="10">
        <v>33.5584940929296</v>
      </c>
      <c r="H443" s="10">
        <v>0.47796933478220299</v>
      </c>
      <c r="I443" s="10">
        <v>2.4274547138894502</v>
      </c>
      <c r="J443" s="10">
        <v>1.8643068904231699E-2</v>
      </c>
      <c r="K443" s="10">
        <v>1.07361500189738</v>
      </c>
      <c r="L443" s="10">
        <v>1.0746660893112299E-2</v>
      </c>
      <c r="M443" s="9">
        <v>40.955494840064603</v>
      </c>
      <c r="N443" s="9">
        <v>7.0106874500315204</v>
      </c>
      <c r="O443" s="5">
        <v>3.7217175075706398E-2</v>
      </c>
      <c r="P443" s="5">
        <v>5.9491787684752204E-3</v>
      </c>
    </row>
    <row r="444" spans="1:16" x14ac:dyDescent="0.25">
      <c r="A444" s="1">
        <v>224316</v>
      </c>
      <c r="B444" s="1">
        <v>22</v>
      </c>
      <c r="C444" s="10">
        <v>13.7634298036697</v>
      </c>
      <c r="D444" s="10">
        <v>0.25846283018777499</v>
      </c>
      <c r="E444" s="10">
        <v>14.830293005457399</v>
      </c>
      <c r="F444" s="10">
        <v>0.27995344781704301</v>
      </c>
      <c r="G444" s="10">
        <v>33.494872797308403</v>
      </c>
      <c r="H444" s="10">
        <v>0.63569701018467994</v>
      </c>
      <c r="I444" s="10">
        <v>2.43388554340217</v>
      </c>
      <c r="J444" s="10">
        <v>1.08956849660842E-2</v>
      </c>
      <c r="K444" s="10">
        <v>1.0775508941879499</v>
      </c>
      <c r="L444" s="10">
        <v>6.6007475564491096E-3</v>
      </c>
      <c r="M444" s="9">
        <v>57.5779282257162</v>
      </c>
      <c r="N444" s="9">
        <v>23.8696325205484</v>
      </c>
      <c r="O444" s="5">
        <v>2.86129168589777E-2</v>
      </c>
      <c r="P444" s="5">
        <v>1.0718981222078001E-2</v>
      </c>
    </row>
    <row r="445" spans="1:16" x14ac:dyDescent="0.25">
      <c r="A445" s="1">
        <v>224316</v>
      </c>
      <c r="B445" s="1">
        <v>23</v>
      </c>
      <c r="C445" s="10">
        <v>13.819058280341601</v>
      </c>
      <c r="D445" s="10">
        <v>0.34385511843300898</v>
      </c>
      <c r="E445" s="10">
        <v>14.8812967989304</v>
      </c>
      <c r="F445" s="10">
        <v>0.36985916371347199</v>
      </c>
      <c r="G445" s="10">
        <v>33.596828720269698</v>
      </c>
      <c r="H445" s="10">
        <v>0.83786770175585201</v>
      </c>
      <c r="I445" s="10">
        <v>2.4312120486095101</v>
      </c>
      <c r="J445" s="10">
        <v>1.9100956431799099E-2</v>
      </c>
      <c r="K445" s="10">
        <v>1.07687895174013</v>
      </c>
      <c r="L445" s="10">
        <v>1.00835401369189E-2</v>
      </c>
      <c r="M445" s="9">
        <v>43.552886408356898</v>
      </c>
      <c r="N445" s="9">
        <v>2.5830116050149599</v>
      </c>
      <c r="O445" s="5">
        <v>4.6775433747203402E-2</v>
      </c>
      <c r="P445" s="5">
        <v>4.5106616643718596E-3</v>
      </c>
    </row>
    <row r="446" spans="1:16" x14ac:dyDescent="0.25">
      <c r="A446" s="1">
        <v>224316</v>
      </c>
      <c r="B446" s="1">
        <v>24</v>
      </c>
      <c r="C446" s="10">
        <v>13.8742378389884</v>
      </c>
      <c r="D446" s="10">
        <v>0.43735001866353801</v>
      </c>
      <c r="E446" s="10">
        <v>14.872577296514001</v>
      </c>
      <c r="F446" s="10">
        <v>0.39906408239020402</v>
      </c>
      <c r="G446" s="10">
        <v>33.5985708602472</v>
      </c>
      <c r="H446" s="10">
        <v>0.90714035597355003</v>
      </c>
      <c r="I446" s="10">
        <v>2.4217758551282702</v>
      </c>
      <c r="J446" s="10">
        <v>3.08876662035538E-2</v>
      </c>
      <c r="K446" s="10">
        <v>1.07201579437803</v>
      </c>
      <c r="L446" s="10">
        <v>1.47084336137118E-2</v>
      </c>
      <c r="M446" s="9">
        <v>62.176557638633199</v>
      </c>
      <c r="N446" s="9">
        <v>8.5686394171122195</v>
      </c>
      <c r="O446" s="5">
        <v>2.7409907825937298E-2</v>
      </c>
      <c r="P446" s="5">
        <v>3.372996623742E-3</v>
      </c>
    </row>
    <row r="447" spans="1:16" x14ac:dyDescent="0.25">
      <c r="A447" s="1">
        <v>224316</v>
      </c>
      <c r="B447" s="1">
        <v>25</v>
      </c>
      <c r="C447" s="10">
        <v>13.7865776400422</v>
      </c>
      <c r="D447" s="10">
        <v>0.64459868795865205</v>
      </c>
      <c r="E447" s="10">
        <v>14.8442296122176</v>
      </c>
      <c r="F447" s="10">
        <v>0.54568192865351794</v>
      </c>
      <c r="G447" s="10">
        <v>33.592785795893803</v>
      </c>
      <c r="H447" s="10">
        <v>1.3427328656141599</v>
      </c>
      <c r="I447" s="10">
        <v>2.4368508207064199</v>
      </c>
      <c r="J447" s="10">
        <v>3.3083432164086803E-2</v>
      </c>
      <c r="K447" s="10">
        <v>1.07685041627148</v>
      </c>
      <c r="L447" s="10">
        <v>1.6145003299677999E-2</v>
      </c>
      <c r="M447" s="9">
        <v>18.5790325294656</v>
      </c>
      <c r="N447" s="9">
        <v>0.81514682352743695</v>
      </c>
      <c r="O447" s="5">
        <v>7.3217407622167205E-2</v>
      </c>
      <c r="P447" s="5">
        <v>4.5680117676736298E-3</v>
      </c>
    </row>
    <row r="448" spans="1:16" x14ac:dyDescent="0.25">
      <c r="A448" s="1">
        <v>224316</v>
      </c>
      <c r="B448" s="1">
        <v>26</v>
      </c>
      <c r="C448" s="10">
        <v>13.762908347152999</v>
      </c>
      <c r="D448" s="10">
        <v>0.223373134333959</v>
      </c>
      <c r="E448" s="10">
        <v>14.819101552284399</v>
      </c>
      <c r="F448" s="10">
        <v>0.239777279880274</v>
      </c>
      <c r="G448" s="10">
        <v>33.4630344298129</v>
      </c>
      <c r="H448" s="10">
        <v>0.54206700169900301</v>
      </c>
      <c r="I448" s="10">
        <v>2.4310485871979099</v>
      </c>
      <c r="J448" s="10">
        <v>1.32915599451168E-2</v>
      </c>
      <c r="K448" s="10">
        <v>1.0767472116357999</v>
      </c>
      <c r="L448" s="10">
        <v>6.6399422324248704E-3</v>
      </c>
      <c r="M448" s="9">
        <v>50.0431525796931</v>
      </c>
      <c r="N448" s="9">
        <v>8.5813700980755705</v>
      </c>
      <c r="O448" s="5">
        <v>3.8129274353023997E-2</v>
      </c>
      <c r="P448" s="5">
        <v>2.9325595003992502E-3</v>
      </c>
    </row>
    <row r="449" spans="1:16" x14ac:dyDescent="0.25">
      <c r="A449" s="1">
        <v>224316</v>
      </c>
      <c r="B449" s="1">
        <v>27</v>
      </c>
      <c r="C449" s="10">
        <v>13.8674274076676</v>
      </c>
      <c r="D449" s="10">
        <v>0.40510974419551399</v>
      </c>
      <c r="E449" s="10">
        <v>14.9207936033977</v>
      </c>
      <c r="F449" s="10">
        <v>0.42655644285508199</v>
      </c>
      <c r="G449" s="10">
        <v>33.724241743829403</v>
      </c>
      <c r="H449" s="10">
        <v>0.85988308636126698</v>
      </c>
      <c r="I449" s="10">
        <v>2.4319729440471698</v>
      </c>
      <c r="J449" s="10">
        <v>1.56940619470264E-2</v>
      </c>
      <c r="K449" s="10">
        <v>1.0759721200705701</v>
      </c>
      <c r="L449" s="10">
        <v>8.5501942534625102E-3</v>
      </c>
      <c r="M449" s="9">
        <v>43.946829260538202</v>
      </c>
      <c r="N449" s="9">
        <v>7.04833485943381</v>
      </c>
      <c r="O449" s="5">
        <v>3.0128144853711802E-2</v>
      </c>
      <c r="P449" s="5">
        <v>5.9728440742231699E-3</v>
      </c>
    </row>
    <row r="451" spans="1:16" x14ac:dyDescent="0.25">
      <c r="A451" s="1">
        <v>178059</v>
      </c>
      <c r="B451" s="1">
        <v>1</v>
      </c>
      <c r="C451" s="10">
        <v>13.9095215458069</v>
      </c>
      <c r="D451" s="10">
        <v>3.0982533241127201E-2</v>
      </c>
      <c r="E451" s="10">
        <v>15.015173131779401</v>
      </c>
      <c r="F451" s="10">
        <v>4.37413203484526E-2</v>
      </c>
      <c r="G451" s="10">
        <v>33.874418773351501</v>
      </c>
      <c r="H451" s="10">
        <v>9.9350430185225699E-2</v>
      </c>
      <c r="I451" s="10">
        <v>2.4330394957728299</v>
      </c>
      <c r="J451" s="10">
        <v>1.589545137184E-3</v>
      </c>
      <c r="K451" s="10">
        <v>1.0784699131620601</v>
      </c>
      <c r="L451" s="10">
        <v>8.3427628408766605E-4</v>
      </c>
      <c r="M451" s="9">
        <v>56.424462718505197</v>
      </c>
      <c r="N451" s="9">
        <v>2.60175136722409</v>
      </c>
      <c r="O451" s="5">
        <v>2.39563513425761E-2</v>
      </c>
      <c r="P451" s="5">
        <v>1.1484628613625399E-3</v>
      </c>
    </row>
    <row r="452" spans="1:16" x14ac:dyDescent="0.25">
      <c r="A452" s="1">
        <v>178059</v>
      </c>
      <c r="B452" s="1">
        <v>2</v>
      </c>
      <c r="C452" s="10">
        <v>13.9377846344278</v>
      </c>
      <c r="D452" s="10">
        <v>6.2422387681272798E-2</v>
      </c>
      <c r="E452" s="10">
        <v>15.0422009488352</v>
      </c>
      <c r="F452" s="10">
        <v>6.9044370499869195E-2</v>
      </c>
      <c r="G452" s="10">
        <v>33.943919832747902</v>
      </c>
      <c r="H452" s="10">
        <v>0.149612668432622</v>
      </c>
      <c r="I452" s="10">
        <v>2.4353896787784599</v>
      </c>
      <c r="J452" s="10">
        <v>2.0130480472198399E-3</v>
      </c>
      <c r="K452" s="10">
        <v>1.0792389582439601</v>
      </c>
      <c r="L452" s="10">
        <v>9.9252703423232096E-4</v>
      </c>
      <c r="M452" s="9">
        <v>54.943682227465203</v>
      </c>
      <c r="N452" s="9">
        <v>0.37032099345415598</v>
      </c>
      <c r="O452" s="5">
        <v>2.0509409408656198E-2</v>
      </c>
      <c r="P452" s="5">
        <v>1.258501803255E-4</v>
      </c>
    </row>
    <row r="453" spans="1:16" x14ac:dyDescent="0.25">
      <c r="A453" s="1">
        <v>178059</v>
      </c>
      <c r="B453" s="1">
        <v>3</v>
      </c>
      <c r="C453" s="10">
        <v>13.932985549170599</v>
      </c>
      <c r="D453" s="10">
        <v>5.9137414020077897E-2</v>
      </c>
      <c r="E453" s="10">
        <v>15.0628500002924</v>
      </c>
      <c r="F453" s="10">
        <v>6.1707390226196597E-2</v>
      </c>
      <c r="G453" s="10">
        <v>33.964630980820303</v>
      </c>
      <c r="H453" s="10">
        <v>0.13099833144782</v>
      </c>
      <c r="I453" s="10">
        <v>2.4377199596030699</v>
      </c>
      <c r="J453" s="10">
        <v>2.3022343936367402E-3</v>
      </c>
      <c r="K453" s="10">
        <v>1.08109512817128</v>
      </c>
      <c r="L453" s="10">
        <v>1.6105340461961301E-3</v>
      </c>
      <c r="M453" s="9">
        <v>76.897133194178707</v>
      </c>
      <c r="N453" s="9">
        <v>5.3860520914131698</v>
      </c>
      <c r="O453" s="5">
        <v>1.29853288699704E-2</v>
      </c>
      <c r="P453" s="5">
        <v>4.54853250119652E-4</v>
      </c>
    </row>
    <row r="454" spans="1:16" x14ac:dyDescent="0.25">
      <c r="A454" s="1">
        <v>178059</v>
      </c>
      <c r="B454" s="1">
        <v>4</v>
      </c>
      <c r="C454" s="10">
        <v>13.950442596143899</v>
      </c>
      <c r="D454" s="10">
        <v>4.1583635311277199E-2</v>
      </c>
      <c r="E454" s="10">
        <v>15.0538721876433</v>
      </c>
      <c r="F454" s="10">
        <v>4.7952548621043402E-2</v>
      </c>
      <c r="G454" s="10">
        <v>33.934848747826898</v>
      </c>
      <c r="H454" s="10">
        <v>0.106887868925956</v>
      </c>
      <c r="I454" s="10">
        <v>2.4325258480577401</v>
      </c>
      <c r="J454" s="10">
        <v>1.9985391047429202E-3</v>
      </c>
      <c r="K454" s="10">
        <v>1.0790940695889799</v>
      </c>
      <c r="L454" s="10">
        <v>7.9548597940583699E-4</v>
      </c>
      <c r="M454" s="9">
        <v>51.4795321269211</v>
      </c>
      <c r="N454" s="9">
        <v>3.4114462171100102</v>
      </c>
      <c r="O454" s="5">
        <v>2.23511767348499E-2</v>
      </c>
      <c r="P454" s="5">
        <v>2.0480808926233701E-3</v>
      </c>
    </row>
    <row r="455" spans="1:16" x14ac:dyDescent="0.25">
      <c r="A455" s="1">
        <v>178059</v>
      </c>
      <c r="B455" s="1">
        <v>5</v>
      </c>
      <c r="C455" s="10">
        <v>13.917920657558801</v>
      </c>
      <c r="D455" s="10">
        <v>3.20008902457838E-2</v>
      </c>
      <c r="E455" s="10">
        <v>15.020985464692</v>
      </c>
      <c r="F455" s="10">
        <v>3.9360405883890198E-2</v>
      </c>
      <c r="G455" s="10">
        <v>33.8882743445374</v>
      </c>
      <c r="H455" s="10">
        <v>8.3236157271451006E-2</v>
      </c>
      <c r="I455" s="10">
        <v>2.4348644655686602</v>
      </c>
      <c r="J455" s="10">
        <v>1.7394162758941299E-3</v>
      </c>
      <c r="K455" s="10">
        <v>1.0792528409141999</v>
      </c>
      <c r="L455" s="10">
        <v>1.0305121643185899E-3</v>
      </c>
      <c r="M455" s="9">
        <v>54.774354478645101</v>
      </c>
      <c r="N455" s="9">
        <v>2.7349483674507802</v>
      </c>
      <c r="O455" s="5">
        <v>2.2985047615117899E-2</v>
      </c>
      <c r="P455" s="5">
        <v>1.63083757292249E-3</v>
      </c>
    </row>
    <row r="456" spans="1:16" x14ac:dyDescent="0.25">
      <c r="A456" s="1">
        <v>178059</v>
      </c>
      <c r="B456" s="1">
        <v>6</v>
      </c>
      <c r="C456" s="10">
        <v>13.8786619734731</v>
      </c>
      <c r="D456" s="10">
        <v>4.1032275929263701E-2</v>
      </c>
      <c r="E456" s="10">
        <v>14.977746726761699</v>
      </c>
      <c r="F456" s="10">
        <v>6.4505146031232197E-2</v>
      </c>
      <c r="G456" s="10">
        <v>33.806386538191397</v>
      </c>
      <c r="H456" s="10">
        <v>8.9693356004946295E-2</v>
      </c>
      <c r="I456" s="10">
        <v>2.4358576422608702</v>
      </c>
      <c r="J456" s="10">
        <v>3.2065342818792101E-3</v>
      </c>
      <c r="K456" s="10">
        <v>1.07919256745643</v>
      </c>
      <c r="L456" s="10">
        <v>3.4243738897264801E-3</v>
      </c>
      <c r="M456" s="9">
        <v>51.298108508063201</v>
      </c>
      <c r="N456" s="9">
        <v>0.61240796724570201</v>
      </c>
      <c r="O456" s="5">
        <v>2.1167775792680501E-2</v>
      </c>
      <c r="P456" s="5">
        <v>9.2629249418767397E-4</v>
      </c>
    </row>
    <row r="457" spans="1:16" x14ac:dyDescent="0.25">
      <c r="A457" s="1">
        <v>178059</v>
      </c>
      <c r="B457" s="1">
        <v>7</v>
      </c>
      <c r="C457" s="10">
        <v>13.973934597445499</v>
      </c>
      <c r="D457" s="10">
        <v>3.7825993169895197E-2</v>
      </c>
      <c r="E457" s="10">
        <v>15.0747563210224</v>
      </c>
      <c r="F457" s="10">
        <v>2.9366872088072399E-2</v>
      </c>
      <c r="G457" s="10">
        <v>33.9938660480911</v>
      </c>
      <c r="H457" s="10">
        <v>5.4589777943301901E-2</v>
      </c>
      <c r="I457" s="10">
        <v>2.43267489829933</v>
      </c>
      <c r="J457" s="10">
        <v>3.4959820044708299E-3</v>
      </c>
      <c r="K457" s="10">
        <v>1.0787809349566699</v>
      </c>
      <c r="L457" s="10">
        <v>1.36017405541453E-3</v>
      </c>
      <c r="M457" s="9">
        <v>73.542094090195803</v>
      </c>
      <c r="N457" s="9">
        <v>1.2266242495924999</v>
      </c>
      <c r="O457" s="5">
        <v>1.46401491793033E-2</v>
      </c>
      <c r="P457" s="5">
        <v>9.0805557351920398E-4</v>
      </c>
    </row>
    <row r="458" spans="1:16" x14ac:dyDescent="0.25">
      <c r="A458" s="1">
        <v>178059</v>
      </c>
      <c r="B458" s="1">
        <v>8</v>
      </c>
      <c r="C458" s="10">
        <v>13.9282111255463</v>
      </c>
      <c r="D458" s="10">
        <v>2.99292448043838E-2</v>
      </c>
      <c r="E458" s="10">
        <v>15.049920043974399</v>
      </c>
      <c r="F458" s="10">
        <v>3.8140549957533298E-2</v>
      </c>
      <c r="G458" s="10">
        <v>33.9509554084675</v>
      </c>
      <c r="H458" s="10">
        <v>4.5538625983982402E-2</v>
      </c>
      <c r="I458" s="10">
        <v>2.43757398787803</v>
      </c>
      <c r="J458" s="10">
        <v>2.0543099062086401E-3</v>
      </c>
      <c r="K458" s="10">
        <v>1.08053448788429</v>
      </c>
      <c r="L458" s="10">
        <v>1.1485642122669199E-3</v>
      </c>
      <c r="M458" s="9">
        <v>68.444074022704697</v>
      </c>
      <c r="N458" s="9">
        <v>1.99486283520779</v>
      </c>
      <c r="O458" s="5">
        <v>1.55657910584657E-2</v>
      </c>
      <c r="P458" s="5">
        <v>3.34255236973283E-4</v>
      </c>
    </row>
    <row r="459" spans="1:16" x14ac:dyDescent="0.25">
      <c r="A459" s="1">
        <v>178059</v>
      </c>
      <c r="B459" s="1">
        <v>9</v>
      </c>
      <c r="C459" s="10">
        <v>13.9580825516106</v>
      </c>
      <c r="D459" s="10">
        <v>0.108471248389178</v>
      </c>
      <c r="E459" s="10">
        <v>15.056067027909499</v>
      </c>
      <c r="F459" s="10">
        <v>0.129699940547091</v>
      </c>
      <c r="G459" s="10">
        <v>33.945554923060797</v>
      </c>
      <c r="H459" s="10">
        <v>0.28002053387537701</v>
      </c>
      <c r="I459" s="10">
        <v>2.4319573441782598</v>
      </c>
      <c r="J459" s="10">
        <v>3.6622643463179402E-3</v>
      </c>
      <c r="K459" s="10">
        <v>1.07865875993319</v>
      </c>
      <c r="L459" s="10">
        <v>2.6296978993593199E-3</v>
      </c>
      <c r="M459" s="9">
        <v>48.728426585675599</v>
      </c>
      <c r="N459" s="9">
        <v>1.0053993889822299</v>
      </c>
      <c r="O459" s="5">
        <v>2.21218456039394E-2</v>
      </c>
      <c r="P459" s="5">
        <v>8.6036245175237004E-4</v>
      </c>
    </row>
    <row r="460" spans="1:16" x14ac:dyDescent="0.25">
      <c r="A460" s="1">
        <v>178059</v>
      </c>
      <c r="B460" s="1">
        <v>10</v>
      </c>
      <c r="C460" s="10">
        <v>14.114033931873401</v>
      </c>
      <c r="D460" s="10">
        <v>7.8406741867697305E-2</v>
      </c>
      <c r="E460" s="10">
        <v>15.1788889622502</v>
      </c>
      <c r="F460" s="10">
        <v>6.6113011272751293E-2</v>
      </c>
      <c r="G460" s="10">
        <v>34.266140747302202</v>
      </c>
      <c r="H460" s="10">
        <v>0.150215897316995</v>
      </c>
      <c r="I460" s="10">
        <v>2.4278280229071001</v>
      </c>
      <c r="J460" s="10">
        <v>3.9624471077910201E-3</v>
      </c>
      <c r="K460" s="10">
        <v>1.0754567924567999</v>
      </c>
      <c r="L460" s="10">
        <v>1.9707180990942799E-3</v>
      </c>
      <c r="M460" s="9">
        <v>95.596177918090802</v>
      </c>
      <c r="N460" s="9">
        <v>1.45698663172082</v>
      </c>
      <c r="O460" s="5">
        <v>1.1148871635922999E-2</v>
      </c>
      <c r="P460" s="5">
        <v>7.2721603899791399E-4</v>
      </c>
    </row>
    <row r="461" spans="1:16" x14ac:dyDescent="0.25">
      <c r="A461" s="1">
        <v>178059</v>
      </c>
      <c r="B461" s="1">
        <v>11</v>
      </c>
      <c r="C461" s="10">
        <v>13.927953346219899</v>
      </c>
      <c r="D461" s="10">
        <v>3.8980065922203898E-2</v>
      </c>
      <c r="E461" s="10">
        <v>15.008211620795199</v>
      </c>
      <c r="F461" s="10">
        <v>4.4337097753638498E-2</v>
      </c>
      <c r="G461" s="10">
        <v>33.847439629101999</v>
      </c>
      <c r="H461" s="10">
        <v>8.8763371229707594E-2</v>
      </c>
      <c r="I461" s="10">
        <v>2.4301947012162399</v>
      </c>
      <c r="J461" s="10">
        <v>2.4313309009826802E-3</v>
      </c>
      <c r="K461" s="10">
        <v>1.07756241137463</v>
      </c>
      <c r="L461" s="10">
        <v>1.32567006895946E-3</v>
      </c>
      <c r="M461" s="9">
        <v>46.8405579680188</v>
      </c>
      <c r="N461" s="9">
        <v>1.4434767530983601</v>
      </c>
      <c r="O461" s="5">
        <v>2.3526199983537999E-2</v>
      </c>
      <c r="P461" s="5">
        <v>1.05908781991067E-3</v>
      </c>
    </row>
    <row r="462" spans="1:16" x14ac:dyDescent="0.25">
      <c r="A462" s="1">
        <v>178059</v>
      </c>
      <c r="B462" s="1">
        <v>12</v>
      </c>
      <c r="C462" s="10">
        <v>13.963336416746699</v>
      </c>
      <c r="D462" s="10">
        <v>5.8385316146837299E-2</v>
      </c>
      <c r="E462" s="10">
        <v>15.060931217549699</v>
      </c>
      <c r="F462" s="10">
        <v>8.8644833815737095E-2</v>
      </c>
      <c r="G462" s="10">
        <v>34.0038818227981</v>
      </c>
      <c r="H462" s="10">
        <v>0.156236426337509</v>
      </c>
      <c r="I462" s="10">
        <v>2.4352224050539899</v>
      </c>
      <c r="J462" s="10">
        <v>2.6204826894050499E-3</v>
      </c>
      <c r="K462" s="10">
        <v>1.0785979388287199</v>
      </c>
      <c r="L462" s="10">
        <v>2.6241217877254999E-3</v>
      </c>
      <c r="M462" s="9">
        <v>65.536775429042507</v>
      </c>
      <c r="N462" s="9">
        <v>1.8728600796357899</v>
      </c>
      <c r="O462" s="5">
        <v>1.4814690831606201E-2</v>
      </c>
      <c r="P462" s="5">
        <v>9.5233383078279995E-4</v>
      </c>
    </row>
    <row r="463" spans="1:16" x14ac:dyDescent="0.25">
      <c r="A463" s="1">
        <v>178059</v>
      </c>
      <c r="B463" s="1">
        <v>13</v>
      </c>
      <c r="C463" s="10">
        <v>13.949743559145301</v>
      </c>
      <c r="D463" s="10">
        <v>5.8656623604543198E-2</v>
      </c>
      <c r="E463" s="10">
        <v>15.0385814804802</v>
      </c>
      <c r="F463" s="10">
        <v>4.3883680568162699E-2</v>
      </c>
      <c r="G463" s="10">
        <v>33.954853442062401</v>
      </c>
      <c r="H463" s="10">
        <v>0.13101622018810499</v>
      </c>
      <c r="I463" s="10">
        <v>2.4340893003768098</v>
      </c>
      <c r="J463" s="10">
        <v>1.59314935178795E-3</v>
      </c>
      <c r="K463" s="10">
        <v>1.0780618755715099</v>
      </c>
      <c r="L463" s="10">
        <v>1.54831857469151E-3</v>
      </c>
      <c r="M463" s="9">
        <v>51.486775079468302</v>
      </c>
      <c r="N463" s="9">
        <v>1.3551761631967401</v>
      </c>
      <c r="O463" s="5">
        <v>2.1682818889918801E-2</v>
      </c>
      <c r="P463" s="5">
        <v>1.32647386080998E-3</v>
      </c>
    </row>
    <row r="464" spans="1:16" x14ac:dyDescent="0.25">
      <c r="A464" s="1">
        <v>178059</v>
      </c>
      <c r="B464" s="1">
        <v>14</v>
      </c>
      <c r="C464" s="10">
        <v>13.9932793481173</v>
      </c>
      <c r="D464" s="10">
        <v>4.6124792882815097E-2</v>
      </c>
      <c r="E464" s="10">
        <v>15.007775983701301</v>
      </c>
      <c r="F464" s="10">
        <v>4.8174249181273603E-2</v>
      </c>
      <c r="G464" s="10">
        <v>33.906699671324503</v>
      </c>
      <c r="H464" s="10">
        <v>0.10767319004486001</v>
      </c>
      <c r="I464" s="10">
        <v>2.4230839229901102</v>
      </c>
      <c r="J464" s="10">
        <v>2.4398477903548599E-3</v>
      </c>
      <c r="K464" s="10">
        <v>1.0725040730676201</v>
      </c>
      <c r="L464" s="10">
        <v>1.07041565169791E-3</v>
      </c>
      <c r="M464" s="9">
        <v>47.7344103567197</v>
      </c>
      <c r="N464" s="9">
        <v>1.7319814585252999</v>
      </c>
      <c r="O464" s="5">
        <v>2.5715675554776999E-2</v>
      </c>
      <c r="P464" s="5">
        <v>1.1204598095427001E-3</v>
      </c>
    </row>
    <row r="465" spans="1:16" x14ac:dyDescent="0.25">
      <c r="A465" s="1">
        <v>178059</v>
      </c>
      <c r="B465" s="1">
        <v>15</v>
      </c>
      <c r="C465" s="10">
        <v>13.872838917239401</v>
      </c>
      <c r="D465" s="10">
        <v>7.5303658333526105E-2</v>
      </c>
      <c r="E465" s="10">
        <v>14.9817158288177</v>
      </c>
      <c r="F465" s="10">
        <v>8.3020454410116004E-2</v>
      </c>
      <c r="G465" s="10">
        <v>33.773652917838703</v>
      </c>
      <c r="H465" s="10">
        <v>0.15328935390054799</v>
      </c>
      <c r="I465" s="10">
        <v>2.43453342483298</v>
      </c>
      <c r="J465" s="10">
        <v>5.5705779740725398E-3</v>
      </c>
      <c r="K465" s="10">
        <v>1.07993112853412</v>
      </c>
      <c r="L465" s="10">
        <v>7.9659053033738795E-4</v>
      </c>
      <c r="M465" s="9">
        <v>46.700174419587803</v>
      </c>
      <c r="N465" s="9">
        <v>0.80881691051017202</v>
      </c>
      <c r="O465" s="5">
        <v>2.2082541825360399E-2</v>
      </c>
      <c r="P465" s="5">
        <v>9.3743556341299597E-4</v>
      </c>
    </row>
    <row r="466" spans="1:16" x14ac:dyDescent="0.25">
      <c r="A466" s="1">
        <v>178059</v>
      </c>
      <c r="B466" s="1">
        <v>16</v>
      </c>
      <c r="C466" s="10">
        <v>13.872290915753</v>
      </c>
      <c r="D466" s="10">
        <v>3.0096201450744899E-2</v>
      </c>
      <c r="E466" s="10">
        <v>14.9840931813502</v>
      </c>
      <c r="F466" s="10">
        <v>3.04358184589863E-2</v>
      </c>
      <c r="G466" s="10">
        <v>33.819456040970898</v>
      </c>
      <c r="H466" s="10">
        <v>7.4196694818506007E-2</v>
      </c>
      <c r="I466" s="10">
        <v>2.4379174882983099</v>
      </c>
      <c r="J466" s="10">
        <v>1.7968089857318E-3</v>
      </c>
      <c r="K466" s="10">
        <v>1.08015041917276</v>
      </c>
      <c r="L466" s="10">
        <v>1.03860818242968E-3</v>
      </c>
      <c r="M466" s="9">
        <v>55.925665910871302</v>
      </c>
      <c r="N466" s="9">
        <v>0.38576878671605702</v>
      </c>
      <c r="O466" s="5">
        <v>2.0883871641697201E-2</v>
      </c>
      <c r="P466" s="5">
        <v>7.5736262676306195E-4</v>
      </c>
    </row>
    <row r="467" spans="1:16" x14ac:dyDescent="0.25">
      <c r="A467" s="1">
        <v>178059</v>
      </c>
      <c r="B467" s="1">
        <v>17</v>
      </c>
      <c r="C467" s="10">
        <v>13.9963818804864</v>
      </c>
      <c r="D467" s="10">
        <v>7.3082819799378503E-3</v>
      </c>
      <c r="E467" s="10">
        <v>15.0730853165615</v>
      </c>
      <c r="F467" s="10">
        <v>1.9997596626726601E-2</v>
      </c>
      <c r="G467" s="10">
        <v>33.981290179704501</v>
      </c>
      <c r="H467" s="10">
        <v>1.6473013406689298E-2</v>
      </c>
      <c r="I467" s="10">
        <v>2.4278629771394602</v>
      </c>
      <c r="J467" s="10">
        <v>2.1849465789006402E-3</v>
      </c>
      <c r="K467" s="10">
        <v>1.07692705310569</v>
      </c>
      <c r="L467" s="10">
        <v>8.9166673585886304E-4</v>
      </c>
      <c r="M467" s="9">
        <v>73.282747421457501</v>
      </c>
      <c r="N467" s="9">
        <v>1.5964222823871199</v>
      </c>
      <c r="O467" s="5">
        <v>1.62039901800063E-2</v>
      </c>
      <c r="P467" s="5">
        <v>7.3354640130190096E-4</v>
      </c>
    </row>
    <row r="468" spans="1:16" x14ac:dyDescent="0.25">
      <c r="A468" s="1">
        <v>178059</v>
      </c>
      <c r="B468" s="1">
        <v>18</v>
      </c>
      <c r="C468" s="10">
        <v>13.89817226579</v>
      </c>
      <c r="D468" s="10">
        <v>3.3124581458280601E-2</v>
      </c>
      <c r="E468" s="10">
        <v>14.998164224322799</v>
      </c>
      <c r="F468" s="10">
        <v>3.5487439947746099E-2</v>
      </c>
      <c r="G468" s="10">
        <v>33.848310666922899</v>
      </c>
      <c r="H468" s="10">
        <v>8.3439510781938606E-2</v>
      </c>
      <c r="I468" s="10">
        <v>2.4354507934412499</v>
      </c>
      <c r="J468" s="10">
        <v>1.60702425754933E-3</v>
      </c>
      <c r="K468" s="10">
        <v>1.0791490414806999</v>
      </c>
      <c r="L468" s="10">
        <v>9.0060153969504604E-4</v>
      </c>
      <c r="M468" s="9">
        <v>55.812060830015099</v>
      </c>
      <c r="N468" s="9">
        <v>2.5901012442552802</v>
      </c>
      <c r="O468" s="5">
        <v>2.1190993513956799E-2</v>
      </c>
      <c r="P468" s="5">
        <v>1.40643303143395E-3</v>
      </c>
    </row>
    <row r="469" spans="1:16" x14ac:dyDescent="0.25">
      <c r="A469" s="1">
        <v>178059</v>
      </c>
      <c r="B469" s="1">
        <v>19</v>
      </c>
      <c r="C469" s="10">
        <v>14.005147243318801</v>
      </c>
      <c r="D469" s="10">
        <v>7.2100059020720295E-2</v>
      </c>
      <c r="E469" s="10">
        <v>15.096021138993001</v>
      </c>
      <c r="F469" s="10">
        <v>7.42924791539568E-2</v>
      </c>
      <c r="G469" s="10">
        <v>34.028843467873799</v>
      </c>
      <c r="H469" s="10">
        <v>0.16292925708467401</v>
      </c>
      <c r="I469" s="10">
        <v>2.4297518032713801</v>
      </c>
      <c r="J469" s="10">
        <v>3.3456095391421001E-3</v>
      </c>
      <c r="K469" s="10">
        <v>1.0778945985695501</v>
      </c>
      <c r="L469" s="10">
        <v>1.12662324432318E-3</v>
      </c>
      <c r="M469" s="9">
        <v>81.716573166584993</v>
      </c>
      <c r="N469" s="9">
        <v>2.5388837696867199</v>
      </c>
      <c r="O469" s="5">
        <v>1.28314983292332E-2</v>
      </c>
      <c r="P469" s="5">
        <v>8.3174270771698604E-4</v>
      </c>
    </row>
    <row r="470" spans="1:16" x14ac:dyDescent="0.25">
      <c r="A470" s="1">
        <v>178059</v>
      </c>
      <c r="B470" s="1">
        <v>20</v>
      </c>
      <c r="C470" s="10">
        <v>13.904800591219599</v>
      </c>
      <c r="D470" s="10">
        <v>6.8374077651943393E-2</v>
      </c>
      <c r="E470" s="10">
        <v>15.013453163997999</v>
      </c>
      <c r="F470" s="10">
        <v>8.1784567464139493E-2</v>
      </c>
      <c r="G470" s="10">
        <v>33.886914264064401</v>
      </c>
      <c r="H470" s="10">
        <v>0.14827788885669199</v>
      </c>
      <c r="I470" s="10">
        <v>2.4370778021894299</v>
      </c>
      <c r="J470" s="10">
        <v>2.9811103642270798E-3</v>
      </c>
      <c r="K470" s="10">
        <v>1.0797296492317401</v>
      </c>
      <c r="L470" s="10">
        <v>1.86554261937196E-3</v>
      </c>
      <c r="M470" s="9">
        <v>61.417726328221597</v>
      </c>
      <c r="N470" s="9">
        <v>1.16137775419624</v>
      </c>
      <c r="O470" s="5">
        <v>1.5349142817944601E-2</v>
      </c>
      <c r="P470" s="5">
        <v>9.43081046873706E-4</v>
      </c>
    </row>
    <row r="471" spans="1:16" x14ac:dyDescent="0.25">
      <c r="A471" s="1">
        <v>178059</v>
      </c>
      <c r="B471" s="1">
        <v>21</v>
      </c>
      <c r="C471" s="10">
        <v>14.013173470290299</v>
      </c>
      <c r="D471" s="10">
        <v>5.4003071677814998E-2</v>
      </c>
      <c r="E471" s="10">
        <v>15.122684353640899</v>
      </c>
      <c r="F471" s="10">
        <v>3.6087821729373103E-2</v>
      </c>
      <c r="G471" s="10">
        <v>34.177900631119897</v>
      </c>
      <c r="H471" s="10">
        <v>9.9635052611341701E-2</v>
      </c>
      <c r="I471" s="10">
        <v>2.4389956876458601</v>
      </c>
      <c r="J471" s="10">
        <v>3.0505713512978799E-3</v>
      </c>
      <c r="K471" s="10">
        <v>1.07918476329357</v>
      </c>
      <c r="L471" s="10">
        <v>1.9993141246676502E-3</v>
      </c>
      <c r="M471" s="9">
        <v>81.144904649650599</v>
      </c>
      <c r="N471" s="9">
        <v>1.59810850206431</v>
      </c>
      <c r="O471" s="5">
        <v>1.2469562275051501E-2</v>
      </c>
      <c r="P471" s="5">
        <v>1.1922517287154199E-3</v>
      </c>
    </row>
    <row r="472" spans="1:16" x14ac:dyDescent="0.25">
      <c r="A472" s="1">
        <v>178059</v>
      </c>
      <c r="B472" s="1">
        <v>22</v>
      </c>
      <c r="C472" s="10">
        <v>13.921909760494</v>
      </c>
      <c r="D472" s="10">
        <v>6.1431831913924199E-2</v>
      </c>
      <c r="E472" s="10">
        <v>15.0566396240048</v>
      </c>
      <c r="F472" s="10">
        <v>6.6624415661128006E-2</v>
      </c>
      <c r="G472" s="10">
        <v>33.941752136670601</v>
      </c>
      <c r="H472" s="10">
        <v>0.14395569243180301</v>
      </c>
      <c r="I472" s="10">
        <v>2.4380135405196199</v>
      </c>
      <c r="J472" s="10">
        <v>2.4376702651116499E-3</v>
      </c>
      <c r="K472" s="10">
        <v>1.0815081009497201</v>
      </c>
      <c r="L472" s="10">
        <v>1.56127481644322E-3</v>
      </c>
      <c r="M472" s="9">
        <v>60.869540395133399</v>
      </c>
      <c r="N472" s="9">
        <v>1.4741612967752</v>
      </c>
      <c r="O472" s="5">
        <v>1.7230651443566301E-2</v>
      </c>
      <c r="P472" s="5">
        <v>1.0157071037498501E-3</v>
      </c>
    </row>
    <row r="473" spans="1:16" x14ac:dyDescent="0.25">
      <c r="A473" s="1">
        <v>178059</v>
      </c>
      <c r="B473" s="1">
        <v>23</v>
      </c>
      <c r="C473" s="10">
        <v>13.9662972748757</v>
      </c>
      <c r="D473" s="10">
        <v>6.4751088391836797E-2</v>
      </c>
      <c r="E473" s="10">
        <v>15.0298184516378</v>
      </c>
      <c r="F473" s="10">
        <v>7.5005885965809801E-2</v>
      </c>
      <c r="G473" s="10">
        <v>33.898697813523199</v>
      </c>
      <c r="H473" s="10">
        <v>0.16517112134994399</v>
      </c>
      <c r="I473" s="10">
        <v>2.4271765794426701</v>
      </c>
      <c r="J473" s="10">
        <v>2.7568158584644498E-3</v>
      </c>
      <c r="K473" s="10">
        <v>1.0761481779791799</v>
      </c>
      <c r="L473" s="10">
        <v>1.6866876215489901E-3</v>
      </c>
      <c r="M473" s="9">
        <v>60.013485565129599</v>
      </c>
      <c r="N473" s="9">
        <v>1.56144835045839</v>
      </c>
      <c r="O473" s="5">
        <v>1.70927470466028E-2</v>
      </c>
      <c r="P473" s="5">
        <v>4.8779040617218903E-4</v>
      </c>
    </row>
    <row r="474" spans="1:16" x14ac:dyDescent="0.25">
      <c r="A474" s="1">
        <v>178059</v>
      </c>
      <c r="B474" s="1">
        <v>24</v>
      </c>
      <c r="C474" s="10">
        <v>13.8619810721652</v>
      </c>
      <c r="D474" s="10">
        <v>7.7206469159753002E-2</v>
      </c>
      <c r="E474" s="10">
        <v>14.989292611747899</v>
      </c>
      <c r="F474" s="10">
        <v>7.5065466826250898E-2</v>
      </c>
      <c r="G474" s="10">
        <v>33.824752329609197</v>
      </c>
      <c r="H474" s="10">
        <v>0.17651088164936901</v>
      </c>
      <c r="I474" s="10">
        <v>2.4401176785295302</v>
      </c>
      <c r="J474" s="10">
        <v>3.05329955101068E-3</v>
      </c>
      <c r="K474" s="10">
        <v>1.08132932801397</v>
      </c>
      <c r="L474" s="10">
        <v>1.52396705076587E-3</v>
      </c>
      <c r="M474" s="9">
        <v>53.584251237705502</v>
      </c>
      <c r="N474" s="9">
        <v>1.5555258797746501</v>
      </c>
      <c r="O474" s="5">
        <v>2.0428736721315299E-2</v>
      </c>
      <c r="P474" s="5">
        <v>6.3652697717982599E-4</v>
      </c>
    </row>
    <row r="475" spans="1:16" x14ac:dyDescent="0.25">
      <c r="A475" s="1">
        <v>178059</v>
      </c>
      <c r="B475" s="1">
        <v>25</v>
      </c>
      <c r="C475" s="10">
        <v>13.903081969100599</v>
      </c>
      <c r="D475" s="10">
        <v>4.1676210403631203E-2</v>
      </c>
      <c r="E475" s="10">
        <v>15.0197489452538</v>
      </c>
      <c r="F475" s="10">
        <v>3.9769014894188E-2</v>
      </c>
      <c r="G475" s="10">
        <v>33.9412506564111</v>
      </c>
      <c r="H475" s="10">
        <v>8.9144868368268806E-2</v>
      </c>
      <c r="I475" s="10">
        <v>2.4412838046911101</v>
      </c>
      <c r="J475" s="10">
        <v>2.8718510726458502E-3</v>
      </c>
      <c r="K475" s="10">
        <v>1.08032192579341</v>
      </c>
      <c r="L475" s="10">
        <v>1.4081377229770301E-3</v>
      </c>
      <c r="M475" s="9">
        <v>73.5809719196549</v>
      </c>
      <c r="N475" s="9">
        <v>3.7594680528634101</v>
      </c>
      <c r="O475" s="5">
        <v>1.3239161852770701E-2</v>
      </c>
      <c r="P475" s="5">
        <v>2.6108146301274401E-4</v>
      </c>
    </row>
    <row r="476" spans="1:16" x14ac:dyDescent="0.25">
      <c r="A476" s="1">
        <v>178059</v>
      </c>
      <c r="B476" s="1">
        <v>26</v>
      </c>
      <c r="C476" s="10">
        <v>13.9552577142166</v>
      </c>
      <c r="D476" s="10">
        <v>4.1880877446124003E-2</v>
      </c>
      <c r="E476" s="10">
        <v>15.070351387942701</v>
      </c>
      <c r="F476" s="10">
        <v>3.6023938312344302E-2</v>
      </c>
      <c r="G476" s="10">
        <v>34.042107797210399</v>
      </c>
      <c r="H476" s="10">
        <v>9.3194909953252497E-2</v>
      </c>
      <c r="I476" s="10">
        <v>2.43937836766173</v>
      </c>
      <c r="J476" s="10">
        <v>1.9632368406771201E-3</v>
      </c>
      <c r="K476" s="10">
        <v>1.07990803172422</v>
      </c>
      <c r="L476" s="10">
        <v>1.2402578921201001E-3</v>
      </c>
      <c r="M476" s="9">
        <v>81.979371035185096</v>
      </c>
      <c r="N476" s="9">
        <v>3.25647808236904</v>
      </c>
      <c r="O476" s="5">
        <v>1.26272974671068E-2</v>
      </c>
      <c r="P476" s="5">
        <v>1.0773216547448001E-3</v>
      </c>
    </row>
    <row r="477" spans="1:16" x14ac:dyDescent="0.25">
      <c r="A477" s="1">
        <v>178059</v>
      </c>
      <c r="B477" s="1">
        <v>27</v>
      </c>
      <c r="C477" s="10">
        <v>13.9463269099477</v>
      </c>
      <c r="D477" s="10">
        <v>3.9135115566714701E-2</v>
      </c>
      <c r="E477" s="10">
        <v>15.0431923092796</v>
      </c>
      <c r="F477" s="10">
        <v>5.6740675979897397E-2</v>
      </c>
      <c r="G477" s="10">
        <v>33.959410234679098</v>
      </c>
      <c r="H477" s="10">
        <v>0.11365164539949101</v>
      </c>
      <c r="I477" s="10">
        <v>2.43500589867371</v>
      </c>
      <c r="J477" s="10">
        <v>3.4709085209907202E-3</v>
      </c>
      <c r="K477" s="10">
        <v>1.0786471421474599</v>
      </c>
      <c r="L477" s="10">
        <v>1.8072124471942301E-3</v>
      </c>
      <c r="M477" s="9">
        <v>72.828931011901801</v>
      </c>
      <c r="N477" s="9">
        <v>0.56227389618929402</v>
      </c>
      <c r="O477" s="5">
        <v>1.3516967232540001E-2</v>
      </c>
      <c r="P477" s="5">
        <v>4.0030089364193598E-4</v>
      </c>
    </row>
    <row r="478" spans="1:16" x14ac:dyDescent="0.25">
      <c r="A478" s="1">
        <v>178059</v>
      </c>
      <c r="B478" s="1">
        <v>28</v>
      </c>
      <c r="C478" s="10">
        <v>13.882071398612799</v>
      </c>
      <c r="D478" s="10">
        <v>9.4698215319464096E-2</v>
      </c>
      <c r="E478" s="10">
        <v>14.9996539054486</v>
      </c>
      <c r="F478" s="10">
        <v>9.3340006247555701E-2</v>
      </c>
      <c r="G478" s="10">
        <v>33.824965692832102</v>
      </c>
      <c r="H478" s="10">
        <v>0.22979792767127599</v>
      </c>
      <c r="I478" s="10">
        <v>2.4366012351081201</v>
      </c>
      <c r="J478" s="10">
        <v>3.7762695870390901E-3</v>
      </c>
      <c r="K478" s="10">
        <v>1.0805213489277901</v>
      </c>
      <c r="L478" s="10">
        <v>2.43190093787661E-3</v>
      </c>
      <c r="M478" s="9">
        <v>40.825768155040102</v>
      </c>
      <c r="N478" s="9">
        <v>5.6741034747594696</v>
      </c>
      <c r="O478" s="5">
        <v>2.3290947440071302E-2</v>
      </c>
      <c r="P478" s="5">
        <v>3.76387010978552E-3</v>
      </c>
    </row>
    <row r="480" spans="1:16" x14ac:dyDescent="0.25">
      <c r="A480" s="1">
        <v>178057</v>
      </c>
      <c r="B480" s="1">
        <v>1</v>
      </c>
      <c r="C480" s="10">
        <v>13.974848940793001</v>
      </c>
      <c r="D480" s="10">
        <v>9.6547068991099799E-2</v>
      </c>
      <c r="E480" s="10">
        <v>15.1274548161715</v>
      </c>
      <c r="F480" s="10">
        <v>0.10440605689903899</v>
      </c>
      <c r="G480" s="10">
        <v>34.031411659689702</v>
      </c>
      <c r="H480" s="10">
        <v>0.226950365034018</v>
      </c>
      <c r="I480" s="10">
        <v>2.4352819183428802</v>
      </c>
      <c r="J480" s="10">
        <v>3.8248442783023898E-3</v>
      </c>
      <c r="K480" s="10">
        <v>1.08251563957801</v>
      </c>
      <c r="L480" s="10">
        <v>2.5057948599542198E-3</v>
      </c>
      <c r="M480" s="9">
        <v>51.700193856144303</v>
      </c>
      <c r="N480" s="9">
        <v>1.3118411578495901</v>
      </c>
      <c r="O480" s="5">
        <v>1.28143039521912E-2</v>
      </c>
      <c r="P480" s="5">
        <v>3.20968063207891E-4</v>
      </c>
    </row>
    <row r="481" spans="1:16" x14ac:dyDescent="0.25">
      <c r="A481" s="1">
        <v>178057</v>
      </c>
      <c r="B481" s="1">
        <v>2</v>
      </c>
      <c r="C481" s="10">
        <v>13.9356305680134</v>
      </c>
      <c r="D481" s="10">
        <v>6.2663352587945698E-2</v>
      </c>
      <c r="E481" s="10">
        <v>15.0599625070604</v>
      </c>
      <c r="F481" s="10">
        <v>8.5396098083242597E-2</v>
      </c>
      <c r="G481" s="10">
        <v>33.877395394051497</v>
      </c>
      <c r="H481" s="10">
        <v>0.14600531973214401</v>
      </c>
      <c r="I481" s="10">
        <v>2.4313008984231099</v>
      </c>
      <c r="J481" s="10">
        <v>4.4985216582229797E-3</v>
      </c>
      <c r="K481" s="10">
        <v>1.08185511560532</v>
      </c>
      <c r="L481" s="10">
        <v>2.9921973610871301E-3</v>
      </c>
      <c r="M481" s="9">
        <v>43.135075506488903</v>
      </c>
      <c r="N481" s="9">
        <v>1.2551112794018899</v>
      </c>
      <c r="O481" s="5">
        <v>1.2849599094478E-2</v>
      </c>
      <c r="P481" s="5">
        <v>5.7197155112130203E-4</v>
      </c>
    </row>
    <row r="482" spans="1:16" x14ac:dyDescent="0.25">
      <c r="A482" s="1">
        <v>178057</v>
      </c>
      <c r="B482" s="1">
        <v>3</v>
      </c>
      <c r="C482" s="10">
        <v>13.9821439880143</v>
      </c>
      <c r="D482" s="10">
        <v>0.104230030336673</v>
      </c>
      <c r="E482" s="10">
        <v>15.1346482243215</v>
      </c>
      <c r="F482" s="10">
        <v>0.10658317783934</v>
      </c>
      <c r="G482" s="10">
        <v>34.013676632198397</v>
      </c>
      <c r="H482" s="10">
        <v>0.244842445482954</v>
      </c>
      <c r="I482" s="10">
        <v>2.4327855112591399</v>
      </c>
      <c r="J482" s="10">
        <v>5.3013996667563203E-3</v>
      </c>
      <c r="K482" s="10">
        <v>1.0818185320614899</v>
      </c>
      <c r="L482" s="10">
        <v>2.78679474053349E-3</v>
      </c>
      <c r="M482" s="9">
        <v>54.5487952189822</v>
      </c>
      <c r="N482" s="9">
        <v>2.76648378436238</v>
      </c>
      <c r="O482" s="5">
        <v>1.0642053370559399E-2</v>
      </c>
      <c r="P482" s="5">
        <v>5.76386703665174E-4</v>
      </c>
    </row>
    <row r="483" spans="1:16" x14ac:dyDescent="0.25">
      <c r="A483" s="1">
        <v>178057</v>
      </c>
      <c r="B483" s="1">
        <v>4</v>
      </c>
      <c r="C483" s="10">
        <v>13.9440518821899</v>
      </c>
      <c r="D483" s="10">
        <v>4.7290909060576002E-2</v>
      </c>
      <c r="E483" s="10">
        <v>15.1098806899497</v>
      </c>
      <c r="F483" s="10">
        <v>5.4831248613643302E-2</v>
      </c>
      <c r="G483" s="10">
        <v>33.982298051893501</v>
      </c>
      <c r="H483" s="10">
        <v>0.110721611000323</v>
      </c>
      <c r="I483" s="10">
        <v>2.4359369916857201</v>
      </c>
      <c r="J483" s="10">
        <v>4.7190658935210399E-3</v>
      </c>
      <c r="K483" s="10">
        <v>1.0814997774231401</v>
      </c>
      <c r="L483" s="10">
        <v>2.6140159163517101E-3</v>
      </c>
      <c r="M483" s="9">
        <v>46.048068875794399</v>
      </c>
      <c r="N483" s="9">
        <v>1.9096086562157599</v>
      </c>
      <c r="O483" s="5">
        <v>1.2713858760926299E-2</v>
      </c>
      <c r="P483" s="5">
        <v>7.4228873473593802E-4</v>
      </c>
    </row>
    <row r="484" spans="1:16" x14ac:dyDescent="0.25">
      <c r="A484" s="1">
        <v>178057</v>
      </c>
      <c r="B484" s="1">
        <v>5</v>
      </c>
      <c r="C484" s="10">
        <v>13.9824353700978</v>
      </c>
      <c r="D484" s="10">
        <v>0.13228572103024999</v>
      </c>
      <c r="E484" s="10">
        <v>15.062238507162499</v>
      </c>
      <c r="F484" s="10">
        <v>0.15330211739798699</v>
      </c>
      <c r="G484" s="10">
        <v>34.013831390538698</v>
      </c>
      <c r="H484" s="10">
        <v>0.32464513667389799</v>
      </c>
      <c r="I484" s="10">
        <v>2.4326957176328801</v>
      </c>
      <c r="J484" s="10">
        <v>9.4480978183411404E-3</v>
      </c>
      <c r="K484" s="10">
        <v>1.07725750271252</v>
      </c>
      <c r="L484" s="10">
        <v>5.4363860184367804E-3</v>
      </c>
      <c r="M484" s="9">
        <v>46.071655816228599</v>
      </c>
      <c r="N484" s="9">
        <v>1.59732477836052</v>
      </c>
      <c r="O484" s="5">
        <v>1.4363219032247999E-2</v>
      </c>
      <c r="P484" s="5">
        <v>7.8462358200786305E-4</v>
      </c>
    </row>
    <row r="485" spans="1:16" x14ac:dyDescent="0.25">
      <c r="A485" s="1">
        <v>178057</v>
      </c>
      <c r="B485" s="1">
        <v>6</v>
      </c>
      <c r="C485" s="10">
        <v>13.956333387033601</v>
      </c>
      <c r="D485" s="10">
        <v>9.4711754511048796E-2</v>
      </c>
      <c r="E485" s="10">
        <v>15.0911968555223</v>
      </c>
      <c r="F485" s="10">
        <v>9.8435574128758196E-2</v>
      </c>
      <c r="G485" s="10">
        <v>33.987475262931902</v>
      </c>
      <c r="H485" s="10">
        <v>0.22043642911356301</v>
      </c>
      <c r="I485" s="10">
        <v>2.4352790016333499</v>
      </c>
      <c r="J485" s="10">
        <v>4.68948175277294E-3</v>
      </c>
      <c r="K485" s="10">
        <v>1.0812785867233601</v>
      </c>
      <c r="L485" s="10">
        <v>2.78700744237881E-3</v>
      </c>
      <c r="M485" s="9">
        <v>56.876351633848699</v>
      </c>
      <c r="N485" s="9">
        <v>2.8338454117440999</v>
      </c>
      <c r="O485" s="5">
        <v>1.1330866032918101E-2</v>
      </c>
      <c r="P485" s="5">
        <v>5.8479260347708199E-4</v>
      </c>
    </row>
    <row r="486" spans="1:16" x14ac:dyDescent="0.25">
      <c r="A486" s="1">
        <v>178057</v>
      </c>
      <c r="B486" s="1">
        <v>7</v>
      </c>
      <c r="C486" s="10">
        <v>13.9833342031532</v>
      </c>
      <c r="D486" s="10">
        <v>6.9513830788527603E-2</v>
      </c>
      <c r="E486" s="10">
        <v>15.104459241810201</v>
      </c>
      <c r="F486" s="10">
        <v>7.6037860942918797E-2</v>
      </c>
      <c r="G486" s="10">
        <v>34.020270257934101</v>
      </c>
      <c r="H486" s="10">
        <v>0.153567837586912</v>
      </c>
      <c r="I486" s="10">
        <v>2.4330302666125698</v>
      </c>
      <c r="J486" s="10">
        <v>4.2180797059873697E-3</v>
      </c>
      <c r="K486" s="10">
        <v>1.08069388233399</v>
      </c>
      <c r="L486" s="10">
        <v>2.11168979239593E-3</v>
      </c>
      <c r="M486" s="9">
        <v>68.825370775278898</v>
      </c>
      <c r="N486" s="9">
        <v>4.1383781850323196</v>
      </c>
      <c r="O486" s="5">
        <v>1.0585246447485401E-2</v>
      </c>
      <c r="P486" s="5">
        <v>8.3568173784258099E-4</v>
      </c>
    </row>
    <row r="487" spans="1:16" x14ac:dyDescent="0.25">
      <c r="A487" s="1">
        <v>178057</v>
      </c>
      <c r="B487" s="1">
        <v>8</v>
      </c>
      <c r="C487" s="10">
        <v>13.9918000087085</v>
      </c>
      <c r="D487" s="10">
        <v>9.2097100712606905E-2</v>
      </c>
      <c r="E487" s="10">
        <v>15.1285770249109</v>
      </c>
      <c r="F487" s="10">
        <v>9.5862537614311502E-2</v>
      </c>
      <c r="G487" s="10">
        <v>34.045103208717499</v>
      </c>
      <c r="H487" s="10">
        <v>0.21184097417341199</v>
      </c>
      <c r="I487" s="10">
        <v>2.43218678589384</v>
      </c>
      <c r="J487" s="10">
        <v>3.8705580090760698E-3</v>
      </c>
      <c r="K487" s="10">
        <v>1.0812984161332999</v>
      </c>
      <c r="L487" s="10">
        <v>2.2830245396110401E-3</v>
      </c>
      <c r="M487" s="9">
        <v>62.798126724469</v>
      </c>
      <c r="N487" s="9">
        <v>4.2837191141182496</v>
      </c>
      <c r="O487" s="5">
        <v>1.1839297553916399E-2</v>
      </c>
      <c r="P487" s="5">
        <v>8.0154684411845004E-4</v>
      </c>
    </row>
    <row r="488" spans="1:16" x14ac:dyDescent="0.25">
      <c r="A488" s="1">
        <v>178057</v>
      </c>
      <c r="B488" s="1">
        <v>9</v>
      </c>
      <c r="C488" s="10">
        <v>13.9537216953493</v>
      </c>
      <c r="D488" s="10">
        <v>6.8441781904267598E-2</v>
      </c>
      <c r="E488" s="10">
        <v>15.1014043571057</v>
      </c>
      <c r="F488" s="10">
        <v>6.7211579169259697E-2</v>
      </c>
      <c r="G488" s="10">
        <v>33.975443339639398</v>
      </c>
      <c r="H488" s="10">
        <v>0.15548429495171401</v>
      </c>
      <c r="I488" s="10">
        <v>2.4349484571371001</v>
      </c>
      <c r="J488" s="10">
        <v>3.5329144146365801E-3</v>
      </c>
      <c r="K488" s="10">
        <v>1.0823104348294299</v>
      </c>
      <c r="L488" s="10">
        <v>2.2693149714815598E-3</v>
      </c>
      <c r="M488" s="9">
        <v>57.487156077437497</v>
      </c>
      <c r="N488" s="9">
        <v>2.04887690961041</v>
      </c>
      <c r="O488" s="5">
        <v>1.15770541749784E-2</v>
      </c>
      <c r="P488" s="5">
        <v>5.9660316386618301E-4</v>
      </c>
    </row>
    <row r="489" spans="1:16" x14ac:dyDescent="0.25">
      <c r="A489" s="1">
        <v>178057</v>
      </c>
      <c r="B489" s="1">
        <v>10</v>
      </c>
      <c r="C489" s="10">
        <v>13.962499673837099</v>
      </c>
      <c r="D489" s="10">
        <v>7.2174155817892105E-2</v>
      </c>
      <c r="E489" s="10">
        <v>15.121926269648601</v>
      </c>
      <c r="F489" s="10">
        <v>7.3308101968774797E-2</v>
      </c>
      <c r="G489" s="10">
        <v>34.006606376635702</v>
      </c>
      <c r="H489" s="10">
        <v>0.16557813488877701</v>
      </c>
      <c r="I489" s="10">
        <v>2.4356325971855299</v>
      </c>
      <c r="J489" s="10">
        <v>2.7158386883435102E-3</v>
      </c>
      <c r="K489" s="10">
        <v>1.0830744213782399</v>
      </c>
      <c r="L489" s="10">
        <v>1.5444648328086499E-3</v>
      </c>
      <c r="M489" s="9">
        <v>82.311463048905196</v>
      </c>
      <c r="N489" s="9">
        <v>3.14728241845074</v>
      </c>
      <c r="O489" s="5">
        <v>8.8290667497583405E-3</v>
      </c>
      <c r="P489" s="5">
        <v>4.50797151159922E-4</v>
      </c>
    </row>
    <row r="490" spans="1:16" x14ac:dyDescent="0.25">
      <c r="A490" s="1">
        <v>178057</v>
      </c>
      <c r="B490" s="1">
        <v>11</v>
      </c>
      <c r="C490" s="10">
        <v>13.9880916402266</v>
      </c>
      <c r="D490" s="10">
        <v>0.164429806869064</v>
      </c>
      <c r="E490" s="10">
        <v>15.0390219410396</v>
      </c>
      <c r="F490" s="10">
        <v>0.17530748439082</v>
      </c>
      <c r="G490" s="10">
        <v>34.004069695162599</v>
      </c>
      <c r="H490" s="10">
        <v>0.35559608789653202</v>
      </c>
      <c r="I490" s="10">
        <v>2.4310722992506602</v>
      </c>
      <c r="J490" s="10">
        <v>1.17660642634335E-2</v>
      </c>
      <c r="K490" s="10">
        <v>1.07521193297091</v>
      </c>
      <c r="L490" s="10">
        <v>8.7638474030081806E-3</v>
      </c>
      <c r="M490" s="9">
        <v>47.830031355664502</v>
      </c>
      <c r="N490" s="9">
        <v>0.55727916492308505</v>
      </c>
      <c r="O490" s="5">
        <v>1.2570517756797199E-2</v>
      </c>
      <c r="P490" s="5">
        <v>7.30190224726268E-4</v>
      </c>
    </row>
    <row r="491" spans="1:16" x14ac:dyDescent="0.25">
      <c r="A491" s="1">
        <v>178057</v>
      </c>
      <c r="B491" s="1">
        <v>12</v>
      </c>
      <c r="C491" s="10">
        <v>13.9177949211268</v>
      </c>
      <c r="D491" s="10">
        <v>0.18349621303195099</v>
      </c>
      <c r="E491" s="10">
        <v>15.090168863546999</v>
      </c>
      <c r="F491" s="10">
        <v>0.17999613046740301</v>
      </c>
      <c r="G491" s="10">
        <v>33.943404850079297</v>
      </c>
      <c r="H491" s="10">
        <v>0.43226857388546802</v>
      </c>
      <c r="I491" s="10">
        <v>2.4389644663369698</v>
      </c>
      <c r="J491" s="10">
        <v>7.5486271964982903E-3</v>
      </c>
      <c r="K491" s="10">
        <v>1.08434833720054</v>
      </c>
      <c r="L491" s="10">
        <v>4.4717067876641403E-3</v>
      </c>
      <c r="M491" s="9">
        <v>56.743966759900403</v>
      </c>
      <c r="N491" s="9">
        <v>1.6028323383451299</v>
      </c>
      <c r="O491" s="5">
        <v>9.8660593381201898E-3</v>
      </c>
      <c r="P491" s="5">
        <v>4.3712941661258701E-4</v>
      </c>
    </row>
    <row r="492" spans="1:16" x14ac:dyDescent="0.25">
      <c r="A492" s="1">
        <v>178057</v>
      </c>
      <c r="B492" s="1">
        <v>13</v>
      </c>
      <c r="C492" s="10">
        <v>13.9151816794026</v>
      </c>
      <c r="D492" s="10">
        <v>6.2314507255969702E-2</v>
      </c>
      <c r="E492" s="10">
        <v>15.084960658320799</v>
      </c>
      <c r="F492" s="10">
        <v>7.6945559363633995E-2</v>
      </c>
      <c r="G492" s="10">
        <v>33.9385204437243</v>
      </c>
      <c r="H492" s="10">
        <v>0.12549951714289001</v>
      </c>
      <c r="I492" s="10">
        <v>2.4390732084641602</v>
      </c>
      <c r="J492" s="10">
        <v>1.0217682275517099E-2</v>
      </c>
      <c r="K492" s="10">
        <v>1.08409029148023</v>
      </c>
      <c r="L492" s="10">
        <v>4.5622935597643003E-3</v>
      </c>
      <c r="M492" s="9">
        <v>48.415526817832699</v>
      </c>
      <c r="N492" s="9">
        <v>0.29286970723762401</v>
      </c>
      <c r="O492" s="5">
        <v>1.34693187089907E-2</v>
      </c>
      <c r="P492" s="5">
        <v>4.6134372616143E-4</v>
      </c>
    </row>
    <row r="493" spans="1:16" x14ac:dyDescent="0.25">
      <c r="A493" s="1">
        <v>178057</v>
      </c>
      <c r="B493" s="1">
        <v>14</v>
      </c>
      <c r="C493" s="10">
        <v>13.9570275231608</v>
      </c>
      <c r="D493" s="10">
        <v>6.2213690601670799E-2</v>
      </c>
      <c r="E493" s="10">
        <v>15.1000959628203</v>
      </c>
      <c r="F493" s="10">
        <v>6.7078221948493097E-2</v>
      </c>
      <c r="G493" s="10">
        <v>33.947941582246102</v>
      </c>
      <c r="H493" s="10">
        <v>0.14046612244773199</v>
      </c>
      <c r="I493" s="10">
        <v>2.4324076223225499</v>
      </c>
      <c r="J493" s="10">
        <v>4.0947362049791802E-3</v>
      </c>
      <c r="K493" s="10">
        <v>1.0819383519341801</v>
      </c>
      <c r="L493" s="10">
        <v>2.51209471838732E-3</v>
      </c>
      <c r="M493" s="9">
        <v>69.212274420317598</v>
      </c>
      <c r="N493" s="9">
        <v>1.2711559157303101</v>
      </c>
      <c r="O493" s="5">
        <v>9.3854149598425994E-3</v>
      </c>
      <c r="P493" s="5">
        <v>2.3708056278032701E-4</v>
      </c>
    </row>
    <row r="494" spans="1:16" x14ac:dyDescent="0.25">
      <c r="A494" s="1">
        <v>178057</v>
      </c>
      <c r="B494" s="1">
        <v>15</v>
      </c>
      <c r="C494" s="10">
        <v>13.997788323505199</v>
      </c>
      <c r="D494" s="10">
        <v>0.25265762231390898</v>
      </c>
      <c r="E494" s="10">
        <v>15.1091692301547</v>
      </c>
      <c r="F494" s="10">
        <v>0.25576831702827901</v>
      </c>
      <c r="G494" s="10">
        <v>33.973797425568598</v>
      </c>
      <c r="H494" s="10">
        <v>0.52742679595633202</v>
      </c>
      <c r="I494" s="10">
        <v>2.4275146963390402</v>
      </c>
      <c r="J494" s="10">
        <v>1.2017854868055299E-2</v>
      </c>
      <c r="K494" s="10">
        <v>1.0795042174427201</v>
      </c>
      <c r="L494" s="10">
        <v>5.0948749362505503E-3</v>
      </c>
      <c r="M494" s="9">
        <v>49.233574034596899</v>
      </c>
      <c r="N494" s="9">
        <v>1.5723674069314</v>
      </c>
      <c r="O494" s="5">
        <v>1.2243841447186999E-2</v>
      </c>
      <c r="P494" s="5">
        <v>1.5973333186726901E-3</v>
      </c>
    </row>
    <row r="495" spans="1:16" x14ac:dyDescent="0.25">
      <c r="A495" s="1">
        <v>178057</v>
      </c>
      <c r="B495" s="1">
        <v>16</v>
      </c>
      <c r="C495" s="10">
        <v>13.974039546281499</v>
      </c>
      <c r="D495" s="10">
        <v>8.8275706509199706E-2</v>
      </c>
      <c r="E495" s="10">
        <v>15.134830819202399</v>
      </c>
      <c r="F495" s="10">
        <v>0.11068447913611899</v>
      </c>
      <c r="G495" s="10">
        <v>34.003936976559601</v>
      </c>
      <c r="H495" s="10">
        <v>0.21582698376981399</v>
      </c>
      <c r="I495" s="10">
        <v>2.4326801022888902</v>
      </c>
      <c r="J495" s="10">
        <v>4.4403093688770998E-3</v>
      </c>
      <c r="K495" s="10">
        <v>1.08116630766003</v>
      </c>
      <c r="L495" s="10">
        <v>3.1083442458388001E-3</v>
      </c>
      <c r="M495" s="9">
        <v>57.247980986588502</v>
      </c>
      <c r="N495" s="9">
        <v>3.3782504327184002</v>
      </c>
      <c r="O495" s="5">
        <v>1.2425174862765599E-2</v>
      </c>
      <c r="P495" s="5">
        <v>6.9140651044781703E-4</v>
      </c>
    </row>
    <row r="496" spans="1:16" x14ac:dyDescent="0.25">
      <c r="A496" s="1">
        <v>178057</v>
      </c>
      <c r="B496" s="1">
        <v>17</v>
      </c>
      <c r="C496" s="10">
        <v>13.932450392522799</v>
      </c>
      <c r="D496" s="10">
        <v>4.5699762362370701E-2</v>
      </c>
      <c r="E496" s="10">
        <v>15.058335485531</v>
      </c>
      <c r="F496" s="10">
        <v>5.1282303835555501E-2</v>
      </c>
      <c r="G496" s="10">
        <v>33.957937850725898</v>
      </c>
      <c r="H496" s="10">
        <v>0.10995385470666499</v>
      </c>
      <c r="I496" s="10">
        <v>2.43739694114806</v>
      </c>
      <c r="J496" s="10">
        <v>5.0055212987945999E-3</v>
      </c>
      <c r="K496" s="10">
        <v>1.08031931492767</v>
      </c>
      <c r="L496" s="10">
        <v>2.2075541224753901E-3</v>
      </c>
      <c r="M496" s="9">
        <v>55.487059591964503</v>
      </c>
      <c r="N496" s="9">
        <v>2.94157258094685</v>
      </c>
      <c r="O496" s="5">
        <v>1.1894726441295699E-2</v>
      </c>
      <c r="P496" s="5">
        <v>7.9682254102737002E-4</v>
      </c>
    </row>
    <row r="497" spans="1:16" x14ac:dyDescent="0.25">
      <c r="A497" s="1">
        <v>178057</v>
      </c>
      <c r="B497" s="1">
        <v>18</v>
      </c>
      <c r="C497" s="10">
        <v>13.929490790259701</v>
      </c>
      <c r="D497" s="10">
        <v>0.14790193028081999</v>
      </c>
      <c r="E497" s="10">
        <v>15.0494048742906</v>
      </c>
      <c r="F497" s="10">
        <v>0.122231799783884</v>
      </c>
      <c r="G497" s="10">
        <v>33.875924988513802</v>
      </c>
      <c r="H497" s="10">
        <v>0.28247787981158501</v>
      </c>
      <c r="I497" s="10">
        <v>2.4321935581184699</v>
      </c>
      <c r="J497" s="10">
        <v>1.27890272522618E-2</v>
      </c>
      <c r="K497" s="10">
        <v>1.08052158081272</v>
      </c>
      <c r="L497" s="10">
        <v>6.4647116640254602E-3</v>
      </c>
      <c r="M497" s="9">
        <v>47.356991172200402</v>
      </c>
      <c r="N497" s="9">
        <v>0.64307545597538995</v>
      </c>
      <c r="O497" s="5">
        <v>1.17183705721008E-2</v>
      </c>
      <c r="P497" s="5">
        <v>4.0045953096886998E-4</v>
      </c>
    </row>
    <row r="498" spans="1:16" x14ac:dyDescent="0.25">
      <c r="A498" s="1">
        <v>178057</v>
      </c>
      <c r="B498" s="1">
        <v>19</v>
      </c>
      <c r="C498" s="10">
        <v>13.9179325916863</v>
      </c>
      <c r="D498" s="10">
        <v>4.1363559241823201E-2</v>
      </c>
      <c r="E498" s="10">
        <v>15.042548324714399</v>
      </c>
      <c r="F498" s="10">
        <v>4.6619707433486597E-2</v>
      </c>
      <c r="G498" s="10">
        <v>33.859886043773002</v>
      </c>
      <c r="H498" s="10">
        <v>7.3807562239665198E-2</v>
      </c>
      <c r="I498" s="10">
        <v>2.43296494619449</v>
      </c>
      <c r="J498" s="10">
        <v>5.33789574938528E-3</v>
      </c>
      <c r="K498" s="10">
        <v>1.08085171663218</v>
      </c>
      <c r="L498" s="10">
        <v>2.99136460697038E-3</v>
      </c>
      <c r="M498" s="9">
        <v>52.503794797441302</v>
      </c>
      <c r="N498" s="9">
        <v>0.77780420113381699</v>
      </c>
      <c r="O498" s="5">
        <v>1.12857689301448E-2</v>
      </c>
      <c r="P498" s="5">
        <v>4.5963676571578101E-4</v>
      </c>
    </row>
    <row r="499" spans="1:16" x14ac:dyDescent="0.25">
      <c r="A499" s="1">
        <v>178057</v>
      </c>
      <c r="B499" s="1">
        <v>20</v>
      </c>
      <c r="C499" s="10">
        <v>13.936059589311199</v>
      </c>
      <c r="D499" s="10">
        <v>4.8173506409513199E-2</v>
      </c>
      <c r="E499" s="10">
        <v>15.082750912900501</v>
      </c>
      <c r="F499" s="10">
        <v>4.6692866659153398E-2</v>
      </c>
      <c r="G499" s="10">
        <v>33.9387520405053</v>
      </c>
      <c r="H499" s="10">
        <v>0.10395586783143899</v>
      </c>
      <c r="I499" s="10">
        <v>2.4354017357264302</v>
      </c>
      <c r="J499" s="10">
        <v>4.0689397931721197E-3</v>
      </c>
      <c r="K499" s="10">
        <v>1.08232215126149</v>
      </c>
      <c r="L499" s="10">
        <v>2.0046866406334299E-3</v>
      </c>
      <c r="M499" s="9">
        <v>81.584479755612406</v>
      </c>
      <c r="N499" s="9">
        <v>0.85792467924042903</v>
      </c>
      <c r="O499" s="5">
        <v>7.6972136927508199E-3</v>
      </c>
      <c r="P499" s="5">
        <v>2.4736260321061801E-4</v>
      </c>
    </row>
    <row r="500" spans="1:16" x14ac:dyDescent="0.25">
      <c r="A500" s="1">
        <v>178057</v>
      </c>
      <c r="B500" s="1">
        <v>21</v>
      </c>
      <c r="C500" s="10">
        <v>14.007569687385301</v>
      </c>
      <c r="D500" s="10">
        <v>8.6840136521525793E-2</v>
      </c>
      <c r="E500" s="10">
        <v>15.117287700985701</v>
      </c>
      <c r="F500" s="10">
        <v>8.3791611413357697E-2</v>
      </c>
      <c r="G500" s="10">
        <v>34.042194629353801</v>
      </c>
      <c r="H500" s="10">
        <v>0.18329913478704099</v>
      </c>
      <c r="I500" s="10">
        <v>2.4303705038505101</v>
      </c>
      <c r="J500" s="10">
        <v>3.9315034929135297E-3</v>
      </c>
      <c r="K500" s="10">
        <v>1.0792657165189199</v>
      </c>
      <c r="L500" s="10">
        <v>2.1756675483847001E-3</v>
      </c>
      <c r="M500" s="9">
        <v>82.636698983526102</v>
      </c>
      <c r="N500" s="9">
        <v>1.09207937044194</v>
      </c>
      <c r="O500" s="5">
        <v>7.2943665885512998E-3</v>
      </c>
      <c r="P500" s="5">
        <v>2.8923010901723601E-4</v>
      </c>
    </row>
    <row r="501" spans="1:16" x14ac:dyDescent="0.25">
      <c r="A501" s="1">
        <v>178057</v>
      </c>
      <c r="B501" s="1">
        <v>22</v>
      </c>
      <c r="C501" s="10">
        <v>13.981356899328899</v>
      </c>
      <c r="D501" s="10">
        <v>5.9618277052273301E-2</v>
      </c>
      <c r="E501" s="10">
        <v>15.1032695363442</v>
      </c>
      <c r="F501" s="10">
        <v>6.3188310819207893E-2</v>
      </c>
      <c r="G501" s="10">
        <v>34.025441795827398</v>
      </c>
      <c r="H501" s="10">
        <v>0.135876782224021</v>
      </c>
      <c r="I501" s="10">
        <v>2.4336861546040098</v>
      </c>
      <c r="J501" s="10">
        <v>3.2102444366487E-3</v>
      </c>
      <c r="K501" s="10">
        <v>1.08027633934576</v>
      </c>
      <c r="L501" s="10">
        <v>2.1880737899340301E-3</v>
      </c>
      <c r="M501" s="9">
        <v>70.808886802768995</v>
      </c>
      <c r="N501" s="9">
        <v>2.2984145587779898</v>
      </c>
      <c r="O501" s="5">
        <v>8.7189172724153503E-3</v>
      </c>
      <c r="P501" s="5">
        <v>4.3540655947754198E-4</v>
      </c>
    </row>
    <row r="502" spans="1:16" x14ac:dyDescent="0.25">
      <c r="A502" s="1">
        <v>178057</v>
      </c>
      <c r="B502" s="1">
        <v>23</v>
      </c>
      <c r="C502" s="10">
        <v>13.9854399088898</v>
      </c>
      <c r="D502" s="10">
        <v>0.109860169047707</v>
      </c>
      <c r="E502" s="10">
        <v>15.0977539668249</v>
      </c>
      <c r="F502" s="10">
        <v>0.12472467595369501</v>
      </c>
      <c r="G502" s="10">
        <v>34.037350839541702</v>
      </c>
      <c r="H502" s="10">
        <v>0.27152971359281902</v>
      </c>
      <c r="I502" s="10">
        <v>2.43383008290153</v>
      </c>
      <c r="J502" s="10">
        <v>8.7709048576232601E-3</v>
      </c>
      <c r="K502" s="10">
        <v>1.0795506334521601</v>
      </c>
      <c r="L502" s="10">
        <v>3.9615554098882096E-3</v>
      </c>
      <c r="M502" s="9">
        <v>50.393149454681897</v>
      </c>
      <c r="N502" s="9">
        <v>1.84295985235624</v>
      </c>
      <c r="O502" s="5">
        <v>1.2654766805327299E-2</v>
      </c>
      <c r="P502" s="5">
        <v>8.2785401455849497E-4</v>
      </c>
    </row>
    <row r="503" spans="1:16" x14ac:dyDescent="0.25">
      <c r="A503" s="1">
        <v>178057</v>
      </c>
      <c r="B503" s="1">
        <v>24</v>
      </c>
      <c r="C503" s="10">
        <v>13.963712576486801</v>
      </c>
      <c r="D503" s="10">
        <v>7.0036025217646E-2</v>
      </c>
      <c r="E503" s="10">
        <v>15.077371191138299</v>
      </c>
      <c r="F503" s="10">
        <v>6.6652004606315707E-2</v>
      </c>
      <c r="G503" s="10">
        <v>33.935115164589497</v>
      </c>
      <c r="H503" s="10">
        <v>0.144307321956854</v>
      </c>
      <c r="I503" s="10">
        <v>2.4304169657961001</v>
      </c>
      <c r="J503" s="10">
        <v>5.2160186299840096E-3</v>
      </c>
      <c r="K503" s="10">
        <v>1.07926266780602</v>
      </c>
      <c r="L503" s="10">
        <v>2.31263399935667E-3</v>
      </c>
      <c r="M503" s="9">
        <v>53.352960441897103</v>
      </c>
      <c r="N503" s="9">
        <v>0.980025148933652</v>
      </c>
      <c r="O503" s="5">
        <v>1.0222135214757601E-2</v>
      </c>
      <c r="P503" s="5">
        <v>4.25094408786669E-4</v>
      </c>
    </row>
    <row r="504" spans="1:16" x14ac:dyDescent="0.25">
      <c r="A504" s="1">
        <v>178057</v>
      </c>
      <c r="B504" s="1">
        <v>25</v>
      </c>
      <c r="C504" s="10">
        <v>13.9330255294282</v>
      </c>
      <c r="D504" s="10">
        <v>5.01431183262704E-2</v>
      </c>
      <c r="E504" s="10">
        <v>15.078680780818001</v>
      </c>
      <c r="F504" s="10">
        <v>6.9452251295837902E-2</v>
      </c>
      <c r="G504" s="10">
        <v>33.9278516195116</v>
      </c>
      <c r="H504" s="10">
        <v>0.13076777458915201</v>
      </c>
      <c r="I504" s="10">
        <v>2.4337325530545</v>
      </c>
      <c r="J504" s="10">
        <v>5.30546044328739E-3</v>
      </c>
      <c r="K504" s="10">
        <v>1.08124172062917</v>
      </c>
      <c r="L504" s="10">
        <v>3.0012770946124799E-3</v>
      </c>
      <c r="M504" s="9">
        <v>54.350389036367801</v>
      </c>
      <c r="N504" s="9">
        <v>2.3749128514415898</v>
      </c>
      <c r="O504" s="5">
        <v>1.17119390895689E-2</v>
      </c>
      <c r="P504" s="5">
        <v>6.7750199233006605E-4</v>
      </c>
    </row>
    <row r="505" spans="1:16" x14ac:dyDescent="0.25">
      <c r="A505" s="1">
        <v>178057</v>
      </c>
      <c r="B505" s="1">
        <v>26</v>
      </c>
      <c r="C505" s="10">
        <v>13.9552745547713</v>
      </c>
      <c r="D505" s="10">
        <v>8.0734421862978994E-2</v>
      </c>
      <c r="E505" s="10">
        <v>15.0373894994949</v>
      </c>
      <c r="F505" s="10">
        <v>7.5971421303352799E-2</v>
      </c>
      <c r="G505" s="10">
        <v>33.925001886463001</v>
      </c>
      <c r="H505" s="10">
        <v>0.167498619175487</v>
      </c>
      <c r="I505" s="10">
        <v>2.43106993963278</v>
      </c>
      <c r="J505" s="10">
        <v>6.0758975724199702E-3</v>
      </c>
      <c r="K505" s="10">
        <v>1.0775994195199501</v>
      </c>
      <c r="L505" s="10">
        <v>4.0918755177496904E-3</v>
      </c>
      <c r="M505" s="9">
        <v>66.019332370764303</v>
      </c>
      <c r="N505" s="9">
        <v>0.54765385157582802</v>
      </c>
      <c r="O505" s="5">
        <v>8.9277041483563097E-3</v>
      </c>
      <c r="P505" s="5">
        <v>3.8520618111172699E-4</v>
      </c>
    </row>
    <row r="506" spans="1:16" x14ac:dyDescent="0.25">
      <c r="A506" s="1">
        <v>178057</v>
      </c>
      <c r="B506" s="1">
        <v>27</v>
      </c>
      <c r="C506" s="10">
        <v>13.9535502275859</v>
      </c>
      <c r="D506" s="10">
        <v>9.9494649561248497E-2</v>
      </c>
      <c r="E506" s="10">
        <v>15.0586424503201</v>
      </c>
      <c r="F506" s="10">
        <v>0.112731429117137</v>
      </c>
      <c r="G506" s="10">
        <v>33.916460015002698</v>
      </c>
      <c r="H506" s="10">
        <v>0.247453785670397</v>
      </c>
      <c r="I506" s="10">
        <v>2.4306946078765801</v>
      </c>
      <c r="J506" s="10">
        <v>7.7219406119957198E-3</v>
      </c>
      <c r="K506" s="10">
        <v>1.0792332909323701</v>
      </c>
      <c r="L506" s="10">
        <v>5.7972163183459902E-3</v>
      </c>
      <c r="M506" s="9">
        <v>60.625979603077901</v>
      </c>
      <c r="N506" s="9">
        <v>1.09057453429441</v>
      </c>
      <c r="O506" s="5">
        <v>1.1269654610724499E-2</v>
      </c>
      <c r="P506" s="5">
        <v>9.6466843725111998E-4</v>
      </c>
    </row>
    <row r="507" spans="1:16" x14ac:dyDescent="0.25">
      <c r="A507" s="1">
        <v>178057</v>
      </c>
      <c r="B507" s="1">
        <v>28</v>
      </c>
      <c r="C507" s="10">
        <v>13.9328240811671</v>
      </c>
      <c r="D507" s="10">
        <v>0.159654516128688</v>
      </c>
      <c r="E507" s="10">
        <v>15.0777171919738</v>
      </c>
      <c r="F507" s="10">
        <v>0.183323105642897</v>
      </c>
      <c r="G507" s="10">
        <v>33.9631848588499</v>
      </c>
      <c r="H507" s="10">
        <v>0.404377275033249</v>
      </c>
      <c r="I507" s="10">
        <v>2.43764825138684</v>
      </c>
      <c r="J507" s="10">
        <v>8.5148025047703507E-3</v>
      </c>
      <c r="K507" s="10">
        <v>1.0821643000960901</v>
      </c>
      <c r="L507" s="10">
        <v>3.9107336122296901E-3</v>
      </c>
      <c r="M507" s="9">
        <v>47.255120455883301</v>
      </c>
      <c r="N507" s="9">
        <v>1.1967829593720301</v>
      </c>
      <c r="O507" s="5">
        <v>1.2784564539564299E-2</v>
      </c>
      <c r="P507" s="5">
        <v>5.9255260620021902E-4</v>
      </c>
    </row>
    <row r="508" spans="1:16" x14ac:dyDescent="0.25">
      <c r="A508" s="1">
        <v>178057</v>
      </c>
      <c r="B508" s="1">
        <v>29</v>
      </c>
      <c r="C508" s="10">
        <v>13.8728635248396</v>
      </c>
      <c r="D508" s="10">
        <v>0.17165907513475401</v>
      </c>
      <c r="E508" s="10">
        <v>15.054213762551701</v>
      </c>
      <c r="F508" s="10">
        <v>0.127275475641033</v>
      </c>
      <c r="G508" s="10">
        <v>33.969647199750803</v>
      </c>
      <c r="H508" s="10">
        <v>0.37322164175169797</v>
      </c>
      <c r="I508" s="10">
        <v>2.4487084829725099</v>
      </c>
      <c r="J508" s="10">
        <v>8.2755331159232292E-3</v>
      </c>
      <c r="K508" s="10">
        <v>1.0852312184708599</v>
      </c>
      <c r="L508" s="10">
        <v>5.8563569615549104E-3</v>
      </c>
      <c r="M508" s="9">
        <v>43.690282707141499</v>
      </c>
      <c r="N508" s="9">
        <v>0.364187817565299</v>
      </c>
      <c r="O508" s="5">
        <v>1.1751587829627701E-2</v>
      </c>
      <c r="P508" s="5">
        <v>1.2466933595001799E-3</v>
      </c>
    </row>
    <row r="509" spans="1:16" x14ac:dyDescent="0.25">
      <c r="A509" s="1">
        <v>178057</v>
      </c>
      <c r="B509" s="1">
        <v>30</v>
      </c>
      <c r="C509" s="10">
        <v>13.9421303641458</v>
      </c>
      <c r="D509" s="10">
        <v>7.6240848007140996E-2</v>
      </c>
      <c r="E509" s="10">
        <v>15.079247230305899</v>
      </c>
      <c r="F509" s="10">
        <v>8.2481842947593503E-2</v>
      </c>
      <c r="G509" s="10">
        <v>33.9461196619161</v>
      </c>
      <c r="H509" s="10">
        <v>0.17372165384514199</v>
      </c>
      <c r="I509" s="10">
        <v>2.4348909812446902</v>
      </c>
      <c r="J509" s="10">
        <v>4.13484798317988E-3</v>
      </c>
      <c r="K509" s="10">
        <v>1.08159178187364</v>
      </c>
      <c r="L509" s="10">
        <v>2.3042992923092802E-3</v>
      </c>
      <c r="M509" s="9">
        <v>50.533480954177598</v>
      </c>
      <c r="N509" s="9">
        <v>2.1662413128954601</v>
      </c>
      <c r="O509" s="5">
        <v>1.2535248402863301E-2</v>
      </c>
      <c r="P509" s="5">
        <v>7.17982766414287E-4</v>
      </c>
    </row>
    <row r="510" spans="1:16" x14ac:dyDescent="0.25">
      <c r="A510" s="1">
        <v>178057</v>
      </c>
      <c r="B510" s="1">
        <v>31</v>
      </c>
      <c r="C510" s="10">
        <v>13.9272229865644</v>
      </c>
      <c r="D510" s="10">
        <v>0.137599099957326</v>
      </c>
      <c r="E510" s="10">
        <v>15.041624893439201</v>
      </c>
      <c r="F510" s="10">
        <v>0.13930860577816401</v>
      </c>
      <c r="G510" s="10">
        <v>33.9093783003498</v>
      </c>
      <c r="H510" s="10">
        <v>0.32943332409461701</v>
      </c>
      <c r="I510" s="10">
        <v>2.4349521527904301</v>
      </c>
      <c r="J510" s="10">
        <v>1.6640497678382202E-2</v>
      </c>
      <c r="K510" s="10">
        <v>1.08018435935832</v>
      </c>
      <c r="L510" s="10">
        <v>9.9487718064376705E-3</v>
      </c>
      <c r="M510" s="9">
        <v>33.522781313379497</v>
      </c>
      <c r="N510" s="9">
        <v>1.0142970154156801</v>
      </c>
      <c r="O510" s="5">
        <v>1.8754169834362702E-2</v>
      </c>
      <c r="P510" s="5">
        <v>8.5050568509708105E-4</v>
      </c>
    </row>
    <row r="511" spans="1:16" x14ac:dyDescent="0.25">
      <c r="A511" s="1">
        <v>178057</v>
      </c>
      <c r="B511" s="1">
        <v>32</v>
      </c>
      <c r="C511" s="10">
        <v>13.9642887987996</v>
      </c>
      <c r="D511" s="10">
        <v>0.107176101554822</v>
      </c>
      <c r="E511" s="10">
        <v>15.0932066833529</v>
      </c>
      <c r="F511" s="10">
        <v>0.100589511586126</v>
      </c>
      <c r="G511" s="10">
        <v>33.9739103992002</v>
      </c>
      <c r="H511" s="10">
        <v>0.21355535945353299</v>
      </c>
      <c r="I511" s="10">
        <v>2.4331045721753899</v>
      </c>
      <c r="J511" s="10">
        <v>6.69290002184505E-3</v>
      </c>
      <c r="K511" s="10">
        <v>1.0809244091308901</v>
      </c>
      <c r="L511" s="10">
        <v>3.6408748160818198E-3</v>
      </c>
      <c r="M511" s="9">
        <v>47.173538503234496</v>
      </c>
      <c r="N511" s="9">
        <v>2.3656970552272898</v>
      </c>
      <c r="O511" s="5">
        <v>1.3379300738134399E-2</v>
      </c>
      <c r="P511" s="5">
        <v>9.15790227973638E-4</v>
      </c>
    </row>
    <row r="513" spans="1:16" x14ac:dyDescent="0.25">
      <c r="A513" s="1">
        <v>169096</v>
      </c>
      <c r="B513" s="1">
        <v>1</v>
      </c>
      <c r="C513" s="10">
        <v>14.046140287721601</v>
      </c>
      <c r="D513" s="10">
        <v>0.102244311111005</v>
      </c>
      <c r="E513" s="10">
        <v>15.1020158293311</v>
      </c>
      <c r="F513" s="10">
        <v>8.77795479310719E-2</v>
      </c>
      <c r="G513" s="10">
        <v>34.057184688740101</v>
      </c>
      <c r="H513" s="10">
        <v>0.23041055432988</v>
      </c>
      <c r="I513" s="10">
        <v>2.4247022516242098</v>
      </c>
      <c r="J513" s="10">
        <v>7.7917961126315197E-3</v>
      </c>
      <c r="K513" s="10">
        <v>1.0752098467856099</v>
      </c>
      <c r="L513" s="10">
        <v>4.9235725804420401E-3</v>
      </c>
      <c r="M513" s="9">
        <v>78.2645939393513</v>
      </c>
      <c r="N513" s="9">
        <v>1.2951133801372301</v>
      </c>
      <c r="O513" s="5">
        <v>6.6465511919355296E-3</v>
      </c>
      <c r="P513" s="5">
        <v>3.8351678402465502E-4</v>
      </c>
    </row>
    <row r="514" spans="1:16" x14ac:dyDescent="0.25">
      <c r="A514" s="1">
        <v>169096</v>
      </c>
      <c r="B514" s="1">
        <v>2</v>
      </c>
      <c r="C514" s="10">
        <v>14.036339811552301</v>
      </c>
      <c r="D514" s="10">
        <v>0.11312683839464301</v>
      </c>
      <c r="E514" s="10">
        <v>15.1591866467254</v>
      </c>
      <c r="F514" s="10">
        <v>0.11378510728220601</v>
      </c>
      <c r="G514" s="10">
        <v>34.211599948306301</v>
      </c>
      <c r="H514" s="10">
        <v>0.238175792856791</v>
      </c>
      <c r="I514" s="10">
        <v>2.4374775803865401</v>
      </c>
      <c r="J514" s="10">
        <v>6.8724684966566798E-3</v>
      </c>
      <c r="K514" s="10">
        <v>1.08003316227404</v>
      </c>
      <c r="L514" s="10">
        <v>3.2329904987411801E-3</v>
      </c>
      <c r="M514" s="9">
        <v>70.120397414328494</v>
      </c>
      <c r="N514" s="9">
        <v>3.48580810042322</v>
      </c>
      <c r="O514" s="5">
        <v>7.7432169417477204E-3</v>
      </c>
      <c r="P514" s="5">
        <v>5.7937144807070301E-4</v>
      </c>
    </row>
    <row r="515" spans="1:16" x14ac:dyDescent="0.25">
      <c r="A515" s="1">
        <v>169096</v>
      </c>
      <c r="B515" s="1">
        <v>3</v>
      </c>
      <c r="C515" s="10">
        <v>14.035164994293901</v>
      </c>
      <c r="D515" s="10">
        <v>0.118973727972033</v>
      </c>
      <c r="E515" s="10">
        <v>15.1046772708614</v>
      </c>
      <c r="F515" s="10">
        <v>0.110782029258506</v>
      </c>
      <c r="G515" s="10">
        <v>34.053516427874499</v>
      </c>
      <c r="H515" s="10">
        <v>0.29264930898768998</v>
      </c>
      <c r="I515" s="10">
        <v>2.4263358206586201</v>
      </c>
      <c r="J515" s="10">
        <v>7.9575110176963396E-3</v>
      </c>
      <c r="K515" s="10">
        <v>1.07626198660143</v>
      </c>
      <c r="L515" s="10">
        <v>4.0212184606091099E-3</v>
      </c>
      <c r="M515" s="9">
        <v>55.398331878446399</v>
      </c>
      <c r="N515" s="9">
        <v>0.729459352499508</v>
      </c>
      <c r="O515" s="5">
        <v>8.3416720203905708E-3</v>
      </c>
      <c r="P515" s="5">
        <v>3.0736627944201499E-4</v>
      </c>
    </row>
    <row r="516" spans="1:16" x14ac:dyDescent="0.25">
      <c r="A516" s="1">
        <v>169096</v>
      </c>
      <c r="B516" s="1">
        <v>4</v>
      </c>
      <c r="C516" s="10">
        <v>13.9536408097074</v>
      </c>
      <c r="D516" s="10">
        <v>4.77563805591621E-2</v>
      </c>
      <c r="E516" s="10">
        <v>15.061308065556499</v>
      </c>
      <c r="F516" s="10">
        <v>5.5103850859170897E-2</v>
      </c>
      <c r="G516" s="10">
        <v>33.974642799161799</v>
      </c>
      <c r="H516" s="10">
        <v>0.117424513266425</v>
      </c>
      <c r="I516" s="10">
        <v>2.4349984168761498</v>
      </c>
      <c r="J516" s="10">
        <v>2.5460586336682901E-3</v>
      </c>
      <c r="K516" s="10">
        <v>1.0794551854822501</v>
      </c>
      <c r="L516" s="10">
        <v>1.24178681663996E-3</v>
      </c>
      <c r="M516" s="9">
        <v>117.161506804905</v>
      </c>
      <c r="N516" s="9">
        <v>1.2609380945828199</v>
      </c>
      <c r="O516" s="5">
        <v>4.3182895665092704E-3</v>
      </c>
      <c r="P516" s="5">
        <v>1.2348978764124499E-4</v>
      </c>
    </row>
    <row r="517" spans="1:16" x14ac:dyDescent="0.25">
      <c r="A517" s="1">
        <v>169096</v>
      </c>
      <c r="B517" s="1">
        <v>5</v>
      </c>
      <c r="C517" s="10">
        <v>13.9690425060344</v>
      </c>
      <c r="D517" s="10">
        <v>0.135576271035382</v>
      </c>
      <c r="E517" s="10">
        <v>15.087551122065101</v>
      </c>
      <c r="F517" s="10">
        <v>0.13394409843757701</v>
      </c>
      <c r="G517" s="10">
        <v>33.952669410880397</v>
      </c>
      <c r="H517" s="10">
        <v>0.28311789890772798</v>
      </c>
      <c r="I517" s="10">
        <v>2.43070294477655</v>
      </c>
      <c r="J517" s="10">
        <v>6.7604596452436102E-3</v>
      </c>
      <c r="K517" s="10">
        <v>1.08011561170461</v>
      </c>
      <c r="L517" s="10">
        <v>3.07267148182326E-3</v>
      </c>
      <c r="M517" s="9">
        <v>52.512533327691003</v>
      </c>
      <c r="N517" s="9">
        <v>0.56514051536879495</v>
      </c>
      <c r="O517" s="5">
        <v>8.4979502894223704E-3</v>
      </c>
      <c r="P517" s="5">
        <v>4.2844833147145001E-4</v>
      </c>
    </row>
    <row r="518" spans="1:16" x14ac:dyDescent="0.25">
      <c r="A518" s="1">
        <v>169096</v>
      </c>
      <c r="B518" s="1">
        <v>6</v>
      </c>
      <c r="C518" s="10">
        <v>13.985331763985901</v>
      </c>
      <c r="D518" s="10">
        <v>5.9661488451814897E-2</v>
      </c>
      <c r="E518" s="10">
        <v>15.0951244574063</v>
      </c>
      <c r="F518" s="10">
        <v>6.4842545178392899E-2</v>
      </c>
      <c r="G518" s="10">
        <v>34.042968343658899</v>
      </c>
      <c r="H518" s="10">
        <v>0.13846721269441301</v>
      </c>
      <c r="I518" s="10">
        <v>2.43424335192742</v>
      </c>
      <c r="J518" s="10">
        <v>3.1392930221892401E-3</v>
      </c>
      <c r="K518" s="10">
        <v>1.07936707006888</v>
      </c>
      <c r="L518" s="10">
        <v>1.55785694825233E-3</v>
      </c>
      <c r="M518" s="9">
        <v>80.378571026281904</v>
      </c>
      <c r="N518" s="9">
        <v>4.3370691554798899</v>
      </c>
      <c r="O518" s="5">
        <v>7.2532014738930697E-3</v>
      </c>
      <c r="P518" s="5">
        <v>5.6000312683913002E-4</v>
      </c>
    </row>
    <row r="519" spans="1:16" x14ac:dyDescent="0.25">
      <c r="A519" s="1">
        <v>169096</v>
      </c>
      <c r="B519" s="1">
        <v>7</v>
      </c>
      <c r="C519" s="10">
        <v>13.8977148813375</v>
      </c>
      <c r="D519" s="10">
        <v>0.18833391358589299</v>
      </c>
      <c r="E519" s="10">
        <v>15.0059035848717</v>
      </c>
      <c r="F519" s="10">
        <v>0.17698852946761601</v>
      </c>
      <c r="G519" s="10">
        <v>33.866419246947402</v>
      </c>
      <c r="H519" s="10">
        <v>0.39037244509638303</v>
      </c>
      <c r="I519" s="10">
        <v>2.4369830224184499</v>
      </c>
      <c r="J519" s="10">
        <v>7.7204538531301398E-3</v>
      </c>
      <c r="K519" s="10">
        <v>1.0797952754756399</v>
      </c>
      <c r="L519" s="10">
        <v>2.93848679017132E-3</v>
      </c>
      <c r="M519" s="9">
        <v>59.774709981666199</v>
      </c>
      <c r="N519" s="9">
        <v>0.88956682178959701</v>
      </c>
      <c r="O519" s="5">
        <v>9.0856425158160892E-3</v>
      </c>
      <c r="P519" s="5">
        <v>4.4621968617813198E-4</v>
      </c>
    </row>
    <row r="520" spans="1:16" x14ac:dyDescent="0.25">
      <c r="A520" s="1">
        <v>169096</v>
      </c>
      <c r="B520" s="1">
        <v>8</v>
      </c>
      <c r="C520" s="10">
        <v>13.9861345874832</v>
      </c>
      <c r="D520" s="10">
        <v>0.14207914235813501</v>
      </c>
      <c r="E520" s="10">
        <v>15.1335356868335</v>
      </c>
      <c r="F520" s="10">
        <v>0.16433377211264399</v>
      </c>
      <c r="G520" s="10">
        <v>34.123321315081803</v>
      </c>
      <c r="H520" s="10">
        <v>0.36244528488345301</v>
      </c>
      <c r="I520" s="10">
        <v>2.4397790348767798</v>
      </c>
      <c r="J520" s="10">
        <v>4.6769628608342804E-3</v>
      </c>
      <c r="K520" s="10">
        <v>1.0820308816164901</v>
      </c>
      <c r="L520" s="10">
        <v>3.20433539533619E-3</v>
      </c>
      <c r="M520" s="9">
        <v>78.253905086213805</v>
      </c>
      <c r="N520" s="9">
        <v>3.0154618551674801</v>
      </c>
      <c r="O520" s="5">
        <v>7.0141055383615598E-3</v>
      </c>
      <c r="P520" s="5">
        <v>4.1511365121267498E-4</v>
      </c>
    </row>
    <row r="521" spans="1:16" x14ac:dyDescent="0.25">
      <c r="A521" s="1">
        <v>169096</v>
      </c>
      <c r="B521" s="1">
        <v>9</v>
      </c>
      <c r="C521" s="10">
        <v>14.0493531218094</v>
      </c>
      <c r="D521" s="10">
        <v>0.12823920635050701</v>
      </c>
      <c r="E521" s="10">
        <v>15.1356299527211</v>
      </c>
      <c r="F521" s="10">
        <v>0.14726451925746201</v>
      </c>
      <c r="G521" s="10">
        <v>34.139024528997403</v>
      </c>
      <c r="H521" s="10">
        <v>0.317009036697327</v>
      </c>
      <c r="I521" s="10">
        <v>2.4299371262514899</v>
      </c>
      <c r="J521" s="10">
        <v>4.3460604969576596E-3</v>
      </c>
      <c r="K521" s="10">
        <v>1.07730527802178</v>
      </c>
      <c r="L521" s="10">
        <v>2.3566268369299001E-3</v>
      </c>
      <c r="M521" s="9">
        <v>101.769078195921</v>
      </c>
      <c r="N521" s="9">
        <v>2.19887038180548</v>
      </c>
      <c r="O521" s="5">
        <v>5.3595393404181103E-3</v>
      </c>
      <c r="P521" s="5">
        <v>2.7044941161279802E-4</v>
      </c>
    </row>
    <row r="522" spans="1:16" x14ac:dyDescent="0.25">
      <c r="A522" s="1">
        <v>169096</v>
      </c>
      <c r="B522" s="1">
        <v>10</v>
      </c>
      <c r="C522" s="10">
        <v>14.030599971471</v>
      </c>
      <c r="D522" s="10">
        <v>7.5559042550076796E-2</v>
      </c>
      <c r="E522" s="10">
        <v>15.1508135170773</v>
      </c>
      <c r="F522" s="10">
        <v>7.9595554938787394E-2</v>
      </c>
      <c r="G522" s="10">
        <v>34.183663148270703</v>
      </c>
      <c r="H522" s="10">
        <v>0.182566815456321</v>
      </c>
      <c r="I522" s="10">
        <v>2.4363793783818202</v>
      </c>
      <c r="J522" s="10">
        <v>1.6860699754287899E-3</v>
      </c>
      <c r="K522" s="10">
        <v>1.07962813371477</v>
      </c>
      <c r="L522" s="10">
        <v>7.9804252697025704E-4</v>
      </c>
      <c r="M522" s="9">
        <v>139.53708279756401</v>
      </c>
      <c r="N522" s="9">
        <v>7.7262573206695704</v>
      </c>
      <c r="O522" s="5">
        <v>3.8852361452121199E-3</v>
      </c>
      <c r="P522" s="5">
        <v>2.6862772227537603E-4</v>
      </c>
    </row>
    <row r="523" spans="1:16" x14ac:dyDescent="0.25">
      <c r="A523" s="1">
        <v>169096</v>
      </c>
      <c r="B523" s="1">
        <v>11</v>
      </c>
      <c r="C523" s="10">
        <v>14.0288275129917</v>
      </c>
      <c r="D523" s="10">
        <v>0.11696744186965401</v>
      </c>
      <c r="E523" s="10">
        <v>15.1113290606222</v>
      </c>
      <c r="F523" s="10">
        <v>0.14430149593202499</v>
      </c>
      <c r="G523" s="10">
        <v>34.047481302740003</v>
      </c>
      <c r="H523" s="10">
        <v>0.29534871631780002</v>
      </c>
      <c r="I523" s="10">
        <v>2.4269573583951298</v>
      </c>
      <c r="J523" s="10">
        <v>4.1197663856186E-3</v>
      </c>
      <c r="K523" s="10">
        <v>1.07713881364052</v>
      </c>
      <c r="L523" s="10">
        <v>2.0708376437810799E-3</v>
      </c>
      <c r="M523" s="9">
        <v>114.259760604665</v>
      </c>
      <c r="N523" s="9">
        <v>3.6625776040465801</v>
      </c>
      <c r="O523" s="5">
        <v>5.1318533844417202E-3</v>
      </c>
      <c r="P523" s="5">
        <v>3.4245851873961601E-4</v>
      </c>
    </row>
    <row r="524" spans="1:16" x14ac:dyDescent="0.25">
      <c r="A524" s="1">
        <v>169096</v>
      </c>
      <c r="B524" s="1">
        <v>12</v>
      </c>
      <c r="C524" s="10">
        <v>13.89107907066</v>
      </c>
      <c r="D524" s="10">
        <v>7.2925366574568301E-2</v>
      </c>
      <c r="E524" s="10">
        <v>15.0075041831821</v>
      </c>
      <c r="F524" s="10">
        <v>6.2975225188172307E-2</v>
      </c>
      <c r="G524" s="10">
        <v>33.875690135090302</v>
      </c>
      <c r="H524" s="10">
        <v>0.16074263225489899</v>
      </c>
      <c r="I524" s="10">
        <v>2.43873420119106</v>
      </c>
      <c r="J524" s="10">
        <v>6.4226669200623896E-3</v>
      </c>
      <c r="K524" s="10">
        <v>1.0804220731924801</v>
      </c>
      <c r="L524" s="10">
        <v>3.4803741918408701E-3</v>
      </c>
      <c r="M524" s="9">
        <v>72.661754113350099</v>
      </c>
      <c r="N524" s="9">
        <v>0.43428728868177102</v>
      </c>
      <c r="O524" s="5">
        <v>7.1215070252357996E-3</v>
      </c>
      <c r="P524" s="5">
        <v>2.8438675280024897E-4</v>
      </c>
    </row>
    <row r="525" spans="1:16" x14ac:dyDescent="0.25">
      <c r="A525" s="1">
        <v>169096</v>
      </c>
      <c r="B525" s="1">
        <v>13</v>
      </c>
      <c r="C525" s="10">
        <v>14.0535982195579</v>
      </c>
      <c r="D525" s="10">
        <v>6.5665910929554802E-2</v>
      </c>
      <c r="E525" s="10">
        <v>15.1438481568775</v>
      </c>
      <c r="F525" s="10">
        <v>7.0000756944179301E-2</v>
      </c>
      <c r="G525" s="10">
        <v>34.191190867598102</v>
      </c>
      <c r="H525" s="10">
        <v>0.1231675226356</v>
      </c>
      <c r="I525" s="10">
        <v>2.4329689865613502</v>
      </c>
      <c r="J525" s="10">
        <v>5.5383060838071598E-3</v>
      </c>
      <c r="K525" s="10">
        <v>1.0775903991418301</v>
      </c>
      <c r="L525" s="10">
        <v>2.7777714079181399E-3</v>
      </c>
      <c r="M525" s="9">
        <v>97.254460353331396</v>
      </c>
      <c r="N525" s="9">
        <v>2.7787081116038901</v>
      </c>
      <c r="O525" s="5">
        <v>5.9017252020574004E-3</v>
      </c>
      <c r="P525" s="5">
        <v>3.7079648316218399E-4</v>
      </c>
    </row>
    <row r="526" spans="1:16" x14ac:dyDescent="0.25">
      <c r="A526" s="1">
        <v>169096</v>
      </c>
      <c r="B526" s="1">
        <v>14</v>
      </c>
      <c r="C526" s="10">
        <v>14.036690670277901</v>
      </c>
      <c r="D526" s="10">
        <v>0.132780784997963</v>
      </c>
      <c r="E526" s="10">
        <v>15.078495993521001</v>
      </c>
      <c r="F526" s="10">
        <v>0.148243330223532</v>
      </c>
      <c r="G526" s="10">
        <v>34.004235883301703</v>
      </c>
      <c r="H526" s="10">
        <v>0.30650160211383798</v>
      </c>
      <c r="I526" s="10">
        <v>2.4225747763890002</v>
      </c>
      <c r="J526" s="10">
        <v>6.3509691995898097E-3</v>
      </c>
      <c r="K526" s="10">
        <v>1.0742313439415601</v>
      </c>
      <c r="L526" s="10">
        <v>4.0854037937811602E-3</v>
      </c>
      <c r="M526" s="9">
        <v>91.916605819092695</v>
      </c>
      <c r="N526" s="9">
        <v>1.9240854114758701</v>
      </c>
      <c r="O526" s="5">
        <v>5.5468298239064401E-3</v>
      </c>
      <c r="P526" s="5">
        <v>3.84899889585847E-4</v>
      </c>
    </row>
    <row r="527" spans="1:16" x14ac:dyDescent="0.25">
      <c r="A527" s="1">
        <v>169096</v>
      </c>
      <c r="B527" s="1">
        <v>15</v>
      </c>
      <c r="C527" s="10">
        <v>13.9796355720843</v>
      </c>
      <c r="D527" s="10">
        <v>7.6996591828762395E-2</v>
      </c>
      <c r="E527" s="10">
        <v>15.1094115611458</v>
      </c>
      <c r="F527" s="10">
        <v>9.1914909941502504E-2</v>
      </c>
      <c r="G527" s="10">
        <v>34.054352047367097</v>
      </c>
      <c r="H527" s="10">
        <v>0.18938014669973999</v>
      </c>
      <c r="I527" s="10">
        <v>2.4360804657251798</v>
      </c>
      <c r="J527" s="10">
        <v>1.2880297542370101E-2</v>
      </c>
      <c r="K527" s="10">
        <v>1.08085069101965</v>
      </c>
      <c r="L527" s="10">
        <v>6.1510470676653401E-3</v>
      </c>
      <c r="M527" s="9">
        <v>66.537729943533805</v>
      </c>
      <c r="N527" s="9">
        <v>0.80490953248964003</v>
      </c>
      <c r="O527" s="5">
        <v>6.9539380784795499E-3</v>
      </c>
      <c r="P527" s="5">
        <v>4.5137917831107501E-4</v>
      </c>
    </row>
    <row r="528" spans="1:16" x14ac:dyDescent="0.25">
      <c r="A528" s="1">
        <v>169096</v>
      </c>
      <c r="B528" s="1">
        <v>16</v>
      </c>
      <c r="C528" s="10">
        <v>13.9115518388934</v>
      </c>
      <c r="D528" s="10">
        <v>0.16665586212265801</v>
      </c>
      <c r="E528" s="10">
        <v>15.044407087098</v>
      </c>
      <c r="F528" s="10">
        <v>0.21110344322419899</v>
      </c>
      <c r="G528" s="10">
        <v>33.944023913576402</v>
      </c>
      <c r="H528" s="10">
        <v>0.444839520455304</v>
      </c>
      <c r="I528" s="10">
        <v>2.4399529172850101</v>
      </c>
      <c r="J528" s="10">
        <v>1.0010571111508999E-2</v>
      </c>
      <c r="K528" s="10">
        <v>1.08138414833496</v>
      </c>
      <c r="L528" s="10">
        <v>4.4836052010963799E-3</v>
      </c>
      <c r="M528" s="9">
        <v>61.834222323823298</v>
      </c>
      <c r="N528" s="9">
        <v>1.3579020050454</v>
      </c>
      <c r="O528" s="5">
        <v>7.9723867523990594E-3</v>
      </c>
      <c r="P528" s="5">
        <v>5.1855968127973698E-4</v>
      </c>
    </row>
    <row r="529" spans="1:16" x14ac:dyDescent="0.25">
      <c r="A529" s="1">
        <v>169096</v>
      </c>
      <c r="B529" s="1">
        <v>17</v>
      </c>
      <c r="C529" s="10">
        <v>13.9613218280801</v>
      </c>
      <c r="D529" s="10">
        <v>6.8400992404592006E-2</v>
      </c>
      <c r="E529" s="10">
        <v>15.058655501398899</v>
      </c>
      <c r="F529" s="10">
        <v>7.4510201375939999E-2</v>
      </c>
      <c r="G529" s="10">
        <v>33.961270969770403</v>
      </c>
      <c r="H529" s="10">
        <v>0.16397366471532099</v>
      </c>
      <c r="I529" s="10">
        <v>2.4325603834159599</v>
      </c>
      <c r="J529" s="10">
        <v>4.7432915161432099E-3</v>
      </c>
      <c r="K529" s="10">
        <v>1.0786154841672999</v>
      </c>
      <c r="L529" s="10">
        <v>2.5113612315166099E-3</v>
      </c>
      <c r="M529" s="9">
        <v>73.286900222851401</v>
      </c>
      <c r="N529" s="9">
        <v>1.1867174569255501</v>
      </c>
      <c r="O529" s="5">
        <v>7.0000049849475998E-3</v>
      </c>
      <c r="P529" s="5">
        <v>2.9768169970363103E-4</v>
      </c>
    </row>
    <row r="530" spans="1:16" x14ac:dyDescent="0.25">
      <c r="A530" s="1">
        <v>169096</v>
      </c>
      <c r="B530" s="1">
        <v>18</v>
      </c>
      <c r="C530" s="10">
        <v>14.0344791814047</v>
      </c>
      <c r="D530" s="10">
        <v>0.13787199211134299</v>
      </c>
      <c r="E530" s="10">
        <v>15.1349797997715</v>
      </c>
      <c r="F530" s="10">
        <v>0.16308065647889</v>
      </c>
      <c r="G530" s="10">
        <v>34.103244359754001</v>
      </c>
      <c r="H530" s="10">
        <v>0.31718589545347498</v>
      </c>
      <c r="I530" s="10">
        <v>2.4300038152065802</v>
      </c>
      <c r="J530" s="10">
        <v>4.8398018504173801E-3</v>
      </c>
      <c r="K530" s="10">
        <v>1.07840649610304</v>
      </c>
      <c r="L530" s="10">
        <v>4.0641008989411699E-3</v>
      </c>
      <c r="M530" s="9">
        <v>86.285599917206596</v>
      </c>
      <c r="N530" s="9">
        <v>2.5397759913121698</v>
      </c>
      <c r="O530" s="5">
        <v>5.7582960249022196E-3</v>
      </c>
      <c r="P530" s="5">
        <v>3.1180118965856799E-4</v>
      </c>
    </row>
    <row r="531" spans="1:16" x14ac:dyDescent="0.25">
      <c r="A531" s="1">
        <v>169096</v>
      </c>
      <c r="B531" s="1">
        <v>19</v>
      </c>
      <c r="C531" s="10">
        <v>13.973348417211101</v>
      </c>
      <c r="D531" s="10">
        <v>7.9824276373248307E-2</v>
      </c>
      <c r="E531" s="10">
        <v>15.0913244425402</v>
      </c>
      <c r="F531" s="10">
        <v>8.4385964627495397E-2</v>
      </c>
      <c r="G531" s="10">
        <v>34.024287977082601</v>
      </c>
      <c r="H531" s="10">
        <v>0.205832449400836</v>
      </c>
      <c r="I531" s="10">
        <v>2.4349368606591302</v>
      </c>
      <c r="J531" s="10">
        <v>4.1536824397600397E-3</v>
      </c>
      <c r="K531" s="10">
        <v>1.0800236636276099</v>
      </c>
      <c r="L531" s="10">
        <v>2.7582928975141102E-3</v>
      </c>
      <c r="M531" s="9">
        <v>107.40982238022001</v>
      </c>
      <c r="N531" s="9">
        <v>2.8568877868934601</v>
      </c>
      <c r="O531" s="5">
        <v>4.5118751300374099E-3</v>
      </c>
      <c r="P531" s="5">
        <v>2.9110612609412501E-4</v>
      </c>
    </row>
    <row r="532" spans="1:16" x14ac:dyDescent="0.25">
      <c r="A532" s="1">
        <v>169096</v>
      </c>
      <c r="B532" s="1">
        <v>20</v>
      </c>
      <c r="C532" s="10">
        <v>13.961948814738101</v>
      </c>
      <c r="D532" s="10">
        <v>9.3561502406379102E-2</v>
      </c>
      <c r="E532" s="10">
        <v>15.067723348681501</v>
      </c>
      <c r="F532" s="10">
        <v>9.5934070036054503E-2</v>
      </c>
      <c r="G532" s="10">
        <v>33.996659730738401</v>
      </c>
      <c r="H532" s="10">
        <v>0.23441114577817401</v>
      </c>
      <c r="I532" s="10">
        <v>2.43494959033394</v>
      </c>
      <c r="J532" s="10">
        <v>3.70313400862306E-3</v>
      </c>
      <c r="K532" s="10">
        <v>1.0792183852574699</v>
      </c>
      <c r="L532" s="10">
        <v>2.3094257626859399E-3</v>
      </c>
      <c r="M532" s="9">
        <v>114.22752742170501</v>
      </c>
      <c r="N532" s="9">
        <v>2.27528061017281</v>
      </c>
      <c r="O532" s="5">
        <v>3.9474177205321096E-3</v>
      </c>
      <c r="P532" s="5">
        <v>3.0868034750763598E-4</v>
      </c>
    </row>
    <row r="533" spans="1:16" x14ac:dyDescent="0.25">
      <c r="A533" s="1">
        <v>169096</v>
      </c>
      <c r="B533" s="1">
        <v>21</v>
      </c>
      <c r="C533" s="10">
        <v>14.0381251238651</v>
      </c>
      <c r="D533" s="10">
        <v>0.112927819411916</v>
      </c>
      <c r="E533" s="10">
        <v>15.1539593742568</v>
      </c>
      <c r="F533" s="10">
        <v>0.134154194393169</v>
      </c>
      <c r="G533" s="10">
        <v>34.158275506290302</v>
      </c>
      <c r="H533" s="10">
        <v>0.275069627207502</v>
      </c>
      <c r="I533" s="10">
        <v>2.4332679328297901</v>
      </c>
      <c r="J533" s="10">
        <v>5.0981750781130498E-3</v>
      </c>
      <c r="K533" s="10">
        <v>1.0794696384488001</v>
      </c>
      <c r="L533" s="10">
        <v>2.43846137196563E-3</v>
      </c>
      <c r="M533" s="9">
        <v>89.845066691334694</v>
      </c>
      <c r="N533" s="9">
        <v>2.7094667466464801</v>
      </c>
      <c r="O533" s="5">
        <v>5.5674604790784399E-3</v>
      </c>
      <c r="P533" s="5">
        <v>2.2953024013162699E-4</v>
      </c>
    </row>
    <row r="534" spans="1:16" x14ac:dyDescent="0.25">
      <c r="A534" s="1">
        <v>169096</v>
      </c>
      <c r="B534" s="1">
        <v>22</v>
      </c>
      <c r="C534" s="10">
        <v>13.9612541909054</v>
      </c>
      <c r="D534" s="10">
        <v>7.0983166235541004E-2</v>
      </c>
      <c r="E534" s="10">
        <v>15.0755545317203</v>
      </c>
      <c r="F534" s="10">
        <v>8.9014929620986505E-2</v>
      </c>
      <c r="G534" s="10">
        <v>34.023465710695</v>
      </c>
      <c r="H534" s="10">
        <v>0.17959307903201899</v>
      </c>
      <c r="I534" s="10">
        <v>2.4370489172345602</v>
      </c>
      <c r="J534" s="10">
        <v>9.0471139389170802E-3</v>
      </c>
      <c r="K534" s="10">
        <v>1.0798243516286601</v>
      </c>
      <c r="L534" s="10">
        <v>4.0405932955417398E-3</v>
      </c>
      <c r="M534" s="9">
        <v>56.230334921832501</v>
      </c>
      <c r="N534" s="9">
        <v>0.49663652199569402</v>
      </c>
      <c r="O534" s="5">
        <v>8.3693921705519994E-3</v>
      </c>
      <c r="P534" s="5">
        <v>3.6869039784107901E-4</v>
      </c>
    </row>
    <row r="535" spans="1:16" x14ac:dyDescent="0.25">
      <c r="A535" s="1">
        <v>169096</v>
      </c>
      <c r="B535" s="1">
        <v>23</v>
      </c>
      <c r="C535" s="10">
        <v>14.0384575516312</v>
      </c>
      <c r="D535" s="10">
        <v>0.12557551505290701</v>
      </c>
      <c r="E535" s="10">
        <v>15.126105390283801</v>
      </c>
      <c r="F535" s="10">
        <v>0.12259458110400499</v>
      </c>
      <c r="G535" s="10">
        <v>34.118356060602302</v>
      </c>
      <c r="H535" s="10">
        <v>0.27302734630287301</v>
      </c>
      <c r="I535" s="10">
        <v>2.4304644289326198</v>
      </c>
      <c r="J535" s="10">
        <v>8.7996384632310493E-3</v>
      </c>
      <c r="K535" s="10">
        <v>1.0775297298145901</v>
      </c>
      <c r="L535" s="10">
        <v>4.3104875010546804E-3</v>
      </c>
      <c r="M535" s="9">
        <v>78.090972076186603</v>
      </c>
      <c r="N535" s="9">
        <v>3.4200941311967501</v>
      </c>
      <c r="O535" s="5">
        <v>5.6893265253603496E-3</v>
      </c>
      <c r="P535" s="5">
        <v>5.8696551918053304E-4</v>
      </c>
    </row>
    <row r="537" spans="1:16" x14ac:dyDescent="0.25">
      <c r="A537" s="1">
        <v>142815</v>
      </c>
      <c r="B537" s="1">
        <v>1</v>
      </c>
      <c r="C537" s="10">
        <v>13.623963108186899</v>
      </c>
      <c r="D537" s="10">
        <v>8.2764174920425801E-2</v>
      </c>
      <c r="E537" s="10">
        <v>14.780903257055799</v>
      </c>
      <c r="F537" s="10">
        <v>9.4075103256006903E-2</v>
      </c>
      <c r="G537" s="10">
        <v>33.536924070738699</v>
      </c>
      <c r="H537" s="10">
        <v>0.17177228130382</v>
      </c>
      <c r="I537" s="10">
        <v>2.4583663439590402</v>
      </c>
      <c r="J537" s="10">
        <v>1.0698268837631499E-2</v>
      </c>
      <c r="K537" s="10">
        <v>1.0820791128340299</v>
      </c>
      <c r="L537" s="10">
        <v>6.13621987206967E-3</v>
      </c>
      <c r="M537" s="9">
        <v>42.836200210103797</v>
      </c>
      <c r="N537" s="9">
        <v>1.11034851054544</v>
      </c>
      <c r="O537" s="5">
        <v>3.7035714921405401E-2</v>
      </c>
      <c r="P537" s="5">
        <v>1.31762191887675E-3</v>
      </c>
    </row>
    <row r="538" spans="1:16" x14ac:dyDescent="0.25">
      <c r="A538" s="1">
        <v>142815</v>
      </c>
      <c r="B538" s="1">
        <v>2</v>
      </c>
      <c r="C538" s="10">
        <v>13.7027045604351</v>
      </c>
      <c r="D538" s="10">
        <v>8.8753751449715604E-2</v>
      </c>
      <c r="E538" s="10">
        <v>14.6877376416342</v>
      </c>
      <c r="F538" s="10">
        <v>9.1246343278731101E-2</v>
      </c>
      <c r="G538" s="10">
        <v>33.484961203566399</v>
      </c>
      <c r="H538" s="10">
        <v>0.16906730767983699</v>
      </c>
      <c r="I538" s="10">
        <v>2.4442432553203499</v>
      </c>
      <c r="J538" s="10">
        <v>1.18062733729992E-2</v>
      </c>
      <c r="K538" s="10">
        <v>1.0737465254059799</v>
      </c>
      <c r="L538" s="10">
        <v>6.9095927846609898E-3</v>
      </c>
      <c r="M538" s="9">
        <v>32.336425066744603</v>
      </c>
      <c r="N538" s="9">
        <v>0.74412458086364697</v>
      </c>
      <c r="O538" s="5">
        <v>4.4699390742793603E-2</v>
      </c>
      <c r="P538" s="5">
        <v>2.5148282338440298E-3</v>
      </c>
    </row>
    <row r="539" spans="1:16" x14ac:dyDescent="0.25">
      <c r="A539" s="1">
        <v>142815</v>
      </c>
      <c r="B539" s="1">
        <v>3</v>
      </c>
      <c r="C539" s="10">
        <v>13.653903926450299</v>
      </c>
      <c r="D539" s="10">
        <v>0.10148740628123699</v>
      </c>
      <c r="E539" s="10">
        <v>14.755823820246199</v>
      </c>
      <c r="F539" s="10">
        <v>9.8669392302944997E-2</v>
      </c>
      <c r="G539" s="10">
        <v>33.495949615464397</v>
      </c>
      <c r="H539" s="10">
        <v>0.24274425501771499</v>
      </c>
      <c r="I539" s="10">
        <v>2.4545606119952699</v>
      </c>
      <c r="J539" s="10">
        <v>4.8867056588350897E-3</v>
      </c>
      <c r="K539" s="10">
        <v>1.07881006078638</v>
      </c>
      <c r="L539" s="10">
        <v>3.12897707822879E-3</v>
      </c>
      <c r="M539" s="9">
        <v>70.549127262435604</v>
      </c>
      <c r="N539" s="9">
        <v>3.6959260829059901</v>
      </c>
      <c r="O539" s="5">
        <v>2.32250127152832E-2</v>
      </c>
      <c r="P539" s="5">
        <v>1.88458943716176E-3</v>
      </c>
    </row>
    <row r="540" spans="1:16" x14ac:dyDescent="0.25">
      <c r="A540" s="1">
        <v>142815</v>
      </c>
      <c r="B540" s="1">
        <v>4</v>
      </c>
      <c r="C540" s="10">
        <v>13.6698469671159</v>
      </c>
      <c r="D540" s="10">
        <v>0.13428184890543801</v>
      </c>
      <c r="E540" s="10">
        <v>14.711103976153501</v>
      </c>
      <c r="F540" s="10">
        <v>0.14669128153796299</v>
      </c>
      <c r="G540" s="10">
        <v>33.420356772162002</v>
      </c>
      <c r="H540" s="10">
        <v>0.29862841784088201</v>
      </c>
      <c r="I540" s="10">
        <v>2.44522735570605</v>
      </c>
      <c r="J540" s="10">
        <v>7.1462144974099298E-3</v>
      </c>
      <c r="K540" s="10">
        <v>1.07624296056788</v>
      </c>
      <c r="L540" s="10">
        <v>3.9093783610070704E-3</v>
      </c>
      <c r="M540" s="9">
        <v>60.074802311700999</v>
      </c>
      <c r="N540" s="9">
        <v>3.2245457260394601</v>
      </c>
      <c r="O540" s="5">
        <v>2.3426797766511701E-2</v>
      </c>
      <c r="P540" s="5">
        <v>1.22748754571613E-3</v>
      </c>
    </row>
    <row r="541" spans="1:16" x14ac:dyDescent="0.25">
      <c r="A541" s="1">
        <v>142815</v>
      </c>
      <c r="B541" s="1">
        <v>5</v>
      </c>
      <c r="C541" s="10">
        <v>13.6825794700045</v>
      </c>
      <c r="D541" s="10">
        <v>0.16175353263012399</v>
      </c>
      <c r="E541" s="10">
        <v>14.767849737546699</v>
      </c>
      <c r="F541" s="10">
        <v>0.17652260306572401</v>
      </c>
      <c r="G541" s="10">
        <v>33.543423609107798</v>
      </c>
      <c r="H541" s="10">
        <v>0.27318823034393402</v>
      </c>
      <c r="I541" s="10">
        <v>2.45275393590188</v>
      </c>
      <c r="J541" s="10">
        <v>2.53796246444872E-2</v>
      </c>
      <c r="K541" s="10">
        <v>1.0797891406462099</v>
      </c>
      <c r="L541" s="10">
        <v>1.3723444326888001E-2</v>
      </c>
      <c r="M541" s="9">
        <v>36.464271621892301</v>
      </c>
      <c r="N541" s="9">
        <v>0.31227646575571999</v>
      </c>
      <c r="O541" s="5">
        <v>3.86937710803111E-2</v>
      </c>
      <c r="P541" s="5">
        <v>1.91463540300392E-3</v>
      </c>
    </row>
    <row r="542" spans="1:16" x14ac:dyDescent="0.25">
      <c r="A542" s="1">
        <v>142815</v>
      </c>
      <c r="B542" s="1">
        <v>6</v>
      </c>
      <c r="C542" s="10">
        <v>13.6490669057125</v>
      </c>
      <c r="D542" s="10">
        <v>0.13612452133559499</v>
      </c>
      <c r="E542" s="10">
        <v>14.8110550865854</v>
      </c>
      <c r="F542" s="10">
        <v>0.167192385940412</v>
      </c>
      <c r="G542" s="10">
        <v>33.639347570944302</v>
      </c>
      <c r="H542" s="10">
        <v>0.30237304495679701</v>
      </c>
      <c r="I542" s="10">
        <v>2.4650583700012998</v>
      </c>
      <c r="J542" s="10">
        <v>1.6916473312299E-2</v>
      </c>
      <c r="K542" s="10">
        <v>1.0851972933148499</v>
      </c>
      <c r="L542" s="10">
        <v>7.5669494639351203E-3</v>
      </c>
      <c r="M542" s="9">
        <v>34.66988884789</v>
      </c>
      <c r="N542" s="9">
        <v>0.76954997208542997</v>
      </c>
      <c r="O542" s="5">
        <v>5.0181516231862101E-2</v>
      </c>
      <c r="P542" s="5">
        <v>1.8859886703088201E-3</v>
      </c>
    </row>
    <row r="543" spans="1:16" x14ac:dyDescent="0.25">
      <c r="A543" s="1">
        <v>142815</v>
      </c>
      <c r="B543" s="1">
        <v>7</v>
      </c>
      <c r="C543" s="10">
        <v>13.5226176770254</v>
      </c>
      <c r="D543" s="10">
        <v>0.13179384558418</v>
      </c>
      <c r="E543" s="10">
        <v>14.6314362906105</v>
      </c>
      <c r="F543" s="10">
        <v>0.16735002435962101</v>
      </c>
      <c r="G543" s="10">
        <v>33.326507650891301</v>
      </c>
      <c r="H543" s="10">
        <v>0.278089166086814</v>
      </c>
      <c r="I543" s="10">
        <v>2.46493857011906</v>
      </c>
      <c r="J543" s="10">
        <v>2.16160982305868E-2</v>
      </c>
      <c r="K543" s="10">
        <v>1.0821183907704</v>
      </c>
      <c r="L543" s="10">
        <v>1.07314971271203E-2</v>
      </c>
      <c r="M543" s="9">
        <v>34.583063662739697</v>
      </c>
      <c r="N543" s="9">
        <v>0.22657453106123501</v>
      </c>
      <c r="O543" s="5">
        <v>3.4291188321757197E-2</v>
      </c>
      <c r="P543" s="5">
        <v>2.6800081653259602E-3</v>
      </c>
    </row>
    <row r="544" spans="1:16" x14ac:dyDescent="0.25">
      <c r="A544" s="1">
        <v>142815</v>
      </c>
      <c r="B544" s="1">
        <v>8</v>
      </c>
      <c r="C544" s="10">
        <v>13.5932907521529</v>
      </c>
      <c r="D544" s="10">
        <v>0.18271122671685799</v>
      </c>
      <c r="E544" s="10">
        <v>14.657347816363901</v>
      </c>
      <c r="F544" s="10">
        <v>0.20238017191125299</v>
      </c>
      <c r="G544" s="10">
        <v>33.382385343023401</v>
      </c>
      <c r="H544" s="10">
        <v>0.37639641945699198</v>
      </c>
      <c r="I544" s="10">
        <v>2.45640891812524</v>
      </c>
      <c r="J544" s="10">
        <v>1.42742036066259E-2</v>
      </c>
      <c r="K544" s="10">
        <v>1.07842129423116</v>
      </c>
      <c r="L544" s="10">
        <v>8.1064915501094306E-3</v>
      </c>
      <c r="M544" s="9">
        <v>42.694505484995403</v>
      </c>
      <c r="N544" s="9">
        <v>1.92949957152206</v>
      </c>
      <c r="O544" s="5">
        <v>3.4139309268911198E-2</v>
      </c>
      <c r="P544" s="5">
        <v>1.6567435542356099E-3</v>
      </c>
    </row>
    <row r="545" spans="1:16" x14ac:dyDescent="0.25">
      <c r="A545" s="1">
        <v>142815</v>
      </c>
      <c r="B545" s="1">
        <v>9</v>
      </c>
      <c r="C545" s="10">
        <v>13.6556375839694</v>
      </c>
      <c r="D545" s="10">
        <v>0.21121446394031801</v>
      </c>
      <c r="E545" s="10">
        <v>14.7566836198495</v>
      </c>
      <c r="F545" s="10">
        <v>0.209965639304457</v>
      </c>
      <c r="G545" s="10">
        <v>33.587402090467798</v>
      </c>
      <c r="H545" s="10">
        <v>0.45685805309998401</v>
      </c>
      <c r="I545" s="10">
        <v>2.4606663171216399</v>
      </c>
      <c r="J545" s="10">
        <v>1.7559661298505301E-2</v>
      </c>
      <c r="K545" s="10">
        <v>1.08111859639255</v>
      </c>
      <c r="L545" s="10">
        <v>9.0791563118660101E-3</v>
      </c>
      <c r="M545" s="9">
        <v>31.794358957482199</v>
      </c>
      <c r="N545" s="9">
        <v>2.18840898550916</v>
      </c>
      <c r="O545" s="5">
        <v>4.4635848877835102E-2</v>
      </c>
      <c r="P545" s="5">
        <v>3.8621840751704101E-3</v>
      </c>
    </row>
    <row r="546" spans="1:16" x14ac:dyDescent="0.25">
      <c r="A546" s="1">
        <v>142815</v>
      </c>
      <c r="B546" s="1">
        <v>10</v>
      </c>
      <c r="C546" s="10">
        <v>13.616772161636</v>
      </c>
      <c r="D546" s="10">
        <v>0.156365165832939</v>
      </c>
      <c r="E546" s="10">
        <v>14.709448093154901</v>
      </c>
      <c r="F546" s="10">
        <v>0.134806297228103</v>
      </c>
      <c r="G546" s="10">
        <v>33.437173076599301</v>
      </c>
      <c r="H546" s="10">
        <v>0.33531882425189402</v>
      </c>
      <c r="I546" s="10">
        <v>2.45602507403343</v>
      </c>
      <c r="J546" s="10">
        <v>8.8423611783382001E-3</v>
      </c>
      <c r="K546" s="10">
        <v>1.08054488078726</v>
      </c>
      <c r="L546" s="10">
        <v>4.9656243087701901E-3</v>
      </c>
      <c r="M546" s="9">
        <v>60.811756003967197</v>
      </c>
      <c r="N546" s="9">
        <v>0.895063373816536</v>
      </c>
      <c r="O546" s="5">
        <v>2.4614680120460398E-2</v>
      </c>
      <c r="P546" s="5">
        <v>9.8720369076139001E-4</v>
      </c>
    </row>
    <row r="547" spans="1:16" x14ac:dyDescent="0.25">
      <c r="A547" s="1">
        <v>142815</v>
      </c>
      <c r="B547" s="1">
        <v>11</v>
      </c>
      <c r="C547" s="10">
        <v>13.520834114624501</v>
      </c>
      <c r="D547" s="10">
        <v>0.156315987361453</v>
      </c>
      <c r="E547" s="10">
        <v>14.613444724282701</v>
      </c>
      <c r="F547" s="10">
        <v>0.14759783150446101</v>
      </c>
      <c r="G547" s="10">
        <v>33.220223832061997</v>
      </c>
      <c r="H547" s="10">
        <v>0.24246108660306301</v>
      </c>
      <c r="I547" s="10">
        <v>2.45784565876885</v>
      </c>
      <c r="J547" s="10">
        <v>2.1771285147142098E-2</v>
      </c>
      <c r="K547" s="10">
        <v>1.0811780388671901</v>
      </c>
      <c r="L547" s="10">
        <v>1.18632567392593E-2</v>
      </c>
      <c r="M547" s="9">
        <v>39.541172504327903</v>
      </c>
      <c r="N547" s="9">
        <v>0.53976877758231001</v>
      </c>
      <c r="O547" s="5">
        <v>3.5019099498381098E-2</v>
      </c>
      <c r="P547" s="5">
        <v>1.5679211601591001E-3</v>
      </c>
    </row>
    <row r="548" spans="1:16" x14ac:dyDescent="0.25">
      <c r="A548" s="1">
        <v>142815</v>
      </c>
      <c r="B548" s="1">
        <v>12</v>
      </c>
      <c r="C548" s="10">
        <v>13.568586751700201</v>
      </c>
      <c r="D548" s="10">
        <v>0.166238499398352</v>
      </c>
      <c r="E548" s="10">
        <v>14.7465657485801</v>
      </c>
      <c r="F548" s="10">
        <v>0.18061362283027399</v>
      </c>
      <c r="G548" s="10">
        <v>33.4254413870188</v>
      </c>
      <c r="H548" s="10">
        <v>0.34941053140967698</v>
      </c>
      <c r="I548" s="10">
        <v>2.4628064370798102</v>
      </c>
      <c r="J548" s="10">
        <v>2.1143744720500401E-2</v>
      </c>
      <c r="K548" s="10">
        <v>1.0880504658215899</v>
      </c>
      <c r="L548" s="10">
        <v>1.48740214596627E-2</v>
      </c>
      <c r="M548" s="9">
        <v>22.319898950498899</v>
      </c>
      <c r="N548" s="9">
        <v>0.75341864292006699</v>
      </c>
      <c r="O548" s="5">
        <v>6.6932697240575295E-2</v>
      </c>
      <c r="P548" s="5">
        <v>3.87749491570605E-3</v>
      </c>
    </row>
    <row r="549" spans="1:16" x14ac:dyDescent="0.25">
      <c r="A549" s="1">
        <v>142815</v>
      </c>
      <c r="B549" s="1">
        <v>13</v>
      </c>
      <c r="C549" s="10">
        <v>13.5589207615674</v>
      </c>
      <c r="D549" s="10">
        <v>0.129491856888657</v>
      </c>
      <c r="E549" s="10">
        <v>14.6553212487206</v>
      </c>
      <c r="F549" s="10">
        <v>9.9091173564665597E-2</v>
      </c>
      <c r="G549" s="10">
        <v>33.247857283465102</v>
      </c>
      <c r="H549" s="10">
        <v>0.30194340768495098</v>
      </c>
      <c r="I549" s="10">
        <v>2.45239034762518</v>
      </c>
      <c r="J549" s="10">
        <v>1.55583981650504E-2</v>
      </c>
      <c r="K549" s="10">
        <v>1.0811590448877</v>
      </c>
      <c r="L549" s="10">
        <v>9.0651883129751303E-3</v>
      </c>
      <c r="M549" s="9">
        <v>44.442600542344998</v>
      </c>
      <c r="N549" s="9">
        <v>1.3727087051289399</v>
      </c>
      <c r="O549" s="5">
        <v>3.5139542362839699E-2</v>
      </c>
      <c r="P549" s="5">
        <v>1.37449717864893E-3</v>
      </c>
    </row>
    <row r="550" spans="1:16" x14ac:dyDescent="0.25">
      <c r="A550" s="1">
        <v>142815</v>
      </c>
      <c r="B550" s="1">
        <v>14</v>
      </c>
      <c r="C550" s="10">
        <v>13.623448101971199</v>
      </c>
      <c r="D550" s="10">
        <v>0.24227162986370099</v>
      </c>
      <c r="E550" s="10">
        <v>14.686945307312</v>
      </c>
      <c r="F550" s="10">
        <v>0.28528637223994202</v>
      </c>
      <c r="G550" s="10">
        <v>33.369974590046503</v>
      </c>
      <c r="H550" s="10">
        <v>0.60045082077454104</v>
      </c>
      <c r="I550" s="10">
        <v>2.4495621373980301</v>
      </c>
      <c r="J550" s="10">
        <v>2.04116142216E-2</v>
      </c>
      <c r="K550" s="10">
        <v>1.07810886168535</v>
      </c>
      <c r="L550" s="10">
        <v>1.1493565300410799E-2</v>
      </c>
      <c r="M550" s="9">
        <v>37.900894759698303</v>
      </c>
      <c r="N550" s="9">
        <v>2.3884013479167701</v>
      </c>
      <c r="O550" s="5">
        <v>3.55754607840916E-2</v>
      </c>
      <c r="P550" s="5">
        <v>2.99270077254562E-3</v>
      </c>
    </row>
    <row r="551" spans="1:16" x14ac:dyDescent="0.25">
      <c r="A551" s="1">
        <v>142815</v>
      </c>
      <c r="B551" s="1">
        <v>15</v>
      </c>
      <c r="C551" s="10">
        <v>13.565780541783401</v>
      </c>
      <c r="D551" s="10">
        <v>0.202298783366227</v>
      </c>
      <c r="E551" s="10">
        <v>14.680941954873401</v>
      </c>
      <c r="F551" s="10">
        <v>0.17706497177674799</v>
      </c>
      <c r="G551" s="10">
        <v>33.549647265100297</v>
      </c>
      <c r="H551" s="10">
        <v>0.39154605987076702</v>
      </c>
      <c r="I551" s="10">
        <v>2.4750075176340101</v>
      </c>
      <c r="J551" s="10">
        <v>3.5484027965366802E-2</v>
      </c>
      <c r="K551" s="10">
        <v>1.08850438927886</v>
      </c>
      <c r="L551" s="10">
        <v>1.4658709009049101E-2</v>
      </c>
      <c r="M551" s="9">
        <v>26.647710984888999</v>
      </c>
      <c r="N551" s="9">
        <v>0.85859836200889905</v>
      </c>
      <c r="O551" s="5">
        <v>4.4904508226334003E-2</v>
      </c>
      <c r="P551" s="5">
        <v>2.3646748049377798E-3</v>
      </c>
    </row>
    <row r="552" spans="1:16" x14ac:dyDescent="0.25">
      <c r="A552" s="1">
        <v>142815</v>
      </c>
      <c r="B552" s="1">
        <v>16</v>
      </c>
      <c r="C552" s="10">
        <v>13.668700462661301</v>
      </c>
      <c r="D552" s="10">
        <v>0.283656589365819</v>
      </c>
      <c r="E552" s="10">
        <v>14.641775511220301</v>
      </c>
      <c r="F552" s="10">
        <v>0.19866446442248401</v>
      </c>
      <c r="G552" s="10">
        <v>33.392333703822999</v>
      </c>
      <c r="H552" s="10">
        <v>0.64429246017915398</v>
      </c>
      <c r="I552" s="10">
        <v>2.4447376091567699</v>
      </c>
      <c r="J552" s="10">
        <v>3.5189531305651799E-2</v>
      </c>
      <c r="K552" s="10">
        <v>1.0729290040481401</v>
      </c>
      <c r="L552" s="10">
        <v>2.05487503457293E-2</v>
      </c>
      <c r="M552" s="9">
        <v>19.0274518678786</v>
      </c>
      <c r="N552" s="9">
        <v>0.76644620679934095</v>
      </c>
      <c r="O552" s="5">
        <v>7.1658993665071294E-2</v>
      </c>
      <c r="P552" s="5">
        <v>4.8067577915833501E-3</v>
      </c>
    </row>
    <row r="553" spans="1:16" x14ac:dyDescent="0.25">
      <c r="A553" s="1">
        <v>142815</v>
      </c>
      <c r="B553" s="1">
        <v>17</v>
      </c>
      <c r="C553" s="10">
        <v>13.5198191970844</v>
      </c>
      <c r="D553" s="10">
        <v>0.177887784906436</v>
      </c>
      <c r="E553" s="10">
        <v>14.682305820403499</v>
      </c>
      <c r="F553" s="10">
        <v>0.17049302284995799</v>
      </c>
      <c r="G553" s="10">
        <v>33.148895101762697</v>
      </c>
      <c r="H553" s="10">
        <v>0.283206297267179</v>
      </c>
      <c r="I553" s="10">
        <v>2.4530660576988499</v>
      </c>
      <c r="J553" s="10">
        <v>2.25108020109634E-2</v>
      </c>
      <c r="K553" s="10">
        <v>1.08636986042559</v>
      </c>
      <c r="L553" s="10">
        <v>1.0615629946764101E-2</v>
      </c>
      <c r="M553" s="9">
        <v>40.8235176706403</v>
      </c>
      <c r="N553" s="9">
        <v>1.4767254546177699</v>
      </c>
      <c r="O553" s="5">
        <v>3.3054588792352298E-2</v>
      </c>
      <c r="P553" s="5">
        <v>1.64057968983788E-3</v>
      </c>
    </row>
    <row r="554" spans="1:16" x14ac:dyDescent="0.25">
      <c r="A554" s="1">
        <v>142815</v>
      </c>
      <c r="B554" s="1">
        <v>18</v>
      </c>
      <c r="C554" s="10">
        <v>13.540591791110099</v>
      </c>
      <c r="D554" s="10">
        <v>0.148280036437171</v>
      </c>
      <c r="E554" s="10">
        <v>14.660728990612499</v>
      </c>
      <c r="F554" s="10">
        <v>0.14531976928259999</v>
      </c>
      <c r="G554" s="10">
        <v>33.307605079503503</v>
      </c>
      <c r="H554" s="10">
        <v>0.27503690849865498</v>
      </c>
      <c r="I554" s="10">
        <v>2.4604229970143301</v>
      </c>
      <c r="J554" s="10">
        <v>1.55331890824558E-2</v>
      </c>
      <c r="K554" s="10">
        <v>1.08296072628365</v>
      </c>
      <c r="L554" s="10">
        <v>8.5155882727064505E-3</v>
      </c>
      <c r="M554" s="9">
        <v>40.888182917811001</v>
      </c>
      <c r="N554" s="9">
        <v>0.61625572773065096</v>
      </c>
      <c r="O554" s="5">
        <v>3.2183317189133101E-2</v>
      </c>
      <c r="P554" s="5">
        <v>1.66269221179826E-3</v>
      </c>
    </row>
    <row r="555" spans="1:16" x14ac:dyDescent="0.25">
      <c r="A555" s="1">
        <v>142815</v>
      </c>
      <c r="B555" s="1">
        <v>19</v>
      </c>
      <c r="C555" s="10">
        <v>13.6659378182814</v>
      </c>
      <c r="D555" s="10">
        <v>0.218539415253965</v>
      </c>
      <c r="E555" s="10">
        <v>14.8554470339507</v>
      </c>
      <c r="F555" s="10">
        <v>0.21028342525129201</v>
      </c>
      <c r="G555" s="10">
        <v>33.745156561597298</v>
      </c>
      <c r="H555" s="10">
        <v>0.324454169802671</v>
      </c>
      <c r="I555" s="10">
        <v>2.4712317850488001</v>
      </c>
      <c r="J555" s="10">
        <v>2.7504948005853999E-2</v>
      </c>
      <c r="K555" s="10">
        <v>1.08781356374517</v>
      </c>
      <c r="L555" s="10">
        <v>1.5393573658699001E-2</v>
      </c>
      <c r="M555" s="9">
        <v>21.892169152789599</v>
      </c>
      <c r="N555" s="9">
        <v>0.666115557072949</v>
      </c>
      <c r="O555" s="5">
        <v>6.1095997798711998E-2</v>
      </c>
      <c r="P555" s="5">
        <v>3.0449121718409198E-3</v>
      </c>
    </row>
    <row r="556" spans="1:16" x14ac:dyDescent="0.25">
      <c r="A556" s="1">
        <v>142815</v>
      </c>
      <c r="B556" s="1">
        <v>20</v>
      </c>
      <c r="C556" s="10">
        <v>13.638105405168099</v>
      </c>
      <c r="D556" s="10">
        <v>0.224246993899026</v>
      </c>
      <c r="E556" s="10">
        <v>14.8080607984379</v>
      </c>
      <c r="F556" s="10">
        <v>0.247127336545784</v>
      </c>
      <c r="G556" s="10">
        <v>33.598461987166402</v>
      </c>
      <c r="H556" s="10">
        <v>0.48871508026379601</v>
      </c>
      <c r="I556" s="10">
        <v>2.4644295931068898</v>
      </c>
      <c r="J556" s="10">
        <v>1.53110296823902E-2</v>
      </c>
      <c r="K556" s="10">
        <v>1.0860178549131101</v>
      </c>
      <c r="L556" s="10">
        <v>8.9788362952499205E-3</v>
      </c>
      <c r="M556" s="9">
        <v>31.2418173590641</v>
      </c>
      <c r="N556" s="9">
        <v>1.5916627698627701</v>
      </c>
      <c r="O556" s="5">
        <v>4.6891464437694402E-2</v>
      </c>
      <c r="P556" s="5">
        <v>2.8695759954180601E-3</v>
      </c>
    </row>
    <row r="557" spans="1:16" x14ac:dyDescent="0.25">
      <c r="A557" s="1">
        <v>142815</v>
      </c>
      <c r="B557" s="1">
        <v>21</v>
      </c>
      <c r="C557" s="10">
        <v>13.537124567409199</v>
      </c>
      <c r="D557" s="10">
        <v>0.151354532014945</v>
      </c>
      <c r="E557" s="10">
        <v>14.568076699727801</v>
      </c>
      <c r="F557" s="10">
        <v>0.113084332404773</v>
      </c>
      <c r="G557" s="10">
        <v>33.247671130357404</v>
      </c>
      <c r="H557" s="10">
        <v>0.32057829890328898</v>
      </c>
      <c r="I557" s="10">
        <v>2.4568141328621098</v>
      </c>
      <c r="J557" s="10">
        <v>2.3231359430993401E-2</v>
      </c>
      <c r="K557" s="10">
        <v>1.0765478069213601</v>
      </c>
      <c r="L557" s="10">
        <v>9.2386364473145601E-3</v>
      </c>
      <c r="M557" s="9">
        <v>33.965798797376301</v>
      </c>
      <c r="N557" s="9">
        <v>2.23928063073524</v>
      </c>
      <c r="O557" s="5">
        <v>2.29994946382629E-2</v>
      </c>
      <c r="P557" s="5">
        <v>1.8340887347824901E-3</v>
      </c>
    </row>
    <row r="558" spans="1:16" x14ac:dyDescent="0.25">
      <c r="A558" s="1">
        <v>142815</v>
      </c>
      <c r="B558" s="1">
        <v>22</v>
      </c>
      <c r="C558" s="10">
        <v>13.63476503765</v>
      </c>
      <c r="D558" s="10">
        <v>0.169878863368152</v>
      </c>
      <c r="E558" s="10">
        <v>14.666128560829501</v>
      </c>
      <c r="F558" s="10">
        <v>0.16789881780541499</v>
      </c>
      <c r="G558" s="10">
        <v>33.3003610413001</v>
      </c>
      <c r="H558" s="10">
        <v>0.30113950881906298</v>
      </c>
      <c r="I558" s="10">
        <v>2.4439094611721002</v>
      </c>
      <c r="J558" s="10">
        <v>3.0299336793984801E-2</v>
      </c>
      <c r="K558" s="10">
        <v>1.07617037926992</v>
      </c>
      <c r="L558" s="10">
        <v>1.3027846782339401E-2</v>
      </c>
      <c r="M558" s="9">
        <v>25.163047448842299</v>
      </c>
      <c r="N558" s="9">
        <v>0.46149927500430299</v>
      </c>
      <c r="O558" s="5">
        <v>5.0081040679307701E-2</v>
      </c>
      <c r="P558" s="5">
        <v>2.0851196363857499E-3</v>
      </c>
    </row>
    <row r="559" spans="1:16" x14ac:dyDescent="0.25">
      <c r="A559" s="1">
        <v>142815</v>
      </c>
      <c r="B559" s="1">
        <v>23</v>
      </c>
      <c r="C559" s="10">
        <v>13.5322100192483</v>
      </c>
      <c r="D559" s="10">
        <v>9.64769911737383E-2</v>
      </c>
      <c r="E559" s="10">
        <v>14.6427878692064</v>
      </c>
      <c r="F559" s="10">
        <v>0.103917450524446</v>
      </c>
      <c r="G559" s="10">
        <v>33.2692154501106</v>
      </c>
      <c r="H559" s="10">
        <v>0.22927263163966699</v>
      </c>
      <c r="I559" s="10">
        <v>2.4585888053507499</v>
      </c>
      <c r="J559" s="10">
        <v>6.8697090271669699E-3</v>
      </c>
      <c r="K559" s="10">
        <v>1.0820579318019099</v>
      </c>
      <c r="L559" s="10">
        <v>4.1356148983812098E-3</v>
      </c>
      <c r="M559" s="9">
        <v>68.737801802918597</v>
      </c>
      <c r="N559" s="9">
        <v>4.3306805126891703</v>
      </c>
      <c r="O559" s="5">
        <v>2.1422278400244601E-2</v>
      </c>
      <c r="P559" s="5">
        <v>1.6047147336986001E-3</v>
      </c>
    </row>
    <row r="560" spans="1:16" x14ac:dyDescent="0.25">
      <c r="A560" s="1">
        <v>142815</v>
      </c>
      <c r="B560" s="1">
        <v>24</v>
      </c>
      <c r="C560" s="10">
        <v>13.6031773824909</v>
      </c>
      <c r="D560" s="10">
        <v>0.21683789096537501</v>
      </c>
      <c r="E560" s="10">
        <v>14.7010264778684</v>
      </c>
      <c r="F560" s="10">
        <v>0.296402291676018</v>
      </c>
      <c r="G560" s="10">
        <v>33.252934220520999</v>
      </c>
      <c r="H560" s="10">
        <v>0.64510314463358398</v>
      </c>
      <c r="I560" s="10">
        <v>2.4442303652883401</v>
      </c>
      <c r="J560" s="10">
        <v>1.8534813184455299E-2</v>
      </c>
      <c r="K560" s="10">
        <v>1.08052207543611</v>
      </c>
      <c r="L560" s="10">
        <v>7.2722813223032E-3</v>
      </c>
      <c r="M560" s="9">
        <v>49.092385341704698</v>
      </c>
      <c r="N560" s="9">
        <v>3.6064798286813899</v>
      </c>
      <c r="O560" s="5">
        <v>2.6646079520346699E-2</v>
      </c>
      <c r="P560" s="5">
        <v>1.84848368117451E-3</v>
      </c>
    </row>
    <row r="561" spans="1:16" x14ac:dyDescent="0.25">
      <c r="A561" s="1">
        <v>142815</v>
      </c>
      <c r="B561" s="1">
        <v>25</v>
      </c>
      <c r="C561" s="10">
        <v>13.4637151941856</v>
      </c>
      <c r="D561" s="10">
        <v>0.196307404578417</v>
      </c>
      <c r="E561" s="10">
        <v>14.5862260265462</v>
      </c>
      <c r="F561" s="10">
        <v>0.197103330894107</v>
      </c>
      <c r="G561" s="10">
        <v>33.278658292158099</v>
      </c>
      <c r="H561" s="10">
        <v>0.37571725028438602</v>
      </c>
      <c r="I561" s="10">
        <v>2.4727620331427498</v>
      </c>
      <c r="J561" s="10">
        <v>1.9706074949300999E-2</v>
      </c>
      <c r="K561" s="10">
        <v>1.08389444761599</v>
      </c>
      <c r="L561" s="10">
        <v>1.29761878708176E-2</v>
      </c>
      <c r="M561" s="9">
        <v>31.518208367476799</v>
      </c>
      <c r="N561" s="9">
        <v>1.0107434407051099</v>
      </c>
      <c r="O561" s="5">
        <v>4.7476057930326401E-2</v>
      </c>
      <c r="P561" s="5">
        <v>2.2986021566885201E-3</v>
      </c>
    </row>
    <row r="562" spans="1:16" x14ac:dyDescent="0.25">
      <c r="A562" s="1">
        <v>142815</v>
      </c>
      <c r="B562" s="1">
        <v>26</v>
      </c>
      <c r="C562" s="10">
        <v>13.628209121688</v>
      </c>
      <c r="D562" s="10">
        <v>0.10815808435745</v>
      </c>
      <c r="E562" s="10">
        <v>14.6558925867963</v>
      </c>
      <c r="F562" s="10">
        <v>8.9413600749521802E-2</v>
      </c>
      <c r="G562" s="10">
        <v>33.296980380845902</v>
      </c>
      <c r="H562" s="10">
        <v>0.15646716200128899</v>
      </c>
      <c r="I562" s="10">
        <v>2.4440150272476702</v>
      </c>
      <c r="J562" s="10">
        <v>1.3727903504155901E-2</v>
      </c>
      <c r="K562" s="10">
        <v>1.07573402870398</v>
      </c>
      <c r="L562" s="10">
        <v>7.0768522536800698E-3</v>
      </c>
      <c r="M562" s="9">
        <v>43.191455832112702</v>
      </c>
      <c r="N562" s="9">
        <v>0.30872561353390598</v>
      </c>
      <c r="O562" s="5">
        <v>3.1571271054951902E-2</v>
      </c>
      <c r="P562" s="5">
        <v>9.5016499915778698E-4</v>
      </c>
    </row>
    <row r="564" spans="1:16" x14ac:dyDescent="0.25">
      <c r="A564" s="1">
        <v>182316</v>
      </c>
      <c r="B564" s="1">
        <v>1</v>
      </c>
      <c r="C564" s="10">
        <v>13.7486949623495</v>
      </c>
      <c r="D564" s="10">
        <v>8.8158590809095397E-2</v>
      </c>
      <c r="E564" s="10">
        <v>14.7567200040979</v>
      </c>
      <c r="F564" s="10">
        <v>8.2633749273181997E-2</v>
      </c>
      <c r="G564" s="10">
        <v>33.342925981161898</v>
      </c>
      <c r="H564" s="10">
        <v>0.14373413576966601</v>
      </c>
      <c r="I564" s="10">
        <v>2.424218058313</v>
      </c>
      <c r="J564" s="10">
        <v>1.02773912971934E-2</v>
      </c>
      <c r="K564" s="10">
        <v>1.0717429933812299</v>
      </c>
      <c r="L564" s="10">
        <v>5.3568130489019799E-3</v>
      </c>
      <c r="M564" s="9">
        <v>37.809098198318701</v>
      </c>
      <c r="N564" s="9">
        <v>0.928550169279871</v>
      </c>
      <c r="O564" s="5">
        <v>1.36900614437099E-2</v>
      </c>
      <c r="P564" s="5">
        <v>3.7802403275966903E-4</v>
      </c>
    </row>
    <row r="565" spans="1:16" x14ac:dyDescent="0.25">
      <c r="A565" s="1">
        <v>182316</v>
      </c>
      <c r="B565" s="1">
        <v>2</v>
      </c>
      <c r="C565" s="10">
        <v>13.693994115238301</v>
      </c>
      <c r="D565" s="10">
        <v>0.101379038170662</v>
      </c>
      <c r="E565" s="10">
        <v>14.787895561757299</v>
      </c>
      <c r="F565" s="10">
        <v>0.108542131403341</v>
      </c>
      <c r="G565" s="10">
        <v>33.461767863131797</v>
      </c>
      <c r="H565" s="10">
        <v>0.23487424569550899</v>
      </c>
      <c r="I565" s="10">
        <v>2.44372013998847</v>
      </c>
      <c r="J565" s="10">
        <v>6.0636961485100701E-3</v>
      </c>
      <c r="K565" s="10">
        <v>1.0799410866072101</v>
      </c>
      <c r="L565" s="10">
        <v>2.93020084035532E-3</v>
      </c>
      <c r="M565" s="9">
        <v>48.510128581317701</v>
      </c>
      <c r="N565" s="9">
        <v>2.38346771840795</v>
      </c>
      <c r="O565" s="5">
        <v>1.05109508864003E-2</v>
      </c>
      <c r="P565" s="5">
        <v>5.3193876148072898E-4</v>
      </c>
    </row>
    <row r="566" spans="1:16" x14ac:dyDescent="0.25">
      <c r="A566" s="1">
        <v>182316</v>
      </c>
      <c r="B566" s="1">
        <v>3</v>
      </c>
      <c r="C566" s="10">
        <v>13.697806833902799</v>
      </c>
      <c r="D566" s="10">
        <v>6.5705333747282907E-2</v>
      </c>
      <c r="E566" s="10">
        <v>14.7918166659828</v>
      </c>
      <c r="F566" s="10">
        <v>7.3946952288676898E-2</v>
      </c>
      <c r="G566" s="10">
        <v>33.437827203166897</v>
      </c>
      <c r="H566" s="10">
        <v>0.15953612091253799</v>
      </c>
      <c r="I566" s="10">
        <v>2.4397761030600602</v>
      </c>
      <c r="J566" s="10">
        <v>4.8645064330640701E-3</v>
      </c>
      <c r="K566" s="10">
        <v>1.07991510573815</v>
      </c>
      <c r="L566" s="10">
        <v>3.1873579709924401E-3</v>
      </c>
      <c r="M566" s="9">
        <v>43.693856082779803</v>
      </c>
      <c r="N566" s="9">
        <v>1.20231717638274</v>
      </c>
      <c r="O566" s="5">
        <v>1.1377714015794099E-2</v>
      </c>
      <c r="P566" s="5">
        <v>5.3703214246691099E-4</v>
      </c>
    </row>
    <row r="567" spans="1:16" x14ac:dyDescent="0.25">
      <c r="A567" s="1">
        <v>182316</v>
      </c>
      <c r="B567" s="1">
        <v>4</v>
      </c>
      <c r="C567" s="10">
        <v>13.7491676303164</v>
      </c>
      <c r="D567" s="10">
        <v>9.0161468217423796E-2</v>
      </c>
      <c r="E567" s="10">
        <v>14.8220476788846</v>
      </c>
      <c r="F567" s="10">
        <v>8.9976711325671796E-2</v>
      </c>
      <c r="G567" s="10">
        <v>33.526306423162303</v>
      </c>
      <c r="H567" s="10">
        <v>0.202796033074198</v>
      </c>
      <c r="I567" s="10">
        <v>2.43862274210184</v>
      </c>
      <c r="J567" s="10">
        <v>5.9915059566227301E-3</v>
      </c>
      <c r="K567" s="10">
        <v>1.0781397151709</v>
      </c>
      <c r="L567" s="10">
        <v>3.24610616431839E-3</v>
      </c>
      <c r="M567" s="9">
        <v>45.863092133561103</v>
      </c>
      <c r="N567" s="9">
        <v>2.0992351992673601</v>
      </c>
      <c r="O567" s="5">
        <v>1.20226832558197E-2</v>
      </c>
      <c r="P567" s="5">
        <v>6.8235761666787201E-4</v>
      </c>
    </row>
    <row r="568" spans="1:16" x14ac:dyDescent="0.25">
      <c r="A568" s="1">
        <v>182316</v>
      </c>
      <c r="B568" s="1">
        <v>5</v>
      </c>
      <c r="C568" s="10">
        <v>13.801104942174501</v>
      </c>
      <c r="D568" s="10">
        <v>8.0560424273159098E-2</v>
      </c>
      <c r="E568" s="10">
        <v>14.892396680348201</v>
      </c>
      <c r="F568" s="10">
        <v>8.2944398615128007E-2</v>
      </c>
      <c r="G568" s="10">
        <v>33.614963056300901</v>
      </c>
      <c r="H568" s="10">
        <v>0.174199382653901</v>
      </c>
      <c r="I568" s="10">
        <v>2.4358795316410302</v>
      </c>
      <c r="J568" s="10">
        <v>5.9556615049517203E-3</v>
      </c>
      <c r="K568" s="10">
        <v>1.07916021413957</v>
      </c>
      <c r="L568" s="10">
        <v>3.32476173048312E-3</v>
      </c>
      <c r="M568" s="9">
        <v>46.5290960825903</v>
      </c>
      <c r="N568" s="9">
        <v>2.91228946935319</v>
      </c>
      <c r="O568" s="5">
        <v>1.08519438580949E-2</v>
      </c>
      <c r="P568" s="5">
        <v>7.4645373059947903E-4</v>
      </c>
    </row>
    <row r="569" spans="1:16" x14ac:dyDescent="0.25">
      <c r="A569" s="1">
        <v>182316</v>
      </c>
      <c r="B569" s="1">
        <v>6</v>
      </c>
      <c r="C569" s="10">
        <v>13.768770206590199</v>
      </c>
      <c r="D569" s="10">
        <v>7.8878603863755503E-2</v>
      </c>
      <c r="E569" s="10">
        <v>14.8486558884192</v>
      </c>
      <c r="F569" s="10">
        <v>7.4648248961791397E-2</v>
      </c>
      <c r="G569" s="10">
        <v>33.5906397499352</v>
      </c>
      <c r="H569" s="10">
        <v>0.17145298116186899</v>
      </c>
      <c r="I569" s="10">
        <v>2.43980315615911</v>
      </c>
      <c r="J569" s="10">
        <v>5.1264140209645497E-3</v>
      </c>
      <c r="K569" s="10">
        <v>1.07853534458325</v>
      </c>
      <c r="L569" s="10">
        <v>2.9200808805135399E-3</v>
      </c>
      <c r="M569" s="9">
        <v>49.333294050491702</v>
      </c>
      <c r="N569" s="9">
        <v>1.21544753599402</v>
      </c>
      <c r="O569" s="5">
        <v>1.05983637448646E-2</v>
      </c>
      <c r="P569" s="5">
        <v>2.9518710001557599E-4</v>
      </c>
    </row>
    <row r="570" spans="1:16" x14ac:dyDescent="0.25">
      <c r="A570" s="1">
        <v>182316</v>
      </c>
      <c r="B570" s="1">
        <v>7</v>
      </c>
      <c r="C570" s="10">
        <v>13.82653210944</v>
      </c>
      <c r="D570" s="10">
        <v>0.14314353318013701</v>
      </c>
      <c r="E570" s="10">
        <v>14.853112987200699</v>
      </c>
      <c r="F570" s="10">
        <v>0.13200946064479599</v>
      </c>
      <c r="G570" s="10">
        <v>33.656635682841099</v>
      </c>
      <c r="H570" s="10">
        <v>0.29813738618783597</v>
      </c>
      <c r="I570" s="10">
        <v>2.4346232018793201</v>
      </c>
      <c r="J570" s="10">
        <v>9.0521753642474594E-3</v>
      </c>
      <c r="K570" s="10">
        <v>1.0744392777280301</v>
      </c>
      <c r="L570" s="10">
        <v>4.3667521896343601E-3</v>
      </c>
      <c r="M570" s="9">
        <v>47.888652264911499</v>
      </c>
      <c r="N570" s="9">
        <v>1.71529987595471</v>
      </c>
      <c r="O570" s="5">
        <v>1.1607057063891301E-2</v>
      </c>
      <c r="P570" s="5">
        <v>5.7290756312758796E-4</v>
      </c>
    </row>
    <row r="571" spans="1:16" x14ac:dyDescent="0.25">
      <c r="A571" s="1">
        <v>182316</v>
      </c>
      <c r="B571" s="1">
        <v>8</v>
      </c>
      <c r="C571" s="10">
        <v>13.707029105514099</v>
      </c>
      <c r="D571" s="10">
        <v>8.5533143971687806E-2</v>
      </c>
      <c r="E571" s="10">
        <v>14.7926601757657</v>
      </c>
      <c r="F571" s="10">
        <v>8.21807676368735E-2</v>
      </c>
      <c r="G571" s="10">
        <v>33.4767602942431</v>
      </c>
      <c r="H571" s="10">
        <v>0.16499983074909</v>
      </c>
      <c r="I571" s="10">
        <v>2.44114647630132</v>
      </c>
      <c r="J571" s="10">
        <v>6.6068788076335504E-3</v>
      </c>
      <c r="K571" s="10">
        <v>1.07933699320228</v>
      </c>
      <c r="L571" s="10">
        <v>3.60738513978632E-3</v>
      </c>
      <c r="M571" s="9">
        <v>37.722970958572297</v>
      </c>
      <c r="N571" s="9">
        <v>1.6790070210777599</v>
      </c>
      <c r="O571" s="5">
        <v>1.3427725406625299E-2</v>
      </c>
      <c r="P571" s="5">
        <v>7.5372246061503696E-4</v>
      </c>
    </row>
    <row r="572" spans="1:16" x14ac:dyDescent="0.25">
      <c r="A572" s="1">
        <v>182316</v>
      </c>
      <c r="B572" s="1">
        <v>9</v>
      </c>
      <c r="C572" s="10">
        <v>13.6669143163753</v>
      </c>
      <c r="D572" s="10">
        <v>5.6898341647690899E-2</v>
      </c>
      <c r="E572" s="10">
        <v>14.7639438521546</v>
      </c>
      <c r="F572" s="10">
        <v>5.7534348370115097E-2</v>
      </c>
      <c r="G572" s="10">
        <v>33.347631888099997</v>
      </c>
      <c r="H572" s="10">
        <v>0.120246624702359</v>
      </c>
      <c r="I572" s="10">
        <v>2.4401657442795699</v>
      </c>
      <c r="J572" s="10">
        <v>5.2554338338369998E-3</v>
      </c>
      <c r="K572" s="10">
        <v>1.0803357268609799</v>
      </c>
      <c r="L572" s="10">
        <v>2.98048734903863E-3</v>
      </c>
      <c r="M572" s="9">
        <v>41.430086422711</v>
      </c>
      <c r="N572" s="9">
        <v>1.1068340968722299</v>
      </c>
      <c r="O572" s="5">
        <v>1.2752510781342199E-2</v>
      </c>
      <c r="P572" s="5">
        <v>4.6152570325529201E-4</v>
      </c>
    </row>
    <row r="573" spans="1:16" x14ac:dyDescent="0.25">
      <c r="A573" s="1">
        <v>182316</v>
      </c>
      <c r="B573" s="1">
        <v>10</v>
      </c>
      <c r="C573" s="10">
        <v>13.721718084953601</v>
      </c>
      <c r="D573" s="10">
        <v>5.5469381007757203E-2</v>
      </c>
      <c r="E573" s="10">
        <v>14.7615289792467</v>
      </c>
      <c r="F573" s="10">
        <v>5.5330315969110103E-2</v>
      </c>
      <c r="G573" s="10">
        <v>33.416117302505398</v>
      </c>
      <c r="H573" s="10">
        <v>0.122335382046954</v>
      </c>
      <c r="I573" s="10">
        <v>2.4353929954210001</v>
      </c>
      <c r="J573" s="10">
        <v>5.3659109160554197E-3</v>
      </c>
      <c r="K573" s="10">
        <v>1.0758551523131701</v>
      </c>
      <c r="L573" s="10">
        <v>3.2058773673286599E-3</v>
      </c>
      <c r="M573" s="9">
        <v>45.170298919623001</v>
      </c>
      <c r="N573" s="9">
        <v>0.83062222149636999</v>
      </c>
      <c r="O573" s="5">
        <v>1.0506521690822E-2</v>
      </c>
      <c r="P573" s="5">
        <v>4.0135800969829001E-4</v>
      </c>
    </row>
    <row r="574" spans="1:16" x14ac:dyDescent="0.25">
      <c r="A574" s="1">
        <v>182316</v>
      </c>
      <c r="B574" s="1">
        <v>11</v>
      </c>
      <c r="C574" s="10">
        <v>13.7161969960099</v>
      </c>
      <c r="D574" s="10">
        <v>9.5223052955153695E-2</v>
      </c>
      <c r="E574" s="10">
        <v>14.8059679126861</v>
      </c>
      <c r="F574" s="10">
        <v>0.101829507661738</v>
      </c>
      <c r="G574" s="10">
        <v>33.525081826882001</v>
      </c>
      <c r="H574" s="10">
        <v>0.210560009707041</v>
      </c>
      <c r="I574" s="10">
        <v>2.44444400450995</v>
      </c>
      <c r="J574" s="10">
        <v>6.3886313133144704E-3</v>
      </c>
      <c r="K574" s="10">
        <v>1.07951740490002</v>
      </c>
      <c r="L574" s="10">
        <v>3.1477818700119298E-3</v>
      </c>
      <c r="M574" s="9">
        <v>45.222385284293402</v>
      </c>
      <c r="N574" s="9">
        <v>1.83985150365818</v>
      </c>
      <c r="O574" s="5">
        <v>1.22172318136356E-2</v>
      </c>
      <c r="P574" s="5">
        <v>5.0420757906396096E-4</v>
      </c>
    </row>
    <row r="575" spans="1:16" x14ac:dyDescent="0.25">
      <c r="A575" s="1">
        <v>182316</v>
      </c>
      <c r="B575" s="1">
        <v>12</v>
      </c>
      <c r="C575" s="10">
        <v>13.677982765294599</v>
      </c>
      <c r="D575" s="10">
        <v>6.6373704061445798E-2</v>
      </c>
      <c r="E575" s="10">
        <v>14.7776575431058</v>
      </c>
      <c r="F575" s="10">
        <v>7.4895388138618804E-2</v>
      </c>
      <c r="G575" s="10">
        <v>33.407766734016803</v>
      </c>
      <c r="H575" s="10">
        <v>0.16031740443474099</v>
      </c>
      <c r="I575" s="10">
        <v>2.4425326408575301</v>
      </c>
      <c r="J575" s="10">
        <v>5.3697663455054903E-3</v>
      </c>
      <c r="K575" s="10">
        <v>1.08045787397347</v>
      </c>
      <c r="L575" s="10">
        <v>3.5502081903489502E-3</v>
      </c>
      <c r="M575" s="9">
        <v>44.524724933854401</v>
      </c>
      <c r="N575" s="9">
        <v>0.79388475856041496</v>
      </c>
      <c r="O575" s="5">
        <v>1.1844395683589099E-2</v>
      </c>
      <c r="P575" s="5">
        <v>4.6358062861481098E-4</v>
      </c>
    </row>
    <row r="576" spans="1:16" x14ac:dyDescent="0.25">
      <c r="A576" s="1">
        <v>182316</v>
      </c>
      <c r="B576" s="1">
        <v>13</v>
      </c>
      <c r="C576" s="10">
        <v>13.7317578466483</v>
      </c>
      <c r="D576" s="10">
        <v>7.2193693592025099E-2</v>
      </c>
      <c r="E576" s="10">
        <v>14.771259185522201</v>
      </c>
      <c r="F576" s="10">
        <v>6.8888934813201699E-2</v>
      </c>
      <c r="G576" s="10">
        <v>33.386048426712499</v>
      </c>
      <c r="H576" s="10">
        <v>0.145660342918386</v>
      </c>
      <c r="I576" s="10">
        <v>2.4315623108356901</v>
      </c>
      <c r="J576" s="10">
        <v>6.94946543843221E-3</v>
      </c>
      <c r="K576" s="10">
        <v>1.07581117995431</v>
      </c>
      <c r="L576" s="10">
        <v>3.43737687364957E-3</v>
      </c>
      <c r="M576" s="9">
        <v>43.196605498705303</v>
      </c>
      <c r="N576" s="9">
        <v>1.8378537132284301</v>
      </c>
      <c r="O576" s="5">
        <v>1.2509580367746799E-2</v>
      </c>
      <c r="P576" s="5">
        <v>5.7838804926425901E-4</v>
      </c>
    </row>
    <row r="577" spans="1:16" x14ac:dyDescent="0.25">
      <c r="A577" s="1">
        <v>182316</v>
      </c>
      <c r="B577" s="1">
        <v>14</v>
      </c>
      <c r="C577" s="10">
        <v>13.761888011589701</v>
      </c>
      <c r="D577" s="10">
        <v>7.5759861765031702E-2</v>
      </c>
      <c r="E577" s="10">
        <v>14.8149677055808</v>
      </c>
      <c r="F577" s="10">
        <v>7.5624535988820005E-2</v>
      </c>
      <c r="G577" s="10">
        <v>33.500619324582203</v>
      </c>
      <c r="H577" s="10">
        <v>0.17075633529940901</v>
      </c>
      <c r="I577" s="10">
        <v>2.4344852576131402</v>
      </c>
      <c r="J577" s="10">
        <v>6.6707023107768796E-3</v>
      </c>
      <c r="K577" s="10">
        <v>1.0766346123091499</v>
      </c>
      <c r="L577" s="10">
        <v>3.7881881192742299E-3</v>
      </c>
      <c r="M577" s="9">
        <v>39.072330863560502</v>
      </c>
      <c r="N577" s="9">
        <v>1.87904349594362</v>
      </c>
      <c r="O577" s="5">
        <v>1.34351985226466E-2</v>
      </c>
      <c r="P577" s="5">
        <v>1.0924878106083401E-3</v>
      </c>
    </row>
    <row r="578" spans="1:16" x14ac:dyDescent="0.25">
      <c r="A578" s="1">
        <v>182316</v>
      </c>
      <c r="B578" s="1">
        <v>15</v>
      </c>
      <c r="C578" s="10">
        <v>13.805823603255099</v>
      </c>
      <c r="D578" s="10">
        <v>7.8080392373837501E-2</v>
      </c>
      <c r="E578" s="10">
        <v>14.8539436729284</v>
      </c>
      <c r="F578" s="10">
        <v>9.0687909714301906E-2</v>
      </c>
      <c r="G578" s="10">
        <v>33.612942766452797</v>
      </c>
      <c r="H578" s="10">
        <v>0.18838712920473399</v>
      </c>
      <c r="I578" s="10">
        <v>2.4347517005598802</v>
      </c>
      <c r="J578" s="10">
        <v>6.1088349318667102E-3</v>
      </c>
      <c r="K578" s="10">
        <v>1.0759167523767901</v>
      </c>
      <c r="L578" s="10">
        <v>2.3530772610831502E-3</v>
      </c>
      <c r="M578" s="9">
        <v>42.500495078201197</v>
      </c>
      <c r="N578" s="9">
        <v>1.05227599884097</v>
      </c>
      <c r="O578" s="5">
        <v>1.25956161939089E-2</v>
      </c>
      <c r="P578" s="5">
        <v>4.6539319442507297E-4</v>
      </c>
    </row>
    <row r="579" spans="1:16" x14ac:dyDescent="0.25">
      <c r="A579" s="1">
        <v>182316</v>
      </c>
      <c r="B579" s="1">
        <v>16</v>
      </c>
      <c r="C579" s="10">
        <v>13.718313468276399</v>
      </c>
      <c r="D579" s="10">
        <v>9.4412986406858607E-2</v>
      </c>
      <c r="E579" s="10">
        <v>14.8331629958488</v>
      </c>
      <c r="F579" s="10">
        <v>9.8897180866642995E-2</v>
      </c>
      <c r="G579" s="10">
        <v>33.512507174670802</v>
      </c>
      <c r="H579" s="10">
        <v>0.21547831192307501</v>
      </c>
      <c r="I579" s="10">
        <v>2.4430464002177099</v>
      </c>
      <c r="J579" s="10">
        <v>6.1460844474341596E-3</v>
      </c>
      <c r="K579" s="10">
        <v>1.07983409344765</v>
      </c>
      <c r="L579" s="10">
        <v>3.52443246332601E-3</v>
      </c>
      <c r="M579" s="9">
        <v>41.2724943706056</v>
      </c>
      <c r="N579" s="9">
        <v>2.01195292559182</v>
      </c>
      <c r="O579" s="5">
        <v>1.3514718605261501E-2</v>
      </c>
      <c r="P579" s="5">
        <v>6.7770484458134497E-4</v>
      </c>
    </row>
    <row r="580" spans="1:16" x14ac:dyDescent="0.25">
      <c r="A580" s="1">
        <v>182316</v>
      </c>
      <c r="B580" s="1">
        <v>17</v>
      </c>
      <c r="C580" s="10">
        <v>13.6597425724289</v>
      </c>
      <c r="D580" s="10">
        <v>5.8762458361937102E-2</v>
      </c>
      <c r="E580" s="10">
        <v>14.7488159895459</v>
      </c>
      <c r="F580" s="10">
        <v>7.5008684678033496E-2</v>
      </c>
      <c r="G580" s="10">
        <v>33.361639410750499</v>
      </c>
      <c r="H580" s="10">
        <v>0.14157440209444999</v>
      </c>
      <c r="I580" s="10">
        <v>2.4395701348141499</v>
      </c>
      <c r="J580" s="10">
        <v>7.44381230201772E-3</v>
      </c>
      <c r="K580" s="10">
        <v>1.07845731931005</v>
      </c>
      <c r="L580" s="10">
        <v>3.3871039542394299E-3</v>
      </c>
      <c r="M580" s="9">
        <v>40.368790572020103</v>
      </c>
      <c r="N580" s="9">
        <v>0.61503173404572697</v>
      </c>
      <c r="O580" s="5">
        <v>1.33511875526273E-2</v>
      </c>
      <c r="P580" s="5">
        <v>4.3615302715203002E-4</v>
      </c>
    </row>
    <row r="581" spans="1:16" x14ac:dyDescent="0.25">
      <c r="A581" s="1">
        <v>182316</v>
      </c>
      <c r="B581" s="1">
        <v>18</v>
      </c>
      <c r="C581" s="10">
        <v>13.7180981790776</v>
      </c>
      <c r="D581" s="10">
        <v>9.0843179005788199E-2</v>
      </c>
      <c r="E581" s="10">
        <v>14.7920305128437</v>
      </c>
      <c r="F581" s="10">
        <v>9.8781084086384002E-2</v>
      </c>
      <c r="G581" s="10">
        <v>33.454366708574803</v>
      </c>
      <c r="H581" s="10">
        <v>0.202678934747821</v>
      </c>
      <c r="I581" s="10">
        <v>2.4389830052998098</v>
      </c>
      <c r="J581" s="10">
        <v>7.8804097619836998E-3</v>
      </c>
      <c r="K581" s="10">
        <v>1.07836353697358</v>
      </c>
      <c r="L581" s="10">
        <v>3.6907006298774899E-3</v>
      </c>
      <c r="M581" s="9">
        <v>40.009595462540801</v>
      </c>
      <c r="N581" s="9">
        <v>1.96165928962337</v>
      </c>
      <c r="O581" s="5">
        <v>1.2552130177405E-2</v>
      </c>
      <c r="P581" s="5">
        <v>6.0960043238910799E-4</v>
      </c>
    </row>
    <row r="582" spans="1:16" x14ac:dyDescent="0.25">
      <c r="A582" s="1">
        <v>182316</v>
      </c>
      <c r="B582" s="1">
        <v>19</v>
      </c>
      <c r="C582" s="10">
        <v>13.769392458448699</v>
      </c>
      <c r="D582" s="10">
        <v>9.3511856895808002E-2</v>
      </c>
      <c r="E582" s="10">
        <v>14.818117232212099</v>
      </c>
      <c r="F582" s="10">
        <v>8.5835192543447805E-2</v>
      </c>
      <c r="G582" s="10">
        <v>33.5568577785928</v>
      </c>
      <c r="H582" s="10">
        <v>0.19926073343562101</v>
      </c>
      <c r="I582" s="10">
        <v>2.4373702411945999</v>
      </c>
      <c r="J582" s="10">
        <v>7.3692556624850103E-3</v>
      </c>
      <c r="K582" s="10">
        <v>1.07632649639402</v>
      </c>
      <c r="L582" s="10">
        <v>3.6144009866585802E-3</v>
      </c>
      <c r="M582" s="9">
        <v>45.253244383990797</v>
      </c>
      <c r="N582" s="9">
        <v>2.3242921247748201</v>
      </c>
      <c r="O582" s="5">
        <v>1.066916974805E-2</v>
      </c>
      <c r="P582" s="5">
        <v>7.2122428347093804E-4</v>
      </c>
    </row>
    <row r="583" spans="1:16" x14ac:dyDescent="0.25">
      <c r="A583" s="1">
        <v>182316</v>
      </c>
      <c r="B583" s="1">
        <v>20</v>
      </c>
      <c r="C583" s="10">
        <v>13.7187217997242</v>
      </c>
      <c r="D583" s="10">
        <v>7.4677752418774807E-2</v>
      </c>
      <c r="E583" s="10">
        <v>14.8036699980675</v>
      </c>
      <c r="F583" s="10">
        <v>8.1902976959140394E-2</v>
      </c>
      <c r="G583" s="10">
        <v>33.514389628724999</v>
      </c>
      <c r="H583" s="10">
        <v>0.17088919551319501</v>
      </c>
      <c r="I583" s="10">
        <v>2.4444656971178298</v>
      </c>
      <c r="J583" s="10">
        <v>5.5770757006830003E-3</v>
      </c>
      <c r="K583" s="10">
        <v>1.0791383945558399</v>
      </c>
      <c r="L583" s="10">
        <v>3.1628068460535599E-3</v>
      </c>
      <c r="M583" s="9">
        <v>45.786599006971102</v>
      </c>
      <c r="N583" s="9">
        <v>1.7749822423908099</v>
      </c>
      <c r="O583" s="5">
        <v>1.02967761370011E-2</v>
      </c>
      <c r="P583" s="5">
        <v>4.85899297732846E-4</v>
      </c>
    </row>
    <row r="584" spans="1:16" x14ac:dyDescent="0.25">
      <c r="A584" s="1">
        <v>182316</v>
      </c>
      <c r="B584" s="1">
        <v>21</v>
      </c>
      <c r="C584" s="10">
        <v>13.705246915392101</v>
      </c>
      <c r="D584" s="10">
        <v>9.4972128219234994E-2</v>
      </c>
      <c r="E584" s="10">
        <v>14.8072585964621</v>
      </c>
      <c r="F584" s="10">
        <v>0.109277678817725</v>
      </c>
      <c r="G584" s="10">
        <v>33.488826288923299</v>
      </c>
      <c r="H584" s="10">
        <v>0.23190648372362099</v>
      </c>
      <c r="I584" s="10">
        <v>2.4448393816303602</v>
      </c>
      <c r="J584" s="10">
        <v>5.1851110459026897E-3</v>
      </c>
      <c r="K584" s="10">
        <v>1.0804114225942101</v>
      </c>
      <c r="L584" s="10">
        <v>2.8647865122303899E-3</v>
      </c>
      <c r="M584" s="9">
        <v>43.9668517724471</v>
      </c>
      <c r="N584" s="9">
        <v>1.8178769486288899</v>
      </c>
      <c r="O584" s="5">
        <v>1.23328560491139E-2</v>
      </c>
      <c r="P584" s="5">
        <v>5.9856767227977801E-4</v>
      </c>
    </row>
    <row r="585" spans="1:16" x14ac:dyDescent="0.25">
      <c r="A585" s="1">
        <v>182316</v>
      </c>
      <c r="B585" s="1">
        <v>22</v>
      </c>
      <c r="C585" s="10">
        <v>13.761784235467999</v>
      </c>
      <c r="D585" s="10">
        <v>7.4309668401028595E-2</v>
      </c>
      <c r="E585" s="10">
        <v>14.8439213157508</v>
      </c>
      <c r="F585" s="10">
        <v>8.4034671275972306E-2</v>
      </c>
      <c r="G585" s="10">
        <v>33.5685829034745</v>
      </c>
      <c r="H585" s="10">
        <v>0.171633085183407</v>
      </c>
      <c r="I585" s="10">
        <v>2.4394217950746602</v>
      </c>
      <c r="J585" s="10">
        <v>6.6257730890650996E-3</v>
      </c>
      <c r="K585" s="10">
        <v>1.07871280682036</v>
      </c>
      <c r="L585" s="10">
        <v>4.0845400831165399E-3</v>
      </c>
      <c r="M585" s="9">
        <v>44.255617342756203</v>
      </c>
      <c r="N585" s="9">
        <v>2.4322963370658499</v>
      </c>
      <c r="O585" s="5">
        <v>1.1929534533704799E-2</v>
      </c>
      <c r="P585" s="5">
        <v>9.2699110122540799E-4</v>
      </c>
    </row>
    <row r="586" spans="1:16" x14ac:dyDescent="0.25">
      <c r="A586" s="1">
        <v>182316</v>
      </c>
      <c r="B586" s="1">
        <v>23</v>
      </c>
      <c r="C586" s="10">
        <v>13.722750020949199</v>
      </c>
      <c r="D586" s="10">
        <v>7.7311240639678203E-2</v>
      </c>
      <c r="E586" s="10">
        <v>14.7643361362906</v>
      </c>
      <c r="F586" s="10">
        <v>9.7174455311711497E-2</v>
      </c>
      <c r="G586" s="10">
        <v>33.447921905598001</v>
      </c>
      <c r="H586" s="10">
        <v>0.21380738255588799</v>
      </c>
      <c r="I586" s="10">
        <v>2.4374528692651798</v>
      </c>
      <c r="J586" s="10">
        <v>1.0326003548223E-2</v>
      </c>
      <c r="K586" s="10">
        <v>1.0759046426263901</v>
      </c>
      <c r="L586" s="10">
        <v>3.8178661023490798E-3</v>
      </c>
      <c r="M586" s="9">
        <v>43.876190186511302</v>
      </c>
      <c r="N586" s="9">
        <v>0.424324287101494</v>
      </c>
      <c r="O586" s="5">
        <v>1.12002995498677E-2</v>
      </c>
      <c r="P586" s="5">
        <v>4.4966034478467802E-4</v>
      </c>
    </row>
    <row r="587" spans="1:16" x14ac:dyDescent="0.25">
      <c r="A587" s="1">
        <v>182316</v>
      </c>
      <c r="B587" s="1">
        <v>24</v>
      </c>
      <c r="C587" s="10">
        <v>13.7459117363512</v>
      </c>
      <c r="D587" s="10">
        <v>6.41222335873224E-2</v>
      </c>
      <c r="E587" s="10">
        <v>14.8567980554987</v>
      </c>
      <c r="F587" s="10">
        <v>6.3224026541947406E-2</v>
      </c>
      <c r="G587" s="10">
        <v>33.619957724727001</v>
      </c>
      <c r="H587" s="10">
        <v>0.13706491708114499</v>
      </c>
      <c r="I587" s="10">
        <v>2.4459786685381499</v>
      </c>
      <c r="J587" s="10">
        <v>5.6939151714958097E-3</v>
      </c>
      <c r="K587" s="10">
        <v>1.08089845807813</v>
      </c>
      <c r="L587" s="10">
        <v>3.1394142343768401E-3</v>
      </c>
      <c r="M587" s="9">
        <v>44.159440961212603</v>
      </c>
      <c r="N587" s="9">
        <v>1.0463298605187601</v>
      </c>
      <c r="O587" s="5">
        <v>1.21550196860936E-2</v>
      </c>
      <c r="P587" s="5">
        <v>4.3505736957582202E-4</v>
      </c>
    </row>
    <row r="588" spans="1:16" x14ac:dyDescent="0.25">
      <c r="A588" s="1">
        <v>182316</v>
      </c>
      <c r="B588" s="1">
        <v>25</v>
      </c>
      <c r="C588" s="10">
        <v>13.628433220052999</v>
      </c>
      <c r="D588" s="10">
        <v>5.4425470232686998E-2</v>
      </c>
      <c r="E588" s="10">
        <v>14.7354781394304</v>
      </c>
      <c r="F588" s="10">
        <v>6.4022977539987605E-2</v>
      </c>
      <c r="G588" s="10">
        <v>33.3193860558399</v>
      </c>
      <c r="H588" s="10">
        <v>0.108490512429716</v>
      </c>
      <c r="I588" s="10">
        <v>2.4443609108499</v>
      </c>
      <c r="J588" s="10">
        <v>6.90799267334824E-3</v>
      </c>
      <c r="K588" s="10">
        <v>1.08007471467838</v>
      </c>
      <c r="L588" s="10">
        <v>4.2880560588461096E-3</v>
      </c>
      <c r="M588" s="9">
        <v>36.732883187490998</v>
      </c>
      <c r="N588" s="9">
        <v>1.22281784543639</v>
      </c>
      <c r="O588" s="5">
        <v>1.36242361185916E-2</v>
      </c>
      <c r="P588" s="5">
        <v>6.4900701883797399E-4</v>
      </c>
    </row>
    <row r="589" spans="1:16" x14ac:dyDescent="0.25">
      <c r="A589" s="1">
        <v>182316</v>
      </c>
      <c r="B589" s="1">
        <v>26</v>
      </c>
      <c r="C589" s="10">
        <v>13.7323058984956</v>
      </c>
      <c r="D589" s="10">
        <v>8.6012517983057105E-2</v>
      </c>
      <c r="E589" s="10">
        <v>14.8143295768756</v>
      </c>
      <c r="F589" s="10">
        <v>0.10443730075730601</v>
      </c>
      <c r="G589" s="10">
        <v>33.515013714233099</v>
      </c>
      <c r="H589" s="10">
        <v>0.20756649756839901</v>
      </c>
      <c r="I589" s="10">
        <v>2.4407049796525802</v>
      </c>
      <c r="J589" s="10">
        <v>5.99210322628373E-3</v>
      </c>
      <c r="K589" s="10">
        <v>1.07882601217775</v>
      </c>
      <c r="L589" s="10">
        <v>4.2110241327432104E-3</v>
      </c>
      <c r="M589" s="9">
        <v>39.310817513299597</v>
      </c>
      <c r="N589" s="9">
        <v>2.2755386769968902</v>
      </c>
      <c r="O589" s="5">
        <v>1.3294855464454899E-2</v>
      </c>
      <c r="P589" s="5">
        <v>8.07086080110432E-4</v>
      </c>
    </row>
    <row r="590" spans="1:16" x14ac:dyDescent="0.25">
      <c r="A590" s="1">
        <v>182316</v>
      </c>
      <c r="B590" s="1">
        <v>27</v>
      </c>
      <c r="C590" s="10">
        <v>13.7533659468872</v>
      </c>
      <c r="D590" s="10">
        <v>7.5451571963562003E-2</v>
      </c>
      <c r="E590" s="10">
        <v>14.8483400612522</v>
      </c>
      <c r="F590" s="10">
        <v>8.5416700149700694E-2</v>
      </c>
      <c r="G590" s="10">
        <v>33.545821852020197</v>
      </c>
      <c r="H590" s="10">
        <v>0.19232033606204199</v>
      </c>
      <c r="I590" s="10">
        <v>2.43551038815305</v>
      </c>
      <c r="J590" s="10">
        <v>6.19762206294458E-3</v>
      </c>
      <c r="K590" s="10">
        <v>1.07805662447065</v>
      </c>
      <c r="L590" s="10">
        <v>3.60843120172671E-3</v>
      </c>
      <c r="M590" s="9">
        <v>41.721119306798897</v>
      </c>
      <c r="N590" s="9">
        <v>1.9114747399618499</v>
      </c>
      <c r="O590" s="5">
        <v>1.31599616307223E-2</v>
      </c>
      <c r="P590" s="5">
        <v>7.16802937002603E-4</v>
      </c>
    </row>
    <row r="591" spans="1:16" x14ac:dyDescent="0.25">
      <c r="A591" s="1">
        <v>182316</v>
      </c>
      <c r="B591" s="1">
        <v>28</v>
      </c>
      <c r="C591" s="10">
        <v>13.6820278640174</v>
      </c>
      <c r="D591" s="10">
        <v>8.4922833015516494E-2</v>
      </c>
      <c r="E591" s="10">
        <v>14.8035229090091</v>
      </c>
      <c r="F591" s="10">
        <v>9.4127547346093896E-2</v>
      </c>
      <c r="G591" s="10">
        <v>33.465254111745203</v>
      </c>
      <c r="H591" s="10">
        <v>0.19751866351675301</v>
      </c>
      <c r="I591" s="10">
        <v>2.4447382254604699</v>
      </c>
      <c r="J591" s="10">
        <v>5.9195248186192199E-3</v>
      </c>
      <c r="K591" s="10">
        <v>1.08201664059749</v>
      </c>
      <c r="L591" s="10">
        <v>3.21275153319693E-3</v>
      </c>
      <c r="M591" s="9">
        <v>43.159427134569803</v>
      </c>
      <c r="N591" s="9">
        <v>1.68830648437329</v>
      </c>
      <c r="O591" s="5">
        <v>1.2030556340989E-2</v>
      </c>
      <c r="P591" s="5">
        <v>4.9516536954589702E-4</v>
      </c>
    </row>
    <row r="592" spans="1:16" x14ac:dyDescent="0.25">
      <c r="A592" s="1">
        <v>182316</v>
      </c>
      <c r="B592" s="1">
        <v>29</v>
      </c>
      <c r="C592" s="10">
        <v>13.6632214310861</v>
      </c>
      <c r="D592" s="10">
        <v>6.2628456515902597E-2</v>
      </c>
      <c r="E592" s="10">
        <v>14.748283258335899</v>
      </c>
      <c r="F592" s="10">
        <v>5.8372359647153198E-2</v>
      </c>
      <c r="G592" s="10">
        <v>33.346627599495697</v>
      </c>
      <c r="H592" s="10">
        <v>0.118336935846254</v>
      </c>
      <c r="I592" s="10">
        <v>2.4408562342479501</v>
      </c>
      <c r="J592" s="10">
        <v>6.3962169230074696E-3</v>
      </c>
      <c r="K592" s="10">
        <v>1.0795142309780199</v>
      </c>
      <c r="L592" s="10">
        <v>3.18798336527845E-3</v>
      </c>
      <c r="M592" s="9">
        <v>44.418667655597602</v>
      </c>
      <c r="N592" s="9">
        <v>0.60707958200971102</v>
      </c>
      <c r="O592" s="5">
        <v>1.1755240976599799E-2</v>
      </c>
      <c r="P592" s="5">
        <v>3.1054255453539002E-4</v>
      </c>
    </row>
    <row r="593" spans="1:16" x14ac:dyDescent="0.25">
      <c r="A593" s="1">
        <v>182316</v>
      </c>
      <c r="B593" s="1">
        <v>30</v>
      </c>
      <c r="C593" s="10">
        <v>13.643913559756401</v>
      </c>
      <c r="D593" s="10">
        <v>4.6242910373853897E-2</v>
      </c>
      <c r="E593" s="10">
        <v>14.7384100424437</v>
      </c>
      <c r="F593" s="10">
        <v>4.9916178046472498E-2</v>
      </c>
      <c r="G593" s="10">
        <v>33.294104318078702</v>
      </c>
      <c r="H593" s="10">
        <v>0.10456906329860199</v>
      </c>
      <c r="I593" s="10">
        <v>2.4416800121106901</v>
      </c>
      <c r="J593" s="10">
        <v>5.2157416080953704E-3</v>
      </c>
      <c r="K593" s="10">
        <v>1.08026282945179</v>
      </c>
      <c r="L593" s="10">
        <v>2.7087115013932198E-3</v>
      </c>
      <c r="M593" s="9">
        <v>40.873257941033103</v>
      </c>
      <c r="N593" s="9">
        <v>0.317685946626104</v>
      </c>
      <c r="O593" s="5">
        <v>1.2753579935417401E-2</v>
      </c>
      <c r="P593" s="5">
        <v>3.0960447073829697E-4</v>
      </c>
    </row>
    <row r="594" spans="1:16" x14ac:dyDescent="0.25">
      <c r="A594" s="1">
        <v>182316</v>
      </c>
      <c r="B594" s="1">
        <v>31</v>
      </c>
      <c r="C594" s="10">
        <v>13.7141032559823</v>
      </c>
      <c r="D594" s="10">
        <v>0.10195384472006</v>
      </c>
      <c r="E594" s="10">
        <v>14.789647618883601</v>
      </c>
      <c r="F594" s="10">
        <v>0.101435888011129</v>
      </c>
      <c r="G594" s="10">
        <v>33.4951916295865</v>
      </c>
      <c r="H594" s="10">
        <v>0.24462242210716501</v>
      </c>
      <c r="I594" s="10">
        <v>2.4425152257617402</v>
      </c>
      <c r="J594" s="10">
        <v>6.0340178803923701E-3</v>
      </c>
      <c r="K594" s="10">
        <v>1.0785451340753101</v>
      </c>
      <c r="L594" s="10">
        <v>3.25545524000628E-3</v>
      </c>
      <c r="M594" s="9">
        <v>46.910448729443402</v>
      </c>
      <c r="N594" s="9">
        <v>1.2813563565299999</v>
      </c>
      <c r="O594" s="5">
        <v>1.1021923973251401E-2</v>
      </c>
      <c r="P594" s="5">
        <v>3.8629052824653502E-4</v>
      </c>
    </row>
    <row r="595" spans="1:16" x14ac:dyDescent="0.25">
      <c r="A595" s="1">
        <v>182316</v>
      </c>
      <c r="B595" s="1">
        <v>32</v>
      </c>
      <c r="C595" s="10">
        <v>13.7008464919194</v>
      </c>
      <c r="D595" s="10">
        <v>4.26893820901868E-2</v>
      </c>
      <c r="E595" s="10">
        <v>14.819744764237299</v>
      </c>
      <c r="F595" s="10">
        <v>5.5671412331468599E-2</v>
      </c>
      <c r="G595" s="10">
        <v>33.474404079876798</v>
      </c>
      <c r="H595" s="10">
        <v>9.7096123021257599E-2</v>
      </c>
      <c r="I595" s="10">
        <v>2.4451133207893099</v>
      </c>
      <c r="J595" s="10">
        <v>7.5821562650283799E-3</v>
      </c>
      <c r="K595" s="10">
        <v>1.0817314915076099</v>
      </c>
      <c r="L595" s="10">
        <v>4.0227854533985002E-3</v>
      </c>
      <c r="M595" s="9">
        <v>40.220423636997097</v>
      </c>
      <c r="N595" s="9">
        <v>2.08243005309191</v>
      </c>
      <c r="O595" s="5">
        <v>1.1636899883891201E-2</v>
      </c>
      <c r="P595" s="5">
        <v>8.21806325227894E-4</v>
      </c>
    </row>
    <row r="596" spans="1:16" x14ac:dyDescent="0.25">
      <c r="A596" s="1">
        <v>182316</v>
      </c>
      <c r="B596" s="1">
        <v>33</v>
      </c>
      <c r="C596" s="10">
        <v>13.779241027221</v>
      </c>
      <c r="D596" s="10">
        <v>0.112897405189698</v>
      </c>
      <c r="E596" s="10">
        <v>14.8256170917132</v>
      </c>
      <c r="F596" s="10">
        <v>0.12681536655620601</v>
      </c>
      <c r="G596" s="10">
        <v>33.527001596460202</v>
      </c>
      <c r="H596" s="10">
        <v>0.252385540867827</v>
      </c>
      <c r="I596" s="10">
        <v>2.4332975370050498</v>
      </c>
      <c r="J596" s="10">
        <v>1.4031030739428201E-2</v>
      </c>
      <c r="K596" s="10">
        <v>1.07601004838293</v>
      </c>
      <c r="L596" s="10">
        <v>7.9520665891967008E-3</v>
      </c>
      <c r="M596" s="9">
        <v>48.019059108946898</v>
      </c>
      <c r="N596" s="9">
        <v>0.78538330910614296</v>
      </c>
      <c r="O596" s="5">
        <v>8.6998169611191001E-3</v>
      </c>
      <c r="P596" s="5">
        <v>8.3078847373280196E-4</v>
      </c>
    </row>
    <row r="597" spans="1:16" x14ac:dyDescent="0.25">
      <c r="A597" s="1">
        <v>182316</v>
      </c>
      <c r="B597" s="1">
        <v>34</v>
      </c>
      <c r="C597" s="10">
        <v>13.8593568491666</v>
      </c>
      <c r="D597" s="10">
        <v>0.17889223033403401</v>
      </c>
      <c r="E597" s="10">
        <v>14.9181357367594</v>
      </c>
      <c r="F597" s="10">
        <v>0.171570548464267</v>
      </c>
      <c r="G597" s="10">
        <v>33.784898980353297</v>
      </c>
      <c r="H597" s="10">
        <v>0.36343760130964597</v>
      </c>
      <c r="I597" s="10">
        <v>2.4379600970326498</v>
      </c>
      <c r="J597" s="10">
        <v>1.1356854288972E-2</v>
      </c>
      <c r="K597" s="10">
        <v>1.0765052417686001</v>
      </c>
      <c r="L597" s="10">
        <v>6.2129692650604203E-3</v>
      </c>
      <c r="M597" s="9">
        <v>40.793432014505399</v>
      </c>
      <c r="N597" s="9">
        <v>2.08321678104436</v>
      </c>
      <c r="O597" s="5">
        <v>1.3062744873122799E-2</v>
      </c>
      <c r="P597" s="5">
        <v>9.6501647519789304E-4</v>
      </c>
    </row>
    <row r="598" spans="1:16" x14ac:dyDescent="0.25">
      <c r="A598" s="1">
        <v>182316</v>
      </c>
      <c r="B598" s="1">
        <v>35</v>
      </c>
      <c r="C598" s="10">
        <v>13.7320841545086</v>
      </c>
      <c r="D598" s="10">
        <v>8.3374736970391203E-2</v>
      </c>
      <c r="E598" s="10">
        <v>14.8010077892348</v>
      </c>
      <c r="F598" s="10">
        <v>8.3410005792970698E-2</v>
      </c>
      <c r="G598" s="10">
        <v>33.504425294948597</v>
      </c>
      <c r="H598" s="10">
        <v>0.18527632240129599</v>
      </c>
      <c r="I598" s="10">
        <v>2.4400361776131598</v>
      </c>
      <c r="J598" s="10">
        <v>5.3621214350612501E-3</v>
      </c>
      <c r="K598" s="10">
        <v>1.07792660163336</v>
      </c>
      <c r="L598" s="10">
        <v>2.9221327412862199E-3</v>
      </c>
      <c r="M598" s="9">
        <v>46.152379695568598</v>
      </c>
      <c r="N598" s="9">
        <v>2.8629507435994102</v>
      </c>
      <c r="O598" s="5">
        <v>1.2067693283636299E-2</v>
      </c>
      <c r="P598" s="5">
        <v>6.2347741671193004E-4</v>
      </c>
    </row>
    <row r="600" spans="1:16" x14ac:dyDescent="0.25">
      <c r="A600" s="1">
        <v>168974</v>
      </c>
      <c r="B600" s="1">
        <v>1</v>
      </c>
      <c r="C600" s="10">
        <v>13.8561738470626</v>
      </c>
      <c r="D600" s="10">
        <v>3.2835772833247602E-2</v>
      </c>
      <c r="E600" s="10">
        <v>15.000215735800101</v>
      </c>
      <c r="F600" s="10">
        <v>3.5357524469071498E-2</v>
      </c>
      <c r="G600" s="10">
        <v>33.783594183221801</v>
      </c>
      <c r="H600" s="10">
        <v>7.8929525439568604E-2</v>
      </c>
      <c r="I600" s="10">
        <v>2.4381641186006799</v>
      </c>
      <c r="J600" s="10">
        <v>9.53306700941762E-4</v>
      </c>
      <c r="K600" s="10">
        <v>1.08256652168831</v>
      </c>
      <c r="L600" s="10">
        <v>5.4269023130400901E-4</v>
      </c>
      <c r="M600" s="9">
        <v>96.900719122666999</v>
      </c>
      <c r="N600" s="9">
        <v>2.15066651068978</v>
      </c>
      <c r="O600" s="5">
        <v>1.1338945461714199E-2</v>
      </c>
      <c r="P600" s="5">
        <v>4.1658190159102597E-4</v>
      </c>
    </row>
    <row r="601" spans="1:16" x14ac:dyDescent="0.25">
      <c r="A601" s="1">
        <v>168974</v>
      </c>
      <c r="B601" s="1">
        <v>2</v>
      </c>
      <c r="C601" s="10">
        <v>13.843702595009001</v>
      </c>
      <c r="D601" s="10">
        <v>4.4975179167400403E-2</v>
      </c>
      <c r="E601" s="10">
        <v>14.9809696836406</v>
      </c>
      <c r="F601" s="10">
        <v>4.6831428083344603E-2</v>
      </c>
      <c r="G601" s="10">
        <v>33.739789826003197</v>
      </c>
      <c r="H601" s="10">
        <v>0.107397890203781</v>
      </c>
      <c r="I601" s="10">
        <v>2.4372010284379302</v>
      </c>
      <c r="J601" s="10">
        <v>1.75348561989417E-3</v>
      </c>
      <c r="K601" s="10">
        <v>1.0821556236613701</v>
      </c>
      <c r="L601" s="10">
        <v>9.5705149974271205E-4</v>
      </c>
      <c r="M601" s="9">
        <v>82.977191371024105</v>
      </c>
      <c r="N601" s="9">
        <v>3.6075360657263702</v>
      </c>
      <c r="O601" s="5">
        <v>1.3668967911484199E-2</v>
      </c>
      <c r="P601" s="5">
        <v>7.1345464457844702E-4</v>
      </c>
    </row>
    <row r="602" spans="1:16" x14ac:dyDescent="0.25">
      <c r="A602" s="1">
        <v>168974</v>
      </c>
      <c r="B602" s="1">
        <v>3</v>
      </c>
      <c r="C602" s="10">
        <v>13.8171610451187</v>
      </c>
      <c r="D602" s="10">
        <v>7.7785249837414805E-2</v>
      </c>
      <c r="E602" s="10">
        <v>14.970903965974401</v>
      </c>
      <c r="F602" s="10">
        <v>8.8530477207396305E-2</v>
      </c>
      <c r="G602" s="10">
        <v>33.712429691897903</v>
      </c>
      <c r="H602" s="10">
        <v>0.181039301982442</v>
      </c>
      <c r="I602" s="10">
        <v>2.4399028560357698</v>
      </c>
      <c r="J602" s="10">
        <v>4.3273826109238699E-3</v>
      </c>
      <c r="K602" s="10">
        <v>1.0835046422611301</v>
      </c>
      <c r="L602" s="10">
        <v>3.5078836753535E-3</v>
      </c>
      <c r="M602" s="9">
        <v>70.592508233097305</v>
      </c>
      <c r="N602" s="9">
        <v>0.54439036565007803</v>
      </c>
      <c r="O602" s="5">
        <v>1.5005824237979399E-2</v>
      </c>
      <c r="P602" s="5">
        <v>6.6958881859950105E-4</v>
      </c>
    </row>
    <row r="603" spans="1:16" x14ac:dyDescent="0.25">
      <c r="A603" s="1">
        <v>168974</v>
      </c>
      <c r="B603" s="1">
        <v>4</v>
      </c>
      <c r="C603" s="10">
        <v>13.8512737770335</v>
      </c>
      <c r="D603" s="10">
        <v>6.4731157756825697E-2</v>
      </c>
      <c r="E603" s="10">
        <v>14.9932818273048</v>
      </c>
      <c r="F603" s="10">
        <v>6.60427509227242E-2</v>
      </c>
      <c r="G603" s="10">
        <v>33.774327132511999</v>
      </c>
      <c r="H603" s="10">
        <v>0.149430400874734</v>
      </c>
      <c r="I603" s="10">
        <v>2.4383645250577102</v>
      </c>
      <c r="J603" s="10">
        <v>1.73591373663429E-3</v>
      </c>
      <c r="K603" s="10">
        <v>1.08245258581834</v>
      </c>
      <c r="L603" s="10">
        <v>9.3873399161263995E-4</v>
      </c>
      <c r="M603" s="9">
        <v>71.492534253596304</v>
      </c>
      <c r="N603" s="9">
        <v>3.3498084048418399</v>
      </c>
      <c r="O603" s="5">
        <v>1.49413410862895E-2</v>
      </c>
      <c r="P603" s="5">
        <v>1.32963318273306E-3</v>
      </c>
    </row>
    <row r="604" spans="1:16" x14ac:dyDescent="0.25">
      <c r="A604" s="1">
        <v>168974</v>
      </c>
      <c r="B604" s="1">
        <v>5</v>
      </c>
      <c r="C604" s="10">
        <v>13.8405742426689</v>
      </c>
      <c r="D604" s="10">
        <v>6.5697156190194006E-2</v>
      </c>
      <c r="E604" s="10">
        <v>14.9975746286873</v>
      </c>
      <c r="F604" s="10">
        <v>7.0283419872794198E-2</v>
      </c>
      <c r="G604" s="10">
        <v>33.781845223241902</v>
      </c>
      <c r="H604" s="10">
        <v>0.15748326811989399</v>
      </c>
      <c r="I604" s="10">
        <v>2.4407897534341698</v>
      </c>
      <c r="J604" s="10">
        <v>2.0088997429692302E-3</v>
      </c>
      <c r="K604" s="10">
        <v>1.08359751008237</v>
      </c>
      <c r="L604" s="10">
        <v>1.0096488005218701E-3</v>
      </c>
      <c r="M604" s="9">
        <v>76.523760102852407</v>
      </c>
      <c r="N604" s="9">
        <v>2.5779444938967</v>
      </c>
      <c r="O604" s="5">
        <v>1.4858519044389999E-2</v>
      </c>
      <c r="P604" s="5">
        <v>9.6180122926583405E-4</v>
      </c>
    </row>
    <row r="605" spans="1:16" x14ac:dyDescent="0.25">
      <c r="A605" s="1">
        <v>168974</v>
      </c>
      <c r="B605" s="1">
        <v>6</v>
      </c>
      <c r="C605" s="10">
        <v>13.813549803921299</v>
      </c>
      <c r="D605" s="10">
        <v>3.27580151930109E-2</v>
      </c>
      <c r="E605" s="10">
        <v>14.9623414138486</v>
      </c>
      <c r="F605" s="10">
        <v>3.3408785543318102E-2</v>
      </c>
      <c r="G605" s="10">
        <v>33.6941516251945</v>
      </c>
      <c r="H605" s="10">
        <v>7.6525882243621904E-2</v>
      </c>
      <c r="I605" s="10">
        <v>2.43921478100133</v>
      </c>
      <c r="J605" s="10">
        <v>9.63849672407703E-4</v>
      </c>
      <c r="K605" s="10">
        <v>1.0831669130734101</v>
      </c>
      <c r="L605" s="10">
        <v>5.0977113060206997E-4</v>
      </c>
      <c r="M605" s="9">
        <v>79.2406236268897</v>
      </c>
      <c r="N605" s="9">
        <v>2.77019601905294</v>
      </c>
      <c r="O605" s="5">
        <v>1.42674234019824E-2</v>
      </c>
      <c r="P605" s="5">
        <v>7.30018463774019E-4</v>
      </c>
    </row>
    <row r="606" spans="1:16" x14ac:dyDescent="0.25">
      <c r="A606" s="1">
        <v>168974</v>
      </c>
      <c r="B606" s="1">
        <v>7</v>
      </c>
      <c r="C606" s="10">
        <v>13.8915116704461</v>
      </c>
      <c r="D606" s="10">
        <v>4.9985083411011801E-2</v>
      </c>
      <c r="E606" s="10">
        <v>15.009293140096499</v>
      </c>
      <c r="F606" s="10">
        <v>5.31388680697319E-2</v>
      </c>
      <c r="G606" s="10">
        <v>33.800217400111897</v>
      </c>
      <c r="H606" s="10">
        <v>0.122883563282534</v>
      </c>
      <c r="I606" s="10">
        <v>2.4331565373411901</v>
      </c>
      <c r="J606" s="10">
        <v>1.3692093348669401E-3</v>
      </c>
      <c r="K606" s="10">
        <v>1.08046754901885</v>
      </c>
      <c r="L606" s="10">
        <v>6.3771902816391599E-4</v>
      </c>
      <c r="M606" s="9">
        <v>114.13383590908199</v>
      </c>
      <c r="N606" s="9">
        <v>4.3600800309351202</v>
      </c>
      <c r="O606" s="5">
        <v>1.01413329165155E-2</v>
      </c>
      <c r="P606" s="5">
        <v>4.9443519309491505E-4</v>
      </c>
    </row>
    <row r="607" spans="1:16" x14ac:dyDescent="0.25">
      <c r="A607" s="1">
        <v>168974</v>
      </c>
      <c r="B607" s="1">
        <v>8</v>
      </c>
      <c r="C607" s="10">
        <v>13.842065744000999</v>
      </c>
      <c r="D607" s="10">
        <v>7.0004985881335802E-2</v>
      </c>
      <c r="E607" s="10">
        <v>14.9984691932075</v>
      </c>
      <c r="F607" s="10">
        <v>7.8538444692339393E-2</v>
      </c>
      <c r="G607" s="10">
        <v>33.771236578030901</v>
      </c>
      <c r="H607" s="10">
        <v>0.17164065636499301</v>
      </c>
      <c r="I607" s="10">
        <v>2.4397549085210901</v>
      </c>
      <c r="J607" s="10">
        <v>1.6952486907418399E-3</v>
      </c>
      <c r="K607" s="10">
        <v>1.08354064251587</v>
      </c>
      <c r="L607" s="10">
        <v>8.3690802150035003E-4</v>
      </c>
      <c r="M607" s="9">
        <v>72.202562713396503</v>
      </c>
      <c r="N607" s="9">
        <v>2.7992417136988998</v>
      </c>
      <c r="O607" s="5">
        <v>1.56049147417713E-2</v>
      </c>
      <c r="P607" s="5">
        <v>1.1781145101302901E-3</v>
      </c>
    </row>
    <row r="608" spans="1:16" x14ac:dyDescent="0.25">
      <c r="A608" s="1">
        <v>168974</v>
      </c>
      <c r="B608" s="1">
        <v>9</v>
      </c>
      <c r="C608" s="10">
        <v>13.8300397044368</v>
      </c>
      <c r="D608" s="10">
        <v>8.0075610431695199E-2</v>
      </c>
      <c r="E608" s="10">
        <v>14.985022119727001</v>
      </c>
      <c r="F608" s="10">
        <v>8.2346909411324901E-2</v>
      </c>
      <c r="G608" s="10">
        <v>33.732617692164197</v>
      </c>
      <c r="H608" s="10">
        <v>0.193349888189909</v>
      </c>
      <c r="I608" s="10">
        <v>2.4390867155447302</v>
      </c>
      <c r="J608" s="10">
        <v>1.9425283535130301E-3</v>
      </c>
      <c r="K608" s="10">
        <v>1.08351765486257</v>
      </c>
      <c r="L608" s="10">
        <v>1.0151253157427501E-3</v>
      </c>
      <c r="M608" s="9">
        <v>75.3831488072138</v>
      </c>
      <c r="N608" s="9">
        <v>1.2362541848767501</v>
      </c>
      <c r="O608" s="5">
        <v>1.4943870031642E-2</v>
      </c>
      <c r="P608" s="5">
        <v>4.7565240329750002E-4</v>
      </c>
    </row>
    <row r="609" spans="1:16" x14ac:dyDescent="0.25">
      <c r="A609" s="1">
        <v>168974</v>
      </c>
      <c r="B609" s="1">
        <v>10</v>
      </c>
      <c r="C609" s="10">
        <v>13.828699153769801</v>
      </c>
      <c r="D609" s="10">
        <v>3.3294805330844897E-2</v>
      </c>
      <c r="E609" s="10">
        <v>14.9763303236338</v>
      </c>
      <c r="F609" s="10">
        <v>3.6248242262640902E-2</v>
      </c>
      <c r="G609" s="10">
        <v>33.727322572352598</v>
      </c>
      <c r="H609" s="10">
        <v>7.8229877009435705E-2</v>
      </c>
      <c r="I609" s="10">
        <v>2.4389415043174898</v>
      </c>
      <c r="J609" s="10">
        <v>1.1809154794260701E-3</v>
      </c>
      <c r="K609" s="10">
        <v>1.08298976962991</v>
      </c>
      <c r="L609" s="10">
        <v>5.6439164202803699E-4</v>
      </c>
      <c r="M609" s="9">
        <v>75.914634055732606</v>
      </c>
      <c r="N609" s="9">
        <v>1.8806082855447199</v>
      </c>
      <c r="O609" s="5">
        <v>1.4946913109339301E-2</v>
      </c>
      <c r="P609" s="5">
        <v>6.9380325758489395E-4</v>
      </c>
    </row>
    <row r="610" spans="1:16" x14ac:dyDescent="0.25">
      <c r="A610" s="1">
        <v>168974</v>
      </c>
      <c r="B610" s="1">
        <v>11</v>
      </c>
      <c r="C610" s="10">
        <v>13.8176232022804</v>
      </c>
      <c r="D610" s="10">
        <v>5.8765263083318198E-2</v>
      </c>
      <c r="E610" s="10">
        <v>14.972740619666199</v>
      </c>
      <c r="F610" s="10">
        <v>6.4655110701319796E-2</v>
      </c>
      <c r="G610" s="10">
        <v>33.725339190221199</v>
      </c>
      <c r="H610" s="10">
        <v>0.14326690745173101</v>
      </c>
      <c r="I610" s="10">
        <v>2.4407504344812399</v>
      </c>
      <c r="J610" s="10">
        <v>1.2527477089740401E-3</v>
      </c>
      <c r="K610" s="10">
        <v>1.08359681880979</v>
      </c>
      <c r="L610" s="10">
        <v>6.6448239960477102E-4</v>
      </c>
      <c r="M610" s="9">
        <v>75.864138951373405</v>
      </c>
      <c r="N610" s="9">
        <v>2.97848017877293</v>
      </c>
      <c r="O610" s="5">
        <v>1.5316430110814501E-2</v>
      </c>
      <c r="P610" s="5">
        <v>6.72737616438045E-4</v>
      </c>
    </row>
    <row r="611" spans="1:16" x14ac:dyDescent="0.25">
      <c r="A611" s="1">
        <v>168974</v>
      </c>
      <c r="B611" s="1">
        <v>12</v>
      </c>
      <c r="C611" s="10">
        <v>13.831604401001201</v>
      </c>
      <c r="D611" s="10">
        <v>3.0803752503336501E-2</v>
      </c>
      <c r="E611" s="10">
        <v>15.0052900428835</v>
      </c>
      <c r="F611" s="10">
        <v>4.1960058411971798E-2</v>
      </c>
      <c r="G611" s="10">
        <v>33.747188421937999</v>
      </c>
      <c r="H611" s="10">
        <v>7.5822862310092498E-2</v>
      </c>
      <c r="I611" s="10">
        <v>2.4398922028729699</v>
      </c>
      <c r="J611" s="10">
        <v>9.5794212188698795E-4</v>
      </c>
      <c r="K611" s="10">
        <v>1.08388994938787</v>
      </c>
      <c r="L611" s="10">
        <v>6.6982660750133395E-4</v>
      </c>
      <c r="M611" s="9">
        <v>74.329665076647501</v>
      </c>
      <c r="N611" s="9">
        <v>2.2852351314619401</v>
      </c>
      <c r="O611" s="5">
        <v>1.53451275638775E-2</v>
      </c>
      <c r="P611" s="5">
        <v>7.1927526814568904E-4</v>
      </c>
    </row>
    <row r="612" spans="1:16" x14ac:dyDescent="0.25">
      <c r="A612" s="1">
        <v>168974</v>
      </c>
      <c r="B612" s="1">
        <v>13</v>
      </c>
      <c r="C612" s="10">
        <v>13.8359328636072</v>
      </c>
      <c r="D612" s="10">
        <v>5.4503673740364397E-2</v>
      </c>
      <c r="E612" s="10">
        <v>14.9879943856655</v>
      </c>
      <c r="F612" s="10">
        <v>5.91879370541274E-2</v>
      </c>
      <c r="G612" s="10">
        <v>33.761812604068901</v>
      </c>
      <c r="H612" s="10">
        <v>0.130737332172081</v>
      </c>
      <c r="I612" s="10">
        <v>2.44016040216593</v>
      </c>
      <c r="J612" s="10">
        <v>1.2931430148690299E-3</v>
      </c>
      <c r="K612" s="10">
        <v>1.0832670188581099</v>
      </c>
      <c r="L612" s="10">
        <v>6.9371920901998402E-4</v>
      </c>
      <c r="M612" s="9">
        <v>74.112645251499103</v>
      </c>
      <c r="N612" s="9">
        <v>2.4889158709556098</v>
      </c>
      <c r="O612" s="5">
        <v>1.44553236347028E-2</v>
      </c>
      <c r="P612" s="5">
        <v>6.3400138202915097E-4</v>
      </c>
    </row>
    <row r="613" spans="1:16" x14ac:dyDescent="0.25">
      <c r="A613" s="1">
        <v>168974</v>
      </c>
      <c r="B613" s="1">
        <v>14</v>
      </c>
      <c r="C613" s="10">
        <v>13.832520549562799</v>
      </c>
      <c r="D613" s="10">
        <v>5.1793195337808198E-2</v>
      </c>
      <c r="E613" s="10">
        <v>14.9855313006718</v>
      </c>
      <c r="F613" s="10">
        <v>5.0049417444777297E-2</v>
      </c>
      <c r="G613" s="10">
        <v>33.775981892839503</v>
      </c>
      <c r="H613" s="10">
        <v>0.127348635779087</v>
      </c>
      <c r="I613" s="10">
        <v>2.4417821389994101</v>
      </c>
      <c r="J613" s="10">
        <v>2.5865067482756E-3</v>
      </c>
      <c r="K613" s="10">
        <v>1.0833579147181001</v>
      </c>
      <c r="L613" s="10">
        <v>1.24947565019787E-3</v>
      </c>
      <c r="M613" s="9">
        <v>69.219334153548203</v>
      </c>
      <c r="N613" s="9">
        <v>0.26695163265594601</v>
      </c>
      <c r="O613" s="5">
        <v>1.52243664863367E-2</v>
      </c>
      <c r="P613" s="5">
        <v>5.1768562243344695E-4</v>
      </c>
    </row>
    <row r="614" spans="1:16" x14ac:dyDescent="0.25">
      <c r="A614" s="1">
        <v>168974</v>
      </c>
      <c r="B614" s="1">
        <v>15</v>
      </c>
      <c r="C614" s="10">
        <v>13.850241747918</v>
      </c>
      <c r="D614" s="10">
        <v>5.0542807872857198E-2</v>
      </c>
      <c r="E614" s="10">
        <v>14.9962066703247</v>
      </c>
      <c r="F614" s="10">
        <v>5.38501690289599E-2</v>
      </c>
      <c r="G614" s="10">
        <v>33.779552988501003</v>
      </c>
      <c r="H614" s="10">
        <v>0.12525790439037099</v>
      </c>
      <c r="I614" s="10">
        <v>2.43891495606257</v>
      </c>
      <c r="J614" s="10">
        <v>1.94477179715452E-3</v>
      </c>
      <c r="K614" s="10">
        <v>1.0827416700478301</v>
      </c>
      <c r="L614" s="10">
        <v>1.10270076050791E-3</v>
      </c>
      <c r="M614" s="9">
        <v>85.543233362498697</v>
      </c>
      <c r="N614" s="9">
        <v>1.1635303185998001</v>
      </c>
      <c r="O614" s="5">
        <v>1.3081930343812401E-2</v>
      </c>
      <c r="P614" s="5">
        <v>2.9215537742795499E-4</v>
      </c>
    </row>
    <row r="615" spans="1:16" x14ac:dyDescent="0.25">
      <c r="A615" s="1">
        <v>168974</v>
      </c>
      <c r="B615" s="1">
        <v>16</v>
      </c>
      <c r="C615" s="10">
        <v>13.843690401460499</v>
      </c>
      <c r="D615" s="10">
        <v>4.4028909896325699E-2</v>
      </c>
      <c r="E615" s="10">
        <v>15.001725143082</v>
      </c>
      <c r="F615" s="10">
        <v>4.693453390295E-2</v>
      </c>
      <c r="G615" s="10">
        <v>33.798235365393502</v>
      </c>
      <c r="H615" s="10">
        <v>0.107213249672733</v>
      </c>
      <c r="I615" s="10">
        <v>2.4414209886954699</v>
      </c>
      <c r="J615" s="10">
        <v>1.46533001352579E-3</v>
      </c>
      <c r="K615" s="10">
        <v>1.0836535026113201</v>
      </c>
      <c r="L615" s="10">
        <v>8.1177594756308197E-4</v>
      </c>
      <c r="M615" s="9">
        <v>83.474215027695493</v>
      </c>
      <c r="N615" s="9">
        <v>4.8959443335139001</v>
      </c>
      <c r="O615" s="5">
        <v>1.35904126856288E-2</v>
      </c>
      <c r="P615" s="5">
        <v>9.1330026279252898E-4</v>
      </c>
    </row>
    <row r="616" spans="1:16" x14ac:dyDescent="0.25">
      <c r="A616" s="1">
        <v>168974</v>
      </c>
      <c r="B616" s="1">
        <v>17</v>
      </c>
      <c r="C616" s="10">
        <v>13.816453142864599</v>
      </c>
      <c r="D616" s="10">
        <v>2.3618127543279899E-2</v>
      </c>
      <c r="E616" s="10">
        <v>14.9783491992764</v>
      </c>
      <c r="F616" s="10">
        <v>2.8990188911791399E-2</v>
      </c>
      <c r="G616" s="10">
        <v>33.737498158629897</v>
      </c>
      <c r="H616" s="10">
        <v>6.2042644982509602E-2</v>
      </c>
      <c r="I616" s="10">
        <v>2.4418343276134702</v>
      </c>
      <c r="J616" s="10">
        <v>1.4937466065075399E-3</v>
      </c>
      <c r="K616" s="10">
        <v>1.08409369851342</v>
      </c>
      <c r="L616" s="10">
        <v>6.7663955435502601E-4</v>
      </c>
      <c r="M616" s="9">
        <v>73.494270881796993</v>
      </c>
      <c r="N616" s="9">
        <v>1.2904587287626501</v>
      </c>
      <c r="O616" s="5">
        <v>1.47103254773357E-2</v>
      </c>
      <c r="P616" s="5">
        <v>6.4237906800250196E-4</v>
      </c>
    </row>
    <row r="617" spans="1:16" x14ac:dyDescent="0.25">
      <c r="A617" s="1">
        <v>168974</v>
      </c>
      <c r="B617" s="1">
        <v>18</v>
      </c>
      <c r="C617" s="10">
        <v>13.814026486216299</v>
      </c>
      <c r="D617" s="10">
        <v>3.8430433233795899E-2</v>
      </c>
      <c r="E617" s="10">
        <v>14.971884210657</v>
      </c>
      <c r="F617" s="10">
        <v>3.4560931861669503E-2</v>
      </c>
      <c r="G617" s="10">
        <v>33.748344252094</v>
      </c>
      <c r="H617" s="10">
        <v>9.80200026446022E-2</v>
      </c>
      <c r="I617" s="10">
        <v>2.4430494794704698</v>
      </c>
      <c r="J617" s="10">
        <v>2.2804404955508498E-3</v>
      </c>
      <c r="K617" s="10">
        <v>1.08382192480731</v>
      </c>
      <c r="L617" s="10">
        <v>1.38300009798465E-3</v>
      </c>
      <c r="M617" s="9">
        <v>68.592805969972204</v>
      </c>
      <c r="N617" s="9">
        <v>0.60417303284351598</v>
      </c>
      <c r="O617" s="5">
        <v>1.3741175553525701E-2</v>
      </c>
      <c r="P617" s="5">
        <v>7.3925866300382796E-4</v>
      </c>
    </row>
    <row r="618" spans="1:16" x14ac:dyDescent="0.25">
      <c r="A618" s="1">
        <v>168974</v>
      </c>
      <c r="B618" s="1">
        <v>19</v>
      </c>
      <c r="C618" s="10">
        <v>13.822212155058599</v>
      </c>
      <c r="D618" s="10">
        <v>3.4814075139941197E-2</v>
      </c>
      <c r="E618" s="10">
        <v>14.969204226916601</v>
      </c>
      <c r="F618" s="10">
        <v>3.9751537625572403E-2</v>
      </c>
      <c r="G618" s="10">
        <v>33.7340822155141</v>
      </c>
      <c r="H618" s="10">
        <v>8.8366231988912497E-2</v>
      </c>
      <c r="I618" s="10">
        <v>2.4405679654001902</v>
      </c>
      <c r="J618" s="10">
        <v>1.03693450732016E-3</v>
      </c>
      <c r="K618" s="10">
        <v>1.08298047484897</v>
      </c>
      <c r="L618" s="10">
        <v>5.9819406604541602E-4</v>
      </c>
      <c r="M618" s="9">
        <v>76.924253677546702</v>
      </c>
      <c r="N618" s="9">
        <v>3.08882900580012</v>
      </c>
      <c r="O618" s="5">
        <v>1.39904101562592E-2</v>
      </c>
      <c r="P618" s="5">
        <v>7.1696647671777895E-4</v>
      </c>
    </row>
    <row r="619" spans="1:16" x14ac:dyDescent="0.25">
      <c r="A619" s="1">
        <v>168974</v>
      </c>
      <c r="B619" s="1">
        <v>20</v>
      </c>
      <c r="C619" s="10">
        <v>13.8319427704788</v>
      </c>
      <c r="D619" s="10">
        <v>4.2250406482822703E-2</v>
      </c>
      <c r="E619" s="10">
        <v>14.979753428451501</v>
      </c>
      <c r="F619" s="10">
        <v>4.5588209832323E-2</v>
      </c>
      <c r="G619" s="10">
        <v>33.770621380051502</v>
      </c>
      <c r="H619" s="10">
        <v>0.115659605707451</v>
      </c>
      <c r="I619" s="10">
        <v>2.4414920199800298</v>
      </c>
      <c r="J619" s="10">
        <v>2.00971176973658E-3</v>
      </c>
      <c r="K619" s="10">
        <v>1.0829836135044999</v>
      </c>
      <c r="L619" s="10">
        <v>1.1692579244463701E-3</v>
      </c>
      <c r="M619" s="9">
        <v>65.246035198224703</v>
      </c>
      <c r="N619" s="9">
        <v>1.89016514660169</v>
      </c>
      <c r="O619" s="5">
        <v>1.5963007002896101E-2</v>
      </c>
      <c r="P619" s="5">
        <v>8.3801068903756901E-4</v>
      </c>
    </row>
    <row r="620" spans="1:16" x14ac:dyDescent="0.25">
      <c r="A620" s="1">
        <v>168974</v>
      </c>
      <c r="B620" s="1">
        <v>21</v>
      </c>
      <c r="C620" s="10">
        <v>13.851015586832</v>
      </c>
      <c r="D620" s="10">
        <v>3.1979792823758103E-2</v>
      </c>
      <c r="E620" s="10">
        <v>14.9929495564032</v>
      </c>
      <c r="F620" s="10">
        <v>3.45573310258077E-2</v>
      </c>
      <c r="G620" s="10">
        <v>33.782889208855799</v>
      </c>
      <c r="H620" s="10">
        <v>7.3742633032286994E-2</v>
      </c>
      <c r="I620" s="10">
        <v>2.4390248307533402</v>
      </c>
      <c r="J620" s="10">
        <v>1.1973422571162E-3</v>
      </c>
      <c r="K620" s="10">
        <v>1.08244494195633</v>
      </c>
      <c r="L620" s="10">
        <v>5.49000838287781E-4</v>
      </c>
      <c r="M620" s="9">
        <v>98.861583593115796</v>
      </c>
      <c r="N620" s="9">
        <v>6.9793299365118902</v>
      </c>
      <c r="O620" s="5">
        <v>1.1269681859164399E-2</v>
      </c>
      <c r="P620" s="5">
        <v>9.3769277512048001E-4</v>
      </c>
    </row>
    <row r="621" spans="1:16" x14ac:dyDescent="0.25">
      <c r="A621" s="1">
        <v>168974</v>
      </c>
      <c r="B621" s="1">
        <v>22</v>
      </c>
      <c r="C621" s="10">
        <v>13.818263026755799</v>
      </c>
      <c r="D621" s="10">
        <v>4.8669250457157198E-2</v>
      </c>
      <c r="E621" s="10">
        <v>14.9774746364052</v>
      </c>
      <c r="F621" s="10">
        <v>5.37999132069907E-2</v>
      </c>
      <c r="G621" s="10">
        <v>33.743653024052499</v>
      </c>
      <c r="H621" s="10">
        <v>0.117265047551388</v>
      </c>
      <c r="I621" s="10">
        <v>2.44196484200996</v>
      </c>
      <c r="J621" s="10">
        <v>1.2596670924808499E-3</v>
      </c>
      <c r="K621" s="10">
        <v>1.0838894417990801</v>
      </c>
      <c r="L621" s="10">
        <v>6.7409798237772498E-4</v>
      </c>
      <c r="M621" s="9">
        <v>90.817544985308103</v>
      </c>
      <c r="N621" s="9">
        <v>2.1373289476968802</v>
      </c>
      <c r="O621" s="5">
        <v>1.0857414001478599E-2</v>
      </c>
      <c r="P621" s="5">
        <v>3.8692721227527002E-4</v>
      </c>
    </row>
    <row r="623" spans="1:16" x14ac:dyDescent="0.25">
      <c r="A623" s="1">
        <v>199034</v>
      </c>
      <c r="B623" s="1">
        <v>1</v>
      </c>
      <c r="C623" s="10">
        <v>13.9215663187315</v>
      </c>
      <c r="D623" s="10">
        <v>0.15738477095502801</v>
      </c>
      <c r="E623" s="10">
        <v>15.0346785011793</v>
      </c>
      <c r="F623" s="10">
        <v>0.19697807983089699</v>
      </c>
      <c r="G623" s="10">
        <v>33.6968400376321</v>
      </c>
      <c r="H623" s="10">
        <v>0.36752620178814399</v>
      </c>
      <c r="I623" s="10">
        <v>2.4209206505546801</v>
      </c>
      <c r="J623" s="10">
        <v>2.1955598710446601E-2</v>
      </c>
      <c r="K623" s="10">
        <v>1.0800111819181799</v>
      </c>
      <c r="L623" s="10">
        <v>8.8847035744450097E-3</v>
      </c>
      <c r="M623" s="9">
        <v>26.5468946134175</v>
      </c>
      <c r="N623" s="9">
        <v>0.52748785839599099</v>
      </c>
      <c r="O623" s="5">
        <v>4.1102650919540698E-2</v>
      </c>
      <c r="P623" s="5">
        <v>2.0557710770741501E-3</v>
      </c>
    </row>
    <row r="624" spans="1:16" x14ac:dyDescent="0.25">
      <c r="A624" s="1">
        <v>199034</v>
      </c>
      <c r="B624" s="1">
        <v>2</v>
      </c>
      <c r="C624" s="10">
        <v>13.842606096200999</v>
      </c>
      <c r="D624" s="10">
        <v>0.14912001318326401</v>
      </c>
      <c r="E624" s="10">
        <v>14.966871083854601</v>
      </c>
      <c r="F624" s="10">
        <v>0.111339126790303</v>
      </c>
      <c r="G624" s="10">
        <v>33.381586399250203</v>
      </c>
      <c r="H624" s="10">
        <v>0.217231511666691</v>
      </c>
      <c r="I624" s="10">
        <v>2.4140164422261199</v>
      </c>
      <c r="J624" s="10">
        <v>2.2961330088929199E-2</v>
      </c>
      <c r="K624" s="10">
        <v>1.07979220774798</v>
      </c>
      <c r="L624" s="10">
        <v>1.11584752953217E-2</v>
      </c>
      <c r="M624" s="9">
        <v>15.9670543136893</v>
      </c>
      <c r="N624" s="9">
        <v>0.39435687835766903</v>
      </c>
      <c r="O624" s="5">
        <v>7.4320455942748304E-2</v>
      </c>
      <c r="P624" s="5">
        <v>2.8871334685699802E-3</v>
      </c>
    </row>
    <row r="625" spans="1:16" x14ac:dyDescent="0.25">
      <c r="A625" s="1">
        <v>199034</v>
      </c>
      <c r="B625" s="1">
        <v>3</v>
      </c>
      <c r="C625" s="10">
        <v>13.9075781458312</v>
      </c>
      <c r="D625" s="10">
        <v>0.14838424311422299</v>
      </c>
      <c r="E625" s="10">
        <v>14.950930643008</v>
      </c>
      <c r="F625" s="10">
        <v>0.19067579492606501</v>
      </c>
      <c r="G625" s="10">
        <v>33.526324999555399</v>
      </c>
      <c r="H625" s="10">
        <v>0.21403744121613799</v>
      </c>
      <c r="I625" s="10">
        <v>2.41178924913766</v>
      </c>
      <c r="J625" s="10">
        <v>1.89702489276692E-2</v>
      </c>
      <c r="K625" s="10">
        <v>1.0757755685450601</v>
      </c>
      <c r="L625" s="10">
        <v>1.6935105406454001E-2</v>
      </c>
      <c r="M625" s="9">
        <v>16.560205708344199</v>
      </c>
      <c r="N625" s="9">
        <v>0.52092599631834802</v>
      </c>
      <c r="O625" s="5">
        <v>7.5068366507906104E-2</v>
      </c>
      <c r="P625" s="5">
        <v>3.7906891504250599E-3</v>
      </c>
    </row>
    <row r="626" spans="1:16" x14ac:dyDescent="0.25">
      <c r="A626" s="1">
        <v>199034</v>
      </c>
      <c r="B626" s="1">
        <v>4</v>
      </c>
      <c r="C626" s="10">
        <v>13.8471424452673</v>
      </c>
      <c r="D626" s="10">
        <v>0.227263438937712</v>
      </c>
      <c r="E626" s="10">
        <v>14.869344925625199</v>
      </c>
      <c r="F626" s="10">
        <v>0.21575468827869601</v>
      </c>
      <c r="G626" s="10">
        <v>33.495838147736002</v>
      </c>
      <c r="H626" s="10">
        <v>0.31885801945540698</v>
      </c>
      <c r="I626" s="10">
        <v>2.4215123613546599</v>
      </c>
      <c r="J626" s="10">
        <v>3.7839239157542802E-2</v>
      </c>
      <c r="K626" s="10">
        <v>1.07515388587029</v>
      </c>
      <c r="L626" s="10">
        <v>2.24524263234251E-2</v>
      </c>
      <c r="M626" s="9">
        <v>15.3259139339792</v>
      </c>
      <c r="N626" s="9">
        <v>0.35187271281753102</v>
      </c>
      <c r="O626" s="5">
        <v>6.83119106398868E-2</v>
      </c>
      <c r="P626" s="5">
        <v>2.17773055242721E-3</v>
      </c>
    </row>
    <row r="627" spans="1:16" x14ac:dyDescent="0.25">
      <c r="A627" s="1">
        <v>199034</v>
      </c>
      <c r="B627" s="1">
        <v>5</v>
      </c>
      <c r="C627" s="10">
        <v>13.7837104999901</v>
      </c>
      <c r="D627" s="10">
        <v>0.142496751173495</v>
      </c>
      <c r="E627" s="10">
        <v>14.8877977844021</v>
      </c>
      <c r="F627" s="10">
        <v>0.16808484679053201</v>
      </c>
      <c r="G627" s="10">
        <v>33.515266970870798</v>
      </c>
      <c r="H627" s="10">
        <v>0.34860959723672502</v>
      </c>
      <c r="I627" s="10">
        <v>2.43189950884388</v>
      </c>
      <c r="J627" s="10">
        <v>2.2529552406210001E-2</v>
      </c>
      <c r="K627" s="10">
        <v>1.0803925269040999</v>
      </c>
      <c r="L627" s="10">
        <v>1.38516884268279E-2</v>
      </c>
      <c r="M627" s="9">
        <v>22.857697790626201</v>
      </c>
      <c r="N627" s="9">
        <v>0.62789351065704302</v>
      </c>
      <c r="O627" s="5">
        <v>5.1545400340379903E-2</v>
      </c>
      <c r="P627" s="5">
        <v>1.9971963614479099E-3</v>
      </c>
    </row>
    <row r="628" spans="1:16" x14ac:dyDescent="0.25">
      <c r="A628" s="1">
        <v>199034</v>
      </c>
      <c r="B628" s="1">
        <v>6</v>
      </c>
      <c r="C628" s="10">
        <v>13.7161805398848</v>
      </c>
      <c r="D628" s="10">
        <v>0.30538713889554198</v>
      </c>
      <c r="E628" s="10">
        <v>14.8823530112703</v>
      </c>
      <c r="F628" s="10">
        <v>0.24927718173282401</v>
      </c>
      <c r="G628" s="10">
        <v>33.505733568318199</v>
      </c>
      <c r="H628" s="10">
        <v>0.24232019709307201</v>
      </c>
      <c r="I628" s="10">
        <v>2.4464737602614299</v>
      </c>
      <c r="J628" s="10">
        <v>5.0182687568280697E-2</v>
      </c>
      <c r="K628" s="10">
        <v>1.0860406788869801</v>
      </c>
      <c r="L628" s="10">
        <v>1.9884734660209499E-2</v>
      </c>
      <c r="M628" s="9">
        <v>14.476326750719601</v>
      </c>
      <c r="N628" s="9">
        <v>0.17606726512463899</v>
      </c>
      <c r="O628" s="5">
        <v>7.0767974713613097E-2</v>
      </c>
      <c r="P628" s="5">
        <v>2.8527764156406799E-3</v>
      </c>
    </row>
    <row r="629" spans="1:16" x14ac:dyDescent="0.25">
      <c r="A629" s="1">
        <v>199034</v>
      </c>
      <c r="B629" s="1">
        <v>7</v>
      </c>
      <c r="C629" s="10">
        <v>13.8961321077753</v>
      </c>
      <c r="D629" s="10">
        <v>0.18792611529448799</v>
      </c>
      <c r="E629" s="10">
        <v>14.9735540847017</v>
      </c>
      <c r="F629" s="10">
        <v>0.17642233576776201</v>
      </c>
      <c r="G629" s="10">
        <v>33.600783735218599</v>
      </c>
      <c r="H629" s="10">
        <v>0.23765203620193801</v>
      </c>
      <c r="I629" s="10">
        <v>2.4197137037774099</v>
      </c>
      <c r="J629" s="10">
        <v>3.2928947553938402E-2</v>
      </c>
      <c r="K629" s="10">
        <v>1.07803123381107</v>
      </c>
      <c r="L629" s="10">
        <v>1.37444342210456E-2</v>
      </c>
      <c r="M629" s="9">
        <v>20.3362289117707</v>
      </c>
      <c r="N629" s="9">
        <v>0.34282932992592402</v>
      </c>
      <c r="O629" s="5">
        <v>5.5740806759469901E-2</v>
      </c>
      <c r="P629" s="5">
        <v>1.8644222033663599E-3</v>
      </c>
    </row>
    <row r="630" spans="1:16" x14ac:dyDescent="0.25">
      <c r="A630" s="1">
        <v>199034</v>
      </c>
      <c r="B630" s="1">
        <v>8</v>
      </c>
      <c r="C630" s="10">
        <v>13.824547348986799</v>
      </c>
      <c r="D630" s="10">
        <v>0.178386058522708</v>
      </c>
      <c r="E630" s="10">
        <v>14.9296494876561</v>
      </c>
      <c r="F630" s="10">
        <v>0.181278696566013</v>
      </c>
      <c r="G630" s="10">
        <v>33.638394919063899</v>
      </c>
      <c r="H630" s="10">
        <v>0.21310221889599101</v>
      </c>
      <c r="I630" s="10">
        <v>2.4343029898585198</v>
      </c>
      <c r="J630" s="10">
        <v>2.89235864018943E-2</v>
      </c>
      <c r="K630" s="10">
        <v>1.08037200555684</v>
      </c>
      <c r="L630" s="10">
        <v>1.6371597005987299E-2</v>
      </c>
      <c r="M630" s="9">
        <v>22.363186129568199</v>
      </c>
      <c r="N630" s="9">
        <v>0.39840476978165601</v>
      </c>
      <c r="O630" s="5">
        <v>5.4422109115121901E-2</v>
      </c>
      <c r="P630" s="5">
        <v>1.80938286405538E-3</v>
      </c>
    </row>
    <row r="631" spans="1:16" x14ac:dyDescent="0.25">
      <c r="A631" s="1">
        <v>199034</v>
      </c>
      <c r="B631" s="1">
        <v>9</v>
      </c>
      <c r="C631" s="10">
        <v>13.822128510444101</v>
      </c>
      <c r="D631" s="10">
        <v>0.28445339963221</v>
      </c>
      <c r="E631" s="10">
        <v>14.863469490705</v>
      </c>
      <c r="F631" s="10">
        <v>0.31202669400583499</v>
      </c>
      <c r="G631" s="10">
        <v>33.435821147844401</v>
      </c>
      <c r="H631" s="10">
        <v>0.35222711212122298</v>
      </c>
      <c r="I631" s="10">
        <v>2.4229627643129299</v>
      </c>
      <c r="J631" s="10">
        <v>4.4514088385785897E-2</v>
      </c>
      <c r="K631" s="10">
        <v>1.07658102030799</v>
      </c>
      <c r="L631" s="10">
        <v>2.3092189639904399E-2</v>
      </c>
      <c r="M631" s="9">
        <v>12.8326464566345</v>
      </c>
      <c r="N631" s="9">
        <v>0.32186634525563002</v>
      </c>
      <c r="O631" s="5">
        <v>8.3780146067485295E-2</v>
      </c>
      <c r="P631" s="5">
        <v>5.0485212622724401E-3</v>
      </c>
    </row>
    <row r="632" spans="1:16" x14ac:dyDescent="0.25">
      <c r="A632" s="1">
        <v>199034</v>
      </c>
      <c r="B632" s="1">
        <v>10</v>
      </c>
      <c r="C632" s="10">
        <v>13.8391753806333</v>
      </c>
      <c r="D632" s="10">
        <v>0.40501435057470297</v>
      </c>
      <c r="E632" s="10">
        <v>14.929821993578599</v>
      </c>
      <c r="F632" s="10">
        <v>0.20869370622000799</v>
      </c>
      <c r="G632" s="10">
        <v>33.350837992834599</v>
      </c>
      <c r="H632" s="10">
        <v>0.36559469390113197</v>
      </c>
      <c r="I632" s="10">
        <v>2.4148424548140799</v>
      </c>
      <c r="J632" s="10">
        <v>7.3027655400918101E-2</v>
      </c>
      <c r="K632" s="10">
        <v>1.0812663257881101</v>
      </c>
      <c r="L632" s="10">
        <v>3.6671205613417697E-2</v>
      </c>
      <c r="M632" s="9">
        <v>12.499550424867</v>
      </c>
      <c r="N632" s="9">
        <v>0.22347104450223201</v>
      </c>
      <c r="O632" s="5">
        <v>8.7144226480770096E-2</v>
      </c>
      <c r="P632" s="5">
        <v>3.11491833070527E-3</v>
      </c>
    </row>
    <row r="634" spans="1:16" x14ac:dyDescent="0.25">
      <c r="A634" s="1">
        <v>224332</v>
      </c>
      <c r="B634" s="1">
        <v>1</v>
      </c>
      <c r="C634" s="10">
        <v>14.0403701397258</v>
      </c>
      <c r="D634" s="10">
        <v>0.32694420942574298</v>
      </c>
      <c r="E634" s="10">
        <v>15.1007465576507</v>
      </c>
      <c r="F634" s="10">
        <v>0.36066850536017198</v>
      </c>
      <c r="G634" s="10">
        <v>34.0275876195482</v>
      </c>
      <c r="H634" s="10">
        <v>0.82104938488162205</v>
      </c>
      <c r="I634" s="10">
        <v>2.42400465286063</v>
      </c>
      <c r="J634" s="10">
        <v>1.8550083345728802E-2</v>
      </c>
      <c r="K634" s="10">
        <v>1.07571702855303</v>
      </c>
      <c r="L634" s="10">
        <v>1.06950147496999E-2</v>
      </c>
      <c r="M634" s="9">
        <v>32.851809322224703</v>
      </c>
      <c r="N634" s="9">
        <v>8.9840586306662402</v>
      </c>
      <c r="O634" s="5">
        <v>0.14967072378406501</v>
      </c>
      <c r="P634" s="5">
        <v>1.21447891894996E-2</v>
      </c>
    </row>
    <row r="635" spans="1:16" x14ac:dyDescent="0.25">
      <c r="A635" s="1">
        <v>224332</v>
      </c>
      <c r="B635" s="1">
        <v>2</v>
      </c>
      <c r="C635" s="10">
        <v>13.9313068038671</v>
      </c>
      <c r="D635" s="10">
        <v>0.22843033213967101</v>
      </c>
      <c r="E635" s="10">
        <v>14.9862039503685</v>
      </c>
      <c r="F635" s="10">
        <v>0.27036855417047301</v>
      </c>
      <c r="G635" s="10">
        <v>33.832941062283297</v>
      </c>
      <c r="H635" s="10">
        <v>0.54414240625417198</v>
      </c>
      <c r="I635" s="10">
        <v>2.4288802583290701</v>
      </c>
      <c r="J635" s="10">
        <v>1.1663979091635201E-2</v>
      </c>
      <c r="K635" s="10">
        <v>1.0752415789582801</v>
      </c>
      <c r="L635" s="10">
        <v>7.3023320821219402E-3</v>
      </c>
      <c r="M635" s="9">
        <v>52.509765677509101</v>
      </c>
      <c r="N635" s="9">
        <v>16.842855119997498</v>
      </c>
      <c r="O635" s="5">
        <v>8.0016644393919603E-2</v>
      </c>
      <c r="P635" s="5">
        <v>1.29994271516306E-2</v>
      </c>
    </row>
    <row r="636" spans="1:16" x14ac:dyDescent="0.25">
      <c r="A636" s="1">
        <v>224332</v>
      </c>
      <c r="B636" s="1">
        <v>3</v>
      </c>
      <c r="C636" s="10">
        <v>13.970193651042599</v>
      </c>
      <c r="D636" s="10">
        <v>0.305741867176758</v>
      </c>
      <c r="E636" s="10">
        <v>15.020258412951501</v>
      </c>
      <c r="F636" s="10">
        <v>0.297890972385916</v>
      </c>
      <c r="G636" s="10">
        <v>33.920174894165903</v>
      </c>
      <c r="H636" s="10">
        <v>0.71420457929380998</v>
      </c>
      <c r="I636" s="10">
        <v>2.4272362181559899</v>
      </c>
      <c r="J636" s="10">
        <v>1.26555197129498E-2</v>
      </c>
      <c r="K636" s="10">
        <v>1.0751859083066599</v>
      </c>
      <c r="L636" s="10">
        <v>9.4374322380892106E-3</v>
      </c>
      <c r="M636" s="9">
        <v>36.221241117471003</v>
      </c>
      <c r="N636" s="9">
        <v>4.7502956547512598</v>
      </c>
      <c r="O636" s="5">
        <v>0.11809567028336</v>
      </c>
      <c r="P636" s="5">
        <v>8.4931243851821409E-3</v>
      </c>
    </row>
    <row r="637" spans="1:16" x14ac:dyDescent="0.25">
      <c r="A637" s="1">
        <v>224332</v>
      </c>
      <c r="B637" s="1">
        <v>4</v>
      </c>
      <c r="C637" s="10">
        <v>13.966807734792001</v>
      </c>
      <c r="D637" s="10">
        <v>0.28282390390832501</v>
      </c>
      <c r="E637" s="10">
        <v>15.0273591408092</v>
      </c>
      <c r="F637" s="10">
        <v>0.33763287445426698</v>
      </c>
      <c r="G637" s="10">
        <v>33.875300306631097</v>
      </c>
      <c r="H637" s="10">
        <v>0.68348010190406205</v>
      </c>
      <c r="I637" s="10">
        <v>2.4254281412229499</v>
      </c>
      <c r="J637" s="10">
        <v>1.57590032258315E-2</v>
      </c>
      <c r="K637" s="10">
        <v>1.0761566421558699</v>
      </c>
      <c r="L637" s="10">
        <v>8.9464237977109392E-3</v>
      </c>
      <c r="M637" s="9">
        <v>39.103863055331303</v>
      </c>
      <c r="N637" s="9">
        <v>9.6304898327498307</v>
      </c>
      <c r="O637" s="5">
        <v>0.11001715943762801</v>
      </c>
      <c r="P637" s="5">
        <v>5.9861865210345099E-3</v>
      </c>
    </row>
    <row r="638" spans="1:16" x14ac:dyDescent="0.25">
      <c r="A638" s="1">
        <v>224332</v>
      </c>
      <c r="B638" s="1">
        <v>5</v>
      </c>
      <c r="C638" s="10">
        <v>13.8960274914406</v>
      </c>
      <c r="D638" s="10">
        <v>0.27719144624294001</v>
      </c>
      <c r="E638" s="10">
        <v>14.962256632996599</v>
      </c>
      <c r="F638" s="10">
        <v>0.296354202156418</v>
      </c>
      <c r="G638" s="10">
        <v>33.740367282587101</v>
      </c>
      <c r="H638" s="10">
        <v>0.66694002934480701</v>
      </c>
      <c r="I638" s="10">
        <v>2.428067656099</v>
      </c>
      <c r="J638" s="10">
        <v>1.19046913910274E-2</v>
      </c>
      <c r="K638" s="10">
        <v>1.0767371666783301</v>
      </c>
      <c r="L638" s="10">
        <v>8.0959879921488394E-3</v>
      </c>
      <c r="M638" s="9">
        <v>51.291089406315798</v>
      </c>
      <c r="N638" s="9">
        <v>6.5960512785510099</v>
      </c>
      <c r="O638" s="5">
        <v>6.1488026613337202E-2</v>
      </c>
      <c r="P638" s="5">
        <v>8.7616649148746697E-3</v>
      </c>
    </row>
    <row r="639" spans="1:16" x14ac:dyDescent="0.25">
      <c r="A639" s="1">
        <v>224332</v>
      </c>
      <c r="B639" s="1">
        <v>6</v>
      </c>
      <c r="C639" s="10">
        <v>13.997994567329799</v>
      </c>
      <c r="D639" s="10">
        <v>0.31389023789050202</v>
      </c>
      <c r="E639" s="10">
        <v>15.060984163298601</v>
      </c>
      <c r="F639" s="10">
        <v>0.397863014819335</v>
      </c>
      <c r="G639" s="10">
        <v>34.001396818914799</v>
      </c>
      <c r="H639" s="10">
        <v>0.87213717876019903</v>
      </c>
      <c r="I639" s="10">
        <v>2.4275771104741901</v>
      </c>
      <c r="J639" s="10">
        <v>1.87536788134804E-2</v>
      </c>
      <c r="K639" s="10">
        <v>1.0752967736597201</v>
      </c>
      <c r="L639" s="10">
        <v>9.3529184239724301E-3</v>
      </c>
      <c r="M639" s="9">
        <v>35.381220931438499</v>
      </c>
      <c r="N639" s="9">
        <v>11.650675221671801</v>
      </c>
      <c r="O639" s="5">
        <v>0.110421918482907</v>
      </c>
      <c r="P639" s="5">
        <v>1.5476579039970901E-2</v>
      </c>
    </row>
    <row r="640" spans="1:16" x14ac:dyDescent="0.25">
      <c r="A640" s="1">
        <v>224332</v>
      </c>
      <c r="B640" s="1">
        <v>7</v>
      </c>
      <c r="C640" s="10">
        <v>13.9586349592972</v>
      </c>
      <c r="D640" s="10">
        <v>0.269987094893125</v>
      </c>
      <c r="E640" s="10">
        <v>14.9994864723436</v>
      </c>
      <c r="F640" s="10">
        <v>0.32408820907212099</v>
      </c>
      <c r="G640" s="10">
        <v>33.862167644196099</v>
      </c>
      <c r="H640" s="10">
        <v>0.66660382435511301</v>
      </c>
      <c r="I640" s="10">
        <v>2.4259056573448698</v>
      </c>
      <c r="J640" s="10">
        <v>1.7594852906877401E-2</v>
      </c>
      <c r="K640" s="10">
        <v>1.07456464388534</v>
      </c>
      <c r="L640" s="10">
        <v>9.3666552781677299E-3</v>
      </c>
      <c r="M640" s="9">
        <v>38.014064088392999</v>
      </c>
      <c r="N640" s="9">
        <v>9.4595982220339199</v>
      </c>
      <c r="O640" s="5">
        <v>9.5501472470445797E-2</v>
      </c>
      <c r="P640" s="5">
        <v>1.0935226324588701E-2</v>
      </c>
    </row>
    <row r="641" spans="1:16" x14ac:dyDescent="0.25">
      <c r="A641" s="1">
        <v>224332</v>
      </c>
      <c r="B641" s="1">
        <v>8</v>
      </c>
      <c r="C641" s="10">
        <v>13.9609631000222</v>
      </c>
      <c r="D641" s="10">
        <v>0.26178715529381202</v>
      </c>
      <c r="E641" s="10">
        <v>14.9951885403439</v>
      </c>
      <c r="F641" s="10">
        <v>0.236717334832453</v>
      </c>
      <c r="G641" s="10">
        <v>33.956687118148402</v>
      </c>
      <c r="H641" s="10">
        <v>0.55864189153038901</v>
      </c>
      <c r="I641" s="10">
        <v>2.4322907843286599</v>
      </c>
      <c r="J641" s="10">
        <v>1.2930029779433199E-2</v>
      </c>
      <c r="K641" s="10">
        <v>1.0740980938811</v>
      </c>
      <c r="L641" s="10">
        <v>7.0459258120932101E-3</v>
      </c>
      <c r="M641" s="9">
        <v>54.061668966714102</v>
      </c>
      <c r="N641" s="9">
        <v>2.7825402449096401</v>
      </c>
      <c r="O641" s="5">
        <v>6.4580821784009604E-2</v>
      </c>
      <c r="P641" s="5">
        <v>2.55887278258502E-3</v>
      </c>
    </row>
    <row r="642" spans="1:16" x14ac:dyDescent="0.25">
      <c r="A642" s="1">
        <v>224332</v>
      </c>
      <c r="B642" s="1">
        <v>9</v>
      </c>
      <c r="C642" s="10">
        <v>13.973445422486099</v>
      </c>
      <c r="D642" s="10">
        <v>0.27775081902934401</v>
      </c>
      <c r="E642" s="10">
        <v>15.0125770590722</v>
      </c>
      <c r="F642" s="10">
        <v>0.30519456414457502</v>
      </c>
      <c r="G642" s="10">
        <v>33.963367052526301</v>
      </c>
      <c r="H642" s="10">
        <v>0.66569673577106703</v>
      </c>
      <c r="I642" s="10">
        <v>2.43032779371562</v>
      </c>
      <c r="J642" s="10">
        <v>1.9416010925695299E-2</v>
      </c>
      <c r="K642" s="10">
        <v>1.07469019738008</v>
      </c>
      <c r="L642" s="10">
        <v>1.01185463025209E-2</v>
      </c>
      <c r="M642" s="9">
        <v>33.842373194477297</v>
      </c>
      <c r="N642" s="9">
        <v>8.6370596719772106</v>
      </c>
      <c r="O642" s="5">
        <v>0.115913386090122</v>
      </c>
      <c r="P642" s="5">
        <v>8.9863185431096806E-3</v>
      </c>
    </row>
    <row r="643" spans="1:16" x14ac:dyDescent="0.25">
      <c r="A643" s="1">
        <v>224332</v>
      </c>
      <c r="B643" s="1">
        <v>10</v>
      </c>
      <c r="C643" s="10">
        <v>14.044278956225501</v>
      </c>
      <c r="D643" s="10">
        <v>0.49628987045156497</v>
      </c>
      <c r="E643" s="10">
        <v>15.1101666135231</v>
      </c>
      <c r="F643" s="10">
        <v>0.50790831601290798</v>
      </c>
      <c r="G643" s="10">
        <v>34.189229863806602</v>
      </c>
      <c r="H643" s="10">
        <v>1.14566146949531</v>
      </c>
      <c r="I643" s="10">
        <v>2.4344549720862898</v>
      </c>
      <c r="J643" s="10">
        <v>2.5714189218299498E-2</v>
      </c>
      <c r="K643" s="10">
        <v>1.0759296870356501</v>
      </c>
      <c r="L643" s="10">
        <v>1.37642230009219E-2</v>
      </c>
      <c r="M643" s="9">
        <v>26.251377250247099</v>
      </c>
      <c r="N643" s="9">
        <v>2.8254888573786601</v>
      </c>
      <c r="O643" s="5">
        <v>9.7845897301323495E-2</v>
      </c>
      <c r="P643" s="5">
        <v>1.1870153840436701E-2</v>
      </c>
    </row>
    <row r="644" spans="1:16" x14ac:dyDescent="0.25">
      <c r="A644" s="1">
        <v>224332</v>
      </c>
      <c r="B644" s="1">
        <v>11</v>
      </c>
      <c r="C644" s="10">
        <v>13.940856623536501</v>
      </c>
      <c r="D644" s="10">
        <v>0.27808091929843898</v>
      </c>
      <c r="E644" s="10">
        <v>14.9765615720881</v>
      </c>
      <c r="F644" s="10">
        <v>0.304256055561542</v>
      </c>
      <c r="G644" s="10">
        <v>33.811341841496002</v>
      </c>
      <c r="H644" s="10">
        <v>0.64482926969194798</v>
      </c>
      <c r="I644" s="10">
        <v>2.42573359083045</v>
      </c>
      <c r="J644" s="10">
        <v>1.38311986869949E-2</v>
      </c>
      <c r="K644" s="10">
        <v>1.07430059412287</v>
      </c>
      <c r="L644" s="10">
        <v>9.2803734917544598E-3</v>
      </c>
      <c r="M644" s="9">
        <v>40.358409656907</v>
      </c>
      <c r="N644" s="9">
        <v>10.728666856149299</v>
      </c>
      <c r="O644" s="5">
        <v>5.5325511705066402E-2</v>
      </c>
      <c r="P644" s="5">
        <v>1.5670638247107599E-2</v>
      </c>
    </row>
    <row r="645" spans="1:16" x14ac:dyDescent="0.25">
      <c r="A645" s="1">
        <v>224332</v>
      </c>
      <c r="B645" s="1">
        <v>12</v>
      </c>
      <c r="C645" s="10">
        <v>13.950606301500301</v>
      </c>
      <c r="D645" s="10">
        <v>0.33820070252457002</v>
      </c>
      <c r="E645" s="10">
        <v>15.008643626997101</v>
      </c>
      <c r="F645" s="10">
        <v>0.33028617545981498</v>
      </c>
      <c r="G645" s="10">
        <v>33.862037889224297</v>
      </c>
      <c r="H645" s="10">
        <v>0.77409957582664701</v>
      </c>
      <c r="I645" s="10">
        <v>2.42730835959614</v>
      </c>
      <c r="J645" s="10">
        <v>1.3966421684267901E-2</v>
      </c>
      <c r="K645" s="10">
        <v>1.0758582743815699</v>
      </c>
      <c r="L645" s="10">
        <v>6.0796406604090997E-3</v>
      </c>
      <c r="M645" s="9">
        <v>73.947577625027193</v>
      </c>
      <c r="N645" s="9">
        <v>7.2968324534642797</v>
      </c>
      <c r="O645" s="5">
        <v>5.60720871099714E-2</v>
      </c>
      <c r="P645" s="5">
        <v>2.40089486884433E-3</v>
      </c>
    </row>
    <row r="646" spans="1:16" x14ac:dyDescent="0.25">
      <c r="A646" s="1">
        <v>224332</v>
      </c>
      <c r="B646" s="1">
        <v>13</v>
      </c>
      <c r="C646" s="10">
        <v>13.935609307599499</v>
      </c>
      <c r="D646" s="10">
        <v>0.254981448795706</v>
      </c>
      <c r="E646" s="10">
        <v>14.983793380217399</v>
      </c>
      <c r="F646" s="10">
        <v>0.26844965646295099</v>
      </c>
      <c r="G646" s="10">
        <v>33.7956653385856</v>
      </c>
      <c r="H646" s="10">
        <v>0.60885032609334999</v>
      </c>
      <c r="I646" s="10">
        <v>2.4247102523013999</v>
      </c>
      <c r="J646" s="10">
        <v>1.52055566051059E-2</v>
      </c>
      <c r="K646" s="10">
        <v>1.0752253637921001</v>
      </c>
      <c r="L646" s="10">
        <v>7.9534529395040698E-3</v>
      </c>
      <c r="M646" s="9">
        <v>41.572847970945098</v>
      </c>
      <c r="N646" s="9">
        <v>12.308373597907</v>
      </c>
      <c r="O646" s="5">
        <v>7.3436818903910198E-2</v>
      </c>
      <c r="P646" s="5">
        <v>1.34317418228536E-2</v>
      </c>
    </row>
    <row r="647" spans="1:16" x14ac:dyDescent="0.25">
      <c r="A647" s="1">
        <v>224332</v>
      </c>
      <c r="B647" s="1">
        <v>14</v>
      </c>
      <c r="C647" s="10">
        <v>13.9166076923161</v>
      </c>
      <c r="D647" s="10">
        <v>0.30103849020821599</v>
      </c>
      <c r="E647" s="10">
        <v>14.971250405396599</v>
      </c>
      <c r="F647" s="10">
        <v>0.30631193450048599</v>
      </c>
      <c r="G647" s="10">
        <v>33.755775904167201</v>
      </c>
      <c r="H647" s="10">
        <v>0.70189240597895697</v>
      </c>
      <c r="I647" s="10">
        <v>2.4255947598730598</v>
      </c>
      <c r="J647" s="10">
        <v>1.4032164041971201E-2</v>
      </c>
      <c r="K647" s="10">
        <v>1.07579233120027</v>
      </c>
      <c r="L647" s="10">
        <v>5.14670395452917E-3</v>
      </c>
      <c r="M647" s="9">
        <v>51.227284696097101</v>
      </c>
      <c r="N647" s="9">
        <v>5.9992751809536697</v>
      </c>
      <c r="O647" s="5">
        <v>7.9192913522205005E-2</v>
      </c>
      <c r="P647" s="5">
        <v>4.9870032432212004E-3</v>
      </c>
    </row>
    <row r="648" spans="1:16" x14ac:dyDescent="0.25">
      <c r="A648" s="1">
        <v>224332</v>
      </c>
      <c r="B648" s="1">
        <v>15</v>
      </c>
      <c r="C648" s="10">
        <v>13.957549303751</v>
      </c>
      <c r="D648" s="10">
        <v>0.38042446844993499</v>
      </c>
      <c r="E648" s="10">
        <v>14.9892373847794</v>
      </c>
      <c r="F648" s="10">
        <v>0.40057610616878397</v>
      </c>
      <c r="G648" s="10">
        <v>33.792953870479501</v>
      </c>
      <c r="H648" s="10">
        <v>0.90457225784695106</v>
      </c>
      <c r="I648" s="10">
        <v>2.4211358753150698</v>
      </c>
      <c r="J648" s="10">
        <v>1.0414447848499601E-2</v>
      </c>
      <c r="K648" s="10">
        <v>1.0739217824232601</v>
      </c>
      <c r="L648" s="10">
        <v>4.5204777222939601E-3</v>
      </c>
      <c r="M648" s="9">
        <v>43.6600155390067</v>
      </c>
      <c r="N648" s="9">
        <v>2.4087124175441899</v>
      </c>
      <c r="O648" s="5">
        <v>8.2201872474510995E-2</v>
      </c>
      <c r="P648" s="5">
        <v>4.8290398305820001E-3</v>
      </c>
    </row>
    <row r="649" spans="1:16" x14ac:dyDescent="0.25">
      <c r="A649" s="1">
        <v>224332</v>
      </c>
      <c r="B649" s="1">
        <v>16</v>
      </c>
      <c r="C649" s="10">
        <v>13.9737689268417</v>
      </c>
      <c r="D649" s="10">
        <v>0.33062460560302298</v>
      </c>
      <c r="E649" s="10">
        <v>14.988451003751701</v>
      </c>
      <c r="F649" s="10">
        <v>0.34332394443170999</v>
      </c>
      <c r="G649" s="10">
        <v>33.815068662414802</v>
      </c>
      <c r="H649" s="10">
        <v>0.65081874643614901</v>
      </c>
      <c r="I649" s="10">
        <v>2.4199901323780399</v>
      </c>
      <c r="J649" s="10">
        <v>2.88928174110583E-2</v>
      </c>
      <c r="K649" s="10">
        <v>1.07263872900709</v>
      </c>
      <c r="L649" s="10">
        <v>1.37755972976652E-2</v>
      </c>
      <c r="M649" s="9">
        <v>31.3425471951434</v>
      </c>
      <c r="N649" s="9">
        <v>2.9224134677383899</v>
      </c>
      <c r="O649" s="5">
        <v>7.7588138821530803E-2</v>
      </c>
      <c r="P649" s="5">
        <v>5.9924443064098302E-3</v>
      </c>
    </row>
    <row r="650" spans="1:16" x14ac:dyDescent="0.25">
      <c r="A650" s="1">
        <v>224332</v>
      </c>
      <c r="B650" s="1">
        <v>17</v>
      </c>
      <c r="C650" s="10">
        <v>14.014471864636601</v>
      </c>
      <c r="D650" s="10">
        <v>0.43363781817110097</v>
      </c>
      <c r="E650" s="10">
        <v>15.0470972693228</v>
      </c>
      <c r="F650" s="10">
        <v>0.52846377967223201</v>
      </c>
      <c r="G650" s="10">
        <v>34.074798943636203</v>
      </c>
      <c r="H650" s="10">
        <v>1.11614174515331</v>
      </c>
      <c r="I650" s="10">
        <v>2.43138906036156</v>
      </c>
      <c r="J650" s="10">
        <v>2.0974433972175001E-2</v>
      </c>
      <c r="K650" s="10">
        <v>1.07365968609232</v>
      </c>
      <c r="L650" s="10">
        <v>1.0805432476787599E-2</v>
      </c>
      <c r="M650" s="9">
        <v>37.164293185871301</v>
      </c>
      <c r="N650" s="9">
        <v>3.1478094615361698</v>
      </c>
      <c r="O650" s="5">
        <v>6.8107881959974095E-2</v>
      </c>
      <c r="P650" s="5">
        <v>7.3197674817259001E-3</v>
      </c>
    </row>
    <row r="651" spans="1:16" x14ac:dyDescent="0.25">
      <c r="A651" s="1">
        <v>224332</v>
      </c>
      <c r="B651" s="1">
        <v>18</v>
      </c>
      <c r="C651" s="10">
        <v>14.0344020004064</v>
      </c>
      <c r="D651" s="10">
        <v>0.38708184839389898</v>
      </c>
      <c r="E651" s="10">
        <v>15.081586154721499</v>
      </c>
      <c r="F651" s="10">
        <v>0.41491346568098397</v>
      </c>
      <c r="G651" s="10">
        <v>34.065734671068903</v>
      </c>
      <c r="H651" s="10">
        <v>0.926100059940835</v>
      </c>
      <c r="I651" s="10">
        <v>2.4273125868710199</v>
      </c>
      <c r="J651" s="10">
        <v>9.58449132049842E-3</v>
      </c>
      <c r="K651" s="10">
        <v>1.0746173929504099</v>
      </c>
      <c r="L651" s="10">
        <v>3.78424430652148E-3</v>
      </c>
      <c r="M651" s="9">
        <v>59.735849237347502</v>
      </c>
      <c r="N651" s="9">
        <v>11.1265504361913</v>
      </c>
      <c r="O651" s="5">
        <v>7.0749140061157803E-2</v>
      </c>
      <c r="P651" s="5">
        <v>8.1136455374763994E-3</v>
      </c>
    </row>
    <row r="652" spans="1:16" x14ac:dyDescent="0.25">
      <c r="A652" s="1">
        <v>224332</v>
      </c>
      <c r="B652" s="1">
        <v>19</v>
      </c>
      <c r="C652" s="10">
        <v>13.996386992294401</v>
      </c>
      <c r="D652" s="10">
        <v>0.277148050442866</v>
      </c>
      <c r="E652" s="10">
        <v>15.0477581554475</v>
      </c>
      <c r="F652" s="10">
        <v>0.28665472795848801</v>
      </c>
      <c r="G652" s="10">
        <v>33.950040236371798</v>
      </c>
      <c r="H652" s="10">
        <v>0.60718537365383596</v>
      </c>
      <c r="I652" s="10">
        <v>2.42569054878089</v>
      </c>
      <c r="J652" s="10">
        <v>2.7106737899847699E-2</v>
      </c>
      <c r="K652" s="10">
        <v>1.07503058444456</v>
      </c>
      <c r="L652" s="10">
        <v>1.20794653798421E-2</v>
      </c>
      <c r="M652" s="9">
        <v>29.203451514549698</v>
      </c>
      <c r="N652" s="9">
        <v>3.8779494883580301</v>
      </c>
      <c r="O652" s="5">
        <v>0.113105279310275</v>
      </c>
      <c r="P652" s="5">
        <v>6.8984499254567599E-3</v>
      </c>
    </row>
    <row r="653" spans="1:16" x14ac:dyDescent="0.25">
      <c r="A653" s="1">
        <v>224332</v>
      </c>
      <c r="B653" s="1">
        <v>20</v>
      </c>
      <c r="C653" s="10">
        <v>13.968164125966499</v>
      </c>
      <c r="D653" s="10">
        <v>0.27292182691595201</v>
      </c>
      <c r="E653" s="10">
        <v>15.017285564393701</v>
      </c>
      <c r="F653" s="10">
        <v>0.295705033909134</v>
      </c>
      <c r="G653" s="10">
        <v>33.921999753487</v>
      </c>
      <c r="H653" s="10">
        <v>0.63014702957815705</v>
      </c>
      <c r="I653" s="10">
        <v>2.4285529439374001</v>
      </c>
      <c r="J653" s="10">
        <v>1.9716212906821299E-2</v>
      </c>
      <c r="K653" s="10">
        <v>1.0751215544731101</v>
      </c>
      <c r="L653" s="10">
        <v>1.1198554928873901E-2</v>
      </c>
      <c r="M653" s="9">
        <v>30.521510129986801</v>
      </c>
      <c r="N653" s="9">
        <v>3.6981971871499102</v>
      </c>
      <c r="O653" s="5">
        <v>0.105972254285762</v>
      </c>
      <c r="P653" s="5">
        <v>1.0517341669174399E-2</v>
      </c>
    </row>
    <row r="654" spans="1:16" x14ac:dyDescent="0.25">
      <c r="A654" s="1">
        <v>224332</v>
      </c>
      <c r="B654" s="1">
        <v>21</v>
      </c>
      <c r="C654" s="10">
        <v>14.030652408543901</v>
      </c>
      <c r="D654" s="10">
        <v>0.39017033072118801</v>
      </c>
      <c r="E654" s="10">
        <v>15.061251631222699</v>
      </c>
      <c r="F654" s="10">
        <v>0.42467408059134898</v>
      </c>
      <c r="G654" s="10">
        <v>34.026088109545903</v>
      </c>
      <c r="H654" s="10">
        <v>0.94472882496993005</v>
      </c>
      <c r="I654" s="10">
        <v>2.4251387721298201</v>
      </c>
      <c r="J654" s="10">
        <v>1.6553805634506601E-2</v>
      </c>
      <c r="K654" s="10">
        <v>1.0734614186746401</v>
      </c>
      <c r="L654" s="10">
        <v>9.8977727171722808E-3</v>
      </c>
      <c r="M654" s="9">
        <v>31.357263068536099</v>
      </c>
      <c r="N654" s="9">
        <v>1.24100996832995</v>
      </c>
      <c r="O654" s="5">
        <v>0.12278545217115901</v>
      </c>
      <c r="P654" s="5">
        <v>6.1410114387028501E-3</v>
      </c>
    </row>
    <row r="655" spans="1:16" x14ac:dyDescent="0.25">
      <c r="A655" s="1">
        <v>224332</v>
      </c>
      <c r="B655" s="1">
        <v>22</v>
      </c>
      <c r="C655" s="10">
        <v>14.047880890325301</v>
      </c>
      <c r="D655" s="10">
        <v>0.25227008608768597</v>
      </c>
      <c r="E655" s="10">
        <v>15.117727224250199</v>
      </c>
      <c r="F655" s="10">
        <v>0.27056685165885502</v>
      </c>
      <c r="G655" s="10">
        <v>34.108957657143897</v>
      </c>
      <c r="H655" s="10">
        <v>0.59511869996349198</v>
      </c>
      <c r="I655" s="10">
        <v>2.42806945036416</v>
      </c>
      <c r="J655" s="10">
        <v>1.7186425504836199E-2</v>
      </c>
      <c r="K655" s="10">
        <v>1.07616567766603</v>
      </c>
      <c r="L655" s="10">
        <v>8.7031661812998398E-3</v>
      </c>
      <c r="M655" s="9">
        <v>39.837912362723401</v>
      </c>
      <c r="N655" s="9">
        <v>4.4133745617889204</v>
      </c>
      <c r="O655" s="5">
        <v>0.11468798282500001</v>
      </c>
      <c r="P655" s="5">
        <v>7.63393477157272E-3</v>
      </c>
    </row>
    <row r="656" spans="1:16" x14ac:dyDescent="0.25">
      <c r="A656" s="1">
        <v>224332</v>
      </c>
      <c r="B656" s="1">
        <v>23</v>
      </c>
      <c r="C656" s="10">
        <v>13.951746927835501</v>
      </c>
      <c r="D656" s="10">
        <v>0.29626801603305303</v>
      </c>
      <c r="E656" s="10">
        <v>14.9921690944568</v>
      </c>
      <c r="F656" s="10">
        <v>0.311169751088403</v>
      </c>
      <c r="G656" s="10">
        <v>33.835735293704097</v>
      </c>
      <c r="H656" s="10">
        <v>0.69709422417393796</v>
      </c>
      <c r="I656" s="10">
        <v>2.42521283789941</v>
      </c>
      <c r="J656" s="10">
        <v>1.2545686379685001E-2</v>
      </c>
      <c r="K656" s="10">
        <v>1.0745817626804699</v>
      </c>
      <c r="L656" s="10">
        <v>7.38888338109923E-3</v>
      </c>
      <c r="M656" s="9">
        <v>50.665194683070197</v>
      </c>
      <c r="N656" s="9">
        <v>18.0413458529308</v>
      </c>
      <c r="O656" s="5">
        <v>7.5002195546686898E-2</v>
      </c>
      <c r="P656" s="5">
        <v>1.3694176718338599E-2</v>
      </c>
    </row>
    <row r="657" spans="1:16" x14ac:dyDescent="0.25">
      <c r="A657" s="1">
        <v>224332</v>
      </c>
      <c r="B657" s="1">
        <v>24</v>
      </c>
      <c r="C657" s="10">
        <v>13.9475601503724</v>
      </c>
      <c r="D657" s="10">
        <v>0.25240507397876</v>
      </c>
      <c r="E657" s="10">
        <v>14.992815793125599</v>
      </c>
      <c r="F657" s="10">
        <v>0.27098845686449102</v>
      </c>
      <c r="G657" s="10">
        <v>33.851252909885403</v>
      </c>
      <c r="H657" s="10">
        <v>0.60318551487616001</v>
      </c>
      <c r="I657" s="10">
        <v>2.4270505770848798</v>
      </c>
      <c r="J657" s="10">
        <v>1.39457895912652E-2</v>
      </c>
      <c r="K657" s="10">
        <v>1.0752100383890999</v>
      </c>
      <c r="L657" s="10">
        <v>8.6531091593589193E-3</v>
      </c>
      <c r="M657" s="9">
        <v>43.790531206881802</v>
      </c>
      <c r="N657" s="9">
        <v>10.260830965626401</v>
      </c>
      <c r="O657" s="5">
        <v>8.2613558393929296E-2</v>
      </c>
      <c r="P657" s="5">
        <v>6.0719261246225701E-3</v>
      </c>
    </row>
    <row r="658" spans="1:16" x14ac:dyDescent="0.25">
      <c r="A658" s="1">
        <v>224332</v>
      </c>
      <c r="B658" s="1">
        <v>25</v>
      </c>
      <c r="C658" s="10">
        <v>13.9448689120503</v>
      </c>
      <c r="D658" s="10">
        <v>0.25113568996337599</v>
      </c>
      <c r="E658" s="10">
        <v>15.0213552808824</v>
      </c>
      <c r="F658" s="10">
        <v>0.23490362460912201</v>
      </c>
      <c r="G658" s="10">
        <v>33.914418410106002</v>
      </c>
      <c r="H658" s="10">
        <v>0.51587714503085602</v>
      </c>
      <c r="I658" s="10">
        <v>2.43207360146322</v>
      </c>
      <c r="J658" s="10">
        <v>1.7023533683953099E-2</v>
      </c>
      <c r="K658" s="10">
        <v>1.07721031885889</v>
      </c>
      <c r="L658" s="10">
        <v>7.00865989984644E-3</v>
      </c>
      <c r="M658" s="9">
        <v>53.117689136470503</v>
      </c>
      <c r="N658" s="9">
        <v>1.4530332309418601</v>
      </c>
      <c r="O658" s="5">
        <v>7.6585362269319501E-2</v>
      </c>
      <c r="P658" s="5">
        <v>3.2886592838775501E-3</v>
      </c>
    </row>
    <row r="659" spans="1:16" x14ac:dyDescent="0.25">
      <c r="A659" s="1">
        <v>224332</v>
      </c>
      <c r="B659" s="1">
        <v>26</v>
      </c>
      <c r="C659" s="10">
        <v>14.01920363534</v>
      </c>
      <c r="D659" s="10">
        <v>0.61920449307821501</v>
      </c>
      <c r="E659" s="10">
        <v>15.103508669242901</v>
      </c>
      <c r="F659" s="10">
        <v>0.68433178658315297</v>
      </c>
      <c r="G659" s="10">
        <v>34.013476703587102</v>
      </c>
      <c r="H659" s="10">
        <v>1.4341702451809</v>
      </c>
      <c r="I659" s="10">
        <v>2.4262712689804902</v>
      </c>
      <c r="J659" s="10">
        <v>1.9399485710947101E-2</v>
      </c>
      <c r="K659" s="10">
        <v>1.0773511606394199</v>
      </c>
      <c r="L659" s="10">
        <v>1.3689951242724799E-2</v>
      </c>
      <c r="M659" s="9">
        <v>26.2182076782418</v>
      </c>
      <c r="N659" s="9">
        <v>1.2457890745220199</v>
      </c>
      <c r="O659" s="5">
        <v>0.15712153365662701</v>
      </c>
      <c r="P659" s="5">
        <v>9.9866715698220393E-3</v>
      </c>
    </row>
    <row r="660" spans="1:16" x14ac:dyDescent="0.25">
      <c r="A660" s="1">
        <v>224332</v>
      </c>
      <c r="B660" s="1">
        <v>27</v>
      </c>
      <c r="C660" s="10">
        <v>13.9391154229021</v>
      </c>
      <c r="D660" s="10">
        <v>0.24666605027923899</v>
      </c>
      <c r="E660" s="10">
        <v>14.9902162332689</v>
      </c>
      <c r="F660" s="10">
        <v>0.248678696409313</v>
      </c>
      <c r="G660" s="10">
        <v>33.817317135419401</v>
      </c>
      <c r="H660" s="10">
        <v>0.52213602422384597</v>
      </c>
      <c r="I660" s="10">
        <v>2.4261083642754699</v>
      </c>
      <c r="J660" s="10">
        <v>1.5931888396254899E-2</v>
      </c>
      <c r="K660" s="10">
        <v>1.07541814882811</v>
      </c>
      <c r="L660" s="10">
        <v>7.6365765236976399E-3</v>
      </c>
      <c r="M660" s="9">
        <v>48.318520301760699</v>
      </c>
      <c r="N660" s="9">
        <v>7.2067953370396403</v>
      </c>
      <c r="O660" s="5">
        <v>7.8995264872802395E-2</v>
      </c>
      <c r="P660" s="5">
        <v>4.7452353708025002E-3</v>
      </c>
    </row>
    <row r="661" spans="1:16" x14ac:dyDescent="0.25">
      <c r="A661" s="1">
        <v>224332</v>
      </c>
      <c r="B661" s="1">
        <v>28</v>
      </c>
      <c r="C661" s="10">
        <v>13.993104609234001</v>
      </c>
      <c r="D661" s="10">
        <v>0.55344055265681802</v>
      </c>
      <c r="E661" s="10">
        <v>15.0790761091347</v>
      </c>
      <c r="F661" s="10">
        <v>0.55687286459101104</v>
      </c>
      <c r="G661" s="10">
        <v>33.999403403184402</v>
      </c>
      <c r="H661" s="10">
        <v>1.2823990481327701</v>
      </c>
      <c r="I661" s="10">
        <v>2.42977403377497</v>
      </c>
      <c r="J661" s="10">
        <v>1.74628166753251E-2</v>
      </c>
      <c r="K661" s="10">
        <v>1.0776434844309399</v>
      </c>
      <c r="L661" s="10">
        <v>1.18348078246373E-2</v>
      </c>
      <c r="M661" s="9">
        <v>39.507408059924501</v>
      </c>
      <c r="N661" s="9">
        <v>1.1040466446386701</v>
      </c>
      <c r="O661" s="5">
        <v>9.9907282431822994E-2</v>
      </c>
      <c r="P661" s="5">
        <v>8.01987791351229E-3</v>
      </c>
    </row>
    <row r="662" spans="1:16" x14ac:dyDescent="0.25">
      <c r="A662" s="1">
        <v>224332</v>
      </c>
      <c r="B662" s="1">
        <v>29</v>
      </c>
      <c r="C662" s="10">
        <v>13.997950656091501</v>
      </c>
      <c r="D662" s="10">
        <v>0.33546939530698799</v>
      </c>
      <c r="E662" s="10">
        <v>15.054777547839199</v>
      </c>
      <c r="F662" s="10">
        <v>0.30148872429738099</v>
      </c>
      <c r="G662" s="10">
        <v>33.998937430098202</v>
      </c>
      <c r="H662" s="10">
        <v>0.73725113808413301</v>
      </c>
      <c r="I662" s="10">
        <v>2.42648392714421</v>
      </c>
      <c r="J662" s="10">
        <v>1.5912229001279199E-2</v>
      </c>
      <c r="K662" s="10">
        <v>1.0751242221882999</v>
      </c>
      <c r="L662" s="10">
        <v>7.7355022608538203E-3</v>
      </c>
      <c r="M662" s="9">
        <v>47.9811700308003</v>
      </c>
      <c r="N662" s="9">
        <v>17.6848685517406</v>
      </c>
      <c r="O662" s="5">
        <v>8.3058134365774694E-2</v>
      </c>
      <c r="P662" s="5">
        <v>1.30858460254647E-2</v>
      </c>
    </row>
    <row r="663" spans="1:16" x14ac:dyDescent="0.25">
      <c r="A663" s="1">
        <v>224332</v>
      </c>
      <c r="B663" s="1">
        <v>30</v>
      </c>
      <c r="C663" s="10">
        <v>14.037542591407799</v>
      </c>
      <c r="D663" s="10">
        <v>0.516279872819012</v>
      </c>
      <c r="E663" s="10">
        <v>15.082469696833</v>
      </c>
      <c r="F663" s="10">
        <v>0.51641814446490197</v>
      </c>
      <c r="G663" s="10">
        <v>34.064395404399697</v>
      </c>
      <c r="H663" s="10">
        <v>1.17620381039954</v>
      </c>
      <c r="I663" s="10">
        <v>2.4267290299601898</v>
      </c>
      <c r="J663" s="10">
        <v>1.92497038676561E-2</v>
      </c>
      <c r="K663" s="10">
        <v>1.07447501625372</v>
      </c>
      <c r="L663" s="10">
        <v>1.1217743088035401E-2</v>
      </c>
      <c r="M663" s="9">
        <v>30.6294737589844</v>
      </c>
      <c r="N663" s="9">
        <v>3.3213010372683298</v>
      </c>
      <c r="O663" s="5">
        <v>8.6155590411688104E-2</v>
      </c>
      <c r="P663" s="5">
        <v>7.2599122088366297E-3</v>
      </c>
    </row>
    <row r="664" spans="1:16" x14ac:dyDescent="0.25">
      <c r="A664" s="1">
        <v>224332</v>
      </c>
      <c r="B664" s="1">
        <v>31</v>
      </c>
      <c r="C664" s="10">
        <v>13.999779934212601</v>
      </c>
      <c r="D664" s="10">
        <v>0.39187743724444302</v>
      </c>
      <c r="E664" s="10">
        <v>15.0557214606089</v>
      </c>
      <c r="F664" s="10">
        <v>0.42357925497187099</v>
      </c>
      <c r="G664" s="10">
        <v>33.968606389103797</v>
      </c>
      <c r="H664" s="10">
        <v>0.94173060972610301</v>
      </c>
      <c r="I664" s="10">
        <v>2.42601898065735</v>
      </c>
      <c r="J664" s="10">
        <v>1.5883138007203101E-2</v>
      </c>
      <c r="K664" s="10">
        <v>1.07542289007481</v>
      </c>
      <c r="L664" s="10">
        <v>8.0572251217804793E-3</v>
      </c>
      <c r="M664" s="9">
        <v>41.295039005807602</v>
      </c>
      <c r="N664" s="9">
        <v>14.782861625246399</v>
      </c>
      <c r="O664" s="5">
        <v>8.5779000297470695E-2</v>
      </c>
      <c r="P664" s="5">
        <v>2.0308541902741201E-2</v>
      </c>
    </row>
    <row r="666" spans="1:16" x14ac:dyDescent="0.25">
      <c r="A666" s="1">
        <v>224378</v>
      </c>
      <c r="B666" s="1">
        <v>1</v>
      </c>
      <c r="C666" s="10">
        <v>13.6039758557782</v>
      </c>
      <c r="D666" s="10">
        <v>0.21623824515109299</v>
      </c>
      <c r="E666" s="10">
        <v>14.7422353978794</v>
      </c>
      <c r="F666" s="10">
        <v>0.210076882221163</v>
      </c>
      <c r="G666" s="10">
        <v>33.393584178984398</v>
      </c>
      <c r="H666" s="10">
        <v>0.45316480237428602</v>
      </c>
      <c r="I666" s="10">
        <v>2.4547284738209498</v>
      </c>
      <c r="J666" s="10">
        <v>1.7141211061383901E-2</v>
      </c>
      <c r="K666" s="10">
        <v>1.0839164035828499</v>
      </c>
      <c r="L666" s="10">
        <v>8.3775969706414502E-3</v>
      </c>
      <c r="M666" s="9">
        <v>43.090037400817899</v>
      </c>
      <c r="N666" s="9">
        <v>9.1079096202932597</v>
      </c>
      <c r="O666" s="5">
        <v>2.6142108241065502E-2</v>
      </c>
      <c r="P666" s="5">
        <v>5.3808671842306604E-3</v>
      </c>
    </row>
    <row r="667" spans="1:16" x14ac:dyDescent="0.25">
      <c r="A667" s="1">
        <v>224378</v>
      </c>
      <c r="B667" s="1">
        <v>2</v>
      </c>
      <c r="C667" s="10">
        <v>13.6076623466674</v>
      </c>
      <c r="D667" s="10">
        <v>0.14235728781251</v>
      </c>
      <c r="E667" s="10">
        <v>14.7405681402448</v>
      </c>
      <c r="F667" s="10">
        <v>0.191662984507631</v>
      </c>
      <c r="G667" s="10">
        <v>33.416822284683903</v>
      </c>
      <c r="H667" s="10">
        <v>0.42691290827649497</v>
      </c>
      <c r="I667" s="10">
        <v>2.4557313654800099</v>
      </c>
      <c r="J667" s="10">
        <v>1.52169309507384E-2</v>
      </c>
      <c r="K667" s="10">
        <v>1.08325691566754</v>
      </c>
      <c r="L667" s="10">
        <v>9.3605510344506992E-3</v>
      </c>
      <c r="M667" s="9">
        <v>36.827815016175002</v>
      </c>
      <c r="N667" s="9">
        <v>1.01557733807521</v>
      </c>
      <c r="O667" s="5">
        <v>3.0019560268958301E-2</v>
      </c>
      <c r="P667" s="5">
        <v>2.2516060666898101E-3</v>
      </c>
    </row>
    <row r="668" spans="1:16" x14ac:dyDescent="0.25">
      <c r="A668" s="1">
        <v>224378</v>
      </c>
      <c r="B668" s="1">
        <v>3</v>
      </c>
      <c r="C668" s="10">
        <v>13.6018417434308</v>
      </c>
      <c r="D668" s="10">
        <v>0.30632579948877198</v>
      </c>
      <c r="E668" s="10">
        <v>14.7305283002213</v>
      </c>
      <c r="F668" s="10">
        <v>0.30321381253399898</v>
      </c>
      <c r="G668" s="10">
        <v>33.404263918497001</v>
      </c>
      <c r="H668" s="10">
        <v>0.65949372122649697</v>
      </c>
      <c r="I668" s="10">
        <v>2.4559060871921998</v>
      </c>
      <c r="J668" s="10">
        <v>1.3149664520651401E-2</v>
      </c>
      <c r="K668" s="10">
        <v>1.0829976225220701</v>
      </c>
      <c r="L668" s="10">
        <v>7.5898567344075797E-3</v>
      </c>
      <c r="M668" s="9">
        <v>66.151098873812899</v>
      </c>
      <c r="N668" s="9">
        <v>5.1348214646546104</v>
      </c>
      <c r="O668" s="5">
        <v>1.9619895249225701E-2</v>
      </c>
      <c r="P668" s="5">
        <v>1.61160631501379E-3</v>
      </c>
    </row>
    <row r="669" spans="1:16" x14ac:dyDescent="0.25">
      <c r="A669" s="1">
        <v>224378</v>
      </c>
      <c r="B669" s="1">
        <v>4</v>
      </c>
      <c r="C669" s="10">
        <v>13.5565375379289</v>
      </c>
      <c r="D669" s="10">
        <v>0.19490289786034401</v>
      </c>
      <c r="E669" s="10">
        <v>14.707294968470899</v>
      </c>
      <c r="F669" s="10">
        <v>0.25231221074018501</v>
      </c>
      <c r="G669" s="10">
        <v>33.309504821630803</v>
      </c>
      <c r="H669" s="10">
        <v>0.51813154076443302</v>
      </c>
      <c r="I669" s="10">
        <v>2.4570839206614199</v>
      </c>
      <c r="J669" s="10">
        <v>1.6983211715151901E-2</v>
      </c>
      <c r="K669" s="10">
        <v>1.0848844047989701</v>
      </c>
      <c r="L669" s="10">
        <v>9.4213119957605902E-3</v>
      </c>
      <c r="M669" s="9">
        <v>33.9850303265005</v>
      </c>
      <c r="N669" s="9">
        <v>2.1518656984656901</v>
      </c>
      <c r="O669" s="5">
        <v>3.1393853046536101E-2</v>
      </c>
      <c r="P669" s="5">
        <v>3.9127999434120202E-3</v>
      </c>
    </row>
    <row r="670" spans="1:16" x14ac:dyDescent="0.25">
      <c r="A670" s="1">
        <v>224378</v>
      </c>
      <c r="B670" s="1">
        <v>5</v>
      </c>
      <c r="C670" s="10">
        <v>13.5653445707371</v>
      </c>
      <c r="D670" s="10">
        <v>0.19440009189405699</v>
      </c>
      <c r="E670" s="10">
        <v>14.7138056290968</v>
      </c>
      <c r="F670" s="10">
        <v>0.20386151308533901</v>
      </c>
      <c r="G670" s="10">
        <v>33.311616811225001</v>
      </c>
      <c r="H670" s="10">
        <v>0.46483840335710702</v>
      </c>
      <c r="I670" s="10">
        <v>2.45565323345979</v>
      </c>
      <c r="J670" s="10">
        <v>1.333824625974E-2</v>
      </c>
      <c r="K670" s="10">
        <v>1.0841150424728401</v>
      </c>
      <c r="L670" s="10">
        <v>6.19283433379029E-3</v>
      </c>
      <c r="M670" s="9">
        <v>57.439834802242501</v>
      </c>
      <c r="N670" s="9">
        <v>10.9198895932736</v>
      </c>
      <c r="O670" s="5">
        <v>1.9415788058707601E-2</v>
      </c>
      <c r="P670" s="5">
        <v>5.1339685532620699E-3</v>
      </c>
    </row>
    <row r="671" spans="1:16" x14ac:dyDescent="0.25">
      <c r="A671" s="1">
        <v>224378</v>
      </c>
      <c r="B671" s="1">
        <v>6</v>
      </c>
      <c r="C671" s="10">
        <v>13.6022278003637</v>
      </c>
      <c r="D671" s="10">
        <v>0.19620369371234</v>
      </c>
      <c r="E671" s="10">
        <v>14.7370318605469</v>
      </c>
      <c r="F671" s="10">
        <v>0.221159801022346</v>
      </c>
      <c r="G671" s="10">
        <v>33.392112549315797</v>
      </c>
      <c r="H671" s="10">
        <v>0.451823783812281</v>
      </c>
      <c r="I671" s="10">
        <v>2.4549124157730402</v>
      </c>
      <c r="J671" s="10">
        <v>1.00087150779013E-2</v>
      </c>
      <c r="K671" s="10">
        <v>1.0834301927802601</v>
      </c>
      <c r="L671" s="10">
        <v>6.4545581092579499E-3</v>
      </c>
      <c r="M671" s="9">
        <v>60.753815336741198</v>
      </c>
      <c r="N671" s="9">
        <v>5.1823908273027701</v>
      </c>
      <c r="O671" s="5">
        <v>2.0458646113496199E-2</v>
      </c>
      <c r="P671" s="5">
        <v>2.2721303780162401E-3</v>
      </c>
    </row>
    <row r="672" spans="1:16" x14ac:dyDescent="0.25">
      <c r="A672" s="1">
        <v>224378</v>
      </c>
      <c r="B672" s="1">
        <v>7</v>
      </c>
      <c r="C672" s="10">
        <v>13.547529323457001</v>
      </c>
      <c r="D672" s="10">
        <v>0.204491211470269</v>
      </c>
      <c r="E672" s="10">
        <v>14.6796459530477</v>
      </c>
      <c r="F672" s="10">
        <v>0.22483773135688401</v>
      </c>
      <c r="G672" s="10">
        <v>33.2444986107636</v>
      </c>
      <c r="H672" s="10">
        <v>0.49041367519523799</v>
      </c>
      <c r="I672" s="10">
        <v>2.45392289236448</v>
      </c>
      <c r="J672" s="10">
        <v>8.9385609380191501E-3</v>
      </c>
      <c r="K672" s="10">
        <v>1.08356730095137</v>
      </c>
      <c r="L672" s="10">
        <v>4.1381113445393396E-3</v>
      </c>
      <c r="M672" s="9">
        <v>79.599073546911001</v>
      </c>
      <c r="N672" s="9">
        <v>8.8525305439625495</v>
      </c>
      <c r="O672" s="5">
        <v>1.54397327338851E-2</v>
      </c>
      <c r="P672" s="5">
        <v>2.1017339252025501E-3</v>
      </c>
    </row>
    <row r="673" spans="1:16" x14ac:dyDescent="0.25">
      <c r="A673" s="1">
        <v>224378</v>
      </c>
      <c r="B673" s="1">
        <v>8</v>
      </c>
      <c r="C673" s="10">
        <v>13.5555424469377</v>
      </c>
      <c r="D673" s="10">
        <v>0.16403507062224601</v>
      </c>
      <c r="E673" s="10">
        <v>14.694467832295199</v>
      </c>
      <c r="F673" s="10">
        <v>0.17709472154356701</v>
      </c>
      <c r="G673" s="10">
        <v>33.305055880549297</v>
      </c>
      <c r="H673" s="10">
        <v>0.39489239024223299</v>
      </c>
      <c r="I673" s="10">
        <v>2.4569380987292302</v>
      </c>
      <c r="J673" s="10">
        <v>8.6036102377754393E-3</v>
      </c>
      <c r="K673" s="10">
        <v>1.0840211440377201</v>
      </c>
      <c r="L673" s="10">
        <v>4.07065529632652E-3</v>
      </c>
      <c r="M673" s="9">
        <v>71.435692093083404</v>
      </c>
      <c r="N673" s="9">
        <v>6.7831546589765201</v>
      </c>
      <c r="O673" s="5">
        <v>1.5637994869489202E-2</v>
      </c>
      <c r="P673" s="5">
        <v>2.6725853113688698E-3</v>
      </c>
    </row>
    <row r="674" spans="1:16" x14ac:dyDescent="0.25">
      <c r="A674" s="1">
        <v>224378</v>
      </c>
      <c r="B674" s="1">
        <v>9</v>
      </c>
      <c r="C674" s="10">
        <v>13.5706516697133</v>
      </c>
      <c r="D674" s="10">
        <v>0.25224176695905798</v>
      </c>
      <c r="E674" s="10">
        <v>14.7246034868061</v>
      </c>
      <c r="F674" s="10">
        <v>0.275276914935638</v>
      </c>
      <c r="G674" s="10">
        <v>33.341957594712198</v>
      </c>
      <c r="H674" s="10">
        <v>0.61784030716222704</v>
      </c>
      <c r="I674" s="10">
        <v>2.4566168025877602</v>
      </c>
      <c r="J674" s="10">
        <v>1.16607636104446E-2</v>
      </c>
      <c r="K674" s="10">
        <v>1.0851978342961199</v>
      </c>
      <c r="L674" s="10">
        <v>6.1244891239992999E-3</v>
      </c>
      <c r="M674" s="9">
        <v>57.847348755825998</v>
      </c>
      <c r="N674" s="9">
        <v>23.356490860053398</v>
      </c>
      <c r="O674" s="5">
        <v>2.3290054751181798E-2</v>
      </c>
      <c r="P674" s="5">
        <v>8.4246938858977705E-3</v>
      </c>
    </row>
    <row r="675" spans="1:16" x14ac:dyDescent="0.25">
      <c r="A675" s="1">
        <v>224378</v>
      </c>
      <c r="B675" s="1">
        <v>10</v>
      </c>
      <c r="C675" s="10">
        <v>13.541101918269799</v>
      </c>
      <c r="D675" s="10">
        <v>0.18298271896823901</v>
      </c>
      <c r="E675" s="10">
        <v>14.6881105372864</v>
      </c>
      <c r="F675" s="10">
        <v>0.18833459865161101</v>
      </c>
      <c r="G675" s="10">
        <v>33.268800979366098</v>
      </c>
      <c r="H675" s="10">
        <v>0.43031941449866801</v>
      </c>
      <c r="I675" s="10">
        <v>2.4568827503009301</v>
      </c>
      <c r="J675" s="10">
        <v>7.3285384736143299E-3</v>
      </c>
      <c r="K675" s="10">
        <v>1.0847101175277201</v>
      </c>
      <c r="L675" s="10">
        <v>4.2005846469787599E-3</v>
      </c>
      <c r="M675" s="9">
        <v>81.164603820278998</v>
      </c>
      <c r="N675" s="9">
        <v>12.4450585422657</v>
      </c>
      <c r="O675" s="5">
        <v>1.7480271850700099E-2</v>
      </c>
      <c r="P675" s="5">
        <v>1.6518101593491501E-3</v>
      </c>
    </row>
    <row r="676" spans="1:16" x14ac:dyDescent="0.25">
      <c r="A676" s="1">
        <v>224378</v>
      </c>
      <c r="B676" s="1">
        <v>11</v>
      </c>
      <c r="C676" s="10">
        <v>13.542825740983901</v>
      </c>
      <c r="D676" s="10">
        <v>0.18674593805564199</v>
      </c>
      <c r="E676" s="10">
        <v>14.69286489041</v>
      </c>
      <c r="F676" s="10">
        <v>0.25094746088032799</v>
      </c>
      <c r="G676" s="10">
        <v>33.280232702589998</v>
      </c>
      <c r="H676" s="10">
        <v>0.49993086766858402</v>
      </c>
      <c r="I676" s="10">
        <v>2.4574037950151002</v>
      </c>
      <c r="J676" s="10">
        <v>1.2404022054306201E-2</v>
      </c>
      <c r="K676" s="10">
        <v>1.08491308315275</v>
      </c>
      <c r="L676" s="10">
        <v>8.3025629240395908E-3</v>
      </c>
      <c r="M676" s="9">
        <v>46.4173283792761</v>
      </c>
      <c r="N676" s="9">
        <v>1.34867992041582</v>
      </c>
      <c r="O676" s="5">
        <v>2.8979642605896201E-2</v>
      </c>
      <c r="P676" s="5">
        <v>2.73152661919521E-3</v>
      </c>
    </row>
    <row r="677" spans="1:16" x14ac:dyDescent="0.25">
      <c r="A677" s="1">
        <v>224378</v>
      </c>
      <c r="B677" s="1">
        <v>12</v>
      </c>
      <c r="C677" s="10">
        <v>13.5456090858483</v>
      </c>
      <c r="D677" s="10">
        <v>0.16421387125126699</v>
      </c>
      <c r="E677" s="10">
        <v>14.6851700913189</v>
      </c>
      <c r="F677" s="10">
        <v>0.15919191183376999</v>
      </c>
      <c r="G677" s="10">
        <v>33.280479526984401</v>
      </c>
      <c r="H677" s="10">
        <v>0.39992179449069198</v>
      </c>
      <c r="I677" s="10">
        <v>2.4569263055890098</v>
      </c>
      <c r="J677" s="10">
        <v>1.0568804950454201E-2</v>
      </c>
      <c r="K677" s="10">
        <v>1.0841354019526599</v>
      </c>
      <c r="L677" s="10">
        <v>5.9110118145790699E-3</v>
      </c>
      <c r="M677" s="9">
        <v>80.719155358034996</v>
      </c>
      <c r="N677" s="9">
        <v>1.76115090990027</v>
      </c>
      <c r="O677" s="5">
        <v>2.05846019108511E-2</v>
      </c>
      <c r="P677" s="5">
        <v>2.3210108461371101E-3</v>
      </c>
    </row>
    <row r="678" spans="1:16" x14ac:dyDescent="0.25">
      <c r="A678" s="1">
        <v>224378</v>
      </c>
      <c r="B678" s="1">
        <v>13</v>
      </c>
      <c r="C678" s="10">
        <v>13.5884192988461</v>
      </c>
      <c r="D678" s="10">
        <v>0.230669911575343</v>
      </c>
      <c r="E678" s="10">
        <v>14.7284166038966</v>
      </c>
      <c r="F678" s="10">
        <v>0.27661241261748898</v>
      </c>
      <c r="G678" s="10">
        <v>33.3727070869001</v>
      </c>
      <c r="H678" s="10">
        <v>0.53923371724186797</v>
      </c>
      <c r="I678" s="10">
        <v>2.4559880704664101</v>
      </c>
      <c r="J678" s="10">
        <v>1.6700270141698E-2</v>
      </c>
      <c r="K678" s="10">
        <v>1.08389677776074</v>
      </c>
      <c r="L678" s="10">
        <v>9.7137336684810904E-3</v>
      </c>
      <c r="M678" s="9">
        <v>46.784067926254899</v>
      </c>
      <c r="N678" s="9">
        <v>3.1068146434170898</v>
      </c>
      <c r="O678" s="5">
        <v>2.7923804627372699E-2</v>
      </c>
      <c r="P678" s="5">
        <v>2.2204339265330898E-3</v>
      </c>
    </row>
    <row r="679" spans="1:16" x14ac:dyDescent="0.25">
      <c r="A679" s="1">
        <v>224378</v>
      </c>
      <c r="B679" s="1">
        <v>14</v>
      </c>
      <c r="C679" s="10">
        <v>13.5917303990009</v>
      </c>
      <c r="D679" s="10">
        <v>0.30433439830884701</v>
      </c>
      <c r="E679" s="10">
        <v>14.7319834252063</v>
      </c>
      <c r="F679" s="10">
        <v>0.31792417911557302</v>
      </c>
      <c r="G679" s="10">
        <v>33.3809131871988</v>
      </c>
      <c r="H679" s="10">
        <v>0.73284889493132799</v>
      </c>
      <c r="I679" s="10">
        <v>2.45598653146219</v>
      </c>
      <c r="J679" s="10">
        <v>1.30900877427412E-2</v>
      </c>
      <c r="K679" s="10">
        <v>1.08390369144466</v>
      </c>
      <c r="L679" s="10">
        <v>7.2392958917734196E-3</v>
      </c>
      <c r="M679" s="9">
        <v>56.302156836309102</v>
      </c>
      <c r="N679" s="9">
        <v>14.0299363268844</v>
      </c>
      <c r="O679" s="5">
        <v>2.1335938297166901E-2</v>
      </c>
      <c r="P679" s="5">
        <v>6.5233186347097597E-3</v>
      </c>
    </row>
    <row r="680" spans="1:16" x14ac:dyDescent="0.25">
      <c r="A680" s="1">
        <v>224378</v>
      </c>
      <c r="B680" s="1">
        <v>15</v>
      </c>
      <c r="C680" s="10">
        <v>13.5728671261227</v>
      </c>
      <c r="D680" s="10">
        <v>0.248260529117798</v>
      </c>
      <c r="E680" s="10">
        <v>14.7257860967286</v>
      </c>
      <c r="F680" s="10">
        <v>0.28857121667826302</v>
      </c>
      <c r="G680" s="10">
        <v>33.3433359838236</v>
      </c>
      <c r="H680" s="10">
        <v>0.60197984246314495</v>
      </c>
      <c r="I680" s="10">
        <v>2.4554709369005301</v>
      </c>
      <c r="J680" s="10">
        <v>1.27282231564327E-2</v>
      </c>
      <c r="K680" s="10">
        <v>1.08442934868318</v>
      </c>
      <c r="L680" s="10">
        <v>5.83145577625382E-3</v>
      </c>
      <c r="M680" s="9">
        <v>53.487459110388698</v>
      </c>
      <c r="N680" s="9">
        <v>13.4365886948416</v>
      </c>
      <c r="O680" s="5">
        <v>2.1209579350606699E-2</v>
      </c>
      <c r="P680" s="5">
        <v>5.5779514665525703E-3</v>
      </c>
    </row>
    <row r="681" spans="1:16" x14ac:dyDescent="0.25">
      <c r="A681" s="1">
        <v>224378</v>
      </c>
      <c r="B681" s="1">
        <v>16</v>
      </c>
      <c r="C681" s="10">
        <v>13.5863985238725</v>
      </c>
      <c r="D681" s="10">
        <v>0.30347541656427601</v>
      </c>
      <c r="E681" s="10">
        <v>14.728535740299501</v>
      </c>
      <c r="F681" s="10">
        <v>0.32079241228348698</v>
      </c>
      <c r="G681" s="10">
        <v>33.406150328728899</v>
      </c>
      <c r="H681" s="10">
        <v>0.73334285871530902</v>
      </c>
      <c r="I681" s="10">
        <v>2.4588084982881901</v>
      </c>
      <c r="J681" s="10">
        <v>1.3970830440458701E-2</v>
      </c>
      <c r="K681" s="10">
        <v>1.0840739613770001</v>
      </c>
      <c r="L681" s="10">
        <v>7.25224724335965E-3</v>
      </c>
      <c r="M681" s="9">
        <v>46.040747062957401</v>
      </c>
      <c r="N681" s="9">
        <v>18.114331640507601</v>
      </c>
      <c r="O681" s="5">
        <v>2.5916008641883499E-2</v>
      </c>
      <c r="P681" s="5">
        <v>9.0900058205159503E-3</v>
      </c>
    </row>
    <row r="682" spans="1:16" x14ac:dyDescent="0.25">
      <c r="A682" s="1">
        <v>224378</v>
      </c>
      <c r="B682" s="1">
        <v>17</v>
      </c>
      <c r="C682" s="10">
        <v>13.560381460761599</v>
      </c>
      <c r="D682" s="10">
        <v>0.18847509972361501</v>
      </c>
      <c r="E682" s="10">
        <v>14.7036171067735</v>
      </c>
      <c r="F682" s="10">
        <v>0.21360779428266999</v>
      </c>
      <c r="G682" s="10">
        <v>33.311384408797998</v>
      </c>
      <c r="H682" s="10">
        <v>0.46000579191531799</v>
      </c>
      <c r="I682" s="10">
        <v>2.4565270250162601</v>
      </c>
      <c r="J682" s="10">
        <v>8.5436865866055298E-3</v>
      </c>
      <c r="K682" s="10">
        <v>1.08444822024377</v>
      </c>
      <c r="L682" s="10">
        <v>4.4887788202361903E-3</v>
      </c>
      <c r="M682" s="9">
        <v>83.566009102340303</v>
      </c>
      <c r="N682" s="9">
        <v>27.9365642432812</v>
      </c>
      <c r="O682" s="5">
        <v>1.5676349295257599E-2</v>
      </c>
      <c r="P682" s="5">
        <v>5.0236833734388997E-3</v>
      </c>
    </row>
    <row r="683" spans="1:16" x14ac:dyDescent="0.25">
      <c r="A683" s="1">
        <v>224378</v>
      </c>
      <c r="B683" s="1">
        <v>18</v>
      </c>
      <c r="C683" s="10">
        <v>13.5759182391105</v>
      </c>
      <c r="D683" s="10">
        <v>0.25280741699604498</v>
      </c>
      <c r="E683" s="10">
        <v>14.716976638719901</v>
      </c>
      <c r="F683" s="10">
        <v>0.29143530682219998</v>
      </c>
      <c r="G683" s="10">
        <v>33.334126410828297</v>
      </c>
      <c r="H683" s="10">
        <v>0.598316645427594</v>
      </c>
      <c r="I683" s="10">
        <v>2.4550946114766599</v>
      </c>
      <c r="J683" s="10">
        <v>1.1861930490538601E-2</v>
      </c>
      <c r="K683" s="10">
        <v>1.0845810443055599</v>
      </c>
      <c r="L683" s="10">
        <v>8.1618096261608496E-3</v>
      </c>
      <c r="M683" s="9">
        <v>42.247451243925198</v>
      </c>
      <c r="N683" s="9">
        <v>11.327233223791101</v>
      </c>
      <c r="O683" s="5">
        <v>2.7886066623270998E-2</v>
      </c>
      <c r="P683" s="5">
        <v>6.5723482362599799E-3</v>
      </c>
    </row>
    <row r="684" spans="1:16" x14ac:dyDescent="0.25">
      <c r="A684" s="1">
        <v>224378</v>
      </c>
      <c r="B684" s="1">
        <v>19</v>
      </c>
      <c r="C684" s="10">
        <v>13.5518591399013</v>
      </c>
      <c r="D684" s="10">
        <v>0.24496574069261301</v>
      </c>
      <c r="E684" s="10">
        <v>14.703482787933099</v>
      </c>
      <c r="F684" s="10">
        <v>0.25614323370601899</v>
      </c>
      <c r="G684" s="10">
        <v>33.300863930972298</v>
      </c>
      <c r="H684" s="10">
        <v>0.58037963486487698</v>
      </c>
      <c r="I684" s="10">
        <v>2.4572654277264698</v>
      </c>
      <c r="J684" s="10">
        <v>1.0091500257017201E-2</v>
      </c>
      <c r="K684" s="10">
        <v>1.08496150239536</v>
      </c>
      <c r="L684" s="10">
        <v>4.9449380286013698E-3</v>
      </c>
      <c r="M684" s="9">
        <v>75.158091322718704</v>
      </c>
      <c r="N684" s="9">
        <v>20.923624151313401</v>
      </c>
      <c r="O684" s="5">
        <v>1.33757726173189E-2</v>
      </c>
      <c r="P684" s="5">
        <v>4.5794128676642804E-3</v>
      </c>
    </row>
    <row r="685" spans="1:16" x14ac:dyDescent="0.25">
      <c r="A685" s="1">
        <v>224378</v>
      </c>
      <c r="B685" s="1">
        <v>20</v>
      </c>
      <c r="C685" s="10">
        <v>13.630789122034701</v>
      </c>
      <c r="D685" s="10">
        <v>0.230189350293758</v>
      </c>
      <c r="E685" s="10">
        <v>14.754443655355001</v>
      </c>
      <c r="F685" s="10">
        <v>0.27380990863218202</v>
      </c>
      <c r="G685" s="10">
        <v>33.438945513671698</v>
      </c>
      <c r="H685" s="10">
        <v>0.56179056117639803</v>
      </c>
      <c r="I685" s="10">
        <v>2.4532103840550699</v>
      </c>
      <c r="J685" s="10">
        <v>1.8415676627551902E-2</v>
      </c>
      <c r="K685" s="10">
        <v>1.0824377035177899</v>
      </c>
      <c r="L685" s="10">
        <v>9.5892761212303303E-3</v>
      </c>
      <c r="M685" s="9">
        <v>35.907946346998401</v>
      </c>
      <c r="N685" s="9">
        <v>13.2125500018302</v>
      </c>
      <c r="O685" s="5">
        <v>2.99071639358988E-2</v>
      </c>
      <c r="P685" s="5">
        <v>9.8043808311706303E-3</v>
      </c>
    </row>
    <row r="686" spans="1:16" x14ac:dyDescent="0.25">
      <c r="A686" s="1">
        <v>224378</v>
      </c>
      <c r="B686" s="1">
        <v>21</v>
      </c>
      <c r="C686" s="10">
        <v>13.563216546190899</v>
      </c>
      <c r="D686" s="10">
        <v>0.22199864287797999</v>
      </c>
      <c r="E686" s="10">
        <v>14.7151401440602</v>
      </c>
      <c r="F686" s="10">
        <v>0.246953943172492</v>
      </c>
      <c r="G686" s="10">
        <v>33.316692673388999</v>
      </c>
      <c r="H686" s="10">
        <v>0.56716323843929295</v>
      </c>
      <c r="I686" s="10">
        <v>2.4564018188262802</v>
      </c>
      <c r="J686" s="10">
        <v>1.2535893712058099E-2</v>
      </c>
      <c r="K686" s="10">
        <v>1.0846827968408199</v>
      </c>
      <c r="L686" s="10">
        <v>8.7108987059480603E-3</v>
      </c>
      <c r="M686" s="9">
        <v>44.5443730197062</v>
      </c>
      <c r="N686" s="9">
        <v>7.35619949039617</v>
      </c>
      <c r="O686" s="5">
        <v>2.3998170946319002E-2</v>
      </c>
      <c r="P686" s="5">
        <v>3.7390411209675799E-3</v>
      </c>
    </row>
    <row r="687" spans="1:16" x14ac:dyDescent="0.25">
      <c r="A687" s="1">
        <v>224378</v>
      </c>
      <c r="B687" s="1">
        <v>22</v>
      </c>
      <c r="C687" s="10">
        <v>13.556124137381801</v>
      </c>
      <c r="D687" s="10">
        <v>0.23413959544877599</v>
      </c>
      <c r="E687" s="10">
        <v>14.7097843833486</v>
      </c>
      <c r="F687" s="10">
        <v>0.25410691796470403</v>
      </c>
      <c r="G687" s="10">
        <v>33.316356720086503</v>
      </c>
      <c r="H687" s="10">
        <v>0.55695516771572096</v>
      </c>
      <c r="I687" s="10">
        <v>2.4576761197292498</v>
      </c>
      <c r="J687" s="10">
        <v>1.3758634164778599E-2</v>
      </c>
      <c r="K687" s="10">
        <v>1.08526989559747</v>
      </c>
      <c r="L687" s="10">
        <v>5.7802933705464197E-3</v>
      </c>
      <c r="M687" s="9">
        <v>51.536642348348998</v>
      </c>
      <c r="N687" s="9">
        <v>16.6753385288768</v>
      </c>
      <c r="O687" s="5">
        <v>1.96894176007999E-2</v>
      </c>
      <c r="P687" s="5">
        <v>6.3291104969125699E-3</v>
      </c>
    </row>
    <row r="689" spans="1:16" x14ac:dyDescent="0.25">
      <c r="A689" s="1">
        <v>178058</v>
      </c>
      <c r="B689" s="1">
        <v>1</v>
      </c>
      <c r="C689" s="10">
        <v>13.8400055258634</v>
      </c>
      <c r="D689" s="10">
        <v>5.7295404318101401E-2</v>
      </c>
      <c r="E689" s="10">
        <v>14.9498598323434</v>
      </c>
      <c r="F689" s="10">
        <v>5.9227389947819502E-2</v>
      </c>
      <c r="G689" s="10">
        <v>33.758178243744602</v>
      </c>
      <c r="H689" s="10">
        <v>0.13351091530763101</v>
      </c>
      <c r="I689" s="10">
        <v>2.4391893276835801</v>
      </c>
      <c r="J689" s="10">
        <v>5.0021400713941696E-3</v>
      </c>
      <c r="K689" s="10">
        <v>1.08019957800999</v>
      </c>
      <c r="L689" s="10">
        <v>2.4253509396837498E-3</v>
      </c>
      <c r="M689" s="9">
        <v>40.378560531481497</v>
      </c>
      <c r="N689" s="9">
        <v>1.31135622864589</v>
      </c>
      <c r="O689" s="5">
        <v>4.6577190318576399E-2</v>
      </c>
      <c r="P689" s="5">
        <v>7.7747008602300604E-4</v>
      </c>
    </row>
    <row r="690" spans="1:16" x14ac:dyDescent="0.25">
      <c r="A690" s="1">
        <v>178058</v>
      </c>
      <c r="B690" s="1">
        <v>2</v>
      </c>
      <c r="C690" s="10">
        <v>13.7737502585831</v>
      </c>
      <c r="D690" s="10">
        <v>4.0680295988933697E-2</v>
      </c>
      <c r="E690" s="10">
        <v>14.869216637756701</v>
      </c>
      <c r="F690" s="10">
        <v>3.7573256184947702E-2</v>
      </c>
      <c r="G690" s="10">
        <v>33.629758249480702</v>
      </c>
      <c r="H690" s="10">
        <v>8.2334945529279197E-2</v>
      </c>
      <c r="I690" s="10">
        <v>2.4416330312543399</v>
      </c>
      <c r="J690" s="10">
        <v>3.2819785102393799E-3</v>
      </c>
      <c r="K690" s="10">
        <v>1.07956024480933</v>
      </c>
      <c r="L690" s="10">
        <v>1.9621083449712102E-3</v>
      </c>
      <c r="M690" s="9">
        <v>41.340791858151597</v>
      </c>
      <c r="N690" s="9">
        <v>1.30302028753566</v>
      </c>
      <c r="O690" s="5">
        <v>4.4819564627633E-2</v>
      </c>
      <c r="P690" s="5">
        <v>2.1562392933245499E-3</v>
      </c>
    </row>
    <row r="691" spans="1:16" x14ac:dyDescent="0.25">
      <c r="A691" s="1">
        <v>178058</v>
      </c>
      <c r="B691" s="1">
        <v>3</v>
      </c>
      <c r="C691" s="10">
        <v>13.8099455037871</v>
      </c>
      <c r="D691" s="10">
        <v>2.9534455215728801E-2</v>
      </c>
      <c r="E691" s="10">
        <v>14.8973080691039</v>
      </c>
      <c r="F691" s="10">
        <v>2.7588478567612599E-2</v>
      </c>
      <c r="G691" s="10">
        <v>33.6864816984329</v>
      </c>
      <c r="H691" s="10">
        <v>6.4879289748897395E-2</v>
      </c>
      <c r="I691" s="10">
        <v>2.4393134554553799</v>
      </c>
      <c r="J691" s="10">
        <v>2.55076069581474E-3</v>
      </c>
      <c r="K691" s="10">
        <v>1.07875188811443</v>
      </c>
      <c r="L691" s="10">
        <v>1.4133077546515499E-3</v>
      </c>
      <c r="M691" s="9">
        <v>52.797520775748403</v>
      </c>
      <c r="N691" s="9">
        <v>2.0717809000106899</v>
      </c>
      <c r="O691" s="5">
        <v>4.1450879339902602E-2</v>
      </c>
      <c r="P691" s="5">
        <v>1.2606180938437E-3</v>
      </c>
    </row>
    <row r="692" spans="1:16" x14ac:dyDescent="0.25">
      <c r="A692" s="1">
        <v>178058</v>
      </c>
      <c r="B692" s="1">
        <v>4</v>
      </c>
      <c r="C692" s="10">
        <v>13.8884607437864</v>
      </c>
      <c r="D692" s="10">
        <v>5.8423729794086797E-2</v>
      </c>
      <c r="E692" s="10">
        <v>14.920379719014701</v>
      </c>
      <c r="F692" s="10">
        <v>4.9581379359214597E-2</v>
      </c>
      <c r="G692" s="10">
        <v>33.773945180129502</v>
      </c>
      <c r="H692" s="10">
        <v>0.11503160080552501</v>
      </c>
      <c r="I692" s="10">
        <v>2.4351427999129398</v>
      </c>
      <c r="J692" s="10">
        <v>2.5203382946141699E-3</v>
      </c>
      <c r="K692" s="10">
        <v>1.0760834495842</v>
      </c>
      <c r="L692" s="10">
        <v>1.4172595771056299E-3</v>
      </c>
      <c r="M692" s="9">
        <v>45.4534558778236</v>
      </c>
      <c r="N692" s="9">
        <v>3.1356893788554698</v>
      </c>
      <c r="O692" s="5">
        <v>4.6096754879175902E-2</v>
      </c>
      <c r="P692" s="5">
        <v>2.0160805829373802E-3</v>
      </c>
    </row>
    <row r="693" spans="1:16" x14ac:dyDescent="0.25">
      <c r="A693" s="1">
        <v>178058</v>
      </c>
      <c r="B693" s="1">
        <v>5</v>
      </c>
      <c r="C693" s="10">
        <v>13.8245524626732</v>
      </c>
      <c r="D693" s="10">
        <v>3.9674931448667697E-2</v>
      </c>
      <c r="E693" s="10">
        <v>14.8907256144313</v>
      </c>
      <c r="F693" s="10">
        <v>4.83503438478214E-2</v>
      </c>
      <c r="G693" s="10">
        <v>33.698223249742398</v>
      </c>
      <c r="H693" s="10">
        <v>0.109803280352768</v>
      </c>
      <c r="I693" s="10">
        <v>2.43964005921642</v>
      </c>
      <c r="J693" s="10">
        <v>3.1075118572283498E-3</v>
      </c>
      <c r="K693" s="10">
        <v>1.0780402198272601</v>
      </c>
      <c r="L693" s="10">
        <v>1.41138784860429E-3</v>
      </c>
      <c r="M693" s="9">
        <v>52.8649909756911</v>
      </c>
      <c r="N693" s="9">
        <v>4.3076328745280801</v>
      </c>
      <c r="O693" s="5">
        <v>3.8101698718831498E-2</v>
      </c>
      <c r="P693" s="5">
        <v>2.3007470604711998E-3</v>
      </c>
    </row>
    <row r="694" spans="1:16" x14ac:dyDescent="0.25">
      <c r="A694" s="1">
        <v>178058</v>
      </c>
      <c r="B694" s="1">
        <v>6</v>
      </c>
      <c r="C694" s="10">
        <v>13.760518008581601</v>
      </c>
      <c r="D694" s="10">
        <v>5.8948209345180802E-2</v>
      </c>
      <c r="E694" s="10">
        <v>14.869440903928201</v>
      </c>
      <c r="F694" s="10">
        <v>6.4949557847531605E-2</v>
      </c>
      <c r="G694" s="10">
        <v>33.591765362587203</v>
      </c>
      <c r="H694" s="10">
        <v>0.12646625336550399</v>
      </c>
      <c r="I694" s="10">
        <v>2.4412011230503898</v>
      </c>
      <c r="J694" s="10">
        <v>4.2762141129106604E-3</v>
      </c>
      <c r="K694" s="10">
        <v>1.0805989323882801</v>
      </c>
      <c r="L694" s="10">
        <v>2.8366675650705799E-3</v>
      </c>
      <c r="M694" s="9">
        <v>37.745346979889298</v>
      </c>
      <c r="N694" s="9">
        <v>1.0996952399879401</v>
      </c>
      <c r="O694" s="5">
        <v>4.38581551887363E-2</v>
      </c>
      <c r="P694" s="5">
        <v>9.5350212984698999E-4</v>
      </c>
    </row>
    <row r="695" spans="1:16" x14ac:dyDescent="0.25">
      <c r="A695" s="1">
        <v>178058</v>
      </c>
      <c r="B695" s="1">
        <v>7</v>
      </c>
      <c r="C695" s="10">
        <v>13.7741111531918</v>
      </c>
      <c r="D695" s="10">
        <v>2.5074734057542399E-2</v>
      </c>
      <c r="E695" s="10">
        <v>14.840838071987299</v>
      </c>
      <c r="F695" s="10">
        <v>3.6178459479924999E-2</v>
      </c>
      <c r="G695" s="10">
        <v>33.575857199729001</v>
      </c>
      <c r="H695" s="10">
        <v>6.2887805444779094E-2</v>
      </c>
      <c r="I695" s="10">
        <v>2.4380344735398598</v>
      </c>
      <c r="J695" s="10">
        <v>3.66787908621695E-3</v>
      </c>
      <c r="K695" s="10">
        <v>1.07838501181777</v>
      </c>
      <c r="L695" s="10">
        <v>1.7819375565974399E-3</v>
      </c>
      <c r="M695" s="9">
        <v>39.877497678599198</v>
      </c>
      <c r="N695" s="9">
        <v>1.4693565815223399</v>
      </c>
      <c r="O695" s="5">
        <v>4.3599483030016199E-2</v>
      </c>
      <c r="P695" s="5">
        <v>5.8277991028530597E-4</v>
      </c>
    </row>
    <row r="696" spans="1:16" x14ac:dyDescent="0.25">
      <c r="A696" s="1">
        <v>178058</v>
      </c>
      <c r="B696" s="1">
        <v>8</v>
      </c>
      <c r="C696" s="10">
        <v>13.7620536136897</v>
      </c>
      <c r="D696" s="10">
        <v>3.3444844525610203E-2</v>
      </c>
      <c r="E696" s="10">
        <v>14.862149299125299</v>
      </c>
      <c r="F696" s="10">
        <v>3.6880089934737202E-2</v>
      </c>
      <c r="G696" s="10">
        <v>33.596709612107503</v>
      </c>
      <c r="H696" s="10">
        <v>7.2221153387971707E-2</v>
      </c>
      <c r="I696" s="10">
        <v>2.4412862240486302</v>
      </c>
      <c r="J696" s="10">
        <v>2.8706202690389E-3</v>
      </c>
      <c r="K696" s="10">
        <v>1.0799483332264199</v>
      </c>
      <c r="L696" s="10">
        <v>1.7460064227428501E-3</v>
      </c>
      <c r="M696" s="9">
        <v>43.529926111360503</v>
      </c>
      <c r="N696" s="9">
        <v>0.93543027726625205</v>
      </c>
      <c r="O696" s="5">
        <v>4.3518647888721201E-2</v>
      </c>
      <c r="P696" s="5">
        <v>1.8742960892909599E-3</v>
      </c>
    </row>
    <row r="697" spans="1:16" x14ac:dyDescent="0.25">
      <c r="A697" s="1">
        <v>178058</v>
      </c>
      <c r="B697" s="1">
        <v>9</v>
      </c>
      <c r="C697" s="10">
        <v>13.7607140393162</v>
      </c>
      <c r="D697" s="10">
        <v>2.9904630088499799E-2</v>
      </c>
      <c r="E697" s="10">
        <v>14.8545339444352</v>
      </c>
      <c r="F697" s="10">
        <v>3.3522521771621697E-2</v>
      </c>
      <c r="G697" s="10">
        <v>33.5931095871154</v>
      </c>
      <c r="H697" s="10">
        <v>6.5358468637840797E-2</v>
      </c>
      <c r="I697" s="10">
        <v>2.4419933747377298</v>
      </c>
      <c r="J697" s="10">
        <v>2.4717565973084799E-3</v>
      </c>
      <c r="K697" s="10">
        <v>1.07949404191203</v>
      </c>
      <c r="L697" s="10">
        <v>1.3084143926372499E-3</v>
      </c>
      <c r="M697" s="9">
        <v>42.659672211754</v>
      </c>
      <c r="N697" s="9">
        <v>1.4162782434558101</v>
      </c>
      <c r="O697" s="5">
        <v>4.5072546667940097E-2</v>
      </c>
      <c r="P697" s="5">
        <v>1.8454472868944299E-3</v>
      </c>
    </row>
    <row r="698" spans="1:16" x14ac:dyDescent="0.25">
      <c r="A698" s="1">
        <v>178058</v>
      </c>
      <c r="B698" s="1">
        <v>10</v>
      </c>
      <c r="C698" s="10">
        <v>13.808878200277199</v>
      </c>
      <c r="D698" s="10">
        <v>6.0497269844276301E-2</v>
      </c>
      <c r="E698" s="10">
        <v>14.8996258358692</v>
      </c>
      <c r="F698" s="10">
        <v>6.4482063293334793E-2</v>
      </c>
      <c r="G698" s="10">
        <v>33.6916092915653</v>
      </c>
      <c r="H698" s="10">
        <v>0.119578609856101</v>
      </c>
      <c r="I698" s="10">
        <v>2.4398806471311101</v>
      </c>
      <c r="J698" s="10">
        <v>4.2464388147184003E-3</v>
      </c>
      <c r="K698" s="10">
        <v>1.0789947789391301</v>
      </c>
      <c r="L698" s="10">
        <v>2.1387701523016799E-3</v>
      </c>
      <c r="M698" s="9">
        <v>48.712265040596002</v>
      </c>
      <c r="N698" s="9">
        <v>0.55919633263189195</v>
      </c>
      <c r="O698" s="5">
        <v>4.1226386138270503E-2</v>
      </c>
      <c r="P698" s="5">
        <v>1.6115242771543501E-3</v>
      </c>
    </row>
    <row r="699" spans="1:16" x14ac:dyDescent="0.25">
      <c r="A699" s="1">
        <v>178058</v>
      </c>
      <c r="B699" s="1">
        <v>11</v>
      </c>
      <c r="C699" s="10">
        <v>13.8244598457389</v>
      </c>
      <c r="D699" s="10">
        <v>6.7875764829942495E-2</v>
      </c>
      <c r="E699" s="10">
        <v>14.936702782184801</v>
      </c>
      <c r="F699" s="10">
        <v>7.6553416664413801E-2</v>
      </c>
      <c r="G699" s="10">
        <v>33.731063582309702</v>
      </c>
      <c r="H699" s="10">
        <v>0.183333900629395</v>
      </c>
      <c r="I699" s="10">
        <v>2.4399438240791498</v>
      </c>
      <c r="J699" s="10">
        <v>4.7873479393420104E-3</v>
      </c>
      <c r="K699" s="10">
        <v>1.0804653184317901</v>
      </c>
      <c r="L699" s="10">
        <v>2.5548613619019301E-3</v>
      </c>
      <c r="M699" s="9">
        <v>44.513758667321397</v>
      </c>
      <c r="N699" s="9">
        <v>2.1345953459604998</v>
      </c>
      <c r="O699" s="5">
        <v>4.4536680395917398E-2</v>
      </c>
      <c r="P699" s="5">
        <v>3.29424127085113E-3</v>
      </c>
    </row>
    <row r="700" spans="1:16" x14ac:dyDescent="0.25">
      <c r="A700" s="1">
        <v>178058</v>
      </c>
      <c r="B700" s="1">
        <v>12</v>
      </c>
      <c r="C700" s="10">
        <v>13.8782211162402</v>
      </c>
      <c r="D700" s="10">
        <v>6.6135054648520195E-2</v>
      </c>
      <c r="E700" s="10">
        <v>14.9243552542658</v>
      </c>
      <c r="F700" s="10">
        <v>7.2799945079190603E-2</v>
      </c>
      <c r="G700" s="10">
        <v>33.830322750841603</v>
      </c>
      <c r="H700" s="10">
        <v>0.16633095938370801</v>
      </c>
      <c r="I700" s="10">
        <v>2.4376545592255501</v>
      </c>
      <c r="J700" s="10">
        <v>2.80958078694362E-3</v>
      </c>
      <c r="K700" s="10">
        <v>1.0753838755523599</v>
      </c>
      <c r="L700" s="10">
        <v>1.81489900023439E-3</v>
      </c>
      <c r="M700" s="9">
        <v>51.7120507165506</v>
      </c>
      <c r="N700" s="9">
        <v>3.6368645133810702</v>
      </c>
      <c r="O700" s="5">
        <v>3.7329478371141901E-2</v>
      </c>
      <c r="P700" s="5">
        <v>3.7129014635923999E-3</v>
      </c>
    </row>
    <row r="701" spans="1:16" x14ac:dyDescent="0.25">
      <c r="A701" s="1">
        <v>178058</v>
      </c>
      <c r="B701" s="1">
        <v>13</v>
      </c>
      <c r="C701" s="10">
        <v>13.873699843491901</v>
      </c>
      <c r="D701" s="10">
        <v>7.5055393281797902E-2</v>
      </c>
      <c r="E701" s="10">
        <v>14.9176358906708</v>
      </c>
      <c r="F701" s="10">
        <v>6.6355302357691895E-2</v>
      </c>
      <c r="G701" s="10">
        <v>33.743192983997801</v>
      </c>
      <c r="H701" s="10">
        <v>0.135756210028319</v>
      </c>
      <c r="I701" s="10">
        <v>2.4322061196489999</v>
      </c>
      <c r="J701" s="10">
        <v>6.3852811241132297E-3</v>
      </c>
      <c r="K701" s="10">
        <v>1.07525971453719</v>
      </c>
      <c r="L701" s="10">
        <v>3.04028018357587E-3</v>
      </c>
      <c r="M701" s="9">
        <v>57.586739623302002</v>
      </c>
      <c r="N701" s="9">
        <v>3.4545470977885202</v>
      </c>
      <c r="O701" s="5">
        <v>3.2973625543950502E-2</v>
      </c>
      <c r="P701" s="5">
        <v>2.5572428692992402E-3</v>
      </c>
    </row>
    <row r="702" spans="1:16" x14ac:dyDescent="0.25">
      <c r="A702" s="1">
        <v>178058</v>
      </c>
      <c r="B702" s="1">
        <v>14</v>
      </c>
      <c r="C702" s="10">
        <v>13.840205252331801</v>
      </c>
      <c r="D702" s="10">
        <v>3.7553356906146598E-2</v>
      </c>
      <c r="E702" s="10">
        <v>14.8978717864285</v>
      </c>
      <c r="F702" s="10">
        <v>3.9992245948086397E-2</v>
      </c>
      <c r="G702" s="10">
        <v>33.720715924884402</v>
      </c>
      <c r="H702" s="10">
        <v>9.5622476029538897E-2</v>
      </c>
      <c r="I702" s="10">
        <v>2.4364355540601701</v>
      </c>
      <c r="J702" s="10">
        <v>2.45203228959762E-3</v>
      </c>
      <c r="K702" s="10">
        <v>1.07643167895183</v>
      </c>
      <c r="L702" s="10">
        <v>1.6247338165576101E-3</v>
      </c>
      <c r="M702" s="9">
        <v>45.976545899533399</v>
      </c>
      <c r="N702" s="9">
        <v>2.9427196598718899</v>
      </c>
      <c r="O702" s="5">
        <v>3.9602140063028403E-2</v>
      </c>
      <c r="P702" s="5">
        <v>2.27373575224007E-3</v>
      </c>
    </row>
    <row r="703" spans="1:16" x14ac:dyDescent="0.25">
      <c r="A703" s="1">
        <v>178058</v>
      </c>
      <c r="B703" s="1">
        <v>15</v>
      </c>
      <c r="C703" s="10">
        <v>13.7537573461848</v>
      </c>
      <c r="D703" s="10">
        <v>2.6631960402982501E-2</v>
      </c>
      <c r="E703" s="10">
        <v>14.851580541178301</v>
      </c>
      <c r="F703" s="10">
        <v>2.76487972595672E-2</v>
      </c>
      <c r="G703" s="10">
        <v>33.562500918957703</v>
      </c>
      <c r="H703" s="10">
        <v>6.2503381722215298E-2</v>
      </c>
      <c r="I703" s="10">
        <v>2.4402490638908101</v>
      </c>
      <c r="J703" s="10">
        <v>1.37897449607428E-3</v>
      </c>
      <c r="K703" s="10">
        <v>1.0798241359691201</v>
      </c>
      <c r="L703" s="10">
        <v>8.1657026954153403E-4</v>
      </c>
      <c r="M703" s="9">
        <v>100.848093637262</v>
      </c>
      <c r="N703" s="9">
        <v>4.1203872199697402</v>
      </c>
      <c r="O703" s="5">
        <v>1.9614833513892E-2</v>
      </c>
      <c r="P703" s="5">
        <v>1.07901536776605E-3</v>
      </c>
    </row>
    <row r="704" spans="1:16" x14ac:dyDescent="0.25">
      <c r="A704" s="1">
        <v>178058</v>
      </c>
      <c r="B704" s="1">
        <v>16</v>
      </c>
      <c r="C704" s="10">
        <v>13.811982601767101</v>
      </c>
      <c r="D704" s="10">
        <v>4.9385771629739901E-2</v>
      </c>
      <c r="E704" s="10">
        <v>14.874341433532701</v>
      </c>
      <c r="F704" s="10">
        <v>5.1664030207374999E-2</v>
      </c>
      <c r="G704" s="10">
        <v>33.628551761792998</v>
      </c>
      <c r="H704" s="10">
        <v>0.113615316001689</v>
      </c>
      <c r="I704" s="10">
        <v>2.4347706527647399</v>
      </c>
      <c r="J704" s="10">
        <v>3.11067234333752E-3</v>
      </c>
      <c r="K704" s="10">
        <v>1.0769296623083</v>
      </c>
      <c r="L704" s="10">
        <v>1.57540187417779E-3</v>
      </c>
      <c r="M704" s="9">
        <v>52.870160799264902</v>
      </c>
      <c r="N704" s="9">
        <v>3.8208903379986401</v>
      </c>
      <c r="O704" s="5">
        <v>3.39900597720054E-2</v>
      </c>
      <c r="P704" s="5">
        <v>2.2272342410661898E-3</v>
      </c>
    </row>
    <row r="705" spans="1:16" x14ac:dyDescent="0.25">
      <c r="A705" s="1">
        <v>178058</v>
      </c>
      <c r="B705" s="1">
        <v>17</v>
      </c>
      <c r="C705" s="10">
        <v>13.7575941601291</v>
      </c>
      <c r="D705" s="10">
        <v>4.9898149663680703E-2</v>
      </c>
      <c r="E705" s="10">
        <v>14.831595759105699</v>
      </c>
      <c r="F705" s="10">
        <v>5.5100457577775201E-2</v>
      </c>
      <c r="G705" s="10">
        <v>33.5968060512837</v>
      </c>
      <c r="H705" s="10">
        <v>0.10866534190947701</v>
      </c>
      <c r="I705" s="10">
        <v>2.4420918428741798</v>
      </c>
      <c r="J705" s="10">
        <v>4.6608646506541796E-3</v>
      </c>
      <c r="K705" s="10">
        <v>1.07808465777975</v>
      </c>
      <c r="L705" s="10">
        <v>3.0426775441754102E-3</v>
      </c>
      <c r="M705" s="9">
        <v>32.567512368276603</v>
      </c>
      <c r="N705" s="9">
        <v>0.84609792090011904</v>
      </c>
      <c r="O705" s="5">
        <v>5.0753499151946102E-2</v>
      </c>
      <c r="P705" s="5">
        <v>2.7206466183862699E-3</v>
      </c>
    </row>
    <row r="706" spans="1:16" x14ac:dyDescent="0.25">
      <c r="A706" s="1">
        <v>178058</v>
      </c>
      <c r="B706" s="1">
        <v>18</v>
      </c>
      <c r="C706" s="10">
        <v>13.8092369840657</v>
      </c>
      <c r="D706" s="10">
        <v>4.8926225297005403E-2</v>
      </c>
      <c r="E706" s="10">
        <v>14.916240606119199</v>
      </c>
      <c r="F706" s="10">
        <v>5.0838727675444999E-2</v>
      </c>
      <c r="G706" s="10">
        <v>33.712364029821302</v>
      </c>
      <c r="H706" s="10">
        <v>0.115128439467248</v>
      </c>
      <c r="I706" s="10">
        <v>2.4413128005373599</v>
      </c>
      <c r="J706" s="10">
        <v>2.55922796335285E-3</v>
      </c>
      <c r="K706" s="10">
        <v>1.0801767053023501</v>
      </c>
      <c r="L706" s="10">
        <v>1.38780937318837E-3</v>
      </c>
      <c r="M706" s="9">
        <v>51.010270088934</v>
      </c>
      <c r="N706" s="9">
        <v>2.55420428619093</v>
      </c>
      <c r="O706" s="5">
        <v>4.0968244550567801E-2</v>
      </c>
      <c r="P706" s="5">
        <v>2.4095376351210402E-3</v>
      </c>
    </row>
    <row r="707" spans="1:16" x14ac:dyDescent="0.25">
      <c r="A707" s="1">
        <v>178058</v>
      </c>
      <c r="B707" s="1">
        <v>19</v>
      </c>
      <c r="C707" s="10">
        <v>13.8094684529371</v>
      </c>
      <c r="D707" s="10">
        <v>8.0963572420197596E-2</v>
      </c>
      <c r="E707" s="10">
        <v>14.894145615106501</v>
      </c>
      <c r="F707" s="10">
        <v>9.0570987117949003E-2</v>
      </c>
      <c r="G707" s="10">
        <v>33.694863026574097</v>
      </c>
      <c r="H707" s="10">
        <v>0.19580702866490099</v>
      </c>
      <c r="I707" s="10">
        <v>2.4399889850260399</v>
      </c>
      <c r="J707" s="10">
        <v>2.9459419757657999E-3</v>
      </c>
      <c r="K707" s="10">
        <v>1.0785509851927999</v>
      </c>
      <c r="L707" s="10">
        <v>2.71598444399478E-3</v>
      </c>
      <c r="M707" s="9">
        <v>53.156558147626903</v>
      </c>
      <c r="N707" s="9">
        <v>2.1538513545812199</v>
      </c>
      <c r="O707" s="5">
        <v>3.4154382248242202E-2</v>
      </c>
      <c r="P707" s="5">
        <v>1.28680985868387E-3</v>
      </c>
    </row>
    <row r="708" spans="1:16" x14ac:dyDescent="0.25">
      <c r="A708" s="1">
        <v>178058</v>
      </c>
      <c r="B708" s="1">
        <v>20</v>
      </c>
      <c r="C708" s="10">
        <v>13.7646159246562</v>
      </c>
      <c r="D708" s="10">
        <v>6.2222355111134803E-2</v>
      </c>
      <c r="E708" s="10">
        <v>14.8464150029584</v>
      </c>
      <c r="F708" s="10">
        <v>7.1507982929207306E-2</v>
      </c>
      <c r="G708" s="10">
        <v>33.552287190241998</v>
      </c>
      <c r="H708" s="10">
        <v>0.15751794582902501</v>
      </c>
      <c r="I708" s="10">
        <v>2.4375916210550899</v>
      </c>
      <c r="J708" s="10">
        <v>6.7546511515821899E-3</v>
      </c>
      <c r="K708" s="10">
        <v>1.07860697217945</v>
      </c>
      <c r="L708" s="10">
        <v>4.1161938075631802E-3</v>
      </c>
      <c r="M708" s="9">
        <v>35.291286142800701</v>
      </c>
      <c r="N708" s="9">
        <v>1.21039633388487</v>
      </c>
      <c r="O708" s="5">
        <v>5.4315572524643002E-2</v>
      </c>
      <c r="P708" s="5">
        <v>3.78708777160113E-3</v>
      </c>
    </row>
    <row r="709" spans="1:16" x14ac:dyDescent="0.25">
      <c r="A709" s="1">
        <v>178058</v>
      </c>
      <c r="B709" s="1">
        <v>21</v>
      </c>
      <c r="C709" s="10">
        <v>13.8111304413334</v>
      </c>
      <c r="D709" s="10">
        <v>3.6483751392873201E-2</v>
      </c>
      <c r="E709" s="10">
        <v>14.914681984999801</v>
      </c>
      <c r="F709" s="10">
        <v>3.9784813202524902E-2</v>
      </c>
      <c r="G709" s="10">
        <v>33.7080177505444</v>
      </c>
      <c r="H709" s="10">
        <v>8.8139532916626906E-2</v>
      </c>
      <c r="I709" s="10">
        <v>2.4406539565954399</v>
      </c>
      <c r="J709" s="10">
        <v>2.4200837434120602E-3</v>
      </c>
      <c r="K709" s="10">
        <v>1.07991008957053</v>
      </c>
      <c r="L709" s="10">
        <v>1.35771885272068E-3</v>
      </c>
      <c r="M709" s="9">
        <v>62.152756745369402</v>
      </c>
      <c r="N709" s="9">
        <v>4.5425723109416696</v>
      </c>
      <c r="O709" s="5">
        <v>3.4120660973717999E-2</v>
      </c>
      <c r="P709" s="5">
        <v>2.9881063260795301E-3</v>
      </c>
    </row>
    <row r="710" spans="1:16" x14ac:dyDescent="0.25">
      <c r="A710" s="1">
        <v>178058</v>
      </c>
      <c r="B710" s="1">
        <v>22</v>
      </c>
      <c r="C710" s="10">
        <v>13.7304691977614</v>
      </c>
      <c r="D710" s="10">
        <v>2.8297313235773801E-2</v>
      </c>
      <c r="E710" s="10">
        <v>14.844201540822</v>
      </c>
      <c r="F710" s="10">
        <v>3.1624324389459897E-2</v>
      </c>
      <c r="G710" s="10">
        <v>33.562061357732802</v>
      </c>
      <c r="H710" s="10">
        <v>5.4588686374080098E-2</v>
      </c>
      <c r="I710" s="10">
        <v>2.4443863620629398</v>
      </c>
      <c r="J710" s="10">
        <v>3.2555818088433499E-3</v>
      </c>
      <c r="K710" s="10">
        <v>1.08112409846906</v>
      </c>
      <c r="L710" s="10">
        <v>1.66618887066707E-3</v>
      </c>
      <c r="M710" s="9">
        <v>34.842729293300998</v>
      </c>
      <c r="N710" s="9">
        <v>0.53089956897654</v>
      </c>
      <c r="O710" s="5">
        <v>5.2926759091228098E-2</v>
      </c>
      <c r="P710" s="5">
        <v>2.4734532771825599E-3</v>
      </c>
    </row>
    <row r="711" spans="1:16" x14ac:dyDescent="0.25">
      <c r="A711" s="1">
        <v>178058</v>
      </c>
      <c r="B711" s="1">
        <v>23</v>
      </c>
      <c r="C711" s="10">
        <v>13.789510093186101</v>
      </c>
      <c r="D711" s="10">
        <v>3.4290254659175602E-2</v>
      </c>
      <c r="E711" s="10">
        <v>14.89326008738</v>
      </c>
      <c r="F711" s="10">
        <v>3.2962899723377501E-2</v>
      </c>
      <c r="G711" s="10">
        <v>33.665016622411599</v>
      </c>
      <c r="H711" s="10">
        <v>7.4625595478158793E-2</v>
      </c>
      <c r="I711" s="10">
        <v>2.44137346726228</v>
      </c>
      <c r="J711" s="10">
        <v>2.2254008939243601E-3</v>
      </c>
      <c r="K711" s="10">
        <v>1.08005500800857</v>
      </c>
      <c r="L711" s="10">
        <v>1.16952519195266E-3</v>
      </c>
      <c r="M711" s="9">
        <v>50.744121102575903</v>
      </c>
      <c r="N711" s="9">
        <v>2.1036790603474498</v>
      </c>
      <c r="O711" s="5">
        <v>4.1122534070051502E-2</v>
      </c>
      <c r="P711" s="5">
        <v>2.0189114072818601E-3</v>
      </c>
    </row>
    <row r="712" spans="1:16" x14ac:dyDescent="0.25">
      <c r="A712" s="1">
        <v>178058</v>
      </c>
      <c r="B712" s="1">
        <v>24</v>
      </c>
      <c r="C712" s="10">
        <v>13.824531875710401</v>
      </c>
      <c r="D712" s="10">
        <v>4.6669533831859303E-2</v>
      </c>
      <c r="E712" s="10">
        <v>14.923321154322901</v>
      </c>
      <c r="F712" s="10">
        <v>4.8848784348655402E-2</v>
      </c>
      <c r="G712" s="10">
        <v>33.730527052353402</v>
      </c>
      <c r="H712" s="10">
        <v>0.108855056266165</v>
      </c>
      <c r="I712" s="10">
        <v>2.4399242832277501</v>
      </c>
      <c r="J712" s="10">
        <v>2.3418257772062599E-3</v>
      </c>
      <c r="K712" s="10">
        <v>1.0794912469821301</v>
      </c>
      <c r="L712" s="10">
        <v>1.28414540928149E-3</v>
      </c>
      <c r="M712" s="9">
        <v>49.833736520837299</v>
      </c>
      <c r="N712" s="9">
        <v>3.06526471295403</v>
      </c>
      <c r="O712" s="5">
        <v>4.1194553176865101E-2</v>
      </c>
      <c r="P712" s="5">
        <v>3.2216163502210601E-3</v>
      </c>
    </row>
    <row r="713" spans="1:16" x14ac:dyDescent="0.25">
      <c r="A713" s="1">
        <v>178058</v>
      </c>
      <c r="B713" s="1">
        <v>25</v>
      </c>
      <c r="C713" s="10">
        <v>13.827190993291101</v>
      </c>
      <c r="D713" s="10">
        <v>4.51360072370217E-2</v>
      </c>
      <c r="E713" s="10">
        <v>14.8624107689591</v>
      </c>
      <c r="F713" s="10">
        <v>5.7074194160308497E-2</v>
      </c>
      <c r="G713" s="10">
        <v>33.682331399909003</v>
      </c>
      <c r="H713" s="10">
        <v>0.146951702294044</v>
      </c>
      <c r="I713" s="10">
        <v>2.4359614790059698</v>
      </c>
      <c r="J713" s="10">
        <v>1.3117621581514799E-2</v>
      </c>
      <c r="K713" s="10">
        <v>1.0748739534876199</v>
      </c>
      <c r="L713" s="10">
        <v>5.3489622661605602E-3</v>
      </c>
      <c r="M713" s="9">
        <v>59.1462096330146</v>
      </c>
      <c r="N713" s="9">
        <v>1.38926473633015</v>
      </c>
      <c r="O713" s="5">
        <v>3.5863917067261997E-2</v>
      </c>
      <c r="P713" s="5">
        <v>7.4057788266849805E-4</v>
      </c>
    </row>
    <row r="714" spans="1:16" x14ac:dyDescent="0.25">
      <c r="A714" s="1">
        <v>178058</v>
      </c>
      <c r="B714" s="1">
        <v>26</v>
      </c>
      <c r="C714" s="10">
        <v>13.824228269597199</v>
      </c>
      <c r="D714" s="10">
        <v>6.5430436314355203E-2</v>
      </c>
      <c r="E714" s="10">
        <v>14.924278527794799</v>
      </c>
      <c r="F714" s="10">
        <v>6.6861709319984503E-2</v>
      </c>
      <c r="G714" s="10">
        <v>33.751799225776999</v>
      </c>
      <c r="H714" s="10">
        <v>0.15016151567911501</v>
      </c>
      <c r="I714" s="10">
        <v>2.44153172282055</v>
      </c>
      <c r="J714" s="10">
        <v>1.76046851816746E-3</v>
      </c>
      <c r="K714" s="10">
        <v>1.07959364133253</v>
      </c>
      <c r="L714" s="10">
        <v>1.3375708631356001E-3</v>
      </c>
      <c r="M714" s="9">
        <v>51.262506741341703</v>
      </c>
      <c r="N714" s="9">
        <v>3.7515593653078199</v>
      </c>
      <c r="O714" s="5">
        <v>4.0963099991067398E-2</v>
      </c>
      <c r="P714" s="5">
        <v>2.7161617418312001E-3</v>
      </c>
    </row>
    <row r="715" spans="1:16" x14ac:dyDescent="0.25">
      <c r="A715" s="1">
        <v>178058</v>
      </c>
      <c r="B715" s="1">
        <v>27</v>
      </c>
      <c r="C715" s="10">
        <v>13.880863771631899</v>
      </c>
      <c r="D715" s="10">
        <v>3.9387136040682502E-2</v>
      </c>
      <c r="E715" s="10">
        <v>14.866731401247501</v>
      </c>
      <c r="F715" s="10">
        <v>2.60308028020079E-2</v>
      </c>
      <c r="G715" s="10">
        <v>33.747253808781302</v>
      </c>
      <c r="H715" s="10">
        <v>6.7903280815782993E-2</v>
      </c>
      <c r="I715" s="10">
        <v>2.4312723872762598</v>
      </c>
      <c r="J715" s="10">
        <v>3.4099156751458402E-3</v>
      </c>
      <c r="K715" s="10">
        <v>1.07162238401961</v>
      </c>
      <c r="L715" s="10">
        <v>2.4728062405274501E-3</v>
      </c>
      <c r="M715" s="9">
        <v>48.183003703083997</v>
      </c>
      <c r="N715" s="9">
        <v>1.4460987996329799</v>
      </c>
      <c r="O715" s="5">
        <v>3.5186042293342101E-2</v>
      </c>
      <c r="P715" s="5">
        <v>1.7994760714560201E-3</v>
      </c>
    </row>
    <row r="716" spans="1:16" x14ac:dyDescent="0.25">
      <c r="A716" s="1">
        <v>178058</v>
      </c>
      <c r="B716" s="1">
        <v>28</v>
      </c>
      <c r="C716" s="10">
        <v>13.778412485542701</v>
      </c>
      <c r="D716" s="10">
        <v>3.1087222259117E-2</v>
      </c>
      <c r="E716" s="10">
        <v>14.8616669663305</v>
      </c>
      <c r="F716" s="10">
        <v>3.1657234487316499E-2</v>
      </c>
      <c r="G716" s="10">
        <v>33.610006854714698</v>
      </c>
      <c r="H716" s="10">
        <v>7.0156175625572095E-2</v>
      </c>
      <c r="I716" s="10">
        <v>2.4393430111751102</v>
      </c>
      <c r="J716" s="10">
        <v>2.4800700667711498E-3</v>
      </c>
      <c r="K716" s="10">
        <v>1.07862567609959</v>
      </c>
      <c r="L716" s="10">
        <v>8.8806492045575202E-4</v>
      </c>
      <c r="M716" s="9">
        <v>50.250271096174899</v>
      </c>
      <c r="N716" s="9">
        <v>2.5033504502664399</v>
      </c>
      <c r="O716" s="5">
        <v>3.8486319097649803E-2</v>
      </c>
      <c r="P716" s="5">
        <v>1.3475834969967999E-3</v>
      </c>
    </row>
    <row r="717" spans="1:16" x14ac:dyDescent="0.25">
      <c r="A717" s="1">
        <v>178058</v>
      </c>
      <c r="B717" s="1">
        <v>29</v>
      </c>
      <c r="C717" s="10">
        <v>13.850901382902199</v>
      </c>
      <c r="D717" s="10">
        <v>5.8920113110233201E-2</v>
      </c>
      <c r="E717" s="10">
        <v>14.9279335407728</v>
      </c>
      <c r="F717" s="10">
        <v>6.5093590422805506E-2</v>
      </c>
      <c r="G717" s="10">
        <v>33.767831481333403</v>
      </c>
      <c r="H717" s="10">
        <v>0.15557873536931399</v>
      </c>
      <c r="I717" s="10">
        <v>2.4379457790684902</v>
      </c>
      <c r="J717" s="10">
        <v>1.9440893853198101E-3</v>
      </c>
      <c r="K717" s="10">
        <v>1.0777614992595399</v>
      </c>
      <c r="L717" s="10">
        <v>1.9476295449108801E-3</v>
      </c>
      <c r="M717" s="9">
        <v>63.831349821901597</v>
      </c>
      <c r="N717" s="9">
        <v>1.1877738857445399</v>
      </c>
      <c r="O717" s="5">
        <v>3.2633654494192803E-2</v>
      </c>
      <c r="P717" s="5">
        <v>8.2769867270548797E-4</v>
      </c>
    </row>
    <row r="718" spans="1:16" x14ac:dyDescent="0.25">
      <c r="A718" s="1">
        <v>178058</v>
      </c>
      <c r="B718" s="1">
        <v>30</v>
      </c>
      <c r="C718" s="10">
        <v>13.7404250818627</v>
      </c>
      <c r="D718" s="10">
        <v>2.1711371898135101E-2</v>
      </c>
      <c r="E718" s="10">
        <v>14.833911966860599</v>
      </c>
      <c r="F718" s="10">
        <v>2.7065831746017101E-2</v>
      </c>
      <c r="G718" s="10">
        <v>33.541881409292401</v>
      </c>
      <c r="H718" s="10">
        <v>5.2074049771709097E-2</v>
      </c>
      <c r="I718" s="10">
        <v>2.4411281491413201</v>
      </c>
      <c r="J718" s="10">
        <v>3.1052100484137298E-3</v>
      </c>
      <c r="K718" s="10">
        <v>1.0795880022272999</v>
      </c>
      <c r="L718" s="10">
        <v>1.57297807294153E-3</v>
      </c>
      <c r="M718" s="9">
        <v>46.296654233149603</v>
      </c>
      <c r="N718" s="9">
        <v>1.1241235427743701</v>
      </c>
      <c r="O718" s="5">
        <v>3.55953821917976E-2</v>
      </c>
      <c r="P718" s="5">
        <v>1.7649831761738801E-3</v>
      </c>
    </row>
    <row r="719" spans="1:16" x14ac:dyDescent="0.25">
      <c r="A719" s="1">
        <v>178058</v>
      </c>
      <c r="B719" s="1">
        <v>31</v>
      </c>
      <c r="C719" s="10">
        <v>13.798558234266499</v>
      </c>
      <c r="D719" s="10">
        <v>9.7553970186665701E-2</v>
      </c>
      <c r="E719" s="10">
        <v>14.8393404771215</v>
      </c>
      <c r="F719" s="10">
        <v>0.101765326676406</v>
      </c>
      <c r="G719" s="10">
        <v>33.610367564047998</v>
      </c>
      <c r="H719" s="10">
        <v>0.247320211893575</v>
      </c>
      <c r="I719" s="10">
        <v>2.4357886895393799</v>
      </c>
      <c r="J719" s="10">
        <v>5.14778995840627E-3</v>
      </c>
      <c r="K719" s="10">
        <v>1.0754355442605501</v>
      </c>
      <c r="L719" s="10">
        <v>2.1971098623330301E-3</v>
      </c>
      <c r="M719" s="9">
        <v>38.3382953451082</v>
      </c>
      <c r="N719" s="9">
        <v>0.92655693129814398</v>
      </c>
      <c r="O719" s="5">
        <v>5.1312152018185897E-2</v>
      </c>
      <c r="P719" s="5">
        <v>1.5307229568311399E-3</v>
      </c>
    </row>
    <row r="720" spans="1:16" x14ac:dyDescent="0.25">
      <c r="A720" s="1">
        <v>178058</v>
      </c>
      <c r="B720" s="1">
        <v>32</v>
      </c>
      <c r="C720" s="10">
        <v>13.799897808812601</v>
      </c>
      <c r="D720" s="10">
        <v>2.53464331545201E-2</v>
      </c>
      <c r="E720" s="10">
        <v>14.862883662382499</v>
      </c>
      <c r="F720" s="10">
        <v>2.4994025781491801E-2</v>
      </c>
      <c r="G720" s="10">
        <v>33.632275975986502</v>
      </c>
      <c r="H720" s="10">
        <v>5.16066096660905E-2</v>
      </c>
      <c r="I720" s="10">
        <v>2.4371656446103498</v>
      </c>
      <c r="J720" s="10">
        <v>3.0689663769477502E-3</v>
      </c>
      <c r="K720" s="10">
        <v>1.07704219306899</v>
      </c>
      <c r="L720" s="10">
        <v>1.71560277657641E-3</v>
      </c>
      <c r="M720" s="9">
        <v>46.100322189010598</v>
      </c>
      <c r="N720" s="9">
        <v>0.87145840943099595</v>
      </c>
      <c r="O720" s="5">
        <v>3.58290960194226E-2</v>
      </c>
      <c r="P720" s="5">
        <v>2.4272471659471401E-3</v>
      </c>
    </row>
    <row r="721" spans="1:16" x14ac:dyDescent="0.25">
      <c r="A721" s="1">
        <v>178058</v>
      </c>
      <c r="B721" s="1">
        <v>33</v>
      </c>
      <c r="C721" s="10">
        <v>13.769155570164299</v>
      </c>
      <c r="D721" s="10">
        <v>4.0035262210152203E-2</v>
      </c>
      <c r="E721" s="10">
        <v>14.864315905179801</v>
      </c>
      <c r="F721" s="10">
        <v>5.0375353901653402E-2</v>
      </c>
      <c r="G721" s="10">
        <v>33.590227509629301</v>
      </c>
      <c r="H721" s="10">
        <v>0.102505881841381</v>
      </c>
      <c r="I721" s="10">
        <v>2.4395284096896699</v>
      </c>
      <c r="J721" s="10">
        <v>2.56990905262546E-3</v>
      </c>
      <c r="K721" s="10">
        <v>1.0795365804511701</v>
      </c>
      <c r="L721" s="10">
        <v>1.7765186810844401E-3</v>
      </c>
      <c r="M721" s="9">
        <v>47.698874253789498</v>
      </c>
      <c r="N721" s="9">
        <v>1.7757590986785601</v>
      </c>
      <c r="O721" s="5">
        <v>3.4592184944720203E-2</v>
      </c>
      <c r="P721" s="5">
        <v>1.63255131424505E-3</v>
      </c>
    </row>
    <row r="722" spans="1:16" x14ac:dyDescent="0.25">
      <c r="A722" s="1">
        <v>178058</v>
      </c>
      <c r="B722" s="1">
        <v>34</v>
      </c>
      <c r="C722" s="10">
        <v>13.7565793762256</v>
      </c>
      <c r="D722" s="10">
        <v>3.3070832655974498E-2</v>
      </c>
      <c r="E722" s="10">
        <v>14.842342519391099</v>
      </c>
      <c r="F722" s="10">
        <v>3.8184771125434003E-2</v>
      </c>
      <c r="G722" s="10">
        <v>33.5508370120547</v>
      </c>
      <c r="H722" s="10">
        <v>7.7100804311601906E-2</v>
      </c>
      <c r="I722" s="10">
        <v>2.4389118391595899</v>
      </c>
      <c r="J722" s="10">
        <v>2.4107546506538999E-3</v>
      </c>
      <c r="K722" s="10">
        <v>1.07893277150873</v>
      </c>
      <c r="L722" s="10">
        <v>1.50150930842696E-3</v>
      </c>
      <c r="M722" s="9">
        <v>44.085034217828799</v>
      </c>
      <c r="N722" s="9">
        <v>2.13424740675765</v>
      </c>
      <c r="O722" s="5">
        <v>3.6727858551591303E-2</v>
      </c>
      <c r="P722" s="5">
        <v>1.40447953655228E-3</v>
      </c>
    </row>
    <row r="723" spans="1:16" x14ac:dyDescent="0.25">
      <c r="A723" s="1">
        <v>178058</v>
      </c>
      <c r="B723" s="1">
        <v>35</v>
      </c>
      <c r="C723" s="10">
        <v>13.854924788138501</v>
      </c>
      <c r="D723" s="10">
        <v>4.7624809967321498E-2</v>
      </c>
      <c r="E723" s="10">
        <v>14.8988681779943</v>
      </c>
      <c r="F723" s="10">
        <v>4.2270340382475E-2</v>
      </c>
      <c r="G723" s="10">
        <v>33.733587822318498</v>
      </c>
      <c r="H723" s="10">
        <v>8.7042782409888303E-2</v>
      </c>
      <c r="I723" s="10">
        <v>2.4338743432160301</v>
      </c>
      <c r="J723" s="10">
        <v>3.4167277948686302E-3</v>
      </c>
      <c r="K723" s="10">
        <v>1.07539548876709</v>
      </c>
      <c r="L723" s="10">
        <v>2.4717794853958502E-3</v>
      </c>
      <c r="M723" s="9">
        <v>36.9977701070409</v>
      </c>
      <c r="N723" s="9">
        <v>1.78887060814296</v>
      </c>
      <c r="O723" s="5">
        <v>4.5630557849207498E-2</v>
      </c>
      <c r="P723" s="5">
        <v>1.06150892464497E-3</v>
      </c>
    </row>
    <row r="724" spans="1:16" x14ac:dyDescent="0.25">
      <c r="A724" s="1">
        <v>178058</v>
      </c>
      <c r="B724" s="1">
        <v>36</v>
      </c>
      <c r="C724" s="10">
        <v>13.8192509613348</v>
      </c>
      <c r="D724" s="10">
        <v>5.4224021160616802E-2</v>
      </c>
      <c r="E724" s="10">
        <v>14.922592233083099</v>
      </c>
      <c r="F724" s="10">
        <v>6.6893860285147794E-2</v>
      </c>
      <c r="G724" s="10">
        <v>33.748262464698897</v>
      </c>
      <c r="H724" s="10">
        <v>0.14686689474124101</v>
      </c>
      <c r="I724" s="10">
        <v>2.44210845470195</v>
      </c>
      <c r="J724" s="10">
        <v>3.1569123735907399E-3</v>
      </c>
      <c r="K724" s="10">
        <v>1.0798328772465799</v>
      </c>
      <c r="L724" s="10">
        <v>1.3685461940151299E-3</v>
      </c>
      <c r="M724" s="9">
        <v>54.2511710830399</v>
      </c>
      <c r="N724" s="9">
        <v>1.614174428288</v>
      </c>
      <c r="O724" s="5">
        <v>3.0272529627983699E-2</v>
      </c>
      <c r="P724" s="5">
        <v>7.7290975744917403E-4</v>
      </c>
    </row>
    <row r="726" spans="1:16" x14ac:dyDescent="0.25">
      <c r="A726" s="1">
        <v>207526</v>
      </c>
      <c r="B726" s="1">
        <v>1</v>
      </c>
      <c r="C726" s="10">
        <v>13.832504247761401</v>
      </c>
      <c r="D726" s="10">
        <v>8.3413843832121595E-2</v>
      </c>
      <c r="E726" s="10">
        <v>14.8965225756713</v>
      </c>
      <c r="F726" s="10">
        <v>7.51240861581641E-2</v>
      </c>
      <c r="G726" s="10">
        <v>33.579793307460498</v>
      </c>
      <c r="H726" s="10">
        <v>0.148710838944072</v>
      </c>
      <c r="I726" s="10">
        <v>2.4280851750252999</v>
      </c>
      <c r="J726" s="10">
        <v>9.0919291920865605E-3</v>
      </c>
      <c r="K726" s="10">
        <v>1.07716391864185</v>
      </c>
      <c r="L726" s="10">
        <v>5.23953581850341E-3</v>
      </c>
      <c r="M726" s="9">
        <v>34.606816088442599</v>
      </c>
      <c r="N726" s="9">
        <v>1.1345105875517301</v>
      </c>
      <c r="O726" s="5">
        <v>4.3427569816455902E-2</v>
      </c>
      <c r="P726" s="5">
        <v>1.6512293721152201E-3</v>
      </c>
    </row>
    <row r="727" spans="1:16" x14ac:dyDescent="0.25">
      <c r="A727" s="1">
        <v>207526</v>
      </c>
      <c r="B727" s="1">
        <v>2</v>
      </c>
      <c r="C727" s="10">
        <v>13.7828945762905</v>
      </c>
      <c r="D727" s="10">
        <v>4.9610419452294302E-2</v>
      </c>
      <c r="E727" s="10">
        <v>14.9156593663617</v>
      </c>
      <c r="F727" s="10">
        <v>6.5819841156813302E-2</v>
      </c>
      <c r="G727" s="10">
        <v>33.564239988033599</v>
      </c>
      <c r="H727" s="10">
        <v>0.113712170077278</v>
      </c>
      <c r="I727" s="10">
        <v>2.43535787959217</v>
      </c>
      <c r="J727" s="10">
        <v>6.9312541793522999E-3</v>
      </c>
      <c r="K727" s="10">
        <v>1.08224543801942</v>
      </c>
      <c r="L727" s="10">
        <v>4.2109796349252904E-3</v>
      </c>
      <c r="M727" s="9">
        <v>50.556073828711199</v>
      </c>
      <c r="N727" s="9">
        <v>1.82907855396204</v>
      </c>
      <c r="O727" s="5">
        <v>2.7630196281926301E-2</v>
      </c>
      <c r="P727" s="5">
        <v>1.1438304101449601E-3</v>
      </c>
    </row>
    <row r="728" spans="1:16" x14ac:dyDescent="0.25">
      <c r="A728" s="1">
        <v>207526</v>
      </c>
      <c r="B728" s="1">
        <v>3</v>
      </c>
      <c r="C728" s="10">
        <v>13.7974352452977</v>
      </c>
      <c r="D728" s="10">
        <v>7.4208513413178398E-2</v>
      </c>
      <c r="E728" s="10">
        <v>14.877765276710299</v>
      </c>
      <c r="F728" s="10">
        <v>7.4983420230579204E-2</v>
      </c>
      <c r="G728" s="10">
        <v>33.582995199286998</v>
      </c>
      <c r="H728" s="10">
        <v>0.163428208839039</v>
      </c>
      <c r="I728" s="10">
        <v>2.4342777810885599</v>
      </c>
      <c r="J728" s="10">
        <v>8.6129856676871105E-3</v>
      </c>
      <c r="K728" s="10">
        <v>1.0784534223006299</v>
      </c>
      <c r="L728" s="10">
        <v>4.6786642970181296E-3</v>
      </c>
      <c r="M728" s="9">
        <v>41.740534818192302</v>
      </c>
      <c r="N728" s="9">
        <v>1.6677724587662599</v>
      </c>
      <c r="O728" s="5">
        <v>3.0890368702749801E-2</v>
      </c>
      <c r="P728" s="5">
        <v>1.3835904361492099E-3</v>
      </c>
    </row>
    <row r="729" spans="1:16" x14ac:dyDescent="0.25">
      <c r="A729" s="1">
        <v>207526</v>
      </c>
      <c r="B729" s="1">
        <v>4</v>
      </c>
      <c r="C729" s="10">
        <v>13.7457143169531</v>
      </c>
      <c r="D729" s="10">
        <v>8.4194317154796097E-2</v>
      </c>
      <c r="E729" s="10">
        <v>14.8763325690466</v>
      </c>
      <c r="F729" s="10">
        <v>7.29909260034666E-2</v>
      </c>
      <c r="G729" s="10">
        <v>33.458589988900798</v>
      </c>
      <c r="H729" s="10">
        <v>0.147989634576566</v>
      </c>
      <c r="I729" s="10">
        <v>2.4346985103885301</v>
      </c>
      <c r="J729" s="10">
        <v>1.09431008041493E-2</v>
      </c>
      <c r="K729" s="10">
        <v>1.08256204645786</v>
      </c>
      <c r="L729" s="10">
        <v>6.0854435894492302E-3</v>
      </c>
      <c r="M729" s="9">
        <v>29.2011418675608</v>
      </c>
      <c r="N729" s="9">
        <v>0.65049385009328597</v>
      </c>
      <c r="O729" s="5">
        <v>3.9460916023587901E-2</v>
      </c>
      <c r="P729" s="5">
        <v>1.3234067364139299E-3</v>
      </c>
    </row>
    <row r="730" spans="1:16" x14ac:dyDescent="0.25">
      <c r="A730" s="1">
        <v>207526</v>
      </c>
      <c r="B730" s="1">
        <v>5</v>
      </c>
      <c r="C730" s="10">
        <v>13.799455610457199</v>
      </c>
      <c r="D730" s="10">
        <v>6.7761141927505403E-2</v>
      </c>
      <c r="E730" s="10">
        <v>14.923213643275499</v>
      </c>
      <c r="F730" s="10">
        <v>6.8035841776690101E-2</v>
      </c>
      <c r="G730" s="10">
        <v>33.586725307511401</v>
      </c>
      <c r="H730" s="10">
        <v>0.14423905490209199</v>
      </c>
      <c r="I730" s="10">
        <v>2.4340870672825701</v>
      </c>
      <c r="J730" s="10">
        <v>5.50533605816676E-3</v>
      </c>
      <c r="K730" s="10">
        <v>1.0815085841869301</v>
      </c>
      <c r="L730" s="10">
        <v>2.9007271799400599E-3</v>
      </c>
      <c r="M730" s="9">
        <v>63.270564780978397</v>
      </c>
      <c r="N730" s="9">
        <v>2.6151931965604498</v>
      </c>
      <c r="O730" s="5">
        <v>2.1560892783651999E-2</v>
      </c>
      <c r="P730" s="5">
        <v>1.42375577678349E-3</v>
      </c>
    </row>
    <row r="731" spans="1:16" x14ac:dyDescent="0.25">
      <c r="A731" s="1">
        <v>207526</v>
      </c>
      <c r="B731" s="1">
        <v>6</v>
      </c>
      <c r="C731" s="10">
        <v>13.8290862611048</v>
      </c>
      <c r="D731" s="10">
        <v>6.4101159583684605E-2</v>
      </c>
      <c r="E731" s="10">
        <v>14.930981239032</v>
      </c>
      <c r="F731" s="10">
        <v>6.7948897349814297E-2</v>
      </c>
      <c r="G731" s="10">
        <v>33.5737559650617</v>
      </c>
      <c r="H731" s="10">
        <v>0.12239384162721501</v>
      </c>
      <c r="I731" s="10">
        <v>2.4300875524469099</v>
      </c>
      <c r="J731" s="10">
        <v>5.9350287881823902E-3</v>
      </c>
      <c r="K731" s="10">
        <v>1.0797350515791599</v>
      </c>
      <c r="L731" s="10">
        <v>2.9128211114698701E-3</v>
      </c>
      <c r="M731" s="9">
        <v>56.572777765402797</v>
      </c>
      <c r="N731" s="9">
        <v>2.3030923885594499</v>
      </c>
      <c r="O731" s="5">
        <v>2.8424578032525599E-2</v>
      </c>
      <c r="P731" s="5">
        <v>1.65369913219731E-3</v>
      </c>
    </row>
    <row r="732" spans="1:16" x14ac:dyDescent="0.25">
      <c r="A732" s="1">
        <v>207526</v>
      </c>
      <c r="B732" s="1">
        <v>7</v>
      </c>
      <c r="C732" s="10">
        <v>13.746855749445</v>
      </c>
      <c r="D732" s="10">
        <v>6.8032045569508898E-2</v>
      </c>
      <c r="E732" s="10">
        <v>14.884155329265701</v>
      </c>
      <c r="F732" s="10">
        <v>6.5508545523605494E-2</v>
      </c>
      <c r="G732" s="10">
        <v>33.514951132104798</v>
      </c>
      <c r="H732" s="10">
        <v>0.13164894017818499</v>
      </c>
      <c r="I732" s="10">
        <v>2.4377819767628002</v>
      </c>
      <c r="J732" s="10">
        <v>7.8095434275100599E-3</v>
      </c>
      <c r="K732" s="10">
        <v>1.0827056996390401</v>
      </c>
      <c r="L732" s="10">
        <v>4.3521011164462196E-3</v>
      </c>
      <c r="M732" s="9">
        <v>43.602854829472598</v>
      </c>
      <c r="N732" s="9">
        <v>1.6743255553951599</v>
      </c>
      <c r="O732" s="5">
        <v>3.0564746697771102E-2</v>
      </c>
      <c r="P732" s="5">
        <v>1.3938424912237799E-3</v>
      </c>
    </row>
    <row r="733" spans="1:16" x14ac:dyDescent="0.25">
      <c r="A733" s="1">
        <v>207526</v>
      </c>
      <c r="B733" s="1">
        <v>8</v>
      </c>
      <c r="C733" s="10">
        <v>13.880996703851</v>
      </c>
      <c r="D733" s="10">
        <v>8.7656610340635405E-2</v>
      </c>
      <c r="E733" s="10">
        <v>15.0043426992234</v>
      </c>
      <c r="F733" s="10">
        <v>0.116470906393283</v>
      </c>
      <c r="G733" s="10">
        <v>33.707465496016802</v>
      </c>
      <c r="H733" s="10">
        <v>0.14938411611321101</v>
      </c>
      <c r="I733" s="10">
        <v>2.4289353743999</v>
      </c>
      <c r="J733" s="10">
        <v>1.7198343258474202E-2</v>
      </c>
      <c r="K733" s="10">
        <v>1.08110162349989</v>
      </c>
      <c r="L733" s="10">
        <v>8.7039421110214309E-3</v>
      </c>
      <c r="M733" s="9">
        <v>25.9642051249932</v>
      </c>
      <c r="N733" s="9">
        <v>0.96854297250016896</v>
      </c>
      <c r="O733" s="5">
        <v>5.2208540224402702E-2</v>
      </c>
      <c r="P733" s="5">
        <v>2.6899301787446299E-3</v>
      </c>
    </row>
    <row r="734" spans="1:16" x14ac:dyDescent="0.25">
      <c r="A734" s="1">
        <v>207526</v>
      </c>
      <c r="B734" s="1">
        <v>9</v>
      </c>
      <c r="C734" s="10">
        <v>13.7695066814596</v>
      </c>
      <c r="D734" s="10">
        <v>6.5214826120003205E-2</v>
      </c>
      <c r="E734" s="10">
        <v>14.9090559715836</v>
      </c>
      <c r="F734" s="10">
        <v>6.7152209645335706E-2</v>
      </c>
      <c r="G734" s="10">
        <v>33.538763984604302</v>
      </c>
      <c r="H734" s="10">
        <v>0.134809413773324</v>
      </c>
      <c r="I734" s="10">
        <v>2.4359241463243899</v>
      </c>
      <c r="J734" s="10">
        <v>6.1856157088047703E-3</v>
      </c>
      <c r="K734" s="10">
        <v>1.0828510606449999</v>
      </c>
      <c r="L734" s="10">
        <v>3.6261279562975601E-3</v>
      </c>
      <c r="M734" s="9">
        <v>48.897638977928601</v>
      </c>
      <c r="N734" s="9">
        <v>2.06031101053222</v>
      </c>
      <c r="O734" s="5">
        <v>2.61293114945538E-2</v>
      </c>
      <c r="P734" s="5">
        <v>7.3990233856419997E-4</v>
      </c>
    </row>
    <row r="735" spans="1:16" x14ac:dyDescent="0.25">
      <c r="A735" s="1">
        <v>207526</v>
      </c>
      <c r="B735" s="1">
        <v>10</v>
      </c>
      <c r="C735" s="10">
        <v>13.808050789228499</v>
      </c>
      <c r="D735" s="10">
        <v>4.6817127064825298E-2</v>
      </c>
      <c r="E735" s="10">
        <v>14.9115705734361</v>
      </c>
      <c r="F735" s="10">
        <v>4.5730011364291397E-2</v>
      </c>
      <c r="G735" s="10">
        <v>33.602394901627697</v>
      </c>
      <c r="H735" s="10">
        <v>0.104929002576963</v>
      </c>
      <c r="I735" s="10">
        <v>2.4336211994635799</v>
      </c>
      <c r="J735" s="10">
        <v>4.6730873233806498E-3</v>
      </c>
      <c r="K735" s="10">
        <v>1.08076990624089</v>
      </c>
      <c r="L735" s="10">
        <v>2.76958860745954E-3</v>
      </c>
      <c r="M735" s="9">
        <v>70.501012041730405</v>
      </c>
      <c r="N735" s="9">
        <v>3.6704613937058399</v>
      </c>
      <c r="O735" s="5">
        <v>2.0241256095232699E-2</v>
      </c>
      <c r="P735" s="5">
        <v>1.1994252905176001E-3</v>
      </c>
    </row>
    <row r="736" spans="1:16" x14ac:dyDescent="0.25">
      <c r="A736" s="1">
        <v>207526</v>
      </c>
      <c r="B736" s="1">
        <v>11</v>
      </c>
      <c r="C736" s="10">
        <v>13.739550763867699</v>
      </c>
      <c r="D736" s="10">
        <v>5.61500202713675E-2</v>
      </c>
      <c r="E736" s="10">
        <v>14.898956151289299</v>
      </c>
      <c r="F736" s="10">
        <v>6.1225974790166698E-2</v>
      </c>
      <c r="G736" s="10">
        <v>33.4916960981203</v>
      </c>
      <c r="H736" s="10">
        <v>0.11321742368331</v>
      </c>
      <c r="I736" s="10">
        <v>2.4378183659060402</v>
      </c>
      <c r="J736" s="10">
        <v>6.9053356706821499E-3</v>
      </c>
      <c r="K736" s="10">
        <v>1.08445744706874</v>
      </c>
      <c r="L736" s="10">
        <v>3.5502957708520998E-3</v>
      </c>
      <c r="M736" s="9">
        <v>45.463315779258501</v>
      </c>
      <c r="N736" s="9">
        <v>1.25442274866266</v>
      </c>
      <c r="O736" s="5">
        <v>3.0305072982443299E-2</v>
      </c>
      <c r="P736" s="5">
        <v>1.4594699184091601E-3</v>
      </c>
    </row>
    <row r="737" spans="1:16" x14ac:dyDescent="0.25">
      <c r="A737" s="1">
        <v>207526</v>
      </c>
      <c r="B737" s="1">
        <v>12</v>
      </c>
      <c r="C737" s="10">
        <v>13.817133976668201</v>
      </c>
      <c r="D737" s="10">
        <v>7.8635646615424104E-2</v>
      </c>
      <c r="E737" s="10">
        <v>14.951920111658399</v>
      </c>
      <c r="F737" s="10">
        <v>9.6184712728808103E-2</v>
      </c>
      <c r="G737" s="10">
        <v>33.646719652979399</v>
      </c>
      <c r="H737" s="10">
        <v>0.18127996324162601</v>
      </c>
      <c r="I737" s="10">
        <v>2.4346413189496601</v>
      </c>
      <c r="J737" s="10">
        <v>7.2111903686836601E-3</v>
      </c>
      <c r="K737" s="10">
        <v>1.0804139173375</v>
      </c>
      <c r="L737" s="10">
        <v>3.83046957603795E-3</v>
      </c>
      <c r="M737" s="9">
        <v>44.389130570059699</v>
      </c>
      <c r="N737" s="9">
        <v>2.0529777094552299</v>
      </c>
      <c r="O737" s="5">
        <v>3.4317520824665999E-2</v>
      </c>
      <c r="P737" s="5">
        <v>1.74656985341405E-3</v>
      </c>
    </row>
    <row r="738" spans="1:16" x14ac:dyDescent="0.25">
      <c r="A738" s="1">
        <v>207526</v>
      </c>
      <c r="B738" s="1">
        <v>13</v>
      </c>
      <c r="C738" s="10">
        <v>13.7838869598865</v>
      </c>
      <c r="D738" s="10">
        <v>6.20683553013162E-2</v>
      </c>
      <c r="E738" s="10">
        <v>14.9041968034549</v>
      </c>
      <c r="F738" s="10">
        <v>6.1666419975343098E-2</v>
      </c>
      <c r="G738" s="10">
        <v>33.520253533270903</v>
      </c>
      <c r="H738" s="10">
        <v>0.128339263718978</v>
      </c>
      <c r="I738" s="10">
        <v>2.4322141666910002</v>
      </c>
      <c r="J738" s="10">
        <v>1.0259046819539999E-2</v>
      </c>
      <c r="K738" s="10">
        <v>1.08135962566549</v>
      </c>
      <c r="L738" s="10">
        <v>4.6665881044738898E-3</v>
      </c>
      <c r="M738" s="9">
        <v>37.999576202348699</v>
      </c>
      <c r="N738" s="9">
        <v>1.9197751860697601</v>
      </c>
      <c r="O738" s="5">
        <v>3.8196976607736299E-2</v>
      </c>
      <c r="P738" s="5">
        <v>2.3384268674076E-3</v>
      </c>
    </row>
    <row r="739" spans="1:16" x14ac:dyDescent="0.25">
      <c r="A739" s="1">
        <v>207526</v>
      </c>
      <c r="B739" s="1">
        <v>14</v>
      </c>
      <c r="C739" s="10">
        <v>13.827221550663101</v>
      </c>
      <c r="D739" s="10">
        <v>8.4345625461156495E-2</v>
      </c>
      <c r="E739" s="10">
        <v>14.964106875836</v>
      </c>
      <c r="F739" s="10">
        <v>8.5221029752143199E-2</v>
      </c>
      <c r="G739" s="10">
        <v>33.650556788841101</v>
      </c>
      <c r="H739" s="10">
        <v>0.172660912944607</v>
      </c>
      <c r="I739" s="10">
        <v>2.4324766891905698</v>
      </c>
      <c r="J739" s="10">
        <v>6.1147261218381203E-3</v>
      </c>
      <c r="K739" s="10">
        <v>1.0823470919703599</v>
      </c>
      <c r="L739" s="10">
        <v>3.9826131541527404E-3</v>
      </c>
      <c r="M739" s="9">
        <v>48.016511346047402</v>
      </c>
      <c r="N739" s="9">
        <v>2.0385110448272399</v>
      </c>
      <c r="O739" s="5">
        <v>3.3162249997419797E-2</v>
      </c>
      <c r="P739" s="5">
        <v>1.94058810703553E-3</v>
      </c>
    </row>
    <row r="740" spans="1:16" x14ac:dyDescent="0.25">
      <c r="A740" s="1">
        <v>207526</v>
      </c>
      <c r="B740" s="1">
        <v>15</v>
      </c>
      <c r="C740" s="10">
        <v>13.881784961057001</v>
      </c>
      <c r="D740" s="10">
        <v>0.107725517881363</v>
      </c>
      <c r="E740" s="10">
        <v>14.862420911196301</v>
      </c>
      <c r="F740" s="10">
        <v>0.11994803590698699</v>
      </c>
      <c r="G740" s="10">
        <v>33.489031231654799</v>
      </c>
      <c r="H740" s="10">
        <v>0.19159566526455801</v>
      </c>
      <c r="I740" s="10">
        <v>2.4128170907825299</v>
      </c>
      <c r="J740" s="10">
        <v>1.1794791412538501E-2</v>
      </c>
      <c r="K740" s="10">
        <v>1.0707035242349801</v>
      </c>
      <c r="L740" s="10">
        <v>5.2542319730862303E-3</v>
      </c>
      <c r="M740" s="9">
        <v>35.689932530067999</v>
      </c>
      <c r="N740" s="9">
        <v>0.83496365248814997</v>
      </c>
      <c r="O740" s="5">
        <v>2.9920821092874601E-2</v>
      </c>
      <c r="P740" s="5">
        <v>8.0655292979043398E-4</v>
      </c>
    </row>
    <row r="741" spans="1:16" x14ac:dyDescent="0.25">
      <c r="A741" s="1">
        <v>207526</v>
      </c>
      <c r="B741" s="1">
        <v>16</v>
      </c>
      <c r="C741" s="10">
        <v>13.8194516135733</v>
      </c>
      <c r="D741" s="10">
        <v>5.1092056279823099E-2</v>
      </c>
      <c r="E741" s="10">
        <v>14.9400975100297</v>
      </c>
      <c r="F741" s="10">
        <v>5.3890793278532197E-2</v>
      </c>
      <c r="G741" s="10">
        <v>33.620784081081403</v>
      </c>
      <c r="H741" s="10">
        <v>9.0898548445976807E-2</v>
      </c>
      <c r="I741" s="10">
        <v>2.4330589472237301</v>
      </c>
      <c r="J741" s="10">
        <v>6.0672032448337498E-3</v>
      </c>
      <c r="K741" s="10">
        <v>1.0811715206752299</v>
      </c>
      <c r="L741" s="10">
        <v>3.5306214143030201E-3</v>
      </c>
      <c r="M741" s="9">
        <v>50.716206150667702</v>
      </c>
      <c r="N741" s="9">
        <v>1.86337731562968</v>
      </c>
      <c r="O741" s="5">
        <v>2.5024828804226299E-2</v>
      </c>
      <c r="P741" s="5">
        <v>1.3533992434233001E-3</v>
      </c>
    </row>
    <row r="742" spans="1:16" x14ac:dyDescent="0.25">
      <c r="A742" s="1">
        <v>207526</v>
      </c>
      <c r="B742" s="1">
        <v>17</v>
      </c>
      <c r="C742" s="10">
        <v>13.808531772758499</v>
      </c>
      <c r="D742" s="10">
        <v>0.111718248693727</v>
      </c>
      <c r="E742" s="10">
        <v>14.8749852248505</v>
      </c>
      <c r="F742" s="10">
        <v>0.12341147024315</v>
      </c>
      <c r="G742" s="10">
        <v>33.520480039078898</v>
      </c>
      <c r="H742" s="10">
        <v>0.161354513441332</v>
      </c>
      <c r="I742" s="10">
        <v>2.4282645671052201</v>
      </c>
      <c r="J742" s="10">
        <v>1.43163335787108E-2</v>
      </c>
      <c r="K742" s="10">
        <v>1.0775116845813799</v>
      </c>
      <c r="L742" s="10">
        <v>8.9283551240043699E-3</v>
      </c>
      <c r="M742" s="9">
        <v>33.196756044200299</v>
      </c>
      <c r="N742" s="9">
        <v>0.73467731916532397</v>
      </c>
      <c r="O742" s="5">
        <v>3.54520953637045E-2</v>
      </c>
      <c r="P742" s="5">
        <v>1.3732535444672799E-3</v>
      </c>
    </row>
    <row r="743" spans="1:16" x14ac:dyDescent="0.25">
      <c r="A743" s="1">
        <v>207526</v>
      </c>
      <c r="B743" s="1">
        <v>18</v>
      </c>
      <c r="C743" s="10">
        <v>13.8388194656017</v>
      </c>
      <c r="D743" s="10">
        <v>6.3228648579561605E-2</v>
      </c>
      <c r="E743" s="10">
        <v>14.9071044603701</v>
      </c>
      <c r="F743" s="10">
        <v>6.7190422262992003E-2</v>
      </c>
      <c r="G743" s="10">
        <v>33.5987750714526</v>
      </c>
      <c r="H743" s="10">
        <v>0.13361966326665101</v>
      </c>
      <c r="I743" s="10">
        <v>2.4280296884196999</v>
      </c>
      <c r="J743" s="10">
        <v>5.7464111454864301E-3</v>
      </c>
      <c r="K743" s="10">
        <v>1.07725551156689</v>
      </c>
      <c r="L743" s="10">
        <v>3.0916552518615902E-3</v>
      </c>
      <c r="M743" s="9">
        <v>57.973562870293598</v>
      </c>
      <c r="N743" s="9">
        <v>2.3885155244695402</v>
      </c>
      <c r="O743" s="5">
        <v>1.93533609744823E-2</v>
      </c>
      <c r="P743" s="5">
        <v>9.3735142353430496E-4</v>
      </c>
    </row>
    <row r="744" spans="1:16" x14ac:dyDescent="0.25">
      <c r="A744" s="1">
        <v>207526</v>
      </c>
      <c r="B744" s="1">
        <v>19</v>
      </c>
      <c r="C744" s="10">
        <v>13.7945037623851</v>
      </c>
      <c r="D744" s="10">
        <v>5.0834131260242402E-2</v>
      </c>
      <c r="E744" s="10">
        <v>14.860280686603099</v>
      </c>
      <c r="F744" s="10">
        <v>5.5450052833701101E-2</v>
      </c>
      <c r="G744" s="10">
        <v>33.492187661427899</v>
      </c>
      <c r="H744" s="10">
        <v>0.12575918962615801</v>
      </c>
      <c r="I744" s="10">
        <v>2.4305634433233099</v>
      </c>
      <c r="J744" s="10">
        <v>7.0327300843857198E-3</v>
      </c>
      <c r="K744" s="10">
        <v>1.0792335105737001</v>
      </c>
      <c r="L744" s="10">
        <v>3.3516052037405302E-3</v>
      </c>
      <c r="M744" s="9">
        <v>45.532509517811299</v>
      </c>
      <c r="N744" s="9">
        <v>1.5956687028779299</v>
      </c>
      <c r="O744" s="5">
        <v>2.0476714602206E-2</v>
      </c>
      <c r="P744" s="5">
        <v>1.2397929563135999E-3</v>
      </c>
    </row>
    <row r="745" spans="1:16" x14ac:dyDescent="0.25">
      <c r="A745" s="1">
        <v>207526</v>
      </c>
      <c r="B745" s="1">
        <v>20</v>
      </c>
      <c r="C745" s="10">
        <v>13.826197420169301</v>
      </c>
      <c r="D745" s="10">
        <v>8.3276359389432703E-2</v>
      </c>
      <c r="E745" s="10">
        <v>14.892652818885001</v>
      </c>
      <c r="F745" s="10">
        <v>9.9515260452699594E-2</v>
      </c>
      <c r="G745" s="10">
        <v>33.554332532553701</v>
      </c>
      <c r="H745" s="10">
        <v>0.21334538216086699</v>
      </c>
      <c r="I745" s="10">
        <v>2.4268945009923999</v>
      </c>
      <c r="J745" s="10">
        <v>7.1816041965814701E-3</v>
      </c>
      <c r="K745" s="10">
        <v>1.0771519577642401</v>
      </c>
      <c r="L745" s="10">
        <v>4.2084135391636003E-3</v>
      </c>
      <c r="M745" s="9">
        <v>55.165718099000102</v>
      </c>
      <c r="N745" s="9">
        <v>1.5707802984320101</v>
      </c>
      <c r="O745" s="5">
        <v>2.5109406571273401E-2</v>
      </c>
      <c r="P745" s="5">
        <v>1.0050379294188E-3</v>
      </c>
    </row>
    <row r="746" spans="1:16" x14ac:dyDescent="0.25">
      <c r="A746" s="1">
        <v>207526</v>
      </c>
      <c r="B746" s="1">
        <v>21</v>
      </c>
      <c r="C746" s="10">
        <v>13.8003150598625</v>
      </c>
      <c r="D746" s="10">
        <v>7.8194425538507598E-2</v>
      </c>
      <c r="E746" s="10">
        <v>14.941792986899401</v>
      </c>
      <c r="F746" s="10">
        <v>8.4038465350745994E-2</v>
      </c>
      <c r="G746" s="10">
        <v>33.542414647075297</v>
      </c>
      <c r="H746" s="10">
        <v>0.14379413798964699</v>
      </c>
      <c r="I746" s="10">
        <v>2.42775485136502</v>
      </c>
      <c r="J746" s="10">
        <v>1.26097375556396E-2</v>
      </c>
      <c r="K746" s="10">
        <v>1.0814051373698199</v>
      </c>
      <c r="L746" s="10">
        <v>6.0897173798472298E-3</v>
      </c>
      <c r="M746" s="9">
        <v>25.655958055784499</v>
      </c>
      <c r="N746" s="9">
        <v>1.2050726211521601</v>
      </c>
      <c r="O746" s="5">
        <v>4.6204507302312202E-2</v>
      </c>
      <c r="P746" s="5">
        <v>2.7219628871516699E-3</v>
      </c>
    </row>
    <row r="747" spans="1:16" x14ac:dyDescent="0.25">
      <c r="A747" s="1">
        <v>207526</v>
      </c>
      <c r="B747" s="1">
        <v>22</v>
      </c>
      <c r="C747" s="10">
        <v>13.888535326102099</v>
      </c>
      <c r="D747" s="10">
        <v>0.127426921732222</v>
      </c>
      <c r="E747" s="10">
        <v>14.957429016895899</v>
      </c>
      <c r="F747" s="10">
        <v>0.13096146761254199</v>
      </c>
      <c r="G747" s="10">
        <v>33.644866723425203</v>
      </c>
      <c r="H747" s="10">
        <v>0.23072073218620301</v>
      </c>
      <c r="I747" s="10">
        <v>2.4227975743103598</v>
      </c>
      <c r="J747" s="10">
        <v>1.2473141935138101E-2</v>
      </c>
      <c r="K747" s="10">
        <v>1.07706891554333</v>
      </c>
      <c r="L747" s="10">
        <v>6.9989503175690703E-3</v>
      </c>
      <c r="M747" s="9">
        <v>39.777623655578303</v>
      </c>
      <c r="N747" s="9">
        <v>1.2225605290525801</v>
      </c>
      <c r="O747" s="5">
        <v>3.7373498171837702E-2</v>
      </c>
      <c r="P747" s="5">
        <v>7.0442634448862596E-4</v>
      </c>
    </row>
    <row r="748" spans="1:16" x14ac:dyDescent="0.25">
      <c r="A748" s="1">
        <v>207526</v>
      </c>
      <c r="B748" s="1">
        <v>23</v>
      </c>
      <c r="C748" s="10">
        <v>13.8145400784092</v>
      </c>
      <c r="D748" s="10">
        <v>7.1564847868631903E-2</v>
      </c>
      <c r="E748" s="10">
        <v>14.911185316295001</v>
      </c>
      <c r="F748" s="10">
        <v>8.1426563743913494E-2</v>
      </c>
      <c r="G748" s="10">
        <v>33.591870878179002</v>
      </c>
      <c r="H748" s="10">
        <v>0.16148721471822999</v>
      </c>
      <c r="I748" s="10">
        <v>2.4318249933514502</v>
      </c>
      <c r="J748" s="10">
        <v>7.1878974969883797E-3</v>
      </c>
      <c r="K748" s="10">
        <v>1.0794716679099801</v>
      </c>
      <c r="L748" s="10">
        <v>4.2869755198387104E-3</v>
      </c>
      <c r="M748" s="9">
        <v>42.606738978852</v>
      </c>
      <c r="N748" s="9">
        <v>2.1029824703872602</v>
      </c>
      <c r="O748" s="5">
        <v>2.9798055179860401E-2</v>
      </c>
      <c r="P748" s="5">
        <v>1.53913206231101E-3</v>
      </c>
    </row>
    <row r="749" spans="1:16" x14ac:dyDescent="0.25">
      <c r="A749" s="1">
        <v>207526</v>
      </c>
      <c r="B749" s="1">
        <v>24</v>
      </c>
      <c r="C749" s="10">
        <v>13.8036430369751</v>
      </c>
      <c r="D749" s="10">
        <v>5.7217435062616E-2</v>
      </c>
      <c r="E749" s="10">
        <v>14.931819800281801</v>
      </c>
      <c r="F749" s="10">
        <v>6.31281410112529E-2</v>
      </c>
      <c r="G749" s="10">
        <v>33.5536000374086</v>
      </c>
      <c r="H749" s="10">
        <v>0.117473510189169</v>
      </c>
      <c r="I749" s="10">
        <v>2.43092305245391</v>
      </c>
      <c r="J749" s="10">
        <v>4.9689898447272101E-3</v>
      </c>
      <c r="K749" s="10">
        <v>1.08178137030319</v>
      </c>
      <c r="L749" s="10">
        <v>3.0335293216670802E-3</v>
      </c>
      <c r="M749" s="9">
        <v>58.722565154698003</v>
      </c>
      <c r="N749" s="9">
        <v>1.4790228596564601</v>
      </c>
      <c r="O749" s="5">
        <v>2.4911754834289802E-2</v>
      </c>
      <c r="P749" s="5">
        <v>5.4249574177977404E-4</v>
      </c>
    </row>
    <row r="750" spans="1:16" x14ac:dyDescent="0.25">
      <c r="A750" s="1">
        <v>207526</v>
      </c>
      <c r="B750" s="1">
        <v>25</v>
      </c>
      <c r="C750" s="10">
        <v>13.8300967757196</v>
      </c>
      <c r="D750" s="10">
        <v>7.0661221410671896E-2</v>
      </c>
      <c r="E750" s="10">
        <v>14.961304613210199</v>
      </c>
      <c r="F750" s="10">
        <v>7.44850454848206E-2</v>
      </c>
      <c r="G750" s="10">
        <v>33.630105815849603</v>
      </c>
      <c r="H750" s="10">
        <v>0.13706273926499599</v>
      </c>
      <c r="I750" s="10">
        <v>2.4319954243593398</v>
      </c>
      <c r="J750" s="10">
        <v>8.46975358513565E-3</v>
      </c>
      <c r="K750" s="10">
        <v>1.0819229548136799</v>
      </c>
      <c r="L750" s="10">
        <v>4.5409416195614297E-3</v>
      </c>
      <c r="M750" s="9">
        <v>41.937267846267503</v>
      </c>
      <c r="N750" s="9">
        <v>1.1237303344787299</v>
      </c>
      <c r="O750" s="5">
        <v>2.6985679434454402E-2</v>
      </c>
      <c r="P750" s="5">
        <v>9.9993618629248002E-4</v>
      </c>
    </row>
    <row r="751" spans="1:16" x14ac:dyDescent="0.25">
      <c r="A751" s="1">
        <v>207526</v>
      </c>
      <c r="B751" s="1">
        <v>26</v>
      </c>
      <c r="C751" s="10">
        <v>13.840934550197501</v>
      </c>
      <c r="D751" s="10">
        <v>0.100049139794101</v>
      </c>
      <c r="E751" s="10">
        <v>14.9973625812534</v>
      </c>
      <c r="F751" s="10">
        <v>0.12390928008834499</v>
      </c>
      <c r="G751" s="10">
        <v>33.710409549315301</v>
      </c>
      <c r="H751" s="10">
        <v>0.21483113371550899</v>
      </c>
      <c r="I751" s="10">
        <v>2.4358721247555999</v>
      </c>
      <c r="J751" s="10">
        <v>7.1376871493122303E-3</v>
      </c>
      <c r="K751" s="10">
        <v>1.08352790258252</v>
      </c>
      <c r="L751" s="10">
        <v>3.8741616881609099E-3</v>
      </c>
      <c r="M751" s="9">
        <v>44.625491513459103</v>
      </c>
      <c r="N751" s="9">
        <v>1.20277415620897</v>
      </c>
      <c r="O751" s="5">
        <v>2.8630151444950399E-2</v>
      </c>
      <c r="P751" s="5">
        <v>1.9795323610881802E-3</v>
      </c>
    </row>
    <row r="752" spans="1:16" x14ac:dyDescent="0.25">
      <c r="A752" s="1">
        <v>207526</v>
      </c>
      <c r="B752" s="1">
        <v>27</v>
      </c>
      <c r="C752" s="10">
        <v>13.778261393583501</v>
      </c>
      <c r="D752" s="10">
        <v>0.11018035518858101</v>
      </c>
      <c r="E752" s="10">
        <v>14.864049716115399</v>
      </c>
      <c r="F752" s="10">
        <v>0.12098268197654</v>
      </c>
      <c r="G752" s="10">
        <v>33.446903694732598</v>
      </c>
      <c r="H752" s="10">
        <v>0.23713653045529801</v>
      </c>
      <c r="I752" s="10">
        <v>2.4280634634660498</v>
      </c>
      <c r="J752" s="10">
        <v>1.13901864469481E-2</v>
      </c>
      <c r="K752" s="10">
        <v>1.0790138062499699</v>
      </c>
      <c r="L752" s="10">
        <v>6.1855273708079899E-3</v>
      </c>
      <c r="M752" s="9">
        <v>27.6551259359426</v>
      </c>
      <c r="N752" s="9">
        <v>0.58897259352399001</v>
      </c>
      <c r="O752" s="5">
        <v>3.80574201490071E-2</v>
      </c>
      <c r="P752" s="5">
        <v>1.4665383428581599E-3</v>
      </c>
    </row>
    <row r="753" spans="1:16" x14ac:dyDescent="0.25">
      <c r="A753" s="1">
        <v>207526</v>
      </c>
      <c r="B753" s="1">
        <v>28</v>
      </c>
      <c r="C753" s="10">
        <v>13.8440590736095</v>
      </c>
      <c r="D753" s="10">
        <v>7.8637463401307603E-2</v>
      </c>
      <c r="E753" s="10">
        <v>14.937414109263599</v>
      </c>
      <c r="F753" s="10">
        <v>7.6494106079671303E-2</v>
      </c>
      <c r="G753" s="10">
        <v>33.674497745565503</v>
      </c>
      <c r="H753" s="10">
        <v>0.16608324387735099</v>
      </c>
      <c r="I753" s="10">
        <v>2.4311907358301998</v>
      </c>
      <c r="J753" s="10">
        <v>6.3240468562580704E-3</v>
      </c>
      <c r="K753" s="10">
        <v>1.0791020700871601</v>
      </c>
      <c r="L753" s="10">
        <v>3.7536935688529502E-3</v>
      </c>
      <c r="M753" s="9">
        <v>44.922806604311198</v>
      </c>
      <c r="N753" s="9">
        <v>1.8681961675201799</v>
      </c>
      <c r="O753" s="5">
        <v>2.6377986480312102E-2</v>
      </c>
      <c r="P753" s="5">
        <v>1.3432209558975599E-3</v>
      </c>
    </row>
    <row r="754" spans="1:16" x14ac:dyDescent="0.25">
      <c r="A754" s="1">
        <v>207526</v>
      </c>
      <c r="B754" s="1">
        <v>29</v>
      </c>
      <c r="C754" s="10">
        <v>13.8254567446476</v>
      </c>
      <c r="D754" s="10">
        <v>8.0719485824210693E-2</v>
      </c>
      <c r="E754" s="10">
        <v>14.9591620338647</v>
      </c>
      <c r="F754" s="10">
        <v>8.6114271319370897E-2</v>
      </c>
      <c r="G754" s="10">
        <v>33.683169781608598</v>
      </c>
      <c r="H754" s="10">
        <v>0.16977926311832001</v>
      </c>
      <c r="I754" s="10">
        <v>2.4365807989454602</v>
      </c>
      <c r="J754" s="10">
        <v>7.0519429613707402E-3</v>
      </c>
      <c r="K754" s="10">
        <v>1.0821253854141399</v>
      </c>
      <c r="L754" s="10">
        <v>4.4635473008484304E-3</v>
      </c>
      <c r="M754" s="9">
        <v>52.187400049773899</v>
      </c>
      <c r="N754" s="9">
        <v>2.4565373957905798</v>
      </c>
      <c r="O754" s="5">
        <v>2.6650680481797601E-2</v>
      </c>
      <c r="P754" s="5">
        <v>1.5955148298983E-3</v>
      </c>
    </row>
    <row r="755" spans="1:16" x14ac:dyDescent="0.25">
      <c r="A755" s="1">
        <v>207526</v>
      </c>
      <c r="B755" s="1">
        <v>30</v>
      </c>
      <c r="C755" s="10">
        <v>13.867988739872899</v>
      </c>
      <c r="D755" s="10">
        <v>7.3608587049730306E-2</v>
      </c>
      <c r="E755" s="10">
        <v>14.9859980215943</v>
      </c>
      <c r="F755" s="10">
        <v>8.0035720659904497E-2</v>
      </c>
      <c r="G755" s="10">
        <v>33.749950008073696</v>
      </c>
      <c r="H755" s="10">
        <v>0.16910011518701701</v>
      </c>
      <c r="I755" s="10">
        <v>2.4309426187127698</v>
      </c>
      <c r="J755" s="10">
        <v>6.6001125682802501E-3</v>
      </c>
      <c r="K755" s="10">
        <v>1.0794251149266301</v>
      </c>
      <c r="L755" s="10">
        <v>3.84267029691012E-3</v>
      </c>
      <c r="M755" s="9">
        <v>51.345803025375602</v>
      </c>
      <c r="N755" s="9">
        <v>2.16255958083056</v>
      </c>
      <c r="O755" s="5">
        <v>2.5838417815031801E-2</v>
      </c>
      <c r="P755" s="5">
        <v>1.8414898500436799E-3</v>
      </c>
    </row>
    <row r="756" spans="1:16" x14ac:dyDescent="0.25">
      <c r="A756" s="1">
        <v>207526</v>
      </c>
      <c r="B756" s="1">
        <v>31</v>
      </c>
      <c r="C756" s="10">
        <v>13.823426752517401</v>
      </c>
      <c r="D756" s="10">
        <v>9.6090482661250795E-2</v>
      </c>
      <c r="E756" s="10">
        <v>14.9098779203968</v>
      </c>
      <c r="F756" s="10">
        <v>9.0960213744420398E-2</v>
      </c>
      <c r="G756" s="10">
        <v>33.574701857276899</v>
      </c>
      <c r="H756" s="10">
        <v>0.17743477864065299</v>
      </c>
      <c r="I756" s="10">
        <v>2.42942929479972</v>
      </c>
      <c r="J756" s="10">
        <v>1.0456251985536799E-2</v>
      </c>
      <c r="K756" s="10">
        <v>1.0789220081162201</v>
      </c>
      <c r="L756" s="10">
        <v>6.4692696384535302E-3</v>
      </c>
      <c r="M756" s="9">
        <v>28.633554361509599</v>
      </c>
      <c r="N756" s="9">
        <v>0.96115804944535399</v>
      </c>
      <c r="O756" s="5">
        <v>4.2684312786363601E-2</v>
      </c>
      <c r="P756" s="5">
        <v>2.0385935696096702E-3</v>
      </c>
    </row>
    <row r="757" spans="1:16" x14ac:dyDescent="0.25">
      <c r="A757" s="1">
        <v>207526</v>
      </c>
      <c r="B757" s="1">
        <v>32</v>
      </c>
      <c r="C757" s="10">
        <v>13.860982637490499</v>
      </c>
      <c r="D757" s="10">
        <v>8.15772001246408E-2</v>
      </c>
      <c r="E757" s="10">
        <v>14.981365074001699</v>
      </c>
      <c r="F757" s="10">
        <v>6.9111860567011102E-2</v>
      </c>
      <c r="G757" s="10">
        <v>33.731586102509503</v>
      </c>
      <c r="H757" s="10">
        <v>0.14861304594414201</v>
      </c>
      <c r="I757" s="10">
        <v>2.4341460629319198</v>
      </c>
      <c r="J757" s="10">
        <v>6.6853932987800298E-3</v>
      </c>
      <c r="K757" s="10">
        <v>1.0812097582642199</v>
      </c>
      <c r="L757" s="10">
        <v>3.8529436196286099E-3</v>
      </c>
      <c r="M757" s="9">
        <v>49.819396445484401</v>
      </c>
      <c r="N757" s="9">
        <v>1.5967750782302099</v>
      </c>
      <c r="O757" s="5">
        <v>2.8941059650709301E-2</v>
      </c>
      <c r="P757" s="5">
        <v>1.29444670815825E-3</v>
      </c>
    </row>
    <row r="758" spans="1:16" x14ac:dyDescent="0.25">
      <c r="A758" s="1">
        <v>207526</v>
      </c>
      <c r="B758" s="1">
        <v>33</v>
      </c>
      <c r="C758" s="10">
        <v>13.857967564137301</v>
      </c>
      <c r="D758" s="10">
        <v>9.8166170227279706E-2</v>
      </c>
      <c r="E758" s="10">
        <v>14.9731554727227</v>
      </c>
      <c r="F758" s="10">
        <v>0.110521320179552</v>
      </c>
      <c r="G758" s="10">
        <v>33.657061421761298</v>
      </c>
      <c r="H758" s="10">
        <v>0.21307614402597699</v>
      </c>
      <c r="I758" s="10">
        <v>2.4290698370341302</v>
      </c>
      <c r="J758" s="10">
        <v>8.5419414516732795E-3</v>
      </c>
      <c r="K758" s="10">
        <v>1.08062277635804</v>
      </c>
      <c r="L758" s="10">
        <v>5.4805937480671002E-3</v>
      </c>
      <c r="M758" s="9">
        <v>37.333287632896898</v>
      </c>
      <c r="N758" s="9">
        <v>1.44250361807072</v>
      </c>
      <c r="O758" s="5">
        <v>3.6788597576977E-2</v>
      </c>
      <c r="P758" s="5">
        <v>1.7205927635563999E-3</v>
      </c>
    </row>
    <row r="760" spans="1:16" x14ac:dyDescent="0.25">
      <c r="A760" s="1">
        <v>179669</v>
      </c>
      <c r="B760" s="1">
        <v>1</v>
      </c>
      <c r="C760" s="10">
        <v>14.090465450870701</v>
      </c>
      <c r="D760" s="10">
        <v>7.1104391094250596E-2</v>
      </c>
      <c r="E760" s="10">
        <v>15.061753844532101</v>
      </c>
      <c r="F760" s="10">
        <v>6.19748487776942E-2</v>
      </c>
      <c r="G760" s="10">
        <v>33.733125072457099</v>
      </c>
      <c r="H760" s="10">
        <v>0.12902154822175799</v>
      </c>
      <c r="I760" s="10">
        <v>2.3966177536017299</v>
      </c>
      <c r="J760" s="10">
        <v>3.40099028904626E-3</v>
      </c>
      <c r="K760" s="10">
        <v>1.07015048083498</v>
      </c>
      <c r="L760" s="10">
        <v>1.7527685444081601E-3</v>
      </c>
      <c r="M760" s="9">
        <v>32.799730297330299</v>
      </c>
      <c r="N760" s="9">
        <v>1.7102297208797701</v>
      </c>
      <c r="O760" s="5">
        <v>5.2549704853519397E-2</v>
      </c>
      <c r="P760" s="5">
        <v>1.58840039353833E-3</v>
      </c>
    </row>
    <row r="761" spans="1:16" x14ac:dyDescent="0.25">
      <c r="A761" s="1">
        <v>179669</v>
      </c>
      <c r="B761" s="1">
        <v>2</v>
      </c>
      <c r="C761" s="10">
        <v>14.1081205914676</v>
      </c>
      <c r="D761" s="10">
        <v>5.0594933691938099E-2</v>
      </c>
      <c r="E761" s="10">
        <v>15.054440739855201</v>
      </c>
      <c r="F761" s="10">
        <v>5.0094373492844797E-2</v>
      </c>
      <c r="G761" s="10">
        <v>33.683621635920098</v>
      </c>
      <c r="H761" s="10">
        <v>0.10368743225616001</v>
      </c>
      <c r="I761" s="10">
        <v>2.3865527144741598</v>
      </c>
      <c r="J761" s="10">
        <v>4.1902226089563302E-3</v>
      </c>
      <c r="K761" s="10">
        <v>1.06712457514896</v>
      </c>
      <c r="L761" s="10">
        <v>2.5248864928659699E-3</v>
      </c>
      <c r="M761" s="9">
        <v>27.695779962557499</v>
      </c>
      <c r="N761" s="9">
        <v>1.2634953101914299</v>
      </c>
      <c r="O761" s="5">
        <v>5.0525240751011301E-2</v>
      </c>
      <c r="P761" s="5">
        <v>2.4305441560947901E-3</v>
      </c>
    </row>
    <row r="762" spans="1:16" x14ac:dyDescent="0.25">
      <c r="A762" s="1">
        <v>179669</v>
      </c>
      <c r="B762" s="1">
        <v>3</v>
      </c>
      <c r="C762" s="10">
        <v>14.113312350476701</v>
      </c>
      <c r="D762" s="10">
        <v>0.100965232495762</v>
      </c>
      <c r="E762" s="10">
        <v>15.056248769720799</v>
      </c>
      <c r="F762" s="10">
        <v>0.105880688245576</v>
      </c>
      <c r="G762" s="10">
        <v>33.899204089168897</v>
      </c>
      <c r="H762" s="10">
        <v>0.25690834139989099</v>
      </c>
      <c r="I762" s="10">
        <v>2.3992305643088199</v>
      </c>
      <c r="J762" s="10">
        <v>4.1931203009975201E-3</v>
      </c>
      <c r="K762" s="10">
        <v>1.06685367431072</v>
      </c>
      <c r="L762" s="10">
        <v>3.9224203616993704E-3</v>
      </c>
      <c r="M762" s="9">
        <v>41.524903837266997</v>
      </c>
      <c r="N762" s="9">
        <v>0.96294642612618697</v>
      </c>
      <c r="O762" s="5">
        <v>3.24028959049956E-2</v>
      </c>
      <c r="P762" s="5">
        <v>1.44496975284706E-3</v>
      </c>
    </row>
    <row r="763" spans="1:16" x14ac:dyDescent="0.25">
      <c r="A763" s="1">
        <v>179669</v>
      </c>
      <c r="B763" s="1">
        <v>4</v>
      </c>
      <c r="C763" s="10">
        <v>14.1635530795546</v>
      </c>
      <c r="D763" s="10">
        <v>6.8467585504143502E-2</v>
      </c>
      <c r="E763" s="10">
        <v>15.079033657267001</v>
      </c>
      <c r="F763" s="10">
        <v>7.8831685080077499E-2</v>
      </c>
      <c r="G763" s="10">
        <v>33.878383934124201</v>
      </c>
      <c r="H763" s="10">
        <v>0.15181339069587901</v>
      </c>
      <c r="I763" s="10">
        <v>2.3920308779019899</v>
      </c>
      <c r="J763" s="10">
        <v>5.1978361936451303E-3</v>
      </c>
      <c r="K763" s="10">
        <v>1.0646573023632599</v>
      </c>
      <c r="L763" s="10">
        <v>3.0348893983505299E-3</v>
      </c>
      <c r="M763" s="9">
        <v>26.024179759301099</v>
      </c>
      <c r="N763" s="9">
        <v>0.90254825127918403</v>
      </c>
      <c r="O763" s="5">
        <v>5.3421747283582198E-2</v>
      </c>
      <c r="P763" s="5">
        <v>2.2946658165262398E-3</v>
      </c>
    </row>
    <row r="764" spans="1:16" x14ac:dyDescent="0.25">
      <c r="A764" s="1">
        <v>179669</v>
      </c>
      <c r="B764" s="1">
        <v>5</v>
      </c>
      <c r="C764" s="10">
        <v>14.0701205792798</v>
      </c>
      <c r="D764" s="10">
        <v>8.1574481965489207E-2</v>
      </c>
      <c r="E764" s="10">
        <v>15.007495224072899</v>
      </c>
      <c r="F764" s="10">
        <v>7.5100775395889705E-2</v>
      </c>
      <c r="G764" s="10">
        <v>33.678819187934799</v>
      </c>
      <c r="H764" s="10">
        <v>0.17083696373813001</v>
      </c>
      <c r="I764" s="10">
        <v>2.3936986345351001</v>
      </c>
      <c r="J764" s="10">
        <v>6.8308588357178903E-3</v>
      </c>
      <c r="K764" s="10">
        <v>1.0666530326849299</v>
      </c>
      <c r="L764" s="10">
        <v>3.52733249755261E-3</v>
      </c>
      <c r="M764" s="9">
        <v>48.058428184015902</v>
      </c>
      <c r="N764" s="9">
        <v>0.97003939631611003</v>
      </c>
      <c r="O764" s="5">
        <v>2.8269128264405401E-2</v>
      </c>
      <c r="P764" s="5">
        <v>1.28916232029537E-3</v>
      </c>
    </row>
    <row r="765" spans="1:16" x14ac:dyDescent="0.25">
      <c r="A765" s="1">
        <v>179669</v>
      </c>
      <c r="B765" s="1">
        <v>6</v>
      </c>
      <c r="C765" s="10">
        <v>14.1797955868601</v>
      </c>
      <c r="D765" s="10">
        <v>0.159918980912956</v>
      </c>
      <c r="E765" s="10">
        <v>15.046610771546099</v>
      </c>
      <c r="F765" s="10">
        <v>0.20672689080623799</v>
      </c>
      <c r="G765" s="10">
        <v>33.837910062154101</v>
      </c>
      <c r="H765" s="10">
        <v>0.42109905093468902</v>
      </c>
      <c r="I765" s="10">
        <v>2.3863732545130598</v>
      </c>
      <c r="J765" s="10">
        <v>1.43132396491797E-2</v>
      </c>
      <c r="K765" s="10">
        <v>1.06110662562041</v>
      </c>
      <c r="L765" s="10">
        <v>6.7282730294334998E-3</v>
      </c>
      <c r="M765" s="9">
        <v>12.393946300716699</v>
      </c>
      <c r="N765" s="9">
        <v>0.31779455746537599</v>
      </c>
      <c r="O765" s="5">
        <v>0.103989985323634</v>
      </c>
      <c r="P765" s="5">
        <v>5.14045470860098E-3</v>
      </c>
    </row>
    <row r="766" spans="1:16" x14ac:dyDescent="0.25">
      <c r="A766" s="1">
        <v>179669</v>
      </c>
      <c r="B766" s="1">
        <v>7</v>
      </c>
      <c r="C766" s="10">
        <v>14.0229191407307</v>
      </c>
      <c r="D766" s="10">
        <v>0.11023401059159001</v>
      </c>
      <c r="E766" s="10">
        <v>14.9966732263249</v>
      </c>
      <c r="F766" s="10">
        <v>0.117756120634357</v>
      </c>
      <c r="G766" s="10">
        <v>33.599787758912498</v>
      </c>
      <c r="H766" s="10">
        <v>0.24236320615392701</v>
      </c>
      <c r="I766" s="10">
        <v>2.3961733813373698</v>
      </c>
      <c r="J766" s="10">
        <v>6.3844402399648899E-3</v>
      </c>
      <c r="K766" s="10">
        <v>1.0694561827137401</v>
      </c>
      <c r="L766" s="10">
        <v>2.4493517392414998E-3</v>
      </c>
      <c r="M766" s="9">
        <v>31.498551995405801</v>
      </c>
      <c r="N766" s="9">
        <v>1.1470912983196699</v>
      </c>
      <c r="O766" s="5">
        <v>4.1836715146710501E-2</v>
      </c>
      <c r="P766" s="5">
        <v>1.2903023109557699E-3</v>
      </c>
    </row>
    <row r="767" spans="1:16" x14ac:dyDescent="0.25">
      <c r="A767" s="1">
        <v>179669</v>
      </c>
      <c r="B767" s="1">
        <v>8</v>
      </c>
      <c r="C767" s="10">
        <v>14.041717073876701</v>
      </c>
      <c r="D767" s="10">
        <v>8.6763072568863106E-2</v>
      </c>
      <c r="E767" s="10">
        <v>15.0250468114083</v>
      </c>
      <c r="F767" s="10">
        <v>9.1411610558189402E-2</v>
      </c>
      <c r="G767" s="10">
        <v>33.682299830730798</v>
      </c>
      <c r="H767" s="10">
        <v>0.201038406904336</v>
      </c>
      <c r="I767" s="10">
        <v>2.3988067583886998</v>
      </c>
      <c r="J767" s="10">
        <v>3.9331632741689496E-3</v>
      </c>
      <c r="K767" s="10">
        <v>1.07006645803734</v>
      </c>
      <c r="L767" s="10">
        <v>2.31408238384085E-3</v>
      </c>
      <c r="M767" s="9">
        <v>30.655838250892099</v>
      </c>
      <c r="N767" s="9">
        <v>1.20966877237486</v>
      </c>
      <c r="O767" s="5">
        <v>4.6153910794276602E-2</v>
      </c>
      <c r="P767" s="5">
        <v>2.2537773919651498E-3</v>
      </c>
    </row>
    <row r="768" spans="1:16" x14ac:dyDescent="0.25">
      <c r="A768" s="1">
        <v>179669</v>
      </c>
      <c r="B768" s="1">
        <v>9</v>
      </c>
      <c r="C768" s="10">
        <v>14.128991422261199</v>
      </c>
      <c r="D768" s="10">
        <v>0.112570474120333</v>
      </c>
      <c r="E768" s="10">
        <v>15.0080800751073</v>
      </c>
      <c r="F768" s="10">
        <v>0.101025548915465</v>
      </c>
      <c r="G768" s="10">
        <v>33.799862336919801</v>
      </c>
      <c r="H768" s="10">
        <v>0.30075296982508598</v>
      </c>
      <c r="I768" s="10">
        <v>2.39316104148944</v>
      </c>
      <c r="J768" s="10">
        <v>7.1203711588130603E-3</v>
      </c>
      <c r="K768" s="10">
        <v>1.0564145297017</v>
      </c>
      <c r="L768" s="10">
        <v>1.10317221763726E-2</v>
      </c>
      <c r="M768" s="9">
        <v>37.449138784909501</v>
      </c>
      <c r="N768" s="9">
        <v>0.65280322859889806</v>
      </c>
      <c r="O768" s="5">
        <v>3.0718567449017301E-2</v>
      </c>
      <c r="P768" s="5">
        <v>1.0666652833015099E-3</v>
      </c>
    </row>
    <row r="769" spans="1:16" x14ac:dyDescent="0.25">
      <c r="A769" s="1">
        <v>179669</v>
      </c>
      <c r="B769" s="1">
        <v>10</v>
      </c>
      <c r="C769" s="10">
        <v>14.0397700173476</v>
      </c>
      <c r="D769" s="10">
        <v>7.9306873612575005E-2</v>
      </c>
      <c r="E769" s="10">
        <v>15.006917189656001</v>
      </c>
      <c r="F769" s="10">
        <v>9.4495756339019896E-2</v>
      </c>
      <c r="G769" s="10">
        <v>33.628172464010902</v>
      </c>
      <c r="H769" s="10">
        <v>0.21678224016491801</v>
      </c>
      <c r="I769" s="10">
        <v>2.3951810085665102</v>
      </c>
      <c r="J769" s="10">
        <v>4.7657407738432196E-3</v>
      </c>
      <c r="K769" s="10">
        <v>1.0688786943995501</v>
      </c>
      <c r="L769" s="10">
        <v>2.2356737195348801E-3</v>
      </c>
      <c r="M769" s="9">
        <v>35.6330596870148</v>
      </c>
      <c r="N769" s="9">
        <v>0.30913764348499301</v>
      </c>
      <c r="O769" s="5">
        <v>4.2833714607504902E-2</v>
      </c>
      <c r="P769" s="5">
        <v>9.9103609146110501E-4</v>
      </c>
    </row>
    <row r="770" spans="1:16" x14ac:dyDescent="0.25">
      <c r="A770" s="1">
        <v>179669</v>
      </c>
      <c r="B770" s="1">
        <v>11</v>
      </c>
      <c r="C770" s="10">
        <v>14.1611961648098</v>
      </c>
      <c r="D770" s="10">
        <v>0.104914251025196</v>
      </c>
      <c r="E770" s="10">
        <v>15.038063616869</v>
      </c>
      <c r="F770" s="10">
        <v>9.2064182145191895E-2</v>
      </c>
      <c r="G770" s="10">
        <v>33.7872349513137</v>
      </c>
      <c r="H770" s="10">
        <v>0.220602333153541</v>
      </c>
      <c r="I770" s="10">
        <v>2.3859824488740098</v>
      </c>
      <c r="J770" s="10">
        <v>6.9597133109803302E-3</v>
      </c>
      <c r="K770" s="10">
        <v>1.0619834395924299</v>
      </c>
      <c r="L770" s="10">
        <v>4.6493481191054297E-3</v>
      </c>
      <c r="M770" s="9">
        <v>37.0321051486088</v>
      </c>
      <c r="N770" s="9">
        <v>0.50120675759708599</v>
      </c>
      <c r="O770" s="5">
        <v>4.0868986213944497E-2</v>
      </c>
      <c r="P770" s="5">
        <v>1.2979350067111801E-3</v>
      </c>
    </row>
    <row r="771" spans="1:16" x14ac:dyDescent="0.25">
      <c r="A771" s="1">
        <v>179669</v>
      </c>
      <c r="B771" s="1">
        <v>12</v>
      </c>
      <c r="C771" s="10">
        <v>14.096107194097399</v>
      </c>
      <c r="D771" s="10">
        <v>5.7775140339615998E-2</v>
      </c>
      <c r="E771" s="10">
        <v>15.080081906173699</v>
      </c>
      <c r="F771" s="10">
        <v>6.6195106057151898E-2</v>
      </c>
      <c r="G771" s="10">
        <v>33.768009224656602</v>
      </c>
      <c r="H771" s="10">
        <v>0.129529628165929</v>
      </c>
      <c r="I771" s="10">
        <v>2.39561032733421</v>
      </c>
      <c r="J771" s="10">
        <v>5.1545389231590303E-3</v>
      </c>
      <c r="K771" s="10">
        <v>1.0698292686952799</v>
      </c>
      <c r="L771" s="10">
        <v>3.2573438168237499E-3</v>
      </c>
      <c r="M771" s="9">
        <v>27.319284089111601</v>
      </c>
      <c r="N771" s="9">
        <v>0.21850424872656199</v>
      </c>
      <c r="O771" s="5">
        <v>5.2156102845879501E-2</v>
      </c>
      <c r="P771" s="5">
        <v>1.2318373799354099E-3</v>
      </c>
    </row>
    <row r="772" spans="1:16" x14ac:dyDescent="0.25">
      <c r="A772" s="1">
        <v>179669</v>
      </c>
      <c r="B772" s="1">
        <v>13</v>
      </c>
      <c r="C772" s="10">
        <v>14.066302545051199</v>
      </c>
      <c r="D772" s="10">
        <v>0.11555433741057</v>
      </c>
      <c r="E772" s="10">
        <v>15.020031753746</v>
      </c>
      <c r="F772" s="10">
        <v>0.13523674445601899</v>
      </c>
      <c r="G772" s="10">
        <v>33.623536210353997</v>
      </c>
      <c r="H772" s="10">
        <v>0.28242697127634803</v>
      </c>
      <c r="I772" s="10">
        <v>2.3903704330703599</v>
      </c>
      <c r="J772" s="10">
        <v>5.4469764666241604E-3</v>
      </c>
      <c r="K772" s="10">
        <v>1.06780377838061</v>
      </c>
      <c r="L772" s="10">
        <v>4.0725762731734999E-3</v>
      </c>
      <c r="M772" s="9">
        <v>28.009342891046298</v>
      </c>
      <c r="N772" s="9">
        <v>0.66557418746034502</v>
      </c>
      <c r="O772" s="5">
        <v>5.3078684002003898E-2</v>
      </c>
      <c r="P772" s="5">
        <v>1.22357594165391E-3</v>
      </c>
    </row>
    <row r="773" spans="1:16" x14ac:dyDescent="0.25">
      <c r="A773" s="1">
        <v>179669</v>
      </c>
      <c r="B773" s="1">
        <v>14</v>
      </c>
      <c r="C773" s="10">
        <v>14.0262149801994</v>
      </c>
      <c r="D773" s="10">
        <v>0.15737456984280401</v>
      </c>
      <c r="E773" s="10">
        <v>15.0242001315309</v>
      </c>
      <c r="F773" s="10">
        <v>0.16918500238487599</v>
      </c>
      <c r="G773" s="10">
        <v>33.613487794584998</v>
      </c>
      <c r="H773" s="10">
        <v>0.35546659951238202</v>
      </c>
      <c r="I773" s="10">
        <v>2.39655478075418</v>
      </c>
      <c r="J773" s="10">
        <v>5.0662657501345104E-3</v>
      </c>
      <c r="K773" s="10">
        <v>1.0711655920877601</v>
      </c>
      <c r="L773" s="10">
        <v>3.1008914596736001E-3</v>
      </c>
      <c r="M773" s="9">
        <v>29.1586543549043</v>
      </c>
      <c r="N773" s="9">
        <v>1.9226642520353501</v>
      </c>
      <c r="O773" s="5">
        <v>5.1894209549254E-2</v>
      </c>
      <c r="P773" s="5">
        <v>2.8966344135306901E-3</v>
      </c>
    </row>
    <row r="774" spans="1:16" x14ac:dyDescent="0.25">
      <c r="A774" s="1">
        <v>179669</v>
      </c>
      <c r="B774" s="1">
        <v>15</v>
      </c>
      <c r="C774" s="10">
        <v>14.023844998538999</v>
      </c>
      <c r="D774" s="10">
        <v>7.3314339630873901E-2</v>
      </c>
      <c r="E774" s="10">
        <v>15.003097720103399</v>
      </c>
      <c r="F774" s="10">
        <v>7.6496956910130504E-2</v>
      </c>
      <c r="G774" s="10">
        <v>33.638765311840402</v>
      </c>
      <c r="H774" s="10">
        <v>0.178105760416577</v>
      </c>
      <c r="I774" s="10">
        <v>2.3987136538614999</v>
      </c>
      <c r="J774" s="10">
        <v>5.3180506958969299E-3</v>
      </c>
      <c r="K774" s="10">
        <v>1.06985154691672</v>
      </c>
      <c r="L774" s="10">
        <v>2.6601110674860698E-3</v>
      </c>
      <c r="M774" s="9">
        <v>34.305063599411298</v>
      </c>
      <c r="N774" s="9">
        <v>0.64070117811857097</v>
      </c>
      <c r="O774" s="5">
        <v>3.9580876532700003E-2</v>
      </c>
      <c r="P774" s="5">
        <v>1.10310583360122E-3</v>
      </c>
    </row>
    <row r="775" spans="1:16" x14ac:dyDescent="0.25">
      <c r="A775" s="1">
        <v>179669</v>
      </c>
      <c r="B775" s="1">
        <v>16</v>
      </c>
      <c r="C775" s="10">
        <v>14.0928281983541</v>
      </c>
      <c r="D775" s="10">
        <v>7.63316586854519E-2</v>
      </c>
      <c r="E775" s="10">
        <v>15.064600755219001</v>
      </c>
      <c r="F775" s="10">
        <v>8.0558257312908402E-2</v>
      </c>
      <c r="G775" s="10">
        <v>33.783900744090097</v>
      </c>
      <c r="H775" s="10">
        <v>0.16203459650938001</v>
      </c>
      <c r="I775" s="10">
        <v>2.3974658235534001</v>
      </c>
      <c r="J775" s="10">
        <v>7.0932167614564104E-3</v>
      </c>
      <c r="K775" s="10">
        <v>1.06904911499237</v>
      </c>
      <c r="L775" s="10">
        <v>3.9146994403792398E-3</v>
      </c>
      <c r="M775" s="9">
        <v>20.8733364703745</v>
      </c>
      <c r="N775" s="9">
        <v>0.93611597765973498</v>
      </c>
      <c r="O775" s="5">
        <v>6.4147999863717997E-2</v>
      </c>
      <c r="P775" s="5">
        <v>3.1180738919925999E-3</v>
      </c>
    </row>
    <row r="776" spans="1:16" x14ac:dyDescent="0.25">
      <c r="A776" s="1">
        <v>179669</v>
      </c>
      <c r="B776" s="1">
        <v>17</v>
      </c>
      <c r="C776" s="10">
        <v>14.1650668060743</v>
      </c>
      <c r="D776" s="10">
        <v>0.109375885713784</v>
      </c>
      <c r="E776" s="10">
        <v>15.025541802592</v>
      </c>
      <c r="F776" s="10">
        <v>0.108932394587637</v>
      </c>
      <c r="G776" s="10">
        <v>33.8043140219824</v>
      </c>
      <c r="H776" s="10">
        <v>0.249625838040756</v>
      </c>
      <c r="I776" s="10">
        <v>2.3865525115319599</v>
      </c>
      <c r="J776" s="10">
        <v>5.4230730656163401E-3</v>
      </c>
      <c r="K776" s="10">
        <v>1.0608054619426801</v>
      </c>
      <c r="L776" s="10">
        <v>2.868969125118E-3</v>
      </c>
      <c r="M776" s="9">
        <v>34.439034869152501</v>
      </c>
      <c r="N776" s="9">
        <v>0.80173739245410502</v>
      </c>
      <c r="O776" s="5">
        <v>3.4033981010600199E-2</v>
      </c>
      <c r="P776" s="5">
        <v>1.01253471269682E-3</v>
      </c>
    </row>
    <row r="778" spans="1:16" x14ac:dyDescent="0.25">
      <c r="A778" s="1">
        <v>104964</v>
      </c>
      <c r="B778" s="1">
        <v>1</v>
      </c>
      <c r="C778" s="10">
        <v>13.830427888568201</v>
      </c>
      <c r="D778" s="10">
        <v>7.2670137392235601E-2</v>
      </c>
      <c r="E778" s="10">
        <v>14.932345940531601</v>
      </c>
      <c r="F778" s="10">
        <v>9.1752277604097404E-2</v>
      </c>
      <c r="G778" s="10">
        <v>33.549358899587503</v>
      </c>
      <c r="H778" s="10">
        <v>0.194721172445324</v>
      </c>
      <c r="I778" s="10">
        <v>2.4257548830784299</v>
      </c>
      <c r="J778" s="10">
        <v>3.5467666840778901E-3</v>
      </c>
      <c r="K778" s="10">
        <v>1.0796652720620299</v>
      </c>
      <c r="L778" s="10">
        <v>1.73609001999109E-3</v>
      </c>
      <c r="M778" s="9">
        <v>55.801280167735797</v>
      </c>
      <c r="N778" s="9">
        <v>1.1470413851313801</v>
      </c>
      <c r="O778" s="5">
        <v>3.0981124762229698E-2</v>
      </c>
      <c r="P778" s="5">
        <v>1.29652796471243E-3</v>
      </c>
    </row>
    <row r="779" spans="1:16" x14ac:dyDescent="0.25">
      <c r="A779" s="1">
        <v>104964</v>
      </c>
      <c r="B779" s="1">
        <v>2</v>
      </c>
      <c r="C779" s="10">
        <v>13.744842543033</v>
      </c>
      <c r="D779" s="10">
        <v>9.20429755338244E-2</v>
      </c>
      <c r="E779" s="10">
        <v>14.822120312530201</v>
      </c>
      <c r="F779" s="10">
        <v>9.4172059314026099E-2</v>
      </c>
      <c r="G779" s="10">
        <v>33.305609873768802</v>
      </c>
      <c r="H779" s="10">
        <v>0.22742895909131899</v>
      </c>
      <c r="I779" s="10">
        <v>2.4231331380919801</v>
      </c>
      <c r="J779" s="10">
        <v>2.3073284267144702E-3</v>
      </c>
      <c r="K779" s="10">
        <v>1.07838362174839</v>
      </c>
      <c r="L779" s="10">
        <v>1.3928532464493699E-3</v>
      </c>
      <c r="M779" s="9">
        <v>57.346126294015697</v>
      </c>
      <c r="N779" s="9">
        <v>0.50080031185211205</v>
      </c>
      <c r="O779" s="5">
        <v>3.01319329012158E-2</v>
      </c>
      <c r="P779" s="5">
        <v>1.26794626876137E-3</v>
      </c>
    </row>
    <row r="780" spans="1:16" x14ac:dyDescent="0.25">
      <c r="A780" s="1">
        <v>104964</v>
      </c>
      <c r="B780" s="1">
        <v>3</v>
      </c>
      <c r="C780" s="10">
        <v>13.729955690522701</v>
      </c>
      <c r="D780" s="10">
        <v>3.4063892823789299E-2</v>
      </c>
      <c r="E780" s="10">
        <v>14.8065832790227</v>
      </c>
      <c r="F780" s="10">
        <v>3.7022815950582301E-2</v>
      </c>
      <c r="G780" s="10">
        <v>33.286686451474203</v>
      </c>
      <c r="H780" s="10">
        <v>8.2234011063332293E-2</v>
      </c>
      <c r="I780" s="10">
        <v>2.4243870409724</v>
      </c>
      <c r="J780" s="10">
        <v>1.4534854725595601E-3</v>
      </c>
      <c r="K780" s="10">
        <v>1.07841556873124</v>
      </c>
      <c r="L780" s="10">
        <v>7.1637802259872903E-4</v>
      </c>
      <c r="M780" s="9">
        <v>58.7164605476734</v>
      </c>
      <c r="N780" s="9">
        <v>1.76815683524182</v>
      </c>
      <c r="O780" s="5">
        <v>3.0489474164956901E-2</v>
      </c>
      <c r="P780" s="5">
        <v>1.5652242789160799E-3</v>
      </c>
    </row>
    <row r="781" spans="1:16" x14ac:dyDescent="0.25">
      <c r="A781" s="1">
        <v>104964</v>
      </c>
      <c r="B781" s="1">
        <v>4</v>
      </c>
      <c r="C781" s="10">
        <v>13.7729263658183</v>
      </c>
      <c r="D781" s="10">
        <v>4.8642600524278101E-2</v>
      </c>
      <c r="E781" s="10">
        <v>14.8575645710392</v>
      </c>
      <c r="F781" s="10">
        <v>5.2224252679137398E-2</v>
      </c>
      <c r="G781" s="10">
        <v>33.412068646929598</v>
      </c>
      <c r="H781" s="10">
        <v>0.119499519260475</v>
      </c>
      <c r="I781" s="10">
        <v>2.4259275929419899</v>
      </c>
      <c r="J781" s="10">
        <v>3.2205140904719601E-3</v>
      </c>
      <c r="K781" s="10">
        <v>1.0787554190058899</v>
      </c>
      <c r="L781" s="10">
        <v>1.91600595637884E-3</v>
      </c>
      <c r="M781" s="9">
        <v>55.998368937587003</v>
      </c>
      <c r="N781" s="9">
        <v>0.63012557093877797</v>
      </c>
      <c r="O781" s="5">
        <v>2.92117436509341E-2</v>
      </c>
      <c r="P781" s="5">
        <v>1.3413441461149599E-3</v>
      </c>
    </row>
    <row r="782" spans="1:16" x14ac:dyDescent="0.25">
      <c r="A782" s="1">
        <v>104964</v>
      </c>
      <c r="B782" s="1">
        <v>5</v>
      </c>
      <c r="C782" s="10">
        <v>13.692110870375799</v>
      </c>
      <c r="D782" s="10">
        <v>5.7852380765458997E-2</v>
      </c>
      <c r="E782" s="10">
        <v>14.773904810994299</v>
      </c>
      <c r="F782" s="10">
        <v>4.4197977881566201E-2</v>
      </c>
      <c r="G782" s="10">
        <v>33.2166722647369</v>
      </c>
      <c r="H782" s="10">
        <v>0.107977599518555</v>
      </c>
      <c r="I782" s="10">
        <v>2.42599865668093</v>
      </c>
      <c r="J782" s="10">
        <v>3.9430125864419697E-3</v>
      </c>
      <c r="K782" s="10">
        <v>1.07902366427022</v>
      </c>
      <c r="L782" s="10">
        <v>2.0336935304627198E-3</v>
      </c>
      <c r="M782" s="9">
        <v>58.217638222984903</v>
      </c>
      <c r="N782" s="9">
        <v>0.711439147943981</v>
      </c>
      <c r="O782" s="5">
        <v>2.8898298230323201E-2</v>
      </c>
      <c r="P782" s="5">
        <v>7.6594659381361199E-4</v>
      </c>
    </row>
    <row r="783" spans="1:16" x14ac:dyDescent="0.25">
      <c r="A783" s="1">
        <v>104964</v>
      </c>
      <c r="B783" s="1">
        <v>6</v>
      </c>
      <c r="C783" s="10">
        <v>13.682976030142701</v>
      </c>
      <c r="D783" s="10">
        <v>0.107326461769921</v>
      </c>
      <c r="E783" s="10">
        <v>14.760129446411</v>
      </c>
      <c r="F783" s="10">
        <v>9.8191037145965498E-2</v>
      </c>
      <c r="G783" s="10">
        <v>33.148404002299301</v>
      </c>
      <c r="H783" s="10">
        <v>0.217721407811232</v>
      </c>
      <c r="I783" s="10">
        <v>2.4226327647781098</v>
      </c>
      <c r="J783" s="10">
        <v>3.3984644303423702E-3</v>
      </c>
      <c r="K783" s="10">
        <v>1.0787354717447899</v>
      </c>
      <c r="L783" s="10">
        <v>1.68178960733034E-3</v>
      </c>
      <c r="M783" s="9">
        <v>50.499752544971997</v>
      </c>
      <c r="N783" s="9">
        <v>1.5176779413386201</v>
      </c>
      <c r="O783" s="5">
        <v>3.1064662266191399E-2</v>
      </c>
      <c r="P783" s="5">
        <v>8.2463142786383002E-4</v>
      </c>
    </row>
    <row r="784" spans="1:16" x14ac:dyDescent="0.25">
      <c r="A784" s="1">
        <v>104964</v>
      </c>
      <c r="B784" s="1">
        <v>7</v>
      </c>
      <c r="C784" s="10">
        <v>13.701159427171399</v>
      </c>
      <c r="D784" s="10">
        <v>3.3671981688363398E-2</v>
      </c>
      <c r="E784" s="10">
        <v>14.777980027251999</v>
      </c>
      <c r="F784" s="10">
        <v>3.60051156425421E-2</v>
      </c>
      <c r="G784" s="10">
        <v>33.217362369996003</v>
      </c>
      <c r="H784" s="10">
        <v>7.3526224651469796E-2</v>
      </c>
      <c r="I784" s="10">
        <v>2.4244311169157098</v>
      </c>
      <c r="J784" s="10">
        <v>1.5609604151259799E-3</v>
      </c>
      <c r="K784" s="10">
        <v>1.07859594538749</v>
      </c>
      <c r="L784" s="10">
        <v>8.9660157174194699E-4</v>
      </c>
      <c r="M784" s="9">
        <v>58.830426482286697</v>
      </c>
      <c r="N784" s="9">
        <v>0.93687989796084503</v>
      </c>
      <c r="O784" s="5">
        <v>2.9874755878980301E-2</v>
      </c>
      <c r="P784" s="5">
        <v>1.0690232848489399E-3</v>
      </c>
    </row>
    <row r="785" spans="1:16" x14ac:dyDescent="0.25">
      <c r="A785" s="1">
        <v>104964</v>
      </c>
      <c r="B785" s="1">
        <v>8</v>
      </c>
      <c r="C785" s="10">
        <v>13.7593743701247</v>
      </c>
      <c r="D785" s="10">
        <v>8.2164092796738697E-2</v>
      </c>
      <c r="E785" s="10">
        <v>14.843364714284601</v>
      </c>
      <c r="F785" s="10">
        <v>8.4047637927642097E-2</v>
      </c>
      <c r="G785" s="10">
        <v>33.352067658313601</v>
      </c>
      <c r="H785" s="10">
        <v>0.198802383143142</v>
      </c>
      <c r="I785" s="10">
        <v>2.4239558681227402</v>
      </c>
      <c r="J785" s="10">
        <v>2.0722747943284201E-3</v>
      </c>
      <c r="K785" s="10">
        <v>1.0787899687473299</v>
      </c>
      <c r="L785" s="10">
        <v>8.7161669049805497E-4</v>
      </c>
      <c r="M785" s="9">
        <v>59.000956650315601</v>
      </c>
      <c r="N785" s="9">
        <v>3.0281122331073602</v>
      </c>
      <c r="O785" s="5">
        <v>2.97248283425092E-2</v>
      </c>
      <c r="P785" s="5">
        <v>2.0474403252370198E-3</v>
      </c>
    </row>
    <row r="786" spans="1:16" x14ac:dyDescent="0.25">
      <c r="A786" s="1">
        <v>104964</v>
      </c>
      <c r="B786" s="1">
        <v>9</v>
      </c>
      <c r="C786" s="10">
        <v>13.726084696453301</v>
      </c>
      <c r="D786" s="10">
        <v>5.3149745607379902E-2</v>
      </c>
      <c r="E786" s="10">
        <v>14.8038670802271</v>
      </c>
      <c r="F786" s="10">
        <v>6.9018381580408406E-2</v>
      </c>
      <c r="G786" s="10">
        <v>33.279226947519298</v>
      </c>
      <c r="H786" s="10">
        <v>0.16765578328545899</v>
      </c>
      <c r="I786" s="10">
        <v>2.4245137562570398</v>
      </c>
      <c r="J786" s="10">
        <v>5.1778264360236798E-3</v>
      </c>
      <c r="K786" s="10">
        <v>1.07852074457803</v>
      </c>
      <c r="L786" s="10">
        <v>2.8093280053499798E-3</v>
      </c>
      <c r="M786" s="9">
        <v>52.340883978325898</v>
      </c>
      <c r="N786" s="9">
        <v>0.57113742779711096</v>
      </c>
      <c r="O786" s="5">
        <v>3.08277067453811E-2</v>
      </c>
      <c r="P786" s="5">
        <v>9.1572203449784804E-4</v>
      </c>
    </row>
    <row r="787" spans="1:16" x14ac:dyDescent="0.25">
      <c r="A787" s="1">
        <v>104964</v>
      </c>
      <c r="B787" s="1">
        <v>10</v>
      </c>
      <c r="C787" s="10">
        <v>13.7349738616519</v>
      </c>
      <c r="D787" s="10">
        <v>0.114391891063334</v>
      </c>
      <c r="E787" s="10">
        <v>14.755314450843301</v>
      </c>
      <c r="F787" s="10">
        <v>8.1599872665265E-2</v>
      </c>
      <c r="G787" s="10">
        <v>33.141547865086203</v>
      </c>
      <c r="H787" s="10">
        <v>0.18285190172066801</v>
      </c>
      <c r="I787" s="10">
        <v>2.4130485885102999</v>
      </c>
      <c r="J787" s="10">
        <v>1.0050436066160301E-2</v>
      </c>
      <c r="K787" s="10">
        <v>1.0743367231790799</v>
      </c>
      <c r="L787" s="10">
        <v>4.0135665250071798E-3</v>
      </c>
      <c r="M787" s="9">
        <v>50.842410020231497</v>
      </c>
      <c r="N787" s="9">
        <v>0.78496035733718905</v>
      </c>
      <c r="O787" s="5">
        <v>3.04987689393274E-2</v>
      </c>
      <c r="P787" s="5">
        <v>8.0635767200233296E-4</v>
      </c>
    </row>
    <row r="788" spans="1:16" x14ac:dyDescent="0.25">
      <c r="A788" s="1">
        <v>104964</v>
      </c>
      <c r="B788" s="1">
        <v>11</v>
      </c>
      <c r="C788" s="10">
        <v>13.673957513388199</v>
      </c>
      <c r="D788" s="10">
        <v>3.5009386178746098E-2</v>
      </c>
      <c r="E788" s="10">
        <v>14.759508387361199</v>
      </c>
      <c r="F788" s="10">
        <v>3.3527139577929597E-2</v>
      </c>
      <c r="G788" s="10">
        <v>33.198536945918903</v>
      </c>
      <c r="H788" s="10">
        <v>6.6038513026812601E-2</v>
      </c>
      <c r="I788" s="10">
        <v>2.4278780929969299</v>
      </c>
      <c r="J788" s="10">
        <v>3.2783900300046099E-3</v>
      </c>
      <c r="K788" s="10">
        <v>1.07939430240766</v>
      </c>
      <c r="L788" s="10">
        <v>2.0583702516906999E-3</v>
      </c>
      <c r="M788" s="9">
        <v>54.5197159923176</v>
      </c>
      <c r="N788" s="9">
        <v>0.69840368729032798</v>
      </c>
      <c r="O788" s="5">
        <v>3.0019517812642699E-2</v>
      </c>
      <c r="P788" s="5">
        <v>1.3177555368566901E-3</v>
      </c>
    </row>
    <row r="789" spans="1:16" x14ac:dyDescent="0.25">
      <c r="A789" s="1">
        <v>104964</v>
      </c>
      <c r="B789" s="1">
        <v>12</v>
      </c>
      <c r="C789" s="10">
        <v>13.648248885175301</v>
      </c>
      <c r="D789" s="10">
        <v>4.9384694685448698E-2</v>
      </c>
      <c r="E789" s="10">
        <v>14.726948243889399</v>
      </c>
      <c r="F789" s="10">
        <v>6.0093550133137497E-2</v>
      </c>
      <c r="G789" s="10">
        <v>33.151396555669102</v>
      </c>
      <c r="H789" s="10">
        <v>0.125162830661462</v>
      </c>
      <c r="I789" s="10">
        <v>2.4289868100145999</v>
      </c>
      <c r="J789" s="10">
        <v>3.7251163237164301E-3</v>
      </c>
      <c r="K789" s="10">
        <v>1.0790355557212701</v>
      </c>
      <c r="L789" s="10">
        <v>1.9337496468971799E-3</v>
      </c>
      <c r="M789" s="9">
        <v>48.952043806059699</v>
      </c>
      <c r="N789" s="9">
        <v>1.00544651057123</v>
      </c>
      <c r="O789" s="5">
        <v>2.9517607327526299E-2</v>
      </c>
      <c r="P789" s="5">
        <v>4.5445304327912801E-4</v>
      </c>
    </row>
    <row r="790" spans="1:16" x14ac:dyDescent="0.25">
      <c r="A790" s="1">
        <v>104964</v>
      </c>
      <c r="B790" s="1">
        <v>13</v>
      </c>
      <c r="C790" s="10">
        <v>13.6635848403536</v>
      </c>
      <c r="D790" s="10">
        <v>4.8607869744457403E-2</v>
      </c>
      <c r="E790" s="10">
        <v>14.7466678225226</v>
      </c>
      <c r="F790" s="10">
        <v>4.0648079243095499E-2</v>
      </c>
      <c r="G790" s="10">
        <v>33.1575145655043</v>
      </c>
      <c r="H790" s="10">
        <v>7.5534292364253894E-2</v>
      </c>
      <c r="I790" s="10">
        <v>2.4267355470099701</v>
      </c>
      <c r="J790" s="10">
        <v>4.2371210354683097E-3</v>
      </c>
      <c r="K790" s="10">
        <v>1.0792770424326401</v>
      </c>
      <c r="L790" s="10">
        <v>1.7085837574957699E-3</v>
      </c>
      <c r="M790" s="9">
        <v>53.3909177670362</v>
      </c>
      <c r="N790" s="9">
        <v>0.52938436073830197</v>
      </c>
      <c r="O790" s="5">
        <v>3.0029358246537699E-2</v>
      </c>
      <c r="P790" s="5">
        <v>1.27129848832592E-3</v>
      </c>
    </row>
    <row r="791" spans="1:16" x14ac:dyDescent="0.25">
      <c r="A791" s="1">
        <v>104964</v>
      </c>
      <c r="B791" s="1">
        <v>14</v>
      </c>
      <c r="C791" s="10">
        <v>13.698349196476499</v>
      </c>
      <c r="D791" s="10">
        <v>6.4488797089234204E-2</v>
      </c>
      <c r="E791" s="10">
        <v>14.7942120867038</v>
      </c>
      <c r="F791" s="10">
        <v>7.10600046641056E-2</v>
      </c>
      <c r="G791" s="10">
        <v>33.2602637611337</v>
      </c>
      <c r="H791" s="10">
        <v>0.14600716016199899</v>
      </c>
      <c r="I791" s="10">
        <v>2.4280623362841198</v>
      </c>
      <c r="J791" s="10">
        <v>1.65748287380807E-3</v>
      </c>
      <c r="K791" s="10">
        <v>1.0799994009606699</v>
      </c>
      <c r="L791" s="10">
        <v>9.5702213294326401E-4</v>
      </c>
      <c r="M791" s="9">
        <v>60.0952121636209</v>
      </c>
      <c r="N791" s="9">
        <v>1.50732970400778</v>
      </c>
      <c r="O791" s="5">
        <v>2.84971290424791E-2</v>
      </c>
      <c r="P791" s="5">
        <v>1.68901130892866E-3</v>
      </c>
    </row>
    <row r="792" spans="1:16" x14ac:dyDescent="0.25">
      <c r="A792" s="1">
        <v>104964</v>
      </c>
      <c r="B792" s="1">
        <v>15</v>
      </c>
      <c r="C792" s="10">
        <v>13.660418981076701</v>
      </c>
      <c r="D792" s="10">
        <v>3.7293711227178401E-2</v>
      </c>
      <c r="E792" s="10">
        <v>14.7357649717157</v>
      </c>
      <c r="F792" s="10">
        <v>5.0590589159859603E-2</v>
      </c>
      <c r="G792" s="10">
        <v>33.137246069597197</v>
      </c>
      <c r="H792" s="10">
        <v>0.104119636361586</v>
      </c>
      <c r="I792" s="10">
        <v>2.42578174564968</v>
      </c>
      <c r="J792" s="10">
        <v>2.48037273503434E-3</v>
      </c>
      <c r="K792" s="10">
        <v>1.0787169864788</v>
      </c>
      <c r="L792" s="10">
        <v>1.5142757926815201E-3</v>
      </c>
      <c r="M792" s="9">
        <v>53.423921150696899</v>
      </c>
      <c r="N792" s="9">
        <v>0.51081588799817701</v>
      </c>
      <c r="O792" s="5">
        <v>2.8744357160952701E-2</v>
      </c>
      <c r="P792" s="5">
        <v>8.9840492622111402E-4</v>
      </c>
    </row>
    <row r="793" spans="1:16" x14ac:dyDescent="0.25">
      <c r="A793" s="1">
        <v>104964</v>
      </c>
      <c r="B793" s="1">
        <v>16</v>
      </c>
      <c r="C793" s="10">
        <v>13.662030317377599</v>
      </c>
      <c r="D793" s="10">
        <v>6.9535332857400295E-2</v>
      </c>
      <c r="E793" s="10">
        <v>14.7331178443463</v>
      </c>
      <c r="F793" s="10">
        <v>9.4175976981692999E-2</v>
      </c>
      <c r="G793" s="10">
        <v>33.160161141815401</v>
      </c>
      <c r="H793" s="10">
        <v>0.210216201270324</v>
      </c>
      <c r="I793" s="10">
        <v>2.42715708244127</v>
      </c>
      <c r="J793" s="10">
        <v>4.5112471522497496E-3</v>
      </c>
      <c r="K793" s="10">
        <v>1.0783887890032999</v>
      </c>
      <c r="L793" s="10">
        <v>1.69504441776192E-3</v>
      </c>
      <c r="M793" s="9">
        <v>49.311113863425597</v>
      </c>
      <c r="N793" s="9">
        <v>0.43100657759580402</v>
      </c>
      <c r="O793" s="5">
        <v>3.0664032411597798E-2</v>
      </c>
      <c r="P793" s="5">
        <v>9.8159713333547706E-4</v>
      </c>
    </row>
    <row r="794" spans="1:16" x14ac:dyDescent="0.25">
      <c r="A794" s="1">
        <v>104964</v>
      </c>
      <c r="B794" s="1">
        <v>17</v>
      </c>
      <c r="C794" s="10">
        <v>13.7684876871825</v>
      </c>
      <c r="D794" s="10">
        <v>4.8997278704318303E-2</v>
      </c>
      <c r="E794" s="10">
        <v>14.828272959469301</v>
      </c>
      <c r="F794" s="10">
        <v>5.3182879648158397E-2</v>
      </c>
      <c r="G794" s="10">
        <v>33.364864026661202</v>
      </c>
      <c r="H794" s="10">
        <v>0.11969190964415299</v>
      </c>
      <c r="I794" s="10">
        <v>2.4232846484847999</v>
      </c>
      <c r="J794" s="10">
        <v>3.7413599851994698E-3</v>
      </c>
      <c r="K794" s="10">
        <v>1.0769754874041499</v>
      </c>
      <c r="L794" s="10">
        <v>1.75490510099975E-3</v>
      </c>
      <c r="M794" s="9">
        <v>59.659966285528</v>
      </c>
      <c r="N794" s="9">
        <v>0.89269871341259699</v>
      </c>
      <c r="O794" s="5">
        <v>2.7946126094817302E-2</v>
      </c>
      <c r="P794" s="5">
        <v>1.0362040407735601E-3</v>
      </c>
    </row>
    <row r="795" spans="1:16" x14ac:dyDescent="0.25">
      <c r="A795" s="1">
        <v>104964</v>
      </c>
      <c r="B795" s="1">
        <v>18</v>
      </c>
      <c r="C795" s="10">
        <v>13.6779109832637</v>
      </c>
      <c r="D795" s="10">
        <v>2.6139211102264099E-2</v>
      </c>
      <c r="E795" s="10">
        <v>14.7695453421849</v>
      </c>
      <c r="F795" s="10">
        <v>4.6931292030632399E-2</v>
      </c>
      <c r="G795" s="10">
        <v>33.236712192764898</v>
      </c>
      <c r="H795" s="10">
        <v>8.0604380817791796E-2</v>
      </c>
      <c r="I795" s="10">
        <v>2.4299503662967199</v>
      </c>
      <c r="J795" s="10">
        <v>1.88397064734377E-3</v>
      </c>
      <c r="K795" s="10">
        <v>1.07980567690294</v>
      </c>
      <c r="L795" s="10">
        <v>1.9351820844771301E-3</v>
      </c>
      <c r="M795" s="9">
        <v>53.7813822304512</v>
      </c>
      <c r="N795" s="9">
        <v>0.74996019288836002</v>
      </c>
      <c r="O795" s="5">
        <v>2.9642415917229999E-2</v>
      </c>
      <c r="P795" s="5">
        <v>1.0878512295975E-3</v>
      </c>
    </row>
    <row r="796" spans="1:16" x14ac:dyDescent="0.25">
      <c r="A796" s="1">
        <v>104964</v>
      </c>
      <c r="B796" s="1">
        <v>19</v>
      </c>
      <c r="C796" s="10">
        <v>13.677773622375501</v>
      </c>
      <c r="D796" s="10">
        <v>5.9971809547919801E-2</v>
      </c>
      <c r="E796" s="10">
        <v>14.759429170623701</v>
      </c>
      <c r="F796" s="10">
        <v>6.93799003852692E-2</v>
      </c>
      <c r="G796" s="10">
        <v>33.2011731955767</v>
      </c>
      <c r="H796" s="10">
        <v>0.147651353920115</v>
      </c>
      <c r="I796" s="10">
        <v>2.4273809976066301</v>
      </c>
      <c r="J796" s="10">
        <v>1.5373138058846301E-3</v>
      </c>
      <c r="K796" s="10">
        <v>1.0790794502630201</v>
      </c>
      <c r="L796" s="10">
        <v>1.3192349577823999E-3</v>
      </c>
      <c r="M796" s="9">
        <v>49.4330612031237</v>
      </c>
      <c r="N796" s="9">
        <v>1.14695958414104</v>
      </c>
      <c r="O796" s="5">
        <v>3.0134031280008699E-2</v>
      </c>
      <c r="P796" s="5">
        <v>1.68421205790135E-3</v>
      </c>
    </row>
    <row r="797" spans="1:16" x14ac:dyDescent="0.25">
      <c r="A797" s="1">
        <v>104964</v>
      </c>
      <c r="B797" s="1">
        <v>20</v>
      </c>
      <c r="C797" s="10">
        <v>13.782556659073199</v>
      </c>
      <c r="D797" s="10">
        <v>4.4049676971391602E-2</v>
      </c>
      <c r="E797" s="10">
        <v>14.8017986498333</v>
      </c>
      <c r="F797" s="10">
        <v>5.1762928915603003E-2</v>
      </c>
      <c r="G797" s="10">
        <v>33.304150628661397</v>
      </c>
      <c r="H797" s="10">
        <v>0.10838691780729599</v>
      </c>
      <c r="I797" s="10">
        <v>2.4164031617115298</v>
      </c>
      <c r="J797" s="10">
        <v>3.4679133237613901E-3</v>
      </c>
      <c r="K797" s="10">
        <v>1.0739507866709499</v>
      </c>
      <c r="L797" s="10">
        <v>1.2373777632917E-3</v>
      </c>
      <c r="M797" s="9">
        <v>50.862199679115001</v>
      </c>
      <c r="N797" s="9">
        <v>0.35788499503853999</v>
      </c>
      <c r="O797" s="5">
        <v>2.8487424957435399E-2</v>
      </c>
      <c r="P797" s="5">
        <v>7.9023005922191302E-4</v>
      </c>
    </row>
    <row r="798" spans="1:16" x14ac:dyDescent="0.25">
      <c r="A798" s="1">
        <v>104964</v>
      </c>
      <c r="B798" s="1">
        <v>21</v>
      </c>
      <c r="C798" s="10">
        <v>13.675885334294501</v>
      </c>
      <c r="D798" s="10">
        <v>5.9001112079573197E-2</v>
      </c>
      <c r="E798" s="10">
        <v>14.776917930802499</v>
      </c>
      <c r="F798" s="10">
        <v>6.1977230546914397E-2</v>
      </c>
      <c r="G798" s="10">
        <v>33.244647244415397</v>
      </c>
      <c r="H798" s="10">
        <v>0.140984166883527</v>
      </c>
      <c r="I798" s="10">
        <v>2.4308994460845001</v>
      </c>
      <c r="J798" s="10">
        <v>2.7231187294311102E-3</v>
      </c>
      <c r="K798" s="10">
        <v>1.08051234978532</v>
      </c>
      <c r="L798" s="10">
        <v>1.6862897409792E-3</v>
      </c>
      <c r="M798" s="9">
        <v>51.076563065852</v>
      </c>
      <c r="N798" s="9">
        <v>0.75441535465460097</v>
      </c>
      <c r="O798" s="5">
        <v>2.738761432754E-2</v>
      </c>
      <c r="P798" s="5">
        <v>8.1102048225559795E-4</v>
      </c>
    </row>
    <row r="799" spans="1:16" x14ac:dyDescent="0.25">
      <c r="A799" s="1">
        <v>104964</v>
      </c>
      <c r="B799" s="1">
        <v>22</v>
      </c>
      <c r="C799" s="10">
        <v>13.7350527407961</v>
      </c>
      <c r="D799" s="10">
        <v>6.5608875111979298E-2</v>
      </c>
      <c r="E799" s="10">
        <v>14.821273175443901</v>
      </c>
      <c r="F799" s="10">
        <v>7.5879725488378194E-2</v>
      </c>
      <c r="G799" s="10">
        <v>33.378856355972303</v>
      </c>
      <c r="H799" s="10">
        <v>0.154673897338509</v>
      </c>
      <c r="I799" s="10">
        <v>2.43020175639725</v>
      </c>
      <c r="J799" s="10">
        <v>2.8838492030960499E-3</v>
      </c>
      <c r="K799" s="10">
        <v>1.07908135012365</v>
      </c>
      <c r="L799" s="10">
        <v>1.1211088931970599E-3</v>
      </c>
      <c r="M799" s="9">
        <v>50.467535125814202</v>
      </c>
      <c r="N799" s="9">
        <v>1.85840770884241</v>
      </c>
      <c r="O799" s="5">
        <v>2.9324442841522198E-2</v>
      </c>
      <c r="P799" s="5">
        <v>2.2315421010646701E-3</v>
      </c>
    </row>
    <row r="800" spans="1:16" x14ac:dyDescent="0.25">
      <c r="A800" s="1">
        <v>104964</v>
      </c>
      <c r="B800" s="1">
        <v>23</v>
      </c>
      <c r="C800" s="10">
        <v>13.723950311998699</v>
      </c>
      <c r="D800" s="10">
        <v>6.0027123477995201E-2</v>
      </c>
      <c r="E800" s="10">
        <v>14.8168988706971</v>
      </c>
      <c r="F800" s="10">
        <v>6.2009105020548197E-2</v>
      </c>
      <c r="G800" s="10">
        <v>33.360482791804699</v>
      </c>
      <c r="H800" s="10">
        <v>0.143226856757983</v>
      </c>
      <c r="I800" s="10">
        <v>2.4308250102690998</v>
      </c>
      <c r="J800" s="10">
        <v>1.6545672455380699E-3</v>
      </c>
      <c r="K800" s="10">
        <v>1.0796406279403901</v>
      </c>
      <c r="L800" s="10">
        <v>9.6028805278852898E-4</v>
      </c>
      <c r="M800" s="9">
        <v>51.065141906477102</v>
      </c>
      <c r="N800" s="9">
        <v>0.88526352157692401</v>
      </c>
      <c r="O800" s="5">
        <v>2.83995034584511E-2</v>
      </c>
      <c r="P800" s="5">
        <v>1.5641183861856099E-3</v>
      </c>
    </row>
    <row r="801" spans="1:16" x14ac:dyDescent="0.25">
      <c r="A801" s="1">
        <v>104964</v>
      </c>
      <c r="B801" s="1">
        <v>24</v>
      </c>
      <c r="C801" s="10">
        <v>13.7163072272814</v>
      </c>
      <c r="D801" s="10">
        <v>7.8815518587519201E-2</v>
      </c>
      <c r="E801" s="10">
        <v>14.790582417546799</v>
      </c>
      <c r="F801" s="10">
        <v>7.3172345766850805E-2</v>
      </c>
      <c r="G801" s="10">
        <v>33.289347270846903</v>
      </c>
      <c r="H801" s="10">
        <v>0.185248059237209</v>
      </c>
      <c r="I801" s="10">
        <v>2.4269964882446899</v>
      </c>
      <c r="J801" s="10">
        <v>2.6571406199824201E-3</v>
      </c>
      <c r="K801" s="10">
        <v>1.07832941038791</v>
      </c>
      <c r="L801" s="10">
        <v>1.4507999240452E-3</v>
      </c>
      <c r="M801" s="9">
        <v>51.997981560450299</v>
      </c>
      <c r="N801" s="9">
        <v>1.3165063806902499</v>
      </c>
      <c r="O801" s="5">
        <v>2.9956392201476601E-2</v>
      </c>
      <c r="P801" s="5">
        <v>1.62338239933235E-3</v>
      </c>
    </row>
    <row r="803" spans="1:16" x14ac:dyDescent="0.25">
      <c r="A803" s="1">
        <v>211059</v>
      </c>
      <c r="B803" s="1">
        <v>1</v>
      </c>
      <c r="C803" s="10">
        <v>13.6959085377942</v>
      </c>
      <c r="D803" s="10">
        <v>6.0747544049179598E-2</v>
      </c>
      <c r="E803" s="10">
        <v>14.7984729549338</v>
      </c>
      <c r="F803" s="10">
        <v>6.6576449433275994E-2</v>
      </c>
      <c r="G803" s="10">
        <v>33.456755102450003</v>
      </c>
      <c r="H803" s="10">
        <v>0.150137319033951</v>
      </c>
      <c r="I803" s="10">
        <v>2.4428362338498699</v>
      </c>
      <c r="J803" s="10">
        <v>2.4299899392702701E-3</v>
      </c>
      <c r="K803" s="10">
        <v>1.08051169817804</v>
      </c>
      <c r="L803" s="10">
        <v>1.47578616180542E-3</v>
      </c>
      <c r="M803" s="9">
        <v>54.947040619823802</v>
      </c>
      <c r="N803" s="9">
        <v>1.5686503096917099</v>
      </c>
      <c r="O803" s="5">
        <v>2.5859824433594199E-2</v>
      </c>
      <c r="P803" s="5">
        <v>1.5892164423829301E-3</v>
      </c>
    </row>
    <row r="804" spans="1:16" x14ac:dyDescent="0.25">
      <c r="A804" s="1">
        <v>211059</v>
      </c>
      <c r="B804" s="1">
        <v>2</v>
      </c>
      <c r="C804" s="10">
        <v>13.658013311129899</v>
      </c>
      <c r="D804" s="10">
        <v>0.21197873752115901</v>
      </c>
      <c r="E804" s="10">
        <v>14.764758902751501</v>
      </c>
      <c r="F804" s="10">
        <v>0.209173521637805</v>
      </c>
      <c r="G804" s="10">
        <v>33.378910950681501</v>
      </c>
      <c r="H804" s="10">
        <v>0.51932181739340999</v>
      </c>
      <c r="I804" s="10">
        <v>2.4439278511732998</v>
      </c>
      <c r="J804" s="10">
        <v>7.16843125780957E-3</v>
      </c>
      <c r="K804" s="10">
        <v>1.08110682878955</v>
      </c>
      <c r="L804" s="10">
        <v>3.64101935175733E-3</v>
      </c>
      <c r="M804" s="9">
        <v>35.031823207922201</v>
      </c>
      <c r="N804" s="9">
        <v>1.6023274315152201</v>
      </c>
      <c r="O804" s="5">
        <v>3.2603411466074601E-2</v>
      </c>
      <c r="P804" s="5">
        <v>1.8128587271746799E-3</v>
      </c>
    </row>
    <row r="805" spans="1:16" x14ac:dyDescent="0.25">
      <c r="A805" s="1">
        <v>211059</v>
      </c>
      <c r="B805" s="1">
        <v>3</v>
      </c>
      <c r="C805" s="10">
        <v>13.599867569317199</v>
      </c>
      <c r="D805" s="10">
        <v>2.3427800104014001E-2</v>
      </c>
      <c r="E805" s="10">
        <v>14.711011684539899</v>
      </c>
      <c r="F805" s="10">
        <v>2.6310554700279098E-2</v>
      </c>
      <c r="G805" s="10">
        <v>33.243480337174098</v>
      </c>
      <c r="H805" s="10">
        <v>5.6551801937600198E-2</v>
      </c>
      <c r="I805" s="10">
        <v>2.4443071164240102</v>
      </c>
      <c r="J805" s="10">
        <v>1.27617912307867E-3</v>
      </c>
      <c r="K805" s="10">
        <v>1.08167032372725</v>
      </c>
      <c r="L805" s="10">
        <v>8.8851211229659004E-4</v>
      </c>
      <c r="M805" s="9">
        <v>74.846540619284397</v>
      </c>
      <c r="N805" s="9">
        <v>0.41783345851973402</v>
      </c>
      <c r="O805" s="5">
        <v>1.7153390767195902E-2</v>
      </c>
      <c r="P805" s="5">
        <v>2.0415138846093699E-4</v>
      </c>
    </row>
    <row r="806" spans="1:16" x14ac:dyDescent="0.25">
      <c r="A806" s="1">
        <v>211059</v>
      </c>
      <c r="B806" s="1">
        <v>4</v>
      </c>
      <c r="C806" s="10">
        <v>13.637226480067801</v>
      </c>
      <c r="D806" s="10">
        <v>6.9584259910480104E-2</v>
      </c>
      <c r="E806" s="10">
        <v>14.6950304258841</v>
      </c>
      <c r="F806" s="10">
        <v>7.5385271162793796E-2</v>
      </c>
      <c r="G806" s="10">
        <v>33.274232427939303</v>
      </c>
      <c r="H806" s="10">
        <v>0.16768866217223999</v>
      </c>
      <c r="I806" s="10">
        <v>2.4400193376446202</v>
      </c>
      <c r="J806" s="10">
        <v>2.2892360497166302E-3</v>
      </c>
      <c r="K806" s="10">
        <v>1.07755403225316</v>
      </c>
      <c r="L806" s="10">
        <v>1.3530051612580701E-3</v>
      </c>
      <c r="M806" s="9">
        <v>63.685151030414701</v>
      </c>
      <c r="N806" s="9">
        <v>2.9943927519164899</v>
      </c>
      <c r="O806" s="5">
        <v>2.0021562966756699E-2</v>
      </c>
      <c r="P806" s="5">
        <v>8.4799160260352999E-4</v>
      </c>
    </row>
    <row r="807" spans="1:16" x14ac:dyDescent="0.25">
      <c r="A807" s="1">
        <v>211059</v>
      </c>
      <c r="B807" s="1">
        <v>5</v>
      </c>
      <c r="C807" s="10">
        <v>13.6125761286317</v>
      </c>
      <c r="D807" s="10">
        <v>2.83590914187907E-2</v>
      </c>
      <c r="E807" s="10">
        <v>14.730447150561499</v>
      </c>
      <c r="F807" s="10">
        <v>3.1768794054350902E-2</v>
      </c>
      <c r="G807" s="10">
        <v>33.291512213666401</v>
      </c>
      <c r="H807" s="10">
        <v>6.5042133503928401E-2</v>
      </c>
      <c r="I807" s="10">
        <v>2.4456626502607999</v>
      </c>
      <c r="J807" s="10">
        <v>2.1053567701390199E-3</v>
      </c>
      <c r="K807" s="10">
        <v>1.08212520258013</v>
      </c>
      <c r="L807" s="10">
        <v>1.0987270850931501E-3</v>
      </c>
      <c r="M807" s="9">
        <v>59.783625022296199</v>
      </c>
      <c r="N807" s="9">
        <v>0.98159431287060295</v>
      </c>
      <c r="O807" s="5">
        <v>2.0726805027710599E-2</v>
      </c>
      <c r="P807" s="5">
        <v>4.8949145935565897E-4</v>
      </c>
    </row>
    <row r="808" spans="1:16" x14ac:dyDescent="0.25">
      <c r="A808" s="1">
        <v>211059</v>
      </c>
      <c r="B808" s="1">
        <v>6</v>
      </c>
      <c r="C808" s="10">
        <v>13.6350025545671</v>
      </c>
      <c r="D808" s="10">
        <v>3.3053876327717203E-2</v>
      </c>
      <c r="E808" s="10">
        <v>14.746782641641801</v>
      </c>
      <c r="F808" s="10">
        <v>3.0770742128761099E-2</v>
      </c>
      <c r="G808" s="10">
        <v>33.318309401319198</v>
      </c>
      <c r="H808" s="10">
        <v>6.4178936300899297E-2</v>
      </c>
      <c r="I808" s="10">
        <v>2.4446567925264899</v>
      </c>
      <c r="J808" s="10">
        <v>3.3148550779515799E-3</v>
      </c>
      <c r="K808" s="10">
        <v>1.08200014232065</v>
      </c>
      <c r="L808" s="10">
        <v>1.66595924864791E-3</v>
      </c>
      <c r="M808" s="9">
        <v>41.332547963149501</v>
      </c>
      <c r="N808" s="9">
        <v>0.32430157198461401</v>
      </c>
      <c r="O808" s="5">
        <v>2.85277832546252E-2</v>
      </c>
      <c r="P808" s="5">
        <v>5.3771460161636502E-4</v>
      </c>
    </row>
    <row r="809" spans="1:16" x14ac:dyDescent="0.25">
      <c r="A809" s="1">
        <v>211059</v>
      </c>
      <c r="B809" s="1">
        <v>7</v>
      </c>
      <c r="C809" s="10">
        <v>13.6317868477116</v>
      </c>
      <c r="D809" s="10">
        <v>0.111357889805758</v>
      </c>
      <c r="E809" s="10">
        <v>14.7503299031994</v>
      </c>
      <c r="F809" s="10">
        <v>0.121723312942268</v>
      </c>
      <c r="G809" s="10">
        <v>33.3229366520818</v>
      </c>
      <c r="H809" s="10">
        <v>0.26058890371195798</v>
      </c>
      <c r="I809" s="10">
        <v>2.4445637128105799</v>
      </c>
      <c r="J809" s="10">
        <v>3.7522081950855002E-3</v>
      </c>
      <c r="K809" s="10">
        <v>1.08206165204266</v>
      </c>
      <c r="L809" s="10">
        <v>2.0131249547849801E-3</v>
      </c>
      <c r="M809" s="9">
        <v>44.745194427622003</v>
      </c>
      <c r="N809" s="9">
        <v>1.3051712873424799</v>
      </c>
      <c r="O809" s="5">
        <v>2.6856526723355399E-2</v>
      </c>
      <c r="P809" s="5">
        <v>1.0181596658150899E-3</v>
      </c>
    </row>
    <row r="810" spans="1:16" x14ac:dyDescent="0.25">
      <c r="A810" s="1">
        <v>211059</v>
      </c>
      <c r="B810" s="1">
        <v>8</v>
      </c>
      <c r="C810" s="10">
        <v>13.667421401052501</v>
      </c>
      <c r="D810" s="10">
        <v>5.2771549752373602E-2</v>
      </c>
      <c r="E810" s="10">
        <v>14.783639030007601</v>
      </c>
      <c r="F810" s="10">
        <v>5.46784135150305E-2</v>
      </c>
      <c r="G810" s="10">
        <v>33.4052585626198</v>
      </c>
      <c r="H810" s="10">
        <v>0.120850523145601</v>
      </c>
      <c r="I810" s="10">
        <v>2.4442048755450401</v>
      </c>
      <c r="J810" s="10">
        <v>3.1993729065156501E-3</v>
      </c>
      <c r="K810" s="10">
        <v>1.0816931904585201</v>
      </c>
      <c r="L810" s="10">
        <v>1.63312210772749E-3</v>
      </c>
      <c r="M810" s="9">
        <v>49.1265303362296</v>
      </c>
      <c r="N810" s="9">
        <v>2.1478693834985201</v>
      </c>
      <c r="O810" s="5">
        <v>2.71901060889745E-2</v>
      </c>
      <c r="P810" s="5">
        <v>1.32741680522769E-3</v>
      </c>
    </row>
    <row r="811" spans="1:16" x14ac:dyDescent="0.25">
      <c r="A811" s="1">
        <v>211059</v>
      </c>
      <c r="B811" s="1">
        <v>9</v>
      </c>
      <c r="C811" s="10">
        <v>13.745799534836999</v>
      </c>
      <c r="D811" s="10">
        <v>8.2747895406558594E-2</v>
      </c>
      <c r="E811" s="10">
        <v>14.8724741136233</v>
      </c>
      <c r="F811" s="10">
        <v>9.2586528780776695E-2</v>
      </c>
      <c r="G811" s="10">
        <v>33.624834424849602</v>
      </c>
      <c r="H811" s="10">
        <v>0.21287148809230599</v>
      </c>
      <c r="I811" s="10">
        <v>2.4461588601427202</v>
      </c>
      <c r="J811" s="10">
        <v>3.2580628345494399E-3</v>
      </c>
      <c r="K811" s="10">
        <v>1.0819680096155799</v>
      </c>
      <c r="L811" s="10">
        <v>1.88058873100428E-3</v>
      </c>
      <c r="M811" s="9">
        <v>37.119261471764602</v>
      </c>
      <c r="N811" s="9">
        <v>2.2217350489563099</v>
      </c>
      <c r="O811" s="5">
        <v>3.5782950850009397E-2</v>
      </c>
      <c r="P811" s="5">
        <v>2.75856462639719E-3</v>
      </c>
    </row>
    <row r="812" spans="1:16" x14ac:dyDescent="0.25">
      <c r="A812" s="1">
        <v>211059</v>
      </c>
      <c r="B812" s="1">
        <v>10</v>
      </c>
      <c r="C812" s="10">
        <v>13.646041670524999</v>
      </c>
      <c r="D812" s="10">
        <v>6.81828003728846E-2</v>
      </c>
      <c r="E812" s="10">
        <v>14.7726854820596</v>
      </c>
      <c r="F812" s="10">
        <v>7.5119106268865199E-2</v>
      </c>
      <c r="G812" s="10">
        <v>33.394240847663703</v>
      </c>
      <c r="H812" s="10">
        <v>0.17032917449767801</v>
      </c>
      <c r="I812" s="10">
        <v>2.4471687920249199</v>
      </c>
      <c r="J812" s="10">
        <v>1.96709830972159E-3</v>
      </c>
      <c r="K812" s="10">
        <v>1.0825639374043301</v>
      </c>
      <c r="L812" s="10">
        <v>1.14130205092668E-3</v>
      </c>
      <c r="M812" s="9">
        <v>64.143890835796</v>
      </c>
      <c r="N812" s="9">
        <v>2.15631801856498</v>
      </c>
      <c r="O812" s="5">
        <v>1.9112730976321001E-2</v>
      </c>
      <c r="P812" s="5">
        <v>8.4598038814271E-4</v>
      </c>
    </row>
    <row r="813" spans="1:16" x14ac:dyDescent="0.25">
      <c r="A813" s="1">
        <v>211059</v>
      </c>
      <c r="B813" s="1">
        <v>11</v>
      </c>
      <c r="C813" s="10">
        <v>13.638671241096</v>
      </c>
      <c r="D813" s="10">
        <v>3.30657101225292E-2</v>
      </c>
      <c r="E813" s="10">
        <v>14.7596712528956</v>
      </c>
      <c r="F813" s="10">
        <v>3.5619942716305003E-2</v>
      </c>
      <c r="G813" s="10">
        <v>33.355338302728697</v>
      </c>
      <c r="H813" s="10">
        <v>8.0559550805707897E-2</v>
      </c>
      <c r="I813" s="10">
        <v>2.4456554935595101</v>
      </c>
      <c r="J813" s="10">
        <v>2.0651815714366499E-3</v>
      </c>
      <c r="K813" s="10">
        <v>1.08220007975002</v>
      </c>
      <c r="L813" s="10">
        <v>1.11822297168764E-3</v>
      </c>
      <c r="M813" s="9">
        <v>58.1325278398267</v>
      </c>
      <c r="N813" s="9">
        <v>1.2302525613987301</v>
      </c>
      <c r="O813" s="5">
        <v>2.1120291289194199E-2</v>
      </c>
      <c r="P813" s="5">
        <v>8.62849606750104E-4</v>
      </c>
    </row>
    <row r="814" spans="1:16" x14ac:dyDescent="0.25">
      <c r="A814" s="1">
        <v>211059</v>
      </c>
      <c r="B814" s="1">
        <v>12</v>
      </c>
      <c r="C814" s="10">
        <v>13.674139152495201</v>
      </c>
      <c r="D814" s="10">
        <v>5.5674805553489901E-2</v>
      </c>
      <c r="E814" s="10">
        <v>14.7828591364595</v>
      </c>
      <c r="F814" s="10">
        <v>6.30460241405644E-2</v>
      </c>
      <c r="G814" s="10">
        <v>33.4175108948426</v>
      </c>
      <c r="H814" s="10">
        <v>0.117531171851919</v>
      </c>
      <c r="I814" s="10">
        <v>2.4452870071890702</v>
      </c>
      <c r="J814" s="10">
        <v>3.1390821212244498E-3</v>
      </c>
      <c r="K814" s="10">
        <v>1.0810873718679599</v>
      </c>
      <c r="L814" s="10">
        <v>1.7098481832755999E-3</v>
      </c>
      <c r="M814" s="9">
        <v>35.223065043565903</v>
      </c>
      <c r="N814" s="9">
        <v>0.34644892837166802</v>
      </c>
      <c r="O814" s="5">
        <v>3.51140588867467E-2</v>
      </c>
      <c r="P814" s="5">
        <v>7.7857752653956197E-4</v>
      </c>
    </row>
    <row r="815" spans="1:16" x14ac:dyDescent="0.25">
      <c r="A815" s="1">
        <v>211059</v>
      </c>
      <c r="B815" s="1">
        <v>13</v>
      </c>
      <c r="C815" s="10">
        <v>13.706022498506499</v>
      </c>
      <c r="D815" s="10">
        <v>7.3817644306753E-2</v>
      </c>
      <c r="E815" s="10">
        <v>14.824871402725</v>
      </c>
      <c r="F815" s="10">
        <v>8.3385961272777503E-2</v>
      </c>
      <c r="G815" s="10">
        <v>33.472492645344602</v>
      </c>
      <c r="H815" s="10">
        <v>0.163746192235077</v>
      </c>
      <c r="I815" s="10">
        <v>2.4450443237997899</v>
      </c>
      <c r="J815" s="10">
        <v>2.27965838387596E-3</v>
      </c>
      <c r="K815" s="10">
        <v>1.08162441962801</v>
      </c>
      <c r="L815" s="10">
        <v>1.29733518767546E-3</v>
      </c>
      <c r="M815" s="9">
        <v>52.152820261826598</v>
      </c>
      <c r="N815" s="9">
        <v>2.6361476700051401</v>
      </c>
      <c r="O815" s="5">
        <v>2.5569379844325599E-2</v>
      </c>
      <c r="P815" s="5">
        <v>1.4482416018583601E-3</v>
      </c>
    </row>
    <row r="816" spans="1:16" x14ac:dyDescent="0.25">
      <c r="A816" s="1">
        <v>211059</v>
      </c>
      <c r="B816" s="1">
        <v>14</v>
      </c>
      <c r="C816" s="10">
        <v>13.703903525808499</v>
      </c>
      <c r="D816" s="10">
        <v>4.8818168520168403E-2</v>
      </c>
      <c r="E816" s="10">
        <v>14.8039599892446</v>
      </c>
      <c r="F816" s="10">
        <v>4.74264643099832E-2</v>
      </c>
      <c r="G816" s="10">
        <v>33.4973612846225</v>
      </c>
      <c r="H816" s="10">
        <v>9.0087425290440296E-2</v>
      </c>
      <c r="I816" s="10">
        <v>2.4445353880519902</v>
      </c>
      <c r="J816" s="10">
        <v>6.0157466667568804E-3</v>
      </c>
      <c r="K816" s="10">
        <v>1.0795615358777</v>
      </c>
      <c r="L816" s="10">
        <v>2.8687856177057702E-3</v>
      </c>
      <c r="M816" s="9">
        <v>19.399028292939501</v>
      </c>
      <c r="N816" s="9">
        <v>0.25065979158926699</v>
      </c>
      <c r="O816" s="5">
        <v>6.3744684466851706E-2</v>
      </c>
      <c r="P816" s="5">
        <v>1.5843489147789199E-3</v>
      </c>
    </row>
    <row r="817" spans="1:16" x14ac:dyDescent="0.25">
      <c r="A817" s="1">
        <v>211059</v>
      </c>
      <c r="B817" s="1">
        <v>15</v>
      </c>
      <c r="C817" s="10">
        <v>13.6899711471884</v>
      </c>
      <c r="D817" s="10">
        <v>7.8062140257533497E-2</v>
      </c>
      <c r="E817" s="10">
        <v>14.8238560902209</v>
      </c>
      <c r="F817" s="10">
        <v>9.1174828072769304E-2</v>
      </c>
      <c r="G817" s="10">
        <v>33.492910380960097</v>
      </c>
      <c r="H817" s="10">
        <v>0.19250896111288601</v>
      </c>
      <c r="I817" s="10">
        <v>2.4465370049189299</v>
      </c>
      <c r="J817" s="10">
        <v>2.5515341938374498E-3</v>
      </c>
      <c r="K817" s="10">
        <v>1.08280350307341</v>
      </c>
      <c r="L817" s="10">
        <v>1.5001036419197201E-3</v>
      </c>
      <c r="M817" s="9">
        <v>47.153076917142002</v>
      </c>
      <c r="N817" s="9">
        <v>1.88039878697924</v>
      </c>
      <c r="O817" s="5">
        <v>2.9803899378448701E-2</v>
      </c>
      <c r="P817" s="5">
        <v>1.44820258990245E-3</v>
      </c>
    </row>
    <row r="818" spans="1:16" x14ac:dyDescent="0.25">
      <c r="A818" s="1">
        <v>211059</v>
      </c>
      <c r="B818" s="1">
        <v>16</v>
      </c>
      <c r="C818" s="10">
        <v>13.636187848907699</v>
      </c>
      <c r="D818" s="10">
        <v>3.3030200476264003E-2</v>
      </c>
      <c r="E818" s="10">
        <v>14.7586101230788</v>
      </c>
      <c r="F818" s="10">
        <v>3.9784834958515897E-2</v>
      </c>
      <c r="G818" s="10">
        <v>33.357031889414301</v>
      </c>
      <c r="H818" s="10">
        <v>8.7147133608336702E-2</v>
      </c>
      <c r="I818" s="10">
        <v>2.4462246170239799</v>
      </c>
      <c r="J818" s="10">
        <v>3.1663867828060702E-3</v>
      </c>
      <c r="K818" s="10">
        <v>1.08231957510315</v>
      </c>
      <c r="L818" s="10">
        <v>1.7234322346994001E-3</v>
      </c>
      <c r="M818" s="9">
        <v>42.666850828447203</v>
      </c>
      <c r="N818" s="9">
        <v>0.49842101977945802</v>
      </c>
      <c r="O818" s="5">
        <v>3.1541941903240299E-2</v>
      </c>
      <c r="P818" s="5">
        <v>7.4581322721255098E-4</v>
      </c>
    </row>
    <row r="819" spans="1:16" x14ac:dyDescent="0.25">
      <c r="A819" s="1">
        <v>211059</v>
      </c>
      <c r="B819" s="1">
        <v>17</v>
      </c>
      <c r="C819" s="10">
        <v>13.5996467065471</v>
      </c>
      <c r="D819" s="10">
        <v>0.17309608879662</v>
      </c>
      <c r="E819" s="10">
        <v>14.7152742594965</v>
      </c>
      <c r="F819" s="10">
        <v>0.178500753568511</v>
      </c>
      <c r="G819" s="10">
        <v>33.261406743172799</v>
      </c>
      <c r="H819" s="10">
        <v>0.40584112424008301</v>
      </c>
      <c r="I819" s="10">
        <v>2.4458147422605099</v>
      </c>
      <c r="J819" s="10">
        <v>4.7036294425111596E-3</v>
      </c>
      <c r="K819" s="10">
        <v>1.0820697169295801</v>
      </c>
      <c r="L819" s="10">
        <v>3.0456127270281201E-3</v>
      </c>
      <c r="M819" s="9">
        <v>46.034914477180102</v>
      </c>
      <c r="N819" s="9">
        <v>0.43560664674850103</v>
      </c>
      <c r="O819" s="5">
        <v>2.57204410955373E-2</v>
      </c>
      <c r="P819" s="5">
        <v>9.3496889037965596E-4</v>
      </c>
    </row>
    <row r="820" spans="1:16" x14ac:dyDescent="0.25">
      <c r="A820" s="1">
        <v>211059</v>
      </c>
      <c r="B820" s="1">
        <v>18</v>
      </c>
      <c r="C820" s="10">
        <v>13.6683914955634</v>
      </c>
      <c r="D820" s="10">
        <v>6.7525368746144607E-2</v>
      </c>
      <c r="E820" s="10">
        <v>14.7768460524247</v>
      </c>
      <c r="F820" s="10">
        <v>6.8497356941602999E-2</v>
      </c>
      <c r="G820" s="10">
        <v>33.448834369129401</v>
      </c>
      <c r="H820" s="10">
        <v>0.156398386752123</v>
      </c>
      <c r="I820" s="10">
        <v>2.4472133197850199</v>
      </c>
      <c r="J820" s="10">
        <v>1.8087381264781099E-3</v>
      </c>
      <c r="K820" s="10">
        <v>1.0808994643163099</v>
      </c>
      <c r="L820" s="10">
        <v>8.3636550419071397E-4</v>
      </c>
      <c r="M820" s="9">
        <v>70.720155860402599</v>
      </c>
      <c r="N820" s="9">
        <v>3.2596251004008598</v>
      </c>
      <c r="O820" s="5">
        <v>1.8902361438935301E-2</v>
      </c>
      <c r="P820" s="5">
        <v>1.0583725878511099E-3</v>
      </c>
    </row>
    <row r="821" spans="1:16" x14ac:dyDescent="0.25">
      <c r="A821" s="1">
        <v>211059</v>
      </c>
      <c r="B821" s="1">
        <v>19</v>
      </c>
      <c r="C821" s="10">
        <v>13.651388045049099</v>
      </c>
      <c r="D821" s="10">
        <v>7.30720465070957E-2</v>
      </c>
      <c r="E821" s="10">
        <v>14.753427346919599</v>
      </c>
      <c r="F821" s="10">
        <v>7.6565876854712098E-2</v>
      </c>
      <c r="G821" s="10">
        <v>33.353794418808299</v>
      </c>
      <c r="H821" s="10">
        <v>0.17932479856126199</v>
      </c>
      <c r="I821" s="10">
        <v>2.4432614025673498</v>
      </c>
      <c r="J821" s="10">
        <v>2.1748268272171298E-3</v>
      </c>
      <c r="K821" s="10">
        <v>1.0807447767065199</v>
      </c>
      <c r="L821" s="10">
        <v>1.05442602015262E-3</v>
      </c>
      <c r="M821" s="9">
        <v>54.231479782538003</v>
      </c>
      <c r="N821" s="9">
        <v>1.00860885153194</v>
      </c>
      <c r="O821" s="5">
        <v>2.33689205503654E-2</v>
      </c>
      <c r="P821" s="5">
        <v>6.7993654348173695E-4</v>
      </c>
    </row>
    <row r="822" spans="1:16" x14ac:dyDescent="0.25">
      <c r="A822" s="1">
        <v>211059</v>
      </c>
      <c r="B822" s="1">
        <v>20</v>
      </c>
      <c r="C822" s="10">
        <v>13.725648470847201</v>
      </c>
      <c r="D822" s="10">
        <v>6.7547097945489507E-2</v>
      </c>
      <c r="E822" s="10">
        <v>14.849744955172101</v>
      </c>
      <c r="F822" s="10">
        <v>6.9423654840618104E-2</v>
      </c>
      <c r="G822" s="10">
        <v>33.550461225460701</v>
      </c>
      <c r="H822" s="10">
        <v>0.15371158393103099</v>
      </c>
      <c r="I822" s="10">
        <v>2.44444019468065</v>
      </c>
      <c r="J822" s="10">
        <v>3.4172660471365498E-3</v>
      </c>
      <c r="K822" s="10">
        <v>1.0819288933468401</v>
      </c>
      <c r="L822" s="10">
        <v>1.6434484212985399E-3</v>
      </c>
      <c r="M822" s="9">
        <v>41.7926320033107</v>
      </c>
      <c r="N822" s="9">
        <v>2.9621707681815201</v>
      </c>
      <c r="O822" s="5">
        <v>3.3426382156390003E-2</v>
      </c>
      <c r="P822" s="5">
        <v>2.06535279608173E-3</v>
      </c>
    </row>
    <row r="823" spans="1:16" x14ac:dyDescent="0.25">
      <c r="A823" s="1">
        <v>211059</v>
      </c>
      <c r="B823" s="1">
        <v>21</v>
      </c>
      <c r="C823" s="10">
        <v>13.710878950237101</v>
      </c>
      <c r="D823" s="10">
        <v>5.9650329770178499E-2</v>
      </c>
      <c r="E823" s="10">
        <v>14.8156888876512</v>
      </c>
      <c r="F823" s="10">
        <v>6.8457422760846598E-2</v>
      </c>
      <c r="G823" s="10">
        <v>33.5070082929454</v>
      </c>
      <c r="H823" s="10">
        <v>0.149603091088479</v>
      </c>
      <c r="I823" s="10">
        <v>2.44465383345905</v>
      </c>
      <c r="J823" s="10">
        <v>2.97556833402944E-3</v>
      </c>
      <c r="K823" s="10">
        <v>1.0805681186145599</v>
      </c>
      <c r="L823" s="10">
        <v>1.6580606314590899E-3</v>
      </c>
      <c r="M823" s="9">
        <v>44.648833148352502</v>
      </c>
      <c r="N823" s="9">
        <v>2.9075088401287301</v>
      </c>
      <c r="O823" s="5">
        <v>3.1542503917950097E-2</v>
      </c>
      <c r="P823" s="5">
        <v>2.3637159069036101E-3</v>
      </c>
    </row>
    <row r="824" spans="1:16" x14ac:dyDescent="0.25">
      <c r="A824" s="1">
        <v>211059</v>
      </c>
      <c r="B824" s="1">
        <v>22</v>
      </c>
      <c r="C824" s="10">
        <v>13.6334045912983</v>
      </c>
      <c r="D824" s="10">
        <v>9.0900864269112605E-2</v>
      </c>
      <c r="E824" s="10">
        <v>14.7548665825706</v>
      </c>
      <c r="F824" s="10">
        <v>9.6595895296099896E-2</v>
      </c>
      <c r="G824" s="10">
        <v>33.355181179722102</v>
      </c>
      <c r="H824" s="10">
        <v>0.222445058868732</v>
      </c>
      <c r="I824" s="10">
        <v>2.4465831180234501</v>
      </c>
      <c r="J824" s="10">
        <v>1.66367043815038E-3</v>
      </c>
      <c r="K824" s="10">
        <v>1.08227269258489</v>
      </c>
      <c r="L824" s="10">
        <v>8.1769756385322002E-4</v>
      </c>
      <c r="M824" s="9">
        <v>73.119290568341199</v>
      </c>
      <c r="N824" s="9">
        <v>1.8927165093491101</v>
      </c>
      <c r="O824" s="5">
        <v>1.7278551802793501E-2</v>
      </c>
      <c r="P824" s="5">
        <v>6.4759892089453098E-4</v>
      </c>
    </row>
    <row r="825" spans="1:16" x14ac:dyDescent="0.25">
      <c r="A825" s="1">
        <v>211059</v>
      </c>
      <c r="B825" s="1">
        <v>23</v>
      </c>
      <c r="C825" s="10">
        <v>13.5754271434042</v>
      </c>
      <c r="D825" s="10">
        <v>3.1340648098504703E-2</v>
      </c>
      <c r="E825" s="10">
        <v>14.6866049613795</v>
      </c>
      <c r="F825" s="10">
        <v>3.3156660917266302E-2</v>
      </c>
      <c r="G825" s="10">
        <v>33.201416131110001</v>
      </c>
      <c r="H825" s="10">
        <v>7.5660005379386205E-2</v>
      </c>
      <c r="I825" s="10">
        <v>2.44570912130327</v>
      </c>
      <c r="J825" s="10">
        <v>1.8260906898234001E-3</v>
      </c>
      <c r="K825" s="10">
        <v>1.0820789110903499</v>
      </c>
      <c r="L825" s="10">
        <v>7.7548027309361895E-4</v>
      </c>
      <c r="M825" s="9">
        <v>75.085225540125194</v>
      </c>
      <c r="N825" s="9">
        <v>1.4704894005607201</v>
      </c>
      <c r="O825" s="5">
        <v>1.79254906005871E-2</v>
      </c>
      <c r="P825" s="5">
        <v>5.8814348875307302E-4</v>
      </c>
    </row>
    <row r="826" spans="1:16" x14ac:dyDescent="0.25">
      <c r="A826" s="1">
        <v>211059</v>
      </c>
      <c r="B826" s="1">
        <v>24</v>
      </c>
      <c r="C826" s="10">
        <v>13.688778597274499</v>
      </c>
      <c r="D826" s="10">
        <v>7.1275394977167603E-2</v>
      </c>
      <c r="E826" s="10">
        <v>14.811546470818801</v>
      </c>
      <c r="F826" s="10">
        <v>7.9611651102327596E-2</v>
      </c>
      <c r="G826" s="10">
        <v>33.471072016113901</v>
      </c>
      <c r="H826" s="10">
        <v>0.18000127954460199</v>
      </c>
      <c r="I826" s="10">
        <v>2.4445953686411199</v>
      </c>
      <c r="J826" s="10">
        <v>2.17805980583581E-3</v>
      </c>
      <c r="K826" s="10">
        <v>1.0819531026876901</v>
      </c>
      <c r="L826" s="10">
        <v>1.1180096734273899E-3</v>
      </c>
      <c r="M826" s="9">
        <v>58.636050558309499</v>
      </c>
      <c r="N826" s="9">
        <v>3.4199641210868799</v>
      </c>
      <c r="O826" s="5">
        <v>2.44765143739323E-2</v>
      </c>
      <c r="P826" s="5">
        <v>1.4344951921618401E-3</v>
      </c>
    </row>
    <row r="827" spans="1:16" x14ac:dyDescent="0.25">
      <c r="A827" s="1">
        <v>211059</v>
      </c>
      <c r="B827" s="1">
        <v>25</v>
      </c>
      <c r="C827" s="10">
        <v>13.648768126491801</v>
      </c>
      <c r="D827" s="10">
        <v>6.2406747807000298E-2</v>
      </c>
      <c r="E827" s="10">
        <v>14.745384020584201</v>
      </c>
      <c r="F827" s="10">
        <v>6.6316164057208402E-2</v>
      </c>
      <c r="G827" s="10">
        <v>33.3375811522017</v>
      </c>
      <c r="H827" s="10">
        <v>0.14465114080074701</v>
      </c>
      <c r="I827" s="10">
        <v>2.44195133982157</v>
      </c>
      <c r="J827" s="10">
        <v>2.5417852267125601E-3</v>
      </c>
      <c r="K827" s="10">
        <v>1.0803597549322701</v>
      </c>
      <c r="L827" s="10">
        <v>1.32638958754693E-3</v>
      </c>
      <c r="M827" s="9">
        <v>43.157741183328099</v>
      </c>
      <c r="N827" s="9">
        <v>1.3340016121869001</v>
      </c>
      <c r="O827" s="5">
        <v>2.85096100148295E-2</v>
      </c>
      <c r="P827" s="5">
        <v>1.09439356372954E-3</v>
      </c>
    </row>
    <row r="828" spans="1:16" x14ac:dyDescent="0.25">
      <c r="A828" s="1">
        <v>211059</v>
      </c>
      <c r="B828" s="1">
        <v>26</v>
      </c>
      <c r="C828" s="10">
        <v>13.718286404532799</v>
      </c>
      <c r="D828" s="10">
        <v>6.6423116339810601E-2</v>
      </c>
      <c r="E828" s="10">
        <v>14.819642484506</v>
      </c>
      <c r="F828" s="10">
        <v>7.0378901333905494E-2</v>
      </c>
      <c r="G828" s="10">
        <v>33.4376121840004</v>
      </c>
      <c r="H828" s="10">
        <v>0.14381952271033199</v>
      </c>
      <c r="I828" s="10">
        <v>2.4375727287717202</v>
      </c>
      <c r="J828" s="10">
        <v>4.4784569805880999E-3</v>
      </c>
      <c r="K828" s="10">
        <v>1.080324902421</v>
      </c>
      <c r="L828" s="10">
        <v>2.4814827568738502E-3</v>
      </c>
      <c r="M828" s="9">
        <v>27.443905732492102</v>
      </c>
      <c r="N828" s="9">
        <v>1.39309019767535</v>
      </c>
      <c r="O828" s="5">
        <v>4.7248849231970598E-2</v>
      </c>
      <c r="P828" s="5">
        <v>2.80225149251486E-3</v>
      </c>
    </row>
    <row r="829" spans="1:16" x14ac:dyDescent="0.25">
      <c r="A829" s="1">
        <v>211059</v>
      </c>
      <c r="B829" s="1">
        <v>27</v>
      </c>
      <c r="C829" s="10">
        <v>13.5645591441753</v>
      </c>
      <c r="D829" s="10">
        <v>5.08483467861209E-2</v>
      </c>
      <c r="E829" s="10">
        <v>14.6813529811007</v>
      </c>
      <c r="F829" s="10">
        <v>5.5204038210097797E-2</v>
      </c>
      <c r="G829" s="10">
        <v>33.1515370220447</v>
      </c>
      <c r="H829" s="10">
        <v>0.13179718948813399</v>
      </c>
      <c r="I829" s="10">
        <v>2.4439828323777699</v>
      </c>
      <c r="J829" s="10">
        <v>3.3428459783043101E-3</v>
      </c>
      <c r="K829" s="10">
        <v>1.0823381226153299</v>
      </c>
      <c r="L829" s="10">
        <v>1.63627768650946E-3</v>
      </c>
      <c r="M829" s="9">
        <v>59.449397128361198</v>
      </c>
      <c r="N829" s="9">
        <v>0.62553513827275797</v>
      </c>
      <c r="O829" s="5">
        <v>2.2628080452607901E-2</v>
      </c>
      <c r="P829" s="5">
        <v>4.5822034459814197E-4</v>
      </c>
    </row>
    <row r="830" spans="1:16" x14ac:dyDescent="0.25">
      <c r="A830" s="1">
        <v>211059</v>
      </c>
      <c r="B830" s="1">
        <v>28</v>
      </c>
      <c r="C830" s="10">
        <v>13.6759022192094</v>
      </c>
      <c r="D830" s="10">
        <v>6.2727257925560095E-2</v>
      </c>
      <c r="E830" s="10">
        <v>14.765534621431801</v>
      </c>
      <c r="F830" s="10">
        <v>6.5413465784356903E-2</v>
      </c>
      <c r="G830" s="10">
        <v>33.515948411975998</v>
      </c>
      <c r="H830" s="10">
        <v>0.15063131968207799</v>
      </c>
      <c r="I830" s="10">
        <v>2.4513326537653399</v>
      </c>
      <c r="J830" s="10">
        <v>2.2344101977694801E-3</v>
      </c>
      <c r="K830" s="10">
        <v>1.0796942862308401</v>
      </c>
      <c r="L830" s="10">
        <v>1.3096664632150699E-3</v>
      </c>
      <c r="M830" s="9">
        <v>54.916179194823599</v>
      </c>
      <c r="N830" s="9">
        <v>2.16863306717622</v>
      </c>
      <c r="O830" s="5">
        <v>2.6691345733284001E-2</v>
      </c>
      <c r="P830" s="5">
        <v>9.74194745488589E-4</v>
      </c>
    </row>
    <row r="831" spans="1:16" x14ac:dyDescent="0.25">
      <c r="A831" s="1">
        <v>211059</v>
      </c>
      <c r="B831" s="1">
        <v>29</v>
      </c>
      <c r="C831" s="10">
        <v>13.6938772303464</v>
      </c>
      <c r="D831" s="10">
        <v>9.0501621885791694E-2</v>
      </c>
      <c r="E831" s="10">
        <v>14.795930194795</v>
      </c>
      <c r="F831" s="10">
        <v>8.7660267006190895E-2</v>
      </c>
      <c r="G831" s="10">
        <v>33.4769747496021</v>
      </c>
      <c r="H831" s="10">
        <v>0.21565429337119399</v>
      </c>
      <c r="I831" s="10">
        <v>2.4447685582487102</v>
      </c>
      <c r="J831" s="10">
        <v>5.1391014069864698E-3</v>
      </c>
      <c r="K831" s="10">
        <v>1.08057832065487</v>
      </c>
      <c r="L831" s="10">
        <v>2.7461308775569098E-3</v>
      </c>
      <c r="M831" s="9">
        <v>23.402643478818501</v>
      </c>
      <c r="N831" s="9">
        <v>0.50107487404902595</v>
      </c>
      <c r="O831" s="5">
        <v>5.4647466299024797E-2</v>
      </c>
      <c r="P831" s="5">
        <v>1.8865253881926399E-3</v>
      </c>
    </row>
    <row r="832" spans="1:16" x14ac:dyDescent="0.25">
      <c r="A832" s="1">
        <v>211059</v>
      </c>
      <c r="B832" s="1">
        <v>30</v>
      </c>
      <c r="C832" s="10">
        <v>13.6544681972491</v>
      </c>
      <c r="D832" s="10">
        <v>5.7323648042473703E-2</v>
      </c>
      <c r="E832" s="10">
        <v>14.7600515676243</v>
      </c>
      <c r="F832" s="10">
        <v>5.3720592462281599E-2</v>
      </c>
      <c r="G832" s="10">
        <v>33.3440452517521</v>
      </c>
      <c r="H832" s="10">
        <v>0.111935061819692</v>
      </c>
      <c r="I832" s="10">
        <v>2.4443438014264101</v>
      </c>
      <c r="J832" s="10">
        <v>3.9215847137477802E-3</v>
      </c>
      <c r="K832" s="10">
        <v>1.0821520208617901</v>
      </c>
      <c r="L832" s="10">
        <v>2.2078158677682602E-3</v>
      </c>
      <c r="M832" s="9">
        <v>30.412983147068701</v>
      </c>
      <c r="N832" s="9">
        <v>0.70081790846533698</v>
      </c>
      <c r="O832" s="5">
        <v>4.2883678249012701E-2</v>
      </c>
      <c r="P832" s="5">
        <v>9.2564861940262701E-4</v>
      </c>
    </row>
    <row r="833" spans="1:16" x14ac:dyDescent="0.25">
      <c r="A833" s="1">
        <v>211059</v>
      </c>
      <c r="B833" s="1">
        <v>31</v>
      </c>
      <c r="C833" s="10">
        <v>13.589566215491701</v>
      </c>
      <c r="D833" s="10">
        <v>4.3578428104938498E-2</v>
      </c>
      <c r="E833" s="10">
        <v>14.703057277839401</v>
      </c>
      <c r="F833" s="10">
        <v>4.9500965787675003E-2</v>
      </c>
      <c r="G833" s="10">
        <v>33.198293894967797</v>
      </c>
      <c r="H833" s="10">
        <v>9.8401043088057499E-2</v>
      </c>
      <c r="I833" s="10">
        <v>2.4429731220612001</v>
      </c>
      <c r="J833" s="10">
        <v>3.1930284963053099E-3</v>
      </c>
      <c r="K833" s="10">
        <v>1.08194710168749</v>
      </c>
      <c r="L833" s="10">
        <v>1.72562139785601E-3</v>
      </c>
      <c r="M833" s="9">
        <v>43.824238895605497</v>
      </c>
      <c r="N833" s="9">
        <v>0.996612716279901</v>
      </c>
      <c r="O833" s="5">
        <v>3.1850473806375297E-2</v>
      </c>
      <c r="P833" s="5">
        <v>8.5105778021472801E-4</v>
      </c>
    </row>
    <row r="834" spans="1:16" x14ac:dyDescent="0.25">
      <c r="A834" s="1">
        <v>211059</v>
      </c>
      <c r="B834" s="1">
        <v>32</v>
      </c>
      <c r="C834" s="10">
        <v>13.565664655503999</v>
      </c>
      <c r="D834" s="10">
        <v>5.3168235265629797E-2</v>
      </c>
      <c r="E834" s="10">
        <v>14.6747479664583</v>
      </c>
      <c r="F834" s="10">
        <v>5.6046718895071401E-2</v>
      </c>
      <c r="G834" s="10">
        <v>33.158361032552797</v>
      </c>
      <c r="H834" s="10">
        <v>0.12760893009534</v>
      </c>
      <c r="I834" s="10">
        <v>2.44430192046566</v>
      </c>
      <c r="J834" s="10">
        <v>1.76553039226791E-3</v>
      </c>
      <c r="K834" s="10">
        <v>1.0817674583566801</v>
      </c>
      <c r="L834" s="10">
        <v>1.00610284748738E-3</v>
      </c>
      <c r="M834" s="9">
        <v>70.461645240326206</v>
      </c>
      <c r="N834" s="9">
        <v>1.45805824185738</v>
      </c>
      <c r="O834" s="5">
        <v>2.0947889821688701E-2</v>
      </c>
      <c r="P834" s="5">
        <v>4.6541772765540097E-4</v>
      </c>
    </row>
    <row r="835" spans="1:16" x14ac:dyDescent="0.25">
      <c r="A835" s="1">
        <v>211059</v>
      </c>
      <c r="B835" s="1">
        <v>33</v>
      </c>
      <c r="C835" s="10">
        <v>13.5771626735604</v>
      </c>
      <c r="D835" s="10">
        <v>4.7214852784777502E-2</v>
      </c>
      <c r="E835" s="10">
        <v>14.6770977908107</v>
      </c>
      <c r="F835" s="10">
        <v>5.2123976700085901E-2</v>
      </c>
      <c r="G835" s="10">
        <v>33.151588745132401</v>
      </c>
      <c r="H835" s="10">
        <v>0.110539351272161</v>
      </c>
      <c r="I835" s="10">
        <v>2.44173912529864</v>
      </c>
      <c r="J835" s="10">
        <v>1.47364462860996E-3</v>
      </c>
      <c r="K835" s="10">
        <v>1.0810137927185199</v>
      </c>
      <c r="L835" s="10">
        <v>8.0650652086030705E-4</v>
      </c>
      <c r="M835" s="9">
        <v>87.907544794173901</v>
      </c>
      <c r="N835" s="9">
        <v>2.55585668865</v>
      </c>
      <c r="O835" s="5">
        <v>1.7206320620765301E-2</v>
      </c>
      <c r="P835" s="5">
        <v>5.0864024706692799E-4</v>
      </c>
    </row>
    <row r="836" spans="1:16" x14ac:dyDescent="0.25">
      <c r="A836" s="1">
        <v>211059</v>
      </c>
      <c r="B836" s="1">
        <v>34</v>
      </c>
      <c r="C836" s="10">
        <v>13.6261352054497</v>
      </c>
      <c r="D836" s="10">
        <v>5.5606151190255998E-2</v>
      </c>
      <c r="E836" s="10">
        <v>14.7341132824514</v>
      </c>
      <c r="F836" s="10">
        <v>5.6647038344675701E-2</v>
      </c>
      <c r="G836" s="10">
        <v>33.2724847748784</v>
      </c>
      <c r="H836" s="10">
        <v>0.122018398340064</v>
      </c>
      <c r="I836" s="10">
        <v>2.4418881796169201</v>
      </c>
      <c r="J836" s="10">
        <v>3.2157643834787399E-3</v>
      </c>
      <c r="K836" s="10">
        <v>1.08134067915829</v>
      </c>
      <c r="L836" s="10">
        <v>1.65169804835317E-3</v>
      </c>
      <c r="M836" s="9">
        <v>37.9746413284455</v>
      </c>
      <c r="N836" s="9">
        <v>1.3101081684631599</v>
      </c>
      <c r="O836" s="5">
        <v>3.7788462593806998E-2</v>
      </c>
      <c r="P836" s="5">
        <v>1.3720701834062099E-3</v>
      </c>
    </row>
    <row r="837" spans="1:16" x14ac:dyDescent="0.25">
      <c r="A837" s="1">
        <v>211059</v>
      </c>
      <c r="B837" s="1">
        <v>35</v>
      </c>
      <c r="C837" s="10">
        <v>13.639594431901999</v>
      </c>
      <c r="D837" s="10">
        <v>0.184607647351127</v>
      </c>
      <c r="E837" s="10">
        <v>14.7664720613064</v>
      </c>
      <c r="F837" s="10">
        <v>0.16819140083412801</v>
      </c>
      <c r="G837" s="10">
        <v>33.382236162780998</v>
      </c>
      <c r="H837" s="10">
        <v>0.35978043959888101</v>
      </c>
      <c r="I837" s="10">
        <v>2.4477545429902001</v>
      </c>
      <c r="J837" s="10">
        <v>9.6470510169582597E-3</v>
      </c>
      <c r="K837" s="10">
        <v>1.08274073949524</v>
      </c>
      <c r="L837" s="10">
        <v>5.0254084814055503E-3</v>
      </c>
      <c r="M837" s="9">
        <v>28.548355385643401</v>
      </c>
      <c r="N837" s="9">
        <v>0.72721458846617604</v>
      </c>
      <c r="O837" s="5">
        <v>4.6918984978420897E-2</v>
      </c>
      <c r="P837" s="5">
        <v>2.1745836596300801E-3</v>
      </c>
    </row>
    <row r="838" spans="1:16" x14ac:dyDescent="0.25">
      <c r="A838" s="1">
        <v>211059</v>
      </c>
      <c r="B838" s="1">
        <v>36</v>
      </c>
      <c r="C838" s="10">
        <v>13.6594024519072</v>
      </c>
      <c r="D838" s="10">
        <v>0.154744589822296</v>
      </c>
      <c r="E838" s="10">
        <v>14.7952557510733</v>
      </c>
      <c r="F838" s="10">
        <v>0.159583696568247</v>
      </c>
      <c r="G838" s="10">
        <v>33.335287168149399</v>
      </c>
      <c r="H838" s="10">
        <v>0.37838592987324898</v>
      </c>
      <c r="I838" s="10">
        <v>2.4404812792038602</v>
      </c>
      <c r="J838" s="10">
        <v>6.16370344626404E-3</v>
      </c>
      <c r="K838" s="10">
        <v>1.08322962763002</v>
      </c>
      <c r="L838" s="10">
        <v>7.4310116158467204E-3</v>
      </c>
      <c r="M838" s="9">
        <v>20.222262765264102</v>
      </c>
      <c r="N838" s="9">
        <v>0.197874055282526</v>
      </c>
      <c r="O838" s="5">
        <v>6.2630707595598994E-2</v>
      </c>
      <c r="P838" s="5">
        <v>1.0896452799565E-3</v>
      </c>
    </row>
    <row r="839" spans="1:16" x14ac:dyDescent="0.25">
      <c r="A839" s="1">
        <v>211059</v>
      </c>
      <c r="B839" s="1">
        <v>37</v>
      </c>
      <c r="C839" s="10">
        <v>13.6354841656959</v>
      </c>
      <c r="D839" s="10">
        <v>4.3555560674236E-2</v>
      </c>
      <c r="E839" s="10">
        <v>14.755203808293899</v>
      </c>
      <c r="F839" s="10">
        <v>4.3954003301828998E-2</v>
      </c>
      <c r="G839" s="10">
        <v>33.326076624829099</v>
      </c>
      <c r="H839" s="10">
        <v>9.6245969217868196E-2</v>
      </c>
      <c r="I839" s="10">
        <v>2.44412656869866</v>
      </c>
      <c r="J839" s="10">
        <v>3.40452280318634E-3</v>
      </c>
      <c r="K839" s="10">
        <v>1.08214619697013</v>
      </c>
      <c r="L839" s="10">
        <v>1.8477501808202401E-3</v>
      </c>
      <c r="M839" s="9">
        <v>35.135014824817802</v>
      </c>
      <c r="N839" s="9">
        <v>0.70479229603765903</v>
      </c>
      <c r="O839" s="5">
        <v>3.9177775665065397E-2</v>
      </c>
      <c r="P839" s="5">
        <v>9.6196429831020905E-4</v>
      </c>
    </row>
    <row r="840" spans="1:16" x14ac:dyDescent="0.25">
      <c r="A840" s="1">
        <v>211059</v>
      </c>
      <c r="B840" s="1">
        <v>38</v>
      </c>
      <c r="C840" s="10">
        <v>13.573731293395101</v>
      </c>
      <c r="D840" s="10">
        <v>5.1012460638689E-2</v>
      </c>
      <c r="E840" s="10">
        <v>14.6940880848655</v>
      </c>
      <c r="F840" s="10">
        <v>5.6205253783034197E-2</v>
      </c>
      <c r="G840" s="10">
        <v>33.1647213421369</v>
      </c>
      <c r="H840" s="10">
        <v>0.116140619271472</v>
      </c>
      <c r="I840" s="10">
        <v>2.4433690053368902</v>
      </c>
      <c r="J840" s="10">
        <v>2.57720754148426E-3</v>
      </c>
      <c r="K840" s="10">
        <v>1.0826168239576901</v>
      </c>
      <c r="L840" s="10">
        <v>1.5372299717558899E-3</v>
      </c>
      <c r="M840" s="9">
        <v>41.610502028180498</v>
      </c>
      <c r="N840" s="9">
        <v>0.81593314924332405</v>
      </c>
      <c r="O840" s="5">
        <v>3.0996737622406699E-2</v>
      </c>
      <c r="P840" s="5">
        <v>1.02566837095927E-3</v>
      </c>
    </row>
    <row r="841" spans="1:16" x14ac:dyDescent="0.25">
      <c r="A841" s="1">
        <v>211059</v>
      </c>
      <c r="B841" s="1">
        <v>39</v>
      </c>
      <c r="C841" s="10">
        <v>13.6497334568919</v>
      </c>
      <c r="D841" s="10">
        <v>5.8403615922310199E-2</v>
      </c>
      <c r="E841" s="10">
        <v>14.777631433065</v>
      </c>
      <c r="F841" s="10">
        <v>6.0114667160594298E-2</v>
      </c>
      <c r="G841" s="10">
        <v>33.355185874866002</v>
      </c>
      <c r="H841" s="10">
        <v>0.127910304586072</v>
      </c>
      <c r="I841" s="10">
        <v>2.44369518312394</v>
      </c>
      <c r="J841" s="10">
        <v>4.0469066453364504E-3</v>
      </c>
      <c r="K841" s="10">
        <v>1.0826606924651501</v>
      </c>
      <c r="L841" s="10">
        <v>3.01592557016548E-3</v>
      </c>
      <c r="M841" s="9">
        <v>34.3974951780231</v>
      </c>
      <c r="N841" s="9">
        <v>0.20850546906457801</v>
      </c>
      <c r="O841" s="5">
        <v>4.1687615507585901E-2</v>
      </c>
      <c r="P841" s="5">
        <v>6.1694876687115098E-4</v>
      </c>
    </row>
    <row r="843" spans="1:16" x14ac:dyDescent="0.25">
      <c r="A843" s="1">
        <v>183149</v>
      </c>
      <c r="B843" s="1">
        <v>1</v>
      </c>
      <c r="C843" s="10">
        <v>13.7329366661753</v>
      </c>
      <c r="D843" s="10">
        <v>0.15067603545445299</v>
      </c>
      <c r="E843" s="10">
        <v>14.902877010266799</v>
      </c>
      <c r="F843" s="10">
        <v>0.17226398904676801</v>
      </c>
      <c r="G843" s="10">
        <v>33.773127362428603</v>
      </c>
      <c r="H843" s="10">
        <v>0.32023241072944703</v>
      </c>
      <c r="I843" s="10">
        <v>2.45961404985629</v>
      </c>
      <c r="J843" s="10">
        <v>1.5133796413862401E-2</v>
      </c>
      <c r="K843" s="10">
        <v>1.08537452231862</v>
      </c>
      <c r="L843" s="10">
        <v>1.05942842656908E-2</v>
      </c>
      <c r="M843" s="9">
        <v>32.205295452253999</v>
      </c>
      <c r="N843" s="9">
        <v>1.1345365973341801</v>
      </c>
      <c r="O843" s="5">
        <v>5.8783423966392301E-2</v>
      </c>
      <c r="P843" s="5">
        <v>3.1756196696652401E-3</v>
      </c>
    </row>
    <row r="844" spans="1:16" x14ac:dyDescent="0.25">
      <c r="A844" s="1">
        <v>183149</v>
      </c>
      <c r="B844" s="1">
        <v>2</v>
      </c>
      <c r="C844" s="10">
        <v>13.678624380275901</v>
      </c>
      <c r="D844" s="10">
        <v>7.8100858620104893E-2</v>
      </c>
      <c r="E844" s="10">
        <v>14.800202278652201</v>
      </c>
      <c r="F844" s="10">
        <v>0.102237248194067</v>
      </c>
      <c r="G844" s="10">
        <v>33.535546003761603</v>
      </c>
      <c r="H844" s="10">
        <v>0.18693717172935401</v>
      </c>
      <c r="I844" s="10">
        <v>2.4519547834077602</v>
      </c>
      <c r="J844" s="10">
        <v>9.9437315341488301E-3</v>
      </c>
      <c r="K844" s="10">
        <v>1.08209895667653</v>
      </c>
      <c r="L844" s="10">
        <v>5.9585052158982804E-3</v>
      </c>
      <c r="M844" s="9">
        <v>28.626537354270202</v>
      </c>
      <c r="N844" s="9">
        <v>0.91541300584171803</v>
      </c>
      <c r="O844" s="5">
        <v>6.2067320158870599E-2</v>
      </c>
      <c r="P844" s="5">
        <v>2.8391805973189501E-3</v>
      </c>
    </row>
    <row r="845" spans="1:16" x14ac:dyDescent="0.25">
      <c r="A845" s="1">
        <v>183149</v>
      </c>
      <c r="B845" s="1">
        <v>3</v>
      </c>
      <c r="C845" s="10">
        <v>13.767440409869</v>
      </c>
      <c r="D845" s="10">
        <v>9.4325610895942602E-2</v>
      </c>
      <c r="E845" s="10">
        <v>14.8125546449499</v>
      </c>
      <c r="F845" s="10">
        <v>0.100787790014483</v>
      </c>
      <c r="G845" s="10">
        <v>33.527345830059403</v>
      </c>
      <c r="H845" s="10">
        <v>0.17467133892321501</v>
      </c>
      <c r="I845" s="10">
        <v>2.4360194110982598</v>
      </c>
      <c r="J845" s="10">
        <v>1.29939536756358E-2</v>
      </c>
      <c r="K845" s="10">
        <v>1.07621202970074</v>
      </c>
      <c r="L845" s="10">
        <v>7.0214812938892797E-3</v>
      </c>
      <c r="M845" s="9">
        <v>32.756330197851497</v>
      </c>
      <c r="N845" s="9">
        <v>1.7958702008285199</v>
      </c>
      <c r="O845" s="5">
        <v>6.0228248248121098E-2</v>
      </c>
      <c r="P845" s="5">
        <v>3.6298213427459602E-3</v>
      </c>
    </row>
    <row r="846" spans="1:16" x14ac:dyDescent="0.25">
      <c r="A846" s="1">
        <v>183149</v>
      </c>
      <c r="B846" s="1">
        <v>4</v>
      </c>
      <c r="C846" s="10">
        <v>13.7257934893645</v>
      </c>
      <c r="D846" s="10">
        <v>0.104894849430523</v>
      </c>
      <c r="E846" s="10">
        <v>14.8826199131713</v>
      </c>
      <c r="F846" s="10">
        <v>9.6130794649597506E-2</v>
      </c>
      <c r="G846" s="10">
        <v>33.620735829830799</v>
      </c>
      <c r="H846" s="10">
        <v>0.20892933886249501</v>
      </c>
      <c r="I846" s="10">
        <v>2.4504137180572401</v>
      </c>
      <c r="J846" s="10">
        <v>1.5631936300922401E-2</v>
      </c>
      <c r="K846" s="10">
        <v>1.0847437099642501</v>
      </c>
      <c r="L846" s="10">
        <v>7.6153132805221301E-3</v>
      </c>
      <c r="M846" s="9">
        <v>24.775718075009401</v>
      </c>
      <c r="N846" s="9">
        <v>0.32024573766090902</v>
      </c>
      <c r="O846" s="5">
        <v>7.4402630338044007E-2</v>
      </c>
      <c r="P846" s="5">
        <v>2.14533850155769E-3</v>
      </c>
    </row>
    <row r="847" spans="1:16" x14ac:dyDescent="0.25">
      <c r="A847" s="1">
        <v>183149</v>
      </c>
      <c r="B847" s="1">
        <v>5</v>
      </c>
      <c r="C847" s="10">
        <v>13.7574419654569</v>
      </c>
      <c r="D847" s="10">
        <v>0.118585661944558</v>
      </c>
      <c r="E847" s="10">
        <v>14.8694834071612</v>
      </c>
      <c r="F847" s="10">
        <v>0.115590101535713</v>
      </c>
      <c r="G847" s="10">
        <v>33.6959533970442</v>
      </c>
      <c r="H847" s="10">
        <v>0.24766490316228601</v>
      </c>
      <c r="I847" s="10">
        <v>2.45026948257946</v>
      </c>
      <c r="J847" s="10">
        <v>1.6012080787435299E-2</v>
      </c>
      <c r="K847" s="10">
        <v>1.08125344686992</v>
      </c>
      <c r="L847" s="10">
        <v>7.4220117617628404E-3</v>
      </c>
      <c r="M847" s="9">
        <v>19.799597340197799</v>
      </c>
      <c r="N847" s="9">
        <v>0.75744280104207096</v>
      </c>
      <c r="O847" s="5">
        <v>9.0530496285368106E-2</v>
      </c>
      <c r="P847" s="5">
        <v>4.2074698965369698E-3</v>
      </c>
    </row>
    <row r="848" spans="1:16" x14ac:dyDescent="0.25">
      <c r="A848" s="1">
        <v>183149</v>
      </c>
      <c r="B848" s="1">
        <v>6</v>
      </c>
      <c r="C848" s="10">
        <v>13.582819837500701</v>
      </c>
      <c r="D848" s="10">
        <v>0.16770681773048501</v>
      </c>
      <c r="E848" s="10">
        <v>14.7988218579993</v>
      </c>
      <c r="F848" s="10">
        <v>0.11523684136443001</v>
      </c>
      <c r="G848" s="10">
        <v>33.575683405018097</v>
      </c>
      <c r="H848" s="10">
        <v>0.28249773717731302</v>
      </c>
      <c r="I848" s="10">
        <v>2.4727923530679701</v>
      </c>
      <c r="J848" s="10">
        <v>2.15450279958933E-2</v>
      </c>
      <c r="K848" s="10">
        <v>1.0899492140403699</v>
      </c>
      <c r="L848" s="10">
        <v>9.8772042409315704E-3</v>
      </c>
      <c r="M848" s="9">
        <v>32.173355885082003</v>
      </c>
      <c r="N848" s="9">
        <v>1.9365233674114599</v>
      </c>
      <c r="O848" s="5">
        <v>6.0163599188552797E-2</v>
      </c>
      <c r="P848" s="5">
        <v>6.3973892529731102E-3</v>
      </c>
    </row>
    <row r="849" spans="1:16" x14ac:dyDescent="0.25">
      <c r="A849" s="1">
        <v>183149</v>
      </c>
      <c r="B849" s="1">
        <v>7</v>
      </c>
      <c r="C849" s="10">
        <v>13.6876134670431</v>
      </c>
      <c r="D849" s="10">
        <v>0.15486654933522701</v>
      </c>
      <c r="E849" s="10">
        <v>14.855881677096599</v>
      </c>
      <c r="F849" s="10">
        <v>0.16175801422366901</v>
      </c>
      <c r="G849" s="10">
        <v>33.620680193404702</v>
      </c>
      <c r="H849" s="10">
        <v>0.33657000473693499</v>
      </c>
      <c r="I849" s="10">
        <v>2.45679032982805</v>
      </c>
      <c r="J849" s="10">
        <v>1.6202061805426202E-2</v>
      </c>
      <c r="K849" s="10">
        <v>1.0855307839422199</v>
      </c>
      <c r="L849" s="10">
        <v>7.5616122076424602E-3</v>
      </c>
      <c r="M849" s="9">
        <v>32.929783090478203</v>
      </c>
      <c r="N849" s="9">
        <v>1.1631009783278701</v>
      </c>
      <c r="O849" s="5">
        <v>5.9577267861584897E-2</v>
      </c>
      <c r="P849" s="5">
        <v>3.2066570190613401E-3</v>
      </c>
    </row>
    <row r="850" spans="1:16" x14ac:dyDescent="0.25">
      <c r="A850" s="1">
        <v>183149</v>
      </c>
      <c r="B850" s="1">
        <v>8</v>
      </c>
      <c r="C850" s="10">
        <v>13.7257968409317</v>
      </c>
      <c r="D850" s="10">
        <v>0.181229035337786</v>
      </c>
      <c r="E850" s="10">
        <v>14.851643118034501</v>
      </c>
      <c r="F850" s="10">
        <v>0.111171315967014</v>
      </c>
      <c r="G850" s="10">
        <v>33.696151780031798</v>
      </c>
      <c r="H850" s="10">
        <v>0.23377806196483</v>
      </c>
      <c r="I850" s="10">
        <v>2.4569455602005599</v>
      </c>
      <c r="J850" s="10">
        <v>2.7031810553092499E-2</v>
      </c>
      <c r="K850" s="10">
        <v>1.0788123305047199</v>
      </c>
      <c r="L850" s="10">
        <v>1.1328211453612701E-2</v>
      </c>
      <c r="M850" s="9">
        <v>26.298909009415599</v>
      </c>
      <c r="N850" s="9">
        <v>1.3314518896891401</v>
      </c>
      <c r="O850" s="5">
        <v>7.2287825522070498E-2</v>
      </c>
      <c r="P850" s="5">
        <v>4.2494535738801598E-3</v>
      </c>
    </row>
    <row r="851" spans="1:16" x14ac:dyDescent="0.25">
      <c r="A851" s="1">
        <v>183149</v>
      </c>
      <c r="B851" s="1">
        <v>9</v>
      </c>
      <c r="C851" s="10">
        <v>13.7766503770581</v>
      </c>
      <c r="D851" s="10">
        <v>0.21070680563713401</v>
      </c>
      <c r="E851" s="10">
        <v>14.840775646753301</v>
      </c>
      <c r="F851" s="10">
        <v>0.205874810277583</v>
      </c>
      <c r="G851" s="10">
        <v>33.565548149480101</v>
      </c>
      <c r="H851" s="10">
        <v>0.37212738752524899</v>
      </c>
      <c r="I851" s="10">
        <v>2.4375157398613601</v>
      </c>
      <c r="J851" s="10">
        <v>3.6205223491183797E-2</v>
      </c>
      <c r="K851" s="10">
        <v>1.0776388060039901</v>
      </c>
      <c r="L851" s="10">
        <v>1.63745679782723E-2</v>
      </c>
      <c r="M851" s="9">
        <v>28.540363907579799</v>
      </c>
      <c r="N851" s="9">
        <v>0.61960106022898997</v>
      </c>
      <c r="O851" s="5">
        <v>6.2238554956118901E-2</v>
      </c>
      <c r="P851" s="5">
        <v>2.2731538237474899E-3</v>
      </c>
    </row>
    <row r="852" spans="1:16" x14ac:dyDescent="0.25">
      <c r="A852" s="1">
        <v>183149</v>
      </c>
      <c r="B852" s="1">
        <v>10</v>
      </c>
      <c r="C852" s="10">
        <v>13.7826863252081</v>
      </c>
      <c r="D852" s="10">
        <v>0.13860809293244999</v>
      </c>
      <c r="E852" s="10">
        <v>14.946276937576799</v>
      </c>
      <c r="F852" s="10">
        <v>0.123543346425334</v>
      </c>
      <c r="G852" s="10">
        <v>33.669526988121</v>
      </c>
      <c r="H852" s="10">
        <v>0.18856791663298</v>
      </c>
      <c r="I852" s="10">
        <v>2.4443749117231302</v>
      </c>
      <c r="J852" s="10">
        <v>2.4255605316655399E-2</v>
      </c>
      <c r="K852" s="10">
        <v>1.08164717030376</v>
      </c>
      <c r="L852" s="10">
        <v>1.2348617099640601E-2</v>
      </c>
      <c r="M852" s="9">
        <v>21.923758693570999</v>
      </c>
      <c r="N852" s="9">
        <v>0.29547517180495497</v>
      </c>
      <c r="O852" s="5">
        <v>8.1607270404936899E-2</v>
      </c>
      <c r="P852" s="5">
        <v>2.46679943509721E-3</v>
      </c>
    </row>
    <row r="853" spans="1:16" x14ac:dyDescent="0.25">
      <c r="A853" s="1">
        <v>183149</v>
      </c>
      <c r="B853" s="1">
        <v>11</v>
      </c>
      <c r="C853" s="10">
        <v>13.7326066818167</v>
      </c>
      <c r="D853" s="10">
        <v>0.102926278948047</v>
      </c>
      <c r="E853" s="10">
        <v>14.818886997629599</v>
      </c>
      <c r="F853" s="10">
        <v>0.110592186970697</v>
      </c>
      <c r="G853" s="10">
        <v>33.585766256370597</v>
      </c>
      <c r="H853" s="10">
        <v>0.25099669121151202</v>
      </c>
      <c r="I853" s="10">
        <v>2.44619354430088</v>
      </c>
      <c r="J853" s="10">
        <v>1.3725034567183301E-2</v>
      </c>
      <c r="K853" s="10">
        <v>1.0793358827909501</v>
      </c>
      <c r="L853" s="10">
        <v>6.2511148895032899E-3</v>
      </c>
      <c r="M853" s="9">
        <v>27.2509301529395</v>
      </c>
      <c r="N853" s="9">
        <v>0.99007783182472398</v>
      </c>
      <c r="O853" s="5">
        <v>6.9948338115621303E-2</v>
      </c>
      <c r="P853" s="5">
        <v>3.6883700712553899E-3</v>
      </c>
    </row>
    <row r="854" spans="1:16" x14ac:dyDescent="0.25">
      <c r="A854" s="1">
        <v>183149</v>
      </c>
      <c r="B854" s="1">
        <v>12</v>
      </c>
      <c r="C854" s="10">
        <v>13.665775487278999</v>
      </c>
      <c r="D854" s="10">
        <v>0.14588844858052699</v>
      </c>
      <c r="E854" s="10">
        <v>14.839585536906</v>
      </c>
      <c r="F854" s="10">
        <v>0.14873701059517999</v>
      </c>
      <c r="G854" s="10">
        <v>33.555371757910201</v>
      </c>
      <c r="H854" s="10">
        <v>0.28225226843678503</v>
      </c>
      <c r="I854" s="10">
        <v>2.4559261317704602</v>
      </c>
      <c r="J854" s="10">
        <v>1.6918974158415701E-2</v>
      </c>
      <c r="K854" s="10">
        <v>1.0860086842232199</v>
      </c>
      <c r="L854" s="10">
        <v>6.2806313533827303E-3</v>
      </c>
      <c r="M854" s="9">
        <v>37.660837281652498</v>
      </c>
      <c r="N854" s="9">
        <v>1.35610273406167</v>
      </c>
      <c r="O854" s="5">
        <v>4.9527104068287302E-2</v>
      </c>
      <c r="P854" s="5">
        <v>2.1722547156953799E-3</v>
      </c>
    </row>
    <row r="855" spans="1:16" x14ac:dyDescent="0.25">
      <c r="A855" s="1">
        <v>183149</v>
      </c>
      <c r="B855" s="1">
        <v>13</v>
      </c>
      <c r="C855" s="10">
        <v>13.7079153641956</v>
      </c>
      <c r="D855" s="10">
        <v>9.7966706655190694E-2</v>
      </c>
      <c r="E855" s="10">
        <v>14.834331878882001</v>
      </c>
      <c r="F855" s="10">
        <v>0.119425246719434</v>
      </c>
      <c r="G855" s="10">
        <v>33.550289188362001</v>
      </c>
      <c r="H855" s="10">
        <v>0.22805214090598899</v>
      </c>
      <c r="I855" s="10">
        <v>2.4496751663727898</v>
      </c>
      <c r="J855" s="10">
        <v>1.04379739820426E-2</v>
      </c>
      <c r="K855" s="10">
        <v>1.0802483351371901</v>
      </c>
      <c r="L855" s="10">
        <v>6.7963291478557097E-3</v>
      </c>
      <c r="M855" s="9">
        <v>28.8002432148539</v>
      </c>
      <c r="N855" s="9">
        <v>1.1659845667439801</v>
      </c>
      <c r="O855" s="5">
        <v>7.5148976723634506E-2</v>
      </c>
      <c r="P855" s="5">
        <v>3.8587063230205699E-3</v>
      </c>
    </row>
    <row r="856" spans="1:16" x14ac:dyDescent="0.25">
      <c r="A856" s="1">
        <v>183149</v>
      </c>
      <c r="B856" s="1">
        <v>14</v>
      </c>
      <c r="C856" s="10">
        <v>13.6784793831923</v>
      </c>
      <c r="D856" s="10">
        <v>0.17010198324294601</v>
      </c>
      <c r="E856" s="10">
        <v>14.8955499207768</v>
      </c>
      <c r="F856" s="10">
        <v>0.19107666681959301</v>
      </c>
      <c r="G856" s="10">
        <v>33.4451430582942</v>
      </c>
      <c r="H856" s="10">
        <v>0.26134450271507598</v>
      </c>
      <c r="I856" s="10">
        <v>2.4384777001116702</v>
      </c>
      <c r="J856" s="10">
        <v>2.5150463258445901E-2</v>
      </c>
      <c r="K856" s="10">
        <v>1.0898491510172801</v>
      </c>
      <c r="L856" s="10">
        <v>1.6333964630545501E-2</v>
      </c>
      <c r="M856" s="9">
        <v>23.260777680147999</v>
      </c>
      <c r="N856" s="9">
        <v>0.326093016275675</v>
      </c>
      <c r="O856" s="5">
        <v>7.9723490918348794E-2</v>
      </c>
      <c r="P856" s="5">
        <v>2.75049904261537E-3</v>
      </c>
    </row>
    <row r="857" spans="1:16" x14ac:dyDescent="0.25">
      <c r="A857" s="1">
        <v>183149</v>
      </c>
      <c r="B857" s="1">
        <v>15</v>
      </c>
      <c r="C857" s="10">
        <v>13.7497503780427</v>
      </c>
      <c r="D857" s="10">
        <v>0.262563107244349</v>
      </c>
      <c r="E857" s="10">
        <v>14.8590059713899</v>
      </c>
      <c r="F857" s="10">
        <v>0.30688438105698101</v>
      </c>
      <c r="G857" s="10">
        <v>33.607609420317999</v>
      </c>
      <c r="H857" s="10">
        <v>0.66722164248383997</v>
      </c>
      <c r="I857" s="10">
        <v>2.4442651091193399</v>
      </c>
      <c r="J857" s="10">
        <v>1.44036069644553E-2</v>
      </c>
      <c r="K857" s="10">
        <v>1.08081644263442</v>
      </c>
      <c r="L857" s="10">
        <v>1.2883040305365599E-2</v>
      </c>
      <c r="M857" s="9">
        <v>22.227646925485399</v>
      </c>
      <c r="N857" s="9">
        <v>1.0783153128434599</v>
      </c>
      <c r="O857" s="5">
        <v>9.2615058525735802E-2</v>
      </c>
      <c r="P857" s="5">
        <v>5.6585998943290703E-3</v>
      </c>
    </row>
    <row r="858" spans="1:16" x14ac:dyDescent="0.25">
      <c r="A858" s="1">
        <v>183149</v>
      </c>
      <c r="B858" s="1">
        <v>16</v>
      </c>
      <c r="C858" s="10">
        <v>13.583465075871599</v>
      </c>
      <c r="D858" s="10">
        <v>0.131351766794506</v>
      </c>
      <c r="E858" s="10">
        <v>14.7604183328621</v>
      </c>
      <c r="F858" s="10">
        <v>0.155663147603879</v>
      </c>
      <c r="G858" s="10">
        <v>33.324301213200201</v>
      </c>
      <c r="H858" s="10">
        <v>0.21642597934637001</v>
      </c>
      <c r="I858" s="10">
        <v>2.4544478040514202</v>
      </c>
      <c r="J858" s="10">
        <v>2.1623607260821E-2</v>
      </c>
      <c r="K858" s="10">
        <v>1.0871054500470001</v>
      </c>
      <c r="L858" s="10">
        <v>1.25607505951123E-2</v>
      </c>
      <c r="M858" s="9">
        <v>23.3315334165802</v>
      </c>
      <c r="N858" s="9">
        <v>0.212839705359082</v>
      </c>
      <c r="O858" s="5">
        <v>7.1895103696493295E-2</v>
      </c>
      <c r="P858" s="5">
        <v>2.6414022895800702E-3</v>
      </c>
    </row>
    <row r="859" spans="1:16" x14ac:dyDescent="0.25">
      <c r="A859" s="1">
        <v>183149</v>
      </c>
      <c r="B859" s="1">
        <v>17</v>
      </c>
      <c r="C859" s="10">
        <v>13.6278712595835</v>
      </c>
      <c r="D859" s="10">
        <v>0.18122017710896801</v>
      </c>
      <c r="E859" s="10">
        <v>14.8035715027719</v>
      </c>
      <c r="F859" s="10">
        <v>0.15949204742214801</v>
      </c>
      <c r="G859" s="10">
        <v>33.4374282668809</v>
      </c>
      <c r="H859" s="10">
        <v>0.39503131888040099</v>
      </c>
      <c r="I859" s="10">
        <v>2.4539303258747398</v>
      </c>
      <c r="J859" s="10">
        <v>1.3093757176793799E-2</v>
      </c>
      <c r="K859" s="10">
        <v>1.08655939571542</v>
      </c>
      <c r="L859" s="10">
        <v>9.1161701873317506E-3</v>
      </c>
      <c r="M859" s="9">
        <v>33.086596885162798</v>
      </c>
      <c r="N859" s="9">
        <v>1.6084919580270101</v>
      </c>
      <c r="O859" s="5">
        <v>6.1384333200809799E-2</v>
      </c>
      <c r="P859" s="5">
        <v>4.0878812071117503E-3</v>
      </c>
    </row>
    <row r="860" spans="1:16" x14ac:dyDescent="0.25">
      <c r="A860" s="1">
        <v>183149</v>
      </c>
      <c r="B860" s="1">
        <v>18</v>
      </c>
      <c r="C860" s="10">
        <v>13.652554809800501</v>
      </c>
      <c r="D860" s="10">
        <v>0.13891087409289701</v>
      </c>
      <c r="E860" s="10">
        <v>14.814264742845999</v>
      </c>
      <c r="F860" s="10">
        <v>0.16229434216241001</v>
      </c>
      <c r="G860" s="10">
        <v>33.446786787349602</v>
      </c>
      <c r="H860" s="10">
        <v>0.229930429044023</v>
      </c>
      <c r="I860" s="10">
        <v>2.4509129762302901</v>
      </c>
      <c r="J860" s="10">
        <v>1.8981611875747002E-2</v>
      </c>
      <c r="K860" s="10">
        <v>1.08533763393168</v>
      </c>
      <c r="L860" s="10">
        <v>9.5520729206450498E-3</v>
      </c>
      <c r="M860" s="9">
        <v>21.1434326880381</v>
      </c>
      <c r="N860" s="9">
        <v>0.23600203822403301</v>
      </c>
      <c r="O860" s="5">
        <v>9.4643555150322495E-2</v>
      </c>
      <c r="P860" s="5">
        <v>2.2701438830863099E-3</v>
      </c>
    </row>
    <row r="861" spans="1:16" x14ac:dyDescent="0.25">
      <c r="A861" s="1">
        <v>183149</v>
      </c>
      <c r="B861" s="1">
        <v>19</v>
      </c>
      <c r="C861" s="10">
        <v>13.7196806700825</v>
      </c>
      <c r="D861" s="10">
        <v>0.104312108990068</v>
      </c>
      <c r="E861" s="10">
        <v>14.872356961325201</v>
      </c>
      <c r="F861" s="10">
        <v>0.102717866760588</v>
      </c>
      <c r="G861" s="10">
        <v>33.6625262743839</v>
      </c>
      <c r="H861" s="10">
        <v>0.217465214472748</v>
      </c>
      <c r="I861" s="10">
        <v>2.45023447480534</v>
      </c>
      <c r="J861" s="10">
        <v>1.65746657267512E-2</v>
      </c>
      <c r="K861" s="10">
        <v>1.0826164712800499</v>
      </c>
      <c r="L861" s="10">
        <v>8.6571313232792508E-3</v>
      </c>
      <c r="M861" s="9">
        <v>24.902595342703201</v>
      </c>
      <c r="N861" s="9">
        <v>1.42169910414974</v>
      </c>
      <c r="O861" s="5">
        <v>8.5211972200155403E-2</v>
      </c>
      <c r="P861" s="5">
        <v>4.8539014153498898E-3</v>
      </c>
    </row>
    <row r="862" spans="1:16" x14ac:dyDescent="0.25">
      <c r="A862" s="1">
        <v>183149</v>
      </c>
      <c r="B862" s="1">
        <v>20</v>
      </c>
      <c r="C862" s="10">
        <v>13.6903788059362</v>
      </c>
      <c r="D862" s="10">
        <v>0.106579701342217</v>
      </c>
      <c r="E862" s="10">
        <v>14.825698286828199</v>
      </c>
      <c r="F862" s="10">
        <v>9.9654084536551807E-2</v>
      </c>
      <c r="G862" s="10">
        <v>33.546528726600897</v>
      </c>
      <c r="H862" s="10">
        <v>0.132640436089562</v>
      </c>
      <c r="I862" s="10">
        <v>2.4544929243173801</v>
      </c>
      <c r="J862" s="10">
        <v>1.67280779119806E-2</v>
      </c>
      <c r="K862" s="10">
        <v>1.0834993329175</v>
      </c>
      <c r="L862" s="10">
        <v>8.7451228012197495E-3</v>
      </c>
      <c r="M862" s="9">
        <v>22.728952527910401</v>
      </c>
      <c r="N862" s="9">
        <v>0.41812178935244898</v>
      </c>
      <c r="O862" s="5">
        <v>8.3741006831327999E-2</v>
      </c>
      <c r="P862" s="5">
        <v>2.7047251065718801E-3</v>
      </c>
    </row>
    <row r="863" spans="1:16" x14ac:dyDescent="0.25">
      <c r="A863" s="1">
        <v>183149</v>
      </c>
      <c r="B863" s="1">
        <v>21</v>
      </c>
      <c r="C863" s="10">
        <v>13.7128067859697</v>
      </c>
      <c r="D863" s="10">
        <v>8.5501141804569997E-2</v>
      </c>
      <c r="E863" s="10">
        <v>14.8595965283194</v>
      </c>
      <c r="F863" s="10">
        <v>8.7745967431878E-2</v>
      </c>
      <c r="G863" s="10">
        <v>33.518373142945698</v>
      </c>
      <c r="H863" s="10">
        <v>0.19250884029377899</v>
      </c>
      <c r="I863" s="10">
        <v>2.44482337307468</v>
      </c>
      <c r="J863" s="10">
        <v>1.2622915988104701E-2</v>
      </c>
      <c r="K863" s="10">
        <v>1.0818222613070301</v>
      </c>
      <c r="L863" s="10">
        <v>7.3178803807515203E-3</v>
      </c>
      <c r="M863" s="9">
        <v>29.672159694441699</v>
      </c>
      <c r="N863" s="9">
        <v>1.8045226217945101</v>
      </c>
      <c r="O863" s="5">
        <v>7.1605922096382196E-2</v>
      </c>
      <c r="P863" s="5">
        <v>4.1358992227460596E-3</v>
      </c>
    </row>
    <row r="864" spans="1:16" x14ac:dyDescent="0.25">
      <c r="A864" s="1">
        <v>183149</v>
      </c>
      <c r="B864" s="1">
        <v>22</v>
      </c>
      <c r="C864" s="10">
        <v>13.765736103538099</v>
      </c>
      <c r="D864" s="10">
        <v>0.150480831176831</v>
      </c>
      <c r="E864" s="10">
        <v>14.9271368060959</v>
      </c>
      <c r="F864" s="10">
        <v>0.18724439927230099</v>
      </c>
      <c r="G864" s="10">
        <v>33.495769714185201</v>
      </c>
      <c r="H864" s="10">
        <v>0.25307517872990998</v>
      </c>
      <c r="I864" s="10">
        <v>2.4339737078257602</v>
      </c>
      <c r="J864" s="10">
        <v>1.48647170290721E-2</v>
      </c>
      <c r="K864" s="10">
        <v>1.0846220247488401</v>
      </c>
      <c r="L864" s="10">
        <v>1.20110738325447E-2</v>
      </c>
      <c r="M864" s="9">
        <v>23.332140711428501</v>
      </c>
      <c r="N864" s="9">
        <v>0.60753770759423098</v>
      </c>
      <c r="O864" s="5">
        <v>7.9194441745460198E-2</v>
      </c>
      <c r="P864" s="5">
        <v>3.3514936341949701E-3</v>
      </c>
    </row>
    <row r="865" spans="1:16" x14ac:dyDescent="0.25">
      <c r="A865" s="1">
        <v>183149</v>
      </c>
      <c r="B865" s="1">
        <v>23</v>
      </c>
      <c r="C865" s="10">
        <v>13.709672381426699</v>
      </c>
      <c r="D865" s="10">
        <v>8.3060494669651097E-2</v>
      </c>
      <c r="E865" s="10">
        <v>14.833030154319401</v>
      </c>
      <c r="F865" s="10">
        <v>8.4332456904762099E-2</v>
      </c>
      <c r="G865" s="10">
        <v>33.561553371476798</v>
      </c>
      <c r="H865" s="10">
        <v>0.14947558071880199</v>
      </c>
      <c r="I865" s="10">
        <v>2.4511355646655901</v>
      </c>
      <c r="J865" s="10">
        <v>1.05561796307808E-2</v>
      </c>
      <c r="K865" s="10">
        <v>1.08222704655161</v>
      </c>
      <c r="L865" s="10">
        <v>6.6042942726572502E-3</v>
      </c>
      <c r="M865" s="9">
        <v>31.325202778282499</v>
      </c>
      <c r="N865" s="9">
        <v>0.99356930299925805</v>
      </c>
      <c r="O865" s="5">
        <v>6.3537816996508706E-2</v>
      </c>
      <c r="P865" s="5">
        <v>2.8050429771062802E-3</v>
      </c>
    </row>
    <row r="866" spans="1:16" x14ac:dyDescent="0.25">
      <c r="A866" s="1">
        <v>183149</v>
      </c>
      <c r="B866" s="1">
        <v>24</v>
      </c>
      <c r="C866" s="10">
        <v>13.7344113279608</v>
      </c>
      <c r="D866" s="10">
        <v>9.3265216608329204E-2</v>
      </c>
      <c r="E866" s="10">
        <v>14.7597021476527</v>
      </c>
      <c r="F866" s="10">
        <v>8.3961297916564495E-2</v>
      </c>
      <c r="G866" s="10">
        <v>33.468104995533203</v>
      </c>
      <c r="H866" s="10">
        <v>0.147688550192146</v>
      </c>
      <c r="I866" s="10">
        <v>2.4375901151563899</v>
      </c>
      <c r="J866" s="10">
        <v>1.1863927073679699E-2</v>
      </c>
      <c r="K866" s="10">
        <v>1.0750824702302599</v>
      </c>
      <c r="L866" s="10">
        <v>7.5325071709792298E-3</v>
      </c>
      <c r="M866" s="9">
        <v>25.613943453869499</v>
      </c>
      <c r="N866" s="9">
        <v>0.28817828595239597</v>
      </c>
      <c r="O866" s="5">
        <v>7.6141993033151598E-2</v>
      </c>
      <c r="P866" s="5">
        <v>1.5693294616720001E-3</v>
      </c>
    </row>
    <row r="867" spans="1:16" x14ac:dyDescent="0.25">
      <c r="A867" s="1">
        <v>183149</v>
      </c>
      <c r="B867" s="1">
        <v>25</v>
      </c>
      <c r="C867" s="10">
        <v>13.664671826848499</v>
      </c>
      <c r="D867" s="10">
        <v>0.120228595735187</v>
      </c>
      <c r="E867" s="10">
        <v>14.7989929740012</v>
      </c>
      <c r="F867" s="10">
        <v>0.113728676180042</v>
      </c>
      <c r="G867" s="10">
        <v>33.4774014603369</v>
      </c>
      <c r="H867" s="10">
        <v>0.197460585310158</v>
      </c>
      <c r="I867" s="10">
        <v>2.4539451342896101</v>
      </c>
      <c r="J867" s="10">
        <v>1.21536948187941E-2</v>
      </c>
      <c r="K867" s="10">
        <v>1.0834230356265799</v>
      </c>
      <c r="L867" s="10">
        <v>6.89953075926409E-3</v>
      </c>
      <c r="M867" s="9">
        <v>26.7262951975875</v>
      </c>
      <c r="N867" s="9">
        <v>0.55241673568885796</v>
      </c>
      <c r="O867" s="5">
        <v>7.3358508164434302E-2</v>
      </c>
      <c r="P867" s="5">
        <v>2.8515178868485599E-3</v>
      </c>
    </row>
    <row r="868" spans="1:16" x14ac:dyDescent="0.25">
      <c r="A868" s="1">
        <v>183149</v>
      </c>
      <c r="B868" s="1">
        <v>26</v>
      </c>
      <c r="C868" s="10">
        <v>13.6109978840758</v>
      </c>
      <c r="D868" s="10">
        <v>0.10688260201154</v>
      </c>
      <c r="E868" s="10">
        <v>14.7645835781325</v>
      </c>
      <c r="F868" s="10">
        <v>0.106472773007349</v>
      </c>
      <c r="G868" s="10">
        <v>33.414246088238599</v>
      </c>
      <c r="H868" s="10">
        <v>0.25926270170515597</v>
      </c>
      <c r="I868" s="10">
        <v>2.4552988726819298</v>
      </c>
      <c r="J868" s="10">
        <v>1.1178950432898E-2</v>
      </c>
      <c r="K868" s="10">
        <v>1.08501353215315</v>
      </c>
      <c r="L868" s="10">
        <v>5.67143979318972E-3</v>
      </c>
      <c r="M868" s="9">
        <v>30.37503107261</v>
      </c>
      <c r="N868" s="9">
        <v>0.88951538919485595</v>
      </c>
      <c r="O868" s="5">
        <v>6.7900682975159804E-2</v>
      </c>
      <c r="P868" s="5">
        <v>2.7359967119842499E-3</v>
      </c>
    </row>
    <row r="869" spans="1:16" x14ac:dyDescent="0.25">
      <c r="A869" s="1">
        <v>183149</v>
      </c>
      <c r="B869" s="1">
        <v>27</v>
      </c>
      <c r="C869" s="10">
        <v>13.760862350942601</v>
      </c>
      <c r="D869" s="10">
        <v>0.119542405640084</v>
      </c>
      <c r="E869" s="10">
        <v>14.866511833746101</v>
      </c>
      <c r="F869" s="10">
        <v>0.123739067656195</v>
      </c>
      <c r="G869" s="10">
        <v>33.718608400194398</v>
      </c>
      <c r="H869" s="10">
        <v>0.229566396577851</v>
      </c>
      <c r="I869" s="10">
        <v>2.4468002644771798</v>
      </c>
      <c r="J869" s="10">
        <v>1.7030770365937701E-2</v>
      </c>
      <c r="K869" s="10">
        <v>1.08120127807192</v>
      </c>
      <c r="L869" s="10">
        <v>8.2972960323643794E-3</v>
      </c>
      <c r="M869" s="9">
        <v>23.402772855237799</v>
      </c>
      <c r="N869" s="9">
        <v>1.2703801817717899</v>
      </c>
      <c r="O869" s="5">
        <v>9.2597361113785498E-2</v>
      </c>
      <c r="P869" s="5">
        <v>4.1883179100087198E-3</v>
      </c>
    </row>
    <row r="870" spans="1:16" x14ac:dyDescent="0.25">
      <c r="A870" s="1">
        <v>183149</v>
      </c>
      <c r="B870" s="1">
        <v>28</v>
      </c>
      <c r="C870" s="10">
        <v>13.653993202991</v>
      </c>
      <c r="D870" s="10">
        <v>0.103093821764752</v>
      </c>
      <c r="E870" s="10">
        <v>14.7588043067157</v>
      </c>
      <c r="F870" s="10">
        <v>9.9080684914963302E-2</v>
      </c>
      <c r="G870" s="10">
        <v>33.511410969288598</v>
      </c>
      <c r="H870" s="10">
        <v>0.190093606302917</v>
      </c>
      <c r="I870" s="10">
        <v>2.4584804124783601</v>
      </c>
      <c r="J870" s="10">
        <v>1.2516132418196499E-2</v>
      </c>
      <c r="K870" s="10">
        <v>1.0830893535341</v>
      </c>
      <c r="L870" s="10">
        <v>8.65506488904484E-3</v>
      </c>
      <c r="M870" s="9">
        <v>26.350980589798802</v>
      </c>
      <c r="N870" s="9">
        <v>1.19469297060119</v>
      </c>
      <c r="O870" s="5">
        <v>7.8295895696486997E-2</v>
      </c>
      <c r="P870" s="5">
        <v>3.7856317436495198E-3</v>
      </c>
    </row>
    <row r="871" spans="1:16" x14ac:dyDescent="0.25">
      <c r="A871" s="1">
        <v>183149</v>
      </c>
      <c r="B871" s="1">
        <v>29</v>
      </c>
      <c r="C871" s="10">
        <v>13.6264246612724</v>
      </c>
      <c r="D871" s="10">
        <v>0.11120841303368301</v>
      </c>
      <c r="E871" s="10">
        <v>14.7563301361099</v>
      </c>
      <c r="F871" s="10">
        <v>0.12021767827128201</v>
      </c>
      <c r="G871" s="10">
        <v>33.494476098323297</v>
      </c>
      <c r="H871" s="10">
        <v>0.18447237706868799</v>
      </c>
      <c r="I871" s="10">
        <v>2.4593270661365798</v>
      </c>
      <c r="J871" s="10">
        <v>1.6211035625325401E-2</v>
      </c>
      <c r="K871" s="10">
        <v>1.0834071792565001</v>
      </c>
      <c r="L871" s="10">
        <v>8.9927294155876109E-3</v>
      </c>
      <c r="M871" s="9">
        <v>23.0100577299064</v>
      </c>
      <c r="N871" s="9">
        <v>0.297352975880185</v>
      </c>
      <c r="O871" s="5">
        <v>7.8810222031971494E-2</v>
      </c>
      <c r="P871" s="5">
        <v>1.9067806166232801E-3</v>
      </c>
    </row>
    <row r="872" spans="1:16" x14ac:dyDescent="0.25">
      <c r="A872" s="1">
        <v>183149</v>
      </c>
      <c r="B872" s="1">
        <v>30</v>
      </c>
      <c r="C872" s="10">
        <v>13.6754768846301</v>
      </c>
      <c r="D872" s="10">
        <v>0.23199506475515</v>
      </c>
      <c r="E872" s="10">
        <v>14.78697731356</v>
      </c>
      <c r="F872" s="10">
        <v>0.19753813459524899</v>
      </c>
      <c r="G872" s="10">
        <v>33.66019424073</v>
      </c>
      <c r="H872" s="10">
        <v>0.42476671384585402</v>
      </c>
      <c r="I872" s="10">
        <v>2.4628881331886601</v>
      </c>
      <c r="J872" s="10">
        <v>2.4469559243812299E-2</v>
      </c>
      <c r="K872" s="10">
        <v>1.08212002066291</v>
      </c>
      <c r="L872" s="10">
        <v>1.4343792624519101E-2</v>
      </c>
      <c r="M872" s="9">
        <v>23.7748360872612</v>
      </c>
      <c r="N872" s="9">
        <v>0.54518001671715299</v>
      </c>
      <c r="O872" s="5">
        <v>7.8720348972272702E-2</v>
      </c>
      <c r="P872" s="5">
        <v>3.1461869069886799E-3</v>
      </c>
    </row>
    <row r="873" spans="1:16" x14ac:dyDescent="0.25">
      <c r="A873" s="1">
        <v>183149</v>
      </c>
      <c r="B873" s="1">
        <v>31</v>
      </c>
      <c r="C873" s="10">
        <v>13.5934391324821</v>
      </c>
      <c r="D873" s="10">
        <v>8.8643264695541693E-2</v>
      </c>
      <c r="E873" s="10">
        <v>14.7461545956574</v>
      </c>
      <c r="F873" s="10">
        <v>8.2387074862276602E-2</v>
      </c>
      <c r="G873" s="10">
        <v>33.4787197024569</v>
      </c>
      <c r="H873" s="10">
        <v>0.194628812666366</v>
      </c>
      <c r="I873" s="10">
        <v>2.4633235692445599</v>
      </c>
      <c r="J873" s="10">
        <v>1.1193456234094901E-2</v>
      </c>
      <c r="K873" s="10">
        <v>1.08507455311908</v>
      </c>
      <c r="L873" s="10">
        <v>5.79353524600398E-3</v>
      </c>
      <c r="M873" s="9">
        <v>31.035391762686899</v>
      </c>
      <c r="N873" s="9">
        <v>1.5140514307641</v>
      </c>
      <c r="O873" s="5">
        <v>6.1077927743885201E-2</v>
      </c>
      <c r="P873" s="5">
        <v>2.9848115747524201E-3</v>
      </c>
    </row>
    <row r="874" spans="1:16" x14ac:dyDescent="0.25">
      <c r="A874" s="1">
        <v>183149</v>
      </c>
      <c r="B874" s="1">
        <v>32</v>
      </c>
      <c r="C874" s="10">
        <v>13.641285358667799</v>
      </c>
      <c r="D874" s="10">
        <v>0.13360070117804801</v>
      </c>
      <c r="E874" s="10">
        <v>14.802154536897</v>
      </c>
      <c r="F874" s="10">
        <v>0.123022441920694</v>
      </c>
      <c r="G874" s="10">
        <v>33.5505322262091</v>
      </c>
      <c r="H874" s="10">
        <v>0.24284709669749599</v>
      </c>
      <c r="I874" s="10">
        <v>2.4603855129624499</v>
      </c>
      <c r="J874" s="10">
        <v>1.7112443250966301E-2</v>
      </c>
      <c r="K874" s="10">
        <v>1.08568716745325</v>
      </c>
      <c r="L874" s="10">
        <v>1.14083585990939E-2</v>
      </c>
      <c r="M874" s="9">
        <v>24.3913701648463</v>
      </c>
      <c r="N874" s="9">
        <v>0.61216081938515798</v>
      </c>
      <c r="O874" s="5">
        <v>7.7308752980290593E-2</v>
      </c>
      <c r="P874" s="5">
        <v>2.88222311564426E-3</v>
      </c>
    </row>
    <row r="875" spans="1:16" x14ac:dyDescent="0.25">
      <c r="A875" s="1">
        <v>183149</v>
      </c>
      <c r="B875" s="1">
        <v>33</v>
      </c>
      <c r="C875" s="10">
        <v>13.6155917451097</v>
      </c>
      <c r="D875" s="10">
        <v>0.118271033635185</v>
      </c>
      <c r="E875" s="10">
        <v>14.763909320052401</v>
      </c>
      <c r="F875" s="10">
        <v>0.12125843977740799</v>
      </c>
      <c r="G875" s="10">
        <v>33.502828885263703</v>
      </c>
      <c r="H875" s="10">
        <v>0.23087394689309201</v>
      </c>
      <c r="I875" s="10">
        <v>2.4611331765625302</v>
      </c>
      <c r="J875" s="10">
        <v>1.26233507788906E-2</v>
      </c>
      <c r="K875" s="10">
        <v>1.08454097024439</v>
      </c>
      <c r="L875" s="10">
        <v>6.9182313283733601E-3</v>
      </c>
      <c r="M875" s="9">
        <v>34.826693462634402</v>
      </c>
      <c r="N875" s="9">
        <v>1.23422735811559</v>
      </c>
      <c r="O875" s="5">
        <v>5.2880236647439897E-2</v>
      </c>
      <c r="P875" s="5">
        <v>2.8907955607253102E-3</v>
      </c>
    </row>
    <row r="876" spans="1:16" x14ac:dyDescent="0.25">
      <c r="A876" s="1">
        <v>183149</v>
      </c>
      <c r="B876" s="1">
        <v>34</v>
      </c>
      <c r="C876" s="10">
        <v>13.628630568727701</v>
      </c>
      <c r="D876" s="10">
        <v>0.110719205025996</v>
      </c>
      <c r="E876" s="10">
        <v>14.810890041340899</v>
      </c>
      <c r="F876" s="10">
        <v>0.103290408724489</v>
      </c>
      <c r="G876" s="10">
        <v>33.504996953757598</v>
      </c>
      <c r="H876" s="10">
        <v>0.19192899457599</v>
      </c>
      <c r="I876" s="10">
        <v>2.4595476277892598</v>
      </c>
      <c r="J876" s="10">
        <v>1.53204190896345E-2</v>
      </c>
      <c r="K876" s="10">
        <v>1.0872477664972799</v>
      </c>
      <c r="L876" s="10">
        <v>8.1155014448190295E-3</v>
      </c>
      <c r="M876" s="9">
        <v>27.891192688962299</v>
      </c>
      <c r="N876" s="9">
        <v>0.65151379000566301</v>
      </c>
      <c r="O876" s="5">
        <v>6.45126060634474E-2</v>
      </c>
      <c r="P876" s="5">
        <v>2.72020427101189E-3</v>
      </c>
    </row>
    <row r="877" spans="1:16" x14ac:dyDescent="0.25">
      <c r="A877" s="1">
        <v>183149</v>
      </c>
      <c r="B877" s="1">
        <v>35</v>
      </c>
      <c r="C877" s="10">
        <v>13.6158932015282</v>
      </c>
      <c r="D877" s="10">
        <v>0.104091751046996</v>
      </c>
      <c r="E877" s="10">
        <v>14.775700858498499</v>
      </c>
      <c r="F877" s="10">
        <v>0.115013694842097</v>
      </c>
      <c r="G877" s="10">
        <v>33.567407587593003</v>
      </c>
      <c r="H877" s="10">
        <v>0.195126096345175</v>
      </c>
      <c r="I877" s="10">
        <v>2.4662033546690698</v>
      </c>
      <c r="J877" s="10">
        <v>1.4010222076123799E-2</v>
      </c>
      <c r="K877" s="10">
        <v>1.0855625852497801</v>
      </c>
      <c r="L877" s="10">
        <v>8.2325128057104992E-3</v>
      </c>
      <c r="M877" s="9">
        <v>25.3949902933118</v>
      </c>
      <c r="N877" s="9">
        <v>1.08633402906118</v>
      </c>
      <c r="O877" s="5">
        <v>7.1471810509546999E-2</v>
      </c>
      <c r="P877" s="5">
        <v>3.04420825118788E-3</v>
      </c>
    </row>
    <row r="879" spans="1:16" x14ac:dyDescent="0.25">
      <c r="A879" s="1">
        <v>199024</v>
      </c>
      <c r="B879" s="1">
        <v>1</v>
      </c>
      <c r="C879" s="10">
        <v>13.689213869012001</v>
      </c>
      <c r="D879" s="10">
        <v>3.1506151194711202E-2</v>
      </c>
      <c r="E879" s="10">
        <v>14.8131881699587</v>
      </c>
      <c r="F879" s="10">
        <v>4.0775945691114701E-2</v>
      </c>
      <c r="G879" s="10">
        <v>33.400679476958899</v>
      </c>
      <c r="H879" s="10">
        <v>7.5428566810314596E-2</v>
      </c>
      <c r="I879" s="10">
        <v>2.4399407837576601</v>
      </c>
      <c r="J879" s="10">
        <v>4.46465394571077E-3</v>
      </c>
      <c r="K879" s="10">
        <v>1.08211060687467</v>
      </c>
      <c r="L879" s="10">
        <v>2.3207979654153001E-3</v>
      </c>
      <c r="M879" s="9">
        <v>50.2677379005384</v>
      </c>
      <c r="N879" s="9">
        <v>2.0103101699052601</v>
      </c>
      <c r="O879" s="5">
        <v>3.84044967897193E-2</v>
      </c>
      <c r="P879" s="5">
        <v>1.1804369647450499E-3</v>
      </c>
    </row>
    <row r="880" spans="1:16" x14ac:dyDescent="0.25">
      <c r="A880" s="1">
        <v>199024</v>
      </c>
      <c r="B880" s="1">
        <v>2</v>
      </c>
      <c r="C880" s="10">
        <v>13.711962434339499</v>
      </c>
      <c r="D880" s="10">
        <v>5.0535803945537298E-2</v>
      </c>
      <c r="E880" s="10">
        <v>14.8483658988901</v>
      </c>
      <c r="F880" s="10">
        <v>5.3556207426252597E-2</v>
      </c>
      <c r="G880" s="10">
        <v>33.373698695511401</v>
      </c>
      <c r="H880" s="10">
        <v>0.121239338713353</v>
      </c>
      <c r="I880" s="10">
        <v>2.4339430187481299</v>
      </c>
      <c r="J880" s="10">
        <v>6.0273181704156801E-3</v>
      </c>
      <c r="K880" s="10">
        <v>1.0828895015867901</v>
      </c>
      <c r="L880" s="10">
        <v>2.4913219969540101E-3</v>
      </c>
      <c r="M880" s="9">
        <v>35.7392949495393</v>
      </c>
      <c r="N880" s="9">
        <v>0.53523290316223304</v>
      </c>
      <c r="O880" s="5">
        <v>5.1280301585254998E-2</v>
      </c>
      <c r="P880" s="5">
        <v>1.13247687234223E-3</v>
      </c>
    </row>
    <row r="881" spans="1:16" x14ac:dyDescent="0.25">
      <c r="A881" s="1">
        <v>199024</v>
      </c>
      <c r="B881" s="1">
        <v>3</v>
      </c>
      <c r="C881" s="10">
        <v>13.7027028149376</v>
      </c>
      <c r="D881" s="10">
        <v>2.99521666286796E-2</v>
      </c>
      <c r="E881" s="10">
        <v>14.8210611976154</v>
      </c>
      <c r="F881" s="10">
        <v>3.3622670418907999E-2</v>
      </c>
      <c r="G881" s="10">
        <v>33.359803470390403</v>
      </c>
      <c r="H881" s="10">
        <v>6.7492794054254707E-2</v>
      </c>
      <c r="I881" s="10">
        <v>2.4345627270095598</v>
      </c>
      <c r="J881" s="10">
        <v>2.6957494467816801E-3</v>
      </c>
      <c r="K881" s="10">
        <v>1.0816216063178901</v>
      </c>
      <c r="L881" s="10">
        <v>1.3458945961448299E-3</v>
      </c>
      <c r="M881" s="9">
        <v>48.045819202317098</v>
      </c>
      <c r="N881" s="9">
        <v>2.6293511354785601</v>
      </c>
      <c r="O881" s="5">
        <v>3.64179556951141E-2</v>
      </c>
      <c r="P881" s="5">
        <v>2.9029202181439198E-3</v>
      </c>
    </row>
    <row r="882" spans="1:16" x14ac:dyDescent="0.25">
      <c r="A882" s="1">
        <v>199024</v>
      </c>
      <c r="B882" s="1">
        <v>4</v>
      </c>
      <c r="C882" s="10">
        <v>13.695110395704701</v>
      </c>
      <c r="D882" s="10">
        <v>3.4840467176940802E-2</v>
      </c>
      <c r="E882" s="10">
        <v>14.816901231986</v>
      </c>
      <c r="F882" s="10">
        <v>4.5089776308874202E-2</v>
      </c>
      <c r="G882" s="10">
        <v>33.387087845268802</v>
      </c>
      <c r="H882" s="10">
        <v>7.5464106036332801E-2</v>
      </c>
      <c r="I882" s="10">
        <v>2.43789907427443</v>
      </c>
      <c r="J882" s="10">
        <v>3.6309058333660001E-3</v>
      </c>
      <c r="K882" s="10">
        <v>1.0819155243384999</v>
      </c>
      <c r="L882" s="10">
        <v>2.3645298436996199E-3</v>
      </c>
      <c r="M882" s="9">
        <v>46.423608180891399</v>
      </c>
      <c r="N882" s="9">
        <v>2.05405150749149</v>
      </c>
      <c r="O882" s="5">
        <v>3.5435677423255797E-2</v>
      </c>
      <c r="P882" s="5">
        <v>1.93428393815871E-3</v>
      </c>
    </row>
    <row r="883" spans="1:16" x14ac:dyDescent="0.25">
      <c r="A883" s="1">
        <v>199024</v>
      </c>
      <c r="B883" s="1">
        <v>5</v>
      </c>
      <c r="C883" s="10">
        <v>13.7367606735832</v>
      </c>
      <c r="D883" s="10">
        <v>0.10359917032167699</v>
      </c>
      <c r="E883" s="10">
        <v>14.8596978710921</v>
      </c>
      <c r="F883" s="10">
        <v>7.5110368804870806E-2</v>
      </c>
      <c r="G883" s="10">
        <v>33.440789121778799</v>
      </c>
      <c r="H883" s="10">
        <v>0.24103250786328601</v>
      </c>
      <c r="I883" s="10">
        <v>2.4344153897379899</v>
      </c>
      <c r="J883" s="10">
        <v>6.17472660772836E-3</v>
      </c>
      <c r="K883" s="10">
        <v>1.0817683034783501</v>
      </c>
      <c r="L883" s="10">
        <v>3.0822016266640099E-3</v>
      </c>
      <c r="M883" s="9">
        <v>49.708238648877298</v>
      </c>
      <c r="N883" s="9">
        <v>2.2744020262117699</v>
      </c>
      <c r="O883" s="5">
        <v>3.7957546106859197E-2</v>
      </c>
      <c r="P883" s="5">
        <v>1.2645361690267101E-3</v>
      </c>
    </row>
    <row r="884" spans="1:16" x14ac:dyDescent="0.25">
      <c r="A884" s="1">
        <v>199024</v>
      </c>
      <c r="B884" s="1">
        <v>6</v>
      </c>
      <c r="C884" s="10">
        <v>13.760144718508</v>
      </c>
      <c r="D884" s="10">
        <v>0.17942348795555599</v>
      </c>
      <c r="E884" s="10">
        <v>14.8591007336779</v>
      </c>
      <c r="F884" s="10">
        <v>0.187972798198873</v>
      </c>
      <c r="G884" s="10">
        <v>33.452393735610698</v>
      </c>
      <c r="H884" s="10">
        <v>0.442371929082511</v>
      </c>
      <c r="I884" s="10">
        <v>2.4311117813283798</v>
      </c>
      <c r="J884" s="10">
        <v>6.2745083570768297E-3</v>
      </c>
      <c r="K884" s="10">
        <v>1.07989244386018</v>
      </c>
      <c r="L884" s="10">
        <v>3.3590511329101998E-3</v>
      </c>
      <c r="M884" s="9">
        <v>48.453776645482897</v>
      </c>
      <c r="N884" s="9">
        <v>4.4673902261100098</v>
      </c>
      <c r="O884" s="5">
        <v>2.9463027021510602E-2</v>
      </c>
      <c r="P884" s="5">
        <v>7.6603477656597098E-3</v>
      </c>
    </row>
    <row r="885" spans="1:16" x14ac:dyDescent="0.25">
      <c r="A885" s="1">
        <v>199024</v>
      </c>
      <c r="B885" s="1">
        <v>7</v>
      </c>
      <c r="C885" s="10">
        <v>13.7330626044683</v>
      </c>
      <c r="D885" s="10">
        <v>3.2595611513684598E-2</v>
      </c>
      <c r="E885" s="10">
        <v>14.858092513886399</v>
      </c>
      <c r="F885" s="10">
        <v>3.6507339510167498E-2</v>
      </c>
      <c r="G885" s="10">
        <v>33.452026630205197</v>
      </c>
      <c r="H885" s="10">
        <v>7.6703027928195305E-2</v>
      </c>
      <c r="I885" s="10">
        <v>2.4358870622103899</v>
      </c>
      <c r="J885" s="10">
        <v>2.0074670863041602E-3</v>
      </c>
      <c r="K885" s="10">
        <v>1.08221051838737</v>
      </c>
      <c r="L885" s="10">
        <v>9.3566293781457402E-4</v>
      </c>
      <c r="M885" s="9">
        <v>56.360562156556099</v>
      </c>
      <c r="N885" s="9">
        <v>3.7370698583303601</v>
      </c>
      <c r="O885" s="5">
        <v>3.1484152463494598E-2</v>
      </c>
      <c r="P885" s="5">
        <v>2.0823950140570098E-3</v>
      </c>
    </row>
    <row r="886" spans="1:16" x14ac:dyDescent="0.25">
      <c r="A886" s="1">
        <v>199024</v>
      </c>
      <c r="B886" s="1">
        <v>8</v>
      </c>
      <c r="C886" s="10">
        <v>13.8127672755109</v>
      </c>
      <c r="D886" s="10">
        <v>9.0823068278143501E-2</v>
      </c>
      <c r="E886" s="10">
        <v>14.885869787914199</v>
      </c>
      <c r="F886" s="10">
        <v>9.0241649095026105E-2</v>
      </c>
      <c r="G886" s="10">
        <v>33.550208030991797</v>
      </c>
      <c r="H886" s="10">
        <v>0.20099933369161299</v>
      </c>
      <c r="I886" s="10">
        <v>2.42893727334293</v>
      </c>
      <c r="J886" s="10">
        <v>2.1975333703923802E-3</v>
      </c>
      <c r="K886" s="10">
        <v>1.07769311399128</v>
      </c>
      <c r="L886" s="10">
        <v>9.7235135676843304E-4</v>
      </c>
      <c r="M886" s="9">
        <v>77.396950637218197</v>
      </c>
      <c r="N886" s="9">
        <v>4.2222333530635296</v>
      </c>
      <c r="O886" s="5">
        <v>2.0095405733687701E-2</v>
      </c>
      <c r="P886" s="5">
        <v>2.13962375662683E-3</v>
      </c>
    </row>
    <row r="887" spans="1:16" x14ac:dyDescent="0.25">
      <c r="A887" s="1">
        <v>199024</v>
      </c>
      <c r="B887" s="1">
        <v>9</v>
      </c>
      <c r="C887" s="10">
        <v>13.772161383515099</v>
      </c>
      <c r="D887" s="10">
        <v>4.5968540020510602E-2</v>
      </c>
      <c r="E887" s="10">
        <v>14.855274511737001</v>
      </c>
      <c r="F887" s="10">
        <v>4.5078084369142297E-2</v>
      </c>
      <c r="G887" s="10">
        <v>33.486720799408801</v>
      </c>
      <c r="H887" s="10">
        <v>8.8364871517600405E-2</v>
      </c>
      <c r="I887" s="10">
        <v>2.4315453555467101</v>
      </c>
      <c r="J887" s="10">
        <v>3.94098843786698E-3</v>
      </c>
      <c r="K887" s="10">
        <v>1.07866698886391</v>
      </c>
      <c r="L887" s="10">
        <v>1.91107719741906E-3</v>
      </c>
      <c r="M887" s="9">
        <v>40.721997556555401</v>
      </c>
      <c r="N887" s="9">
        <v>2.0467713505441099</v>
      </c>
      <c r="O887" s="5">
        <v>4.4144442272169897E-2</v>
      </c>
      <c r="P887" s="5">
        <v>3.20240677928016E-3</v>
      </c>
    </row>
    <row r="888" spans="1:16" x14ac:dyDescent="0.25">
      <c r="A888" s="1">
        <v>199024</v>
      </c>
      <c r="B888" s="1">
        <v>10</v>
      </c>
      <c r="C888" s="10">
        <v>13.7652408680535</v>
      </c>
      <c r="D888" s="10">
        <v>4.47892196360632E-2</v>
      </c>
      <c r="E888" s="10">
        <v>14.865351735002401</v>
      </c>
      <c r="F888" s="10">
        <v>4.7162541373917399E-2</v>
      </c>
      <c r="G888" s="10">
        <v>33.4766796667463</v>
      </c>
      <c r="H888" s="10">
        <v>0.10769486309716</v>
      </c>
      <c r="I888" s="10">
        <v>2.43132297472479</v>
      </c>
      <c r="J888" s="10">
        <v>2.0581819529349901E-3</v>
      </c>
      <c r="K888" s="10">
        <v>1.0799275311921599</v>
      </c>
      <c r="L888" s="10">
        <v>1.15333165428978E-3</v>
      </c>
      <c r="M888" s="9">
        <v>54.1092033981353</v>
      </c>
      <c r="N888" s="9">
        <v>5.0963327525480198</v>
      </c>
      <c r="O888" s="5">
        <v>3.6272152427469999E-2</v>
      </c>
      <c r="P888" s="5">
        <v>3.1978968835644798E-3</v>
      </c>
    </row>
    <row r="889" spans="1:16" x14ac:dyDescent="0.25">
      <c r="A889" s="1">
        <v>199024</v>
      </c>
      <c r="B889" s="1">
        <v>11</v>
      </c>
      <c r="C889" s="10">
        <v>13.7375604172504</v>
      </c>
      <c r="D889" s="10">
        <v>2.8046249741492699E-2</v>
      </c>
      <c r="E889" s="10">
        <v>14.8599352319633</v>
      </c>
      <c r="F889" s="10">
        <v>3.2103254619218903E-2</v>
      </c>
      <c r="G889" s="10">
        <v>33.442292808184298</v>
      </c>
      <c r="H889" s="10">
        <v>6.1972363755758597E-2</v>
      </c>
      <c r="I889" s="10">
        <v>2.4343916820501401</v>
      </c>
      <c r="J889" s="10">
        <v>2.7958546328532802E-3</v>
      </c>
      <c r="K889" s="10">
        <v>1.08171109781997</v>
      </c>
      <c r="L889" s="10">
        <v>1.72171436035996E-3</v>
      </c>
      <c r="M889" s="9">
        <v>51.041452691715499</v>
      </c>
      <c r="N889" s="9">
        <v>4.6502766776752997</v>
      </c>
      <c r="O889" s="5">
        <v>3.5504699979796099E-2</v>
      </c>
      <c r="P889" s="5">
        <v>2.9281859476892498E-3</v>
      </c>
    </row>
    <row r="890" spans="1:16" x14ac:dyDescent="0.25">
      <c r="A890" s="1">
        <v>199024</v>
      </c>
      <c r="B890" s="1">
        <v>12</v>
      </c>
      <c r="C890" s="10">
        <v>13.7250134389907</v>
      </c>
      <c r="D890" s="10">
        <v>4.3089624203495401E-2</v>
      </c>
      <c r="E890" s="10">
        <v>14.8490948031508</v>
      </c>
      <c r="F890" s="10">
        <v>4.4639217026012E-2</v>
      </c>
      <c r="G890" s="10">
        <v>33.455437661902401</v>
      </c>
      <c r="H890" s="10">
        <v>9.9325899830759803E-2</v>
      </c>
      <c r="I890" s="10">
        <v>2.4375776837476999</v>
      </c>
      <c r="J890" s="10">
        <v>2.6761964046831399E-3</v>
      </c>
      <c r="K890" s="10">
        <v>1.08191341766067</v>
      </c>
      <c r="L890" s="10">
        <v>1.4575005412941701E-3</v>
      </c>
      <c r="M890" s="9">
        <v>34.621528689198399</v>
      </c>
      <c r="N890" s="9">
        <v>0.98668681057823104</v>
      </c>
      <c r="O890" s="5">
        <v>5.5450719703351498E-2</v>
      </c>
      <c r="P890" s="5">
        <v>1.7934084532616201E-3</v>
      </c>
    </row>
    <row r="891" spans="1:16" x14ac:dyDescent="0.25">
      <c r="A891" s="1">
        <v>199024</v>
      </c>
      <c r="B891" s="1">
        <v>13</v>
      </c>
      <c r="C891" s="10">
        <v>13.7479378843639</v>
      </c>
      <c r="D891" s="10">
        <v>6.00065777498466E-2</v>
      </c>
      <c r="E891" s="10">
        <v>14.859576485451401</v>
      </c>
      <c r="F891" s="10">
        <v>6.0358044405995598E-2</v>
      </c>
      <c r="G891" s="10">
        <v>33.461812085872502</v>
      </c>
      <c r="H891" s="10">
        <v>0.13641651508012001</v>
      </c>
      <c r="I891" s="10">
        <v>2.4339985823935302</v>
      </c>
      <c r="J891" s="10">
        <v>3.3245296383855702E-3</v>
      </c>
      <c r="K891" s="10">
        <v>1.08088015331182</v>
      </c>
      <c r="L891" s="10">
        <v>1.4707012347349301E-3</v>
      </c>
      <c r="M891" s="9">
        <v>43.260462125541302</v>
      </c>
      <c r="N891" s="9">
        <v>1.9910403196037101</v>
      </c>
      <c r="O891" s="5">
        <v>4.0542891282685803E-2</v>
      </c>
      <c r="P891" s="5">
        <v>2.31786909274954E-3</v>
      </c>
    </row>
    <row r="892" spans="1:16" x14ac:dyDescent="0.25">
      <c r="A892" s="1">
        <v>199024</v>
      </c>
      <c r="B892" s="1">
        <v>14</v>
      </c>
      <c r="C892" s="10">
        <v>13.684292490130501</v>
      </c>
      <c r="D892" s="10">
        <v>3.4139286729565503E-2</v>
      </c>
      <c r="E892" s="10">
        <v>14.818295993435299</v>
      </c>
      <c r="F892" s="10">
        <v>3.8419954381704001E-2</v>
      </c>
      <c r="G892" s="10">
        <v>33.346876844805401</v>
      </c>
      <c r="H892" s="10">
        <v>7.8033971747029293E-2</v>
      </c>
      <c r="I892" s="10">
        <v>2.4368798873664699</v>
      </c>
      <c r="J892" s="10">
        <v>2.3924729061138902E-3</v>
      </c>
      <c r="K892" s="10">
        <v>1.0828742123544599</v>
      </c>
      <c r="L892" s="10">
        <v>1.9559322625749701E-3</v>
      </c>
      <c r="M892" s="9">
        <v>57.608718689154102</v>
      </c>
      <c r="N892" s="9">
        <v>2.3761895025496198</v>
      </c>
      <c r="O892" s="5">
        <v>2.80542140171769E-2</v>
      </c>
      <c r="P892" s="5">
        <v>1.57059176258774E-3</v>
      </c>
    </row>
    <row r="893" spans="1:16" x14ac:dyDescent="0.25">
      <c r="A893" s="1">
        <v>199024</v>
      </c>
      <c r="B893" s="1">
        <v>15</v>
      </c>
      <c r="C893" s="10">
        <v>13.7496266611422</v>
      </c>
      <c r="D893" s="10">
        <v>5.4670510102486101E-2</v>
      </c>
      <c r="E893" s="10">
        <v>14.8536886120507</v>
      </c>
      <c r="F893" s="10">
        <v>8.3802898642288598E-2</v>
      </c>
      <c r="G893" s="10">
        <v>33.4492970472077</v>
      </c>
      <c r="H893" s="10">
        <v>0.165768174470632</v>
      </c>
      <c r="I893" s="10">
        <v>2.4327302450895898</v>
      </c>
      <c r="J893" s="10">
        <v>3.6414140446106701E-3</v>
      </c>
      <c r="K893" s="10">
        <v>1.0802919149207499</v>
      </c>
      <c r="L893" s="10">
        <v>3.2677466694834198E-3</v>
      </c>
      <c r="M893" s="9">
        <v>58.705969938533002</v>
      </c>
      <c r="N893" s="9">
        <v>2.0381018028131899</v>
      </c>
      <c r="O893" s="5">
        <v>3.0489653560812E-2</v>
      </c>
      <c r="P893" s="5">
        <v>1.3430255129499801E-3</v>
      </c>
    </row>
    <row r="894" spans="1:16" x14ac:dyDescent="0.25">
      <c r="A894" s="1">
        <v>199024</v>
      </c>
      <c r="B894" s="1">
        <v>16</v>
      </c>
      <c r="C894" s="10">
        <v>13.7159819848392</v>
      </c>
      <c r="D894" s="10">
        <v>3.1911396276998599E-2</v>
      </c>
      <c r="E894" s="10">
        <v>14.851419267564101</v>
      </c>
      <c r="F894" s="10">
        <v>3.43903144082447E-2</v>
      </c>
      <c r="G894" s="10">
        <v>33.429366078779502</v>
      </c>
      <c r="H894" s="10">
        <v>7.6252952199836202E-2</v>
      </c>
      <c r="I894" s="10">
        <v>2.4372662925386002</v>
      </c>
      <c r="J894" s="10">
        <v>2.0108930127789399E-3</v>
      </c>
      <c r="K894" s="10">
        <v>1.0827870397152899</v>
      </c>
      <c r="L894" s="10">
        <v>1.06872693043841E-3</v>
      </c>
      <c r="M894" s="9">
        <v>50.292760760520899</v>
      </c>
      <c r="N894" s="9">
        <v>1.84861336709858</v>
      </c>
      <c r="O894" s="5">
        <v>3.4821365202170197E-2</v>
      </c>
      <c r="P894" s="5">
        <v>1.4941249063321401E-3</v>
      </c>
    </row>
    <row r="895" spans="1:16" x14ac:dyDescent="0.25">
      <c r="A895" s="1">
        <v>199024</v>
      </c>
      <c r="B895" s="1">
        <v>17</v>
      </c>
      <c r="C895" s="10">
        <v>13.7032536206716</v>
      </c>
      <c r="D895" s="10">
        <v>5.3672750616145501E-2</v>
      </c>
      <c r="E895" s="10">
        <v>14.8258022308527</v>
      </c>
      <c r="F895" s="10">
        <v>5.9986477251770198E-2</v>
      </c>
      <c r="G895" s="10">
        <v>33.396651548703502</v>
      </c>
      <c r="H895" s="10">
        <v>0.132329970370207</v>
      </c>
      <c r="I895" s="10">
        <v>2.4367701097996002</v>
      </c>
      <c r="J895" s="10">
        <v>2.3954810406665002E-3</v>
      </c>
      <c r="K895" s="10">
        <v>1.08173676409361</v>
      </c>
      <c r="L895" s="10">
        <v>1.31790987457474E-3</v>
      </c>
      <c r="M895" s="9">
        <v>50.727340152300201</v>
      </c>
      <c r="N895" s="9">
        <v>2.8632469306235402</v>
      </c>
      <c r="O895" s="5">
        <v>3.6101716501866603E-2</v>
      </c>
      <c r="P895" s="5">
        <v>2.04779038357934E-3</v>
      </c>
    </row>
    <row r="896" spans="1:16" x14ac:dyDescent="0.25">
      <c r="A896" s="1">
        <v>199024</v>
      </c>
      <c r="B896" s="1">
        <v>18</v>
      </c>
      <c r="C896" s="10">
        <v>13.7313639896018</v>
      </c>
      <c r="D896" s="10">
        <v>8.1683696306398296E-2</v>
      </c>
      <c r="E896" s="10">
        <v>14.8331059233914</v>
      </c>
      <c r="F896" s="10">
        <v>7.9734364611554004E-2</v>
      </c>
      <c r="G896" s="10">
        <v>33.3762271253999</v>
      </c>
      <c r="H896" s="10">
        <v>0.23204176174118499</v>
      </c>
      <c r="I896" s="10">
        <v>2.4306590106488701</v>
      </c>
      <c r="J896" s="10">
        <v>9.6641042989032092E-3</v>
      </c>
      <c r="K896" s="10">
        <v>1.0802415805249701</v>
      </c>
      <c r="L896" s="10">
        <v>3.1783414443539298E-3</v>
      </c>
      <c r="M896" s="9">
        <v>61.435532270684703</v>
      </c>
      <c r="N896" s="9">
        <v>1.0555711012178901</v>
      </c>
      <c r="O896" s="5">
        <v>2.78046931230586E-2</v>
      </c>
      <c r="P896" s="5">
        <v>1.5822877996321E-3</v>
      </c>
    </row>
    <row r="897" spans="1:16" x14ac:dyDescent="0.25">
      <c r="A897" s="1">
        <v>199024</v>
      </c>
      <c r="B897" s="1">
        <v>19</v>
      </c>
      <c r="C897" s="10">
        <v>13.7573868040196</v>
      </c>
      <c r="D897" s="10">
        <v>5.2775021633520602E-2</v>
      </c>
      <c r="E897" s="10">
        <v>14.847000023944499</v>
      </c>
      <c r="F897" s="10">
        <v>7.7709045589165401E-2</v>
      </c>
      <c r="G897" s="10">
        <v>33.395991621792</v>
      </c>
      <c r="H897" s="10">
        <v>0.13647993123802499</v>
      </c>
      <c r="I897" s="10">
        <v>2.4275061222504402</v>
      </c>
      <c r="J897" s="10">
        <v>5.5373893245154703E-3</v>
      </c>
      <c r="K897" s="10">
        <v>1.0791974180860799</v>
      </c>
      <c r="L897" s="10">
        <v>3.3230297356954498E-3</v>
      </c>
      <c r="M897" s="9">
        <v>33.2558085122023</v>
      </c>
      <c r="N897" s="9">
        <v>0.99122929661299897</v>
      </c>
      <c r="O897" s="5">
        <v>4.91076926303173E-2</v>
      </c>
      <c r="P897" s="5">
        <v>1.2200077310497699E-3</v>
      </c>
    </row>
    <row r="898" spans="1:16" x14ac:dyDescent="0.25">
      <c r="A898" s="1">
        <v>199024</v>
      </c>
      <c r="B898" s="1">
        <v>20</v>
      </c>
      <c r="C898" s="10">
        <v>13.732993249372001</v>
      </c>
      <c r="D898" s="10">
        <v>5.2251712744181097E-2</v>
      </c>
      <c r="E898" s="10">
        <v>14.8509693881812</v>
      </c>
      <c r="F898" s="10">
        <v>5.3071233653295698E-2</v>
      </c>
      <c r="G898" s="10">
        <v>33.441233494169303</v>
      </c>
      <c r="H898" s="10">
        <v>0.123865855160738</v>
      </c>
      <c r="I898" s="10">
        <v>2.43512115533815</v>
      </c>
      <c r="J898" s="10">
        <v>2.4653595228892101E-3</v>
      </c>
      <c r="K898" s="10">
        <v>1.08142378628562</v>
      </c>
      <c r="L898" s="10">
        <v>1.32664993008395E-3</v>
      </c>
      <c r="M898" s="9">
        <v>47.580818915095598</v>
      </c>
      <c r="N898" s="9">
        <v>2.0829612637503598</v>
      </c>
      <c r="O898" s="5">
        <v>3.3814275184422198E-2</v>
      </c>
      <c r="P898" s="5">
        <v>1.8598871048549001E-3</v>
      </c>
    </row>
    <row r="899" spans="1:16" x14ac:dyDescent="0.25">
      <c r="A899" s="1">
        <v>199024</v>
      </c>
      <c r="B899" s="1">
        <v>21</v>
      </c>
      <c r="C899" s="10">
        <v>13.718605016848599</v>
      </c>
      <c r="D899" s="10">
        <v>2.8466157415331001E-2</v>
      </c>
      <c r="E899" s="10">
        <v>14.8545356500872</v>
      </c>
      <c r="F899" s="10">
        <v>3.33762408094758E-2</v>
      </c>
      <c r="G899" s="10">
        <v>33.426997846272798</v>
      </c>
      <c r="H899" s="10">
        <v>6.4815031944591595E-2</v>
      </c>
      <c r="I899" s="10">
        <v>2.4364993235853101</v>
      </c>
      <c r="J899" s="10">
        <v>2.1001339559541701E-3</v>
      </c>
      <c r="K899" s="10">
        <v>1.0821492001728801</v>
      </c>
      <c r="L899" s="10">
        <v>1.37237022470398E-3</v>
      </c>
      <c r="M899" s="9">
        <v>57.143494965295403</v>
      </c>
      <c r="N899" s="9">
        <v>3.3059304136278498</v>
      </c>
      <c r="O899" s="5">
        <v>3.1843871999386902E-2</v>
      </c>
      <c r="P899" s="5">
        <v>1.7671703511439199E-3</v>
      </c>
    </row>
    <row r="900" spans="1:16" x14ac:dyDescent="0.25">
      <c r="A900" s="1">
        <v>199024</v>
      </c>
      <c r="B900" s="1">
        <v>22</v>
      </c>
      <c r="C900" s="10">
        <v>13.7131464498403</v>
      </c>
      <c r="D900" s="10">
        <v>5.7806150719641201E-2</v>
      </c>
      <c r="E900" s="10">
        <v>14.835554587882999</v>
      </c>
      <c r="F900" s="10">
        <v>6.18632452081046E-2</v>
      </c>
      <c r="G900" s="10">
        <v>33.404870829904397</v>
      </c>
      <c r="H900" s="10">
        <v>0.14237464539977099</v>
      </c>
      <c r="I900" s="10">
        <v>2.43597251331648</v>
      </c>
      <c r="J900" s="10">
        <v>1.23824251662785E-3</v>
      </c>
      <c r="K900" s="10">
        <v>1.0818536102543299</v>
      </c>
      <c r="L900" s="10">
        <v>8.0549685988831003E-4</v>
      </c>
      <c r="M900" s="9">
        <v>82.402858559684802</v>
      </c>
      <c r="N900" s="9">
        <v>6.5784066165554602</v>
      </c>
      <c r="O900" s="5">
        <v>2.30898491429164E-2</v>
      </c>
      <c r="P900" s="5">
        <v>1.6529489045497899E-3</v>
      </c>
    </row>
    <row r="901" spans="1:16" x14ac:dyDescent="0.25">
      <c r="A901" s="1">
        <v>199024</v>
      </c>
      <c r="B901" s="1">
        <v>23</v>
      </c>
      <c r="C901" s="10">
        <v>13.778597460148999</v>
      </c>
      <c r="D901" s="10">
        <v>9.8345641677550305E-2</v>
      </c>
      <c r="E901" s="10">
        <v>14.8709137653306</v>
      </c>
      <c r="F901" s="10">
        <v>9.1169510326789702E-2</v>
      </c>
      <c r="G901" s="10">
        <v>33.487904730819899</v>
      </c>
      <c r="H901" s="10">
        <v>0.19607560207035901</v>
      </c>
      <c r="I901" s="10">
        <v>2.4305056064013901</v>
      </c>
      <c r="J901" s="10">
        <v>1.06234561536836E-2</v>
      </c>
      <c r="K901" s="10">
        <v>1.07930997856639</v>
      </c>
      <c r="L901" s="10">
        <v>5.0730945032352202E-3</v>
      </c>
      <c r="M901" s="9">
        <v>41.013543759127202</v>
      </c>
      <c r="N901" s="9">
        <v>2.3641178341089701</v>
      </c>
      <c r="O901" s="5">
        <v>4.1137777138994601E-2</v>
      </c>
      <c r="P901" s="5">
        <v>1.92190756499324E-3</v>
      </c>
    </row>
    <row r="903" spans="1:16" x14ac:dyDescent="0.25">
      <c r="A903" s="1">
        <v>224329</v>
      </c>
      <c r="B903" s="1">
        <v>1</v>
      </c>
      <c r="C903" s="10">
        <v>13.8047785856686</v>
      </c>
      <c r="D903" s="10">
        <v>0.28824062423036201</v>
      </c>
      <c r="E903" s="10">
        <v>14.867365075436201</v>
      </c>
      <c r="F903" s="10">
        <v>0.31248545452659998</v>
      </c>
      <c r="G903" s="10">
        <v>33.560539000265202</v>
      </c>
      <c r="H903" s="10">
        <v>0.68637698028097005</v>
      </c>
      <c r="I903" s="10">
        <v>2.4316255920356702</v>
      </c>
      <c r="J903" s="10">
        <v>1.8840280741368599E-2</v>
      </c>
      <c r="K903" s="10">
        <v>1.0769854756678201</v>
      </c>
      <c r="L903" s="10">
        <v>1.1047709114002701E-2</v>
      </c>
      <c r="M903" s="9">
        <v>30.043715559929002</v>
      </c>
      <c r="N903" s="9">
        <v>7.3394600939260197</v>
      </c>
      <c r="O903" s="5">
        <v>3.9345574789857903E-2</v>
      </c>
      <c r="P903" s="5">
        <v>1.33833183821575E-2</v>
      </c>
    </row>
    <row r="904" spans="1:16" x14ac:dyDescent="0.25">
      <c r="A904" s="1">
        <v>224329</v>
      </c>
      <c r="B904" s="1">
        <v>2</v>
      </c>
      <c r="C904" s="10">
        <v>13.816925076806401</v>
      </c>
      <c r="D904" s="10">
        <v>0.29718269099957501</v>
      </c>
      <c r="E904" s="10">
        <v>14.902127156863401</v>
      </c>
      <c r="F904" s="10">
        <v>0.28684576536460998</v>
      </c>
      <c r="G904" s="10">
        <v>33.600425825357</v>
      </c>
      <c r="H904" s="10">
        <v>0.60922123492684299</v>
      </c>
      <c r="I904" s="10">
        <v>2.4319083185816401</v>
      </c>
      <c r="J904" s="10">
        <v>2.7142353793154099E-2</v>
      </c>
      <c r="K904" s="10">
        <v>1.0786135100520999</v>
      </c>
      <c r="L904" s="10">
        <v>1.0732051065740799E-2</v>
      </c>
      <c r="M904" s="9">
        <v>24.266618929157399</v>
      </c>
      <c r="N904" s="9">
        <v>6.5162653199697704</v>
      </c>
      <c r="O904" s="5">
        <v>4.7845492655509803E-2</v>
      </c>
      <c r="P904" s="5">
        <v>1.5148699648056299E-2</v>
      </c>
    </row>
    <row r="905" spans="1:16" x14ac:dyDescent="0.25">
      <c r="A905" s="1">
        <v>224329</v>
      </c>
      <c r="B905" s="1">
        <v>3</v>
      </c>
      <c r="C905" s="10">
        <v>13.8431527292082</v>
      </c>
      <c r="D905" s="10">
        <v>0.37679840351959598</v>
      </c>
      <c r="E905" s="10">
        <v>14.922611785674601</v>
      </c>
      <c r="F905" s="10">
        <v>0.33454968784641098</v>
      </c>
      <c r="G905" s="10">
        <v>33.6384041498671</v>
      </c>
      <c r="H905" s="10">
        <v>0.84717611809548998</v>
      </c>
      <c r="I905" s="10">
        <v>2.43003585666415</v>
      </c>
      <c r="J905" s="10">
        <v>2.10848136800783E-2</v>
      </c>
      <c r="K905" s="10">
        <v>1.07739952798608</v>
      </c>
      <c r="L905" s="10">
        <v>1.1357270118197E-2</v>
      </c>
      <c r="M905" s="9">
        <v>28.7844062296166</v>
      </c>
      <c r="N905" s="9">
        <v>11.3186687354869</v>
      </c>
      <c r="O905" s="5">
        <v>4.3853564087407898E-2</v>
      </c>
      <c r="P905" s="5">
        <v>1.7793641013426301E-2</v>
      </c>
    </row>
    <row r="906" spans="1:16" x14ac:dyDescent="0.25">
      <c r="A906" s="1">
        <v>224329</v>
      </c>
      <c r="B906" s="1">
        <v>4</v>
      </c>
      <c r="C906" s="10">
        <v>13.908727100102899</v>
      </c>
      <c r="D906" s="10">
        <v>0.353764841629576</v>
      </c>
      <c r="E906" s="10">
        <v>14.932708640584799</v>
      </c>
      <c r="F906" s="10">
        <v>0.43946535761091698</v>
      </c>
      <c r="G906" s="10">
        <v>33.6947415313346</v>
      </c>
      <c r="H906" s="10">
        <v>0.86331057879999895</v>
      </c>
      <c r="I906" s="10">
        <v>2.42262262657436</v>
      </c>
      <c r="J906" s="10">
        <v>3.6223610713446597E-2</v>
      </c>
      <c r="K906" s="10">
        <v>1.0720948876132601</v>
      </c>
      <c r="L906" s="10">
        <v>1.8617077490320599E-2</v>
      </c>
      <c r="M906" s="9">
        <v>20.425819393884598</v>
      </c>
      <c r="N906" s="9">
        <v>3.4421541708081702</v>
      </c>
      <c r="O906" s="5">
        <v>6.8617594369889096E-2</v>
      </c>
      <c r="P906" s="5">
        <v>1.0681083377780599E-2</v>
      </c>
    </row>
    <row r="907" spans="1:16" x14ac:dyDescent="0.25">
      <c r="A907" s="1">
        <v>224329</v>
      </c>
      <c r="B907" s="1">
        <v>5</v>
      </c>
      <c r="C907" s="10">
        <v>13.8965358965507</v>
      </c>
      <c r="D907" s="10">
        <v>0.26296843373309498</v>
      </c>
      <c r="E907" s="10">
        <v>14.888016962512999</v>
      </c>
      <c r="F907" s="10">
        <v>0.22902503406796701</v>
      </c>
      <c r="G907" s="10">
        <v>33.624658181480797</v>
      </c>
      <c r="H907" s="10">
        <v>0.53814044041387199</v>
      </c>
      <c r="I907" s="10">
        <v>2.4196953117303401</v>
      </c>
      <c r="J907" s="10">
        <v>2.11074125066971E-2</v>
      </c>
      <c r="K907" s="10">
        <v>1.0713817446452401</v>
      </c>
      <c r="L907" s="10">
        <v>1.2828281099064099E-2</v>
      </c>
      <c r="M907" s="9">
        <v>24.2890208542129</v>
      </c>
      <c r="N907" s="9">
        <v>1.0868124684434</v>
      </c>
      <c r="O907" s="5">
        <v>5.5867842874612397E-2</v>
      </c>
      <c r="P907" s="5">
        <v>3.9726115064232402E-3</v>
      </c>
    </row>
    <row r="908" spans="1:16" x14ac:dyDescent="0.25">
      <c r="A908" s="1">
        <v>224329</v>
      </c>
      <c r="B908" s="1">
        <v>6</v>
      </c>
      <c r="C908" s="10">
        <v>13.8493930838652</v>
      </c>
      <c r="D908" s="10">
        <v>0.26899465672248901</v>
      </c>
      <c r="E908" s="10">
        <v>14.9154933928275</v>
      </c>
      <c r="F908" s="10">
        <v>0.29841782567810099</v>
      </c>
      <c r="G908" s="10">
        <v>33.652784391734798</v>
      </c>
      <c r="H908" s="10">
        <v>0.64670123172759997</v>
      </c>
      <c r="I908" s="10">
        <v>2.4299215401165899</v>
      </c>
      <c r="J908" s="10">
        <v>1.3110094341422801E-2</v>
      </c>
      <c r="K908" s="10">
        <v>1.0767914354466499</v>
      </c>
      <c r="L908" s="10">
        <v>6.02051820157093E-3</v>
      </c>
      <c r="M908" s="9">
        <v>56.3791662560823</v>
      </c>
      <c r="N908" s="9">
        <v>32.090988745380699</v>
      </c>
      <c r="O908" s="5">
        <v>2.4465195189997801E-2</v>
      </c>
      <c r="P908" s="5">
        <v>2.2359553032286601E-2</v>
      </c>
    </row>
    <row r="909" spans="1:16" x14ac:dyDescent="0.25">
      <c r="A909" s="1">
        <v>224329</v>
      </c>
      <c r="B909" s="1">
        <v>7</v>
      </c>
      <c r="C909" s="10">
        <v>13.804671887827</v>
      </c>
      <c r="D909" s="10">
        <v>0.31327787710100502</v>
      </c>
      <c r="E909" s="10">
        <v>14.8540894040596</v>
      </c>
      <c r="F909" s="10">
        <v>0.34390131148582698</v>
      </c>
      <c r="G909" s="10">
        <v>33.519633370588501</v>
      </c>
      <c r="H909" s="10">
        <v>0.69347159647453205</v>
      </c>
      <c r="I909" s="10">
        <v>2.4268880405301898</v>
      </c>
      <c r="J909" s="10">
        <v>2.19771200074961E-2</v>
      </c>
      <c r="K909" s="10">
        <v>1.0757605694671699</v>
      </c>
      <c r="L909" s="10">
        <v>1.0737663879440701E-2</v>
      </c>
      <c r="M909" s="9">
        <v>31.660332978138701</v>
      </c>
      <c r="N909" s="9">
        <v>7.4580126966315499</v>
      </c>
      <c r="O909" s="5">
        <v>3.6573383852745597E-2</v>
      </c>
      <c r="P909" s="5">
        <v>9.8196102176512003E-3</v>
      </c>
    </row>
    <row r="910" spans="1:16" x14ac:dyDescent="0.25">
      <c r="A910" s="1">
        <v>224329</v>
      </c>
      <c r="B910" s="1">
        <v>8</v>
      </c>
      <c r="C910" s="10">
        <v>13.910217923725799</v>
      </c>
      <c r="D910" s="10">
        <v>0.218631092189292</v>
      </c>
      <c r="E910" s="10">
        <v>14.8489772162292</v>
      </c>
      <c r="F910" s="10">
        <v>0.28833157097529999</v>
      </c>
      <c r="G910" s="10">
        <v>33.546563845830399</v>
      </c>
      <c r="H910" s="10">
        <v>0.62286459748915302</v>
      </c>
      <c r="I910" s="10">
        <v>2.40948822321407</v>
      </c>
      <c r="J910" s="10">
        <v>1.44196226993192E-2</v>
      </c>
      <c r="K910" s="10">
        <v>1.06653050221362</v>
      </c>
      <c r="L910" s="10">
        <v>8.7244611499620508E-3</v>
      </c>
      <c r="M910" s="9">
        <v>44.623876039667202</v>
      </c>
      <c r="N910" s="9">
        <v>1.4374662146517201</v>
      </c>
      <c r="O910" s="5">
        <v>2.4551749008741099E-2</v>
      </c>
      <c r="P910" s="5">
        <v>2.3313454925492699E-3</v>
      </c>
    </row>
    <row r="911" spans="1:16" x14ac:dyDescent="0.25">
      <c r="A911" s="1">
        <v>224329</v>
      </c>
      <c r="B911" s="1">
        <v>9</v>
      </c>
      <c r="C911" s="10">
        <v>13.882688311261999</v>
      </c>
      <c r="D911" s="10">
        <v>0.29837442510503898</v>
      </c>
      <c r="E911" s="10">
        <v>14.9244810256418</v>
      </c>
      <c r="F911" s="10">
        <v>0.34290703037315501</v>
      </c>
      <c r="G911" s="10">
        <v>33.662479224004699</v>
      </c>
      <c r="H911" s="10">
        <v>0.72311207632169205</v>
      </c>
      <c r="I911" s="10">
        <v>2.4247926023378699</v>
      </c>
      <c r="J911" s="10">
        <v>1.4944057030624101E-2</v>
      </c>
      <c r="K911" s="10">
        <v>1.0748283012395901</v>
      </c>
      <c r="L911" s="10">
        <v>7.2906386778597296E-3</v>
      </c>
      <c r="M911" s="9">
        <v>46.824150555179102</v>
      </c>
      <c r="N911" s="9">
        <v>30.611356105254998</v>
      </c>
      <c r="O911" s="5">
        <v>2.6857494106832899E-2</v>
      </c>
      <c r="P911" s="5">
        <v>1.8231725017930099E-2</v>
      </c>
    </row>
    <row r="912" spans="1:16" x14ac:dyDescent="0.25">
      <c r="A912" s="1">
        <v>224329</v>
      </c>
      <c r="B912" s="1">
        <v>10</v>
      </c>
      <c r="C912" s="10">
        <v>13.8045282323913</v>
      </c>
      <c r="D912" s="10">
        <v>0.24043881650561899</v>
      </c>
      <c r="E912" s="10">
        <v>14.8827562915796</v>
      </c>
      <c r="F912" s="10">
        <v>0.27453343237189298</v>
      </c>
      <c r="G912" s="10">
        <v>33.554314023500297</v>
      </c>
      <c r="H912" s="10">
        <v>0.56930309948607805</v>
      </c>
      <c r="I912" s="10">
        <v>2.4307020955233201</v>
      </c>
      <c r="J912" s="10">
        <v>2.1308306383381801E-2</v>
      </c>
      <c r="K912" s="10">
        <v>1.0781133432830099</v>
      </c>
      <c r="L912" s="10">
        <v>9.9809599741229396E-3</v>
      </c>
      <c r="M912" s="9">
        <v>32.192466197660998</v>
      </c>
      <c r="N912" s="9">
        <v>8.0195238832232807</v>
      </c>
      <c r="O912" s="5">
        <v>3.5912325312526902E-2</v>
      </c>
      <c r="P912" s="5">
        <v>1.27947537801877E-2</v>
      </c>
    </row>
    <row r="913" spans="1:16" x14ac:dyDescent="0.25">
      <c r="A913" s="1">
        <v>224329</v>
      </c>
      <c r="B913" s="1">
        <v>11</v>
      </c>
      <c r="C913" s="10">
        <v>13.8668869586191</v>
      </c>
      <c r="D913" s="10">
        <v>0.30554291347756302</v>
      </c>
      <c r="E913" s="10">
        <v>14.907275151885001</v>
      </c>
      <c r="F913" s="10">
        <v>0.314253817248004</v>
      </c>
      <c r="G913" s="10">
        <v>33.639432329256003</v>
      </c>
      <c r="H913" s="10">
        <v>0.64434108565003601</v>
      </c>
      <c r="I913" s="10">
        <v>2.4259474264064802</v>
      </c>
      <c r="J913" s="10">
        <v>2.41580454019979E-2</v>
      </c>
      <c r="K913" s="10">
        <v>1.07505135911437</v>
      </c>
      <c r="L913" s="10">
        <v>1.29101510822392E-2</v>
      </c>
      <c r="M913" s="9">
        <v>26.8614398629005</v>
      </c>
      <c r="N913" s="9">
        <v>7.33670569355463</v>
      </c>
      <c r="O913" s="5">
        <v>4.5418415928184998E-2</v>
      </c>
      <c r="P913" s="5">
        <v>1.5821723071911101E-2</v>
      </c>
    </row>
    <row r="914" spans="1:16" x14ac:dyDescent="0.25">
      <c r="A914" s="1">
        <v>224329</v>
      </c>
      <c r="B914" s="1">
        <v>12</v>
      </c>
      <c r="C914" s="10">
        <v>13.817589662171599</v>
      </c>
      <c r="D914" s="10">
        <v>0.36224336615635599</v>
      </c>
      <c r="E914" s="10">
        <v>14.879976638522599</v>
      </c>
      <c r="F914" s="10">
        <v>0.33909850136972602</v>
      </c>
      <c r="G914" s="10">
        <v>33.552597346797597</v>
      </c>
      <c r="H914" s="10">
        <v>0.74952621303534495</v>
      </c>
      <c r="I914" s="10">
        <v>2.42907796870771</v>
      </c>
      <c r="J914" s="10">
        <v>2.5425827152845901E-2</v>
      </c>
      <c r="K914" s="10">
        <v>1.0768262802975901</v>
      </c>
      <c r="L914" s="10">
        <v>1.45351366339525E-2</v>
      </c>
      <c r="M914" s="9">
        <v>27.450239705589699</v>
      </c>
      <c r="N914" s="9">
        <v>7.4629066514235003</v>
      </c>
      <c r="O914" s="5">
        <v>5.1300465990219798E-2</v>
      </c>
      <c r="P914" s="5">
        <v>1.1357704257517E-2</v>
      </c>
    </row>
    <row r="915" spans="1:16" x14ac:dyDescent="0.25">
      <c r="A915" s="1">
        <v>224329</v>
      </c>
      <c r="B915" s="1">
        <v>13</v>
      </c>
      <c r="C915" s="10">
        <v>13.8079177977132</v>
      </c>
      <c r="D915" s="10">
        <v>0.24497893814479901</v>
      </c>
      <c r="E915" s="10">
        <v>14.8431128487933</v>
      </c>
      <c r="F915" s="10">
        <v>0.23455555876295101</v>
      </c>
      <c r="G915" s="10">
        <v>33.511046499478802</v>
      </c>
      <c r="H915" s="10">
        <v>0.56480338868421598</v>
      </c>
      <c r="I915" s="10">
        <v>2.4269442712814899</v>
      </c>
      <c r="J915" s="10">
        <v>1.2002122276771001E-2</v>
      </c>
      <c r="K915" s="10">
        <v>1.0752914018144799</v>
      </c>
      <c r="L915" s="10">
        <v>5.5363547196163E-3</v>
      </c>
      <c r="M915" s="9">
        <v>47.214602998220002</v>
      </c>
      <c r="N915" s="9">
        <v>19.093755457722601</v>
      </c>
      <c r="O915" s="5">
        <v>2.6725784940721999E-2</v>
      </c>
      <c r="P915" s="5">
        <v>1.2059230888125499E-2</v>
      </c>
    </row>
    <row r="916" spans="1:16" x14ac:dyDescent="0.25">
      <c r="A916" s="1">
        <v>224329</v>
      </c>
      <c r="B916" s="1">
        <v>14</v>
      </c>
      <c r="C916" s="10">
        <v>13.8016973521074</v>
      </c>
      <c r="D916" s="10">
        <v>0.264747710065588</v>
      </c>
      <c r="E916" s="10">
        <v>14.8650496387831</v>
      </c>
      <c r="F916" s="10">
        <v>0.29244260076349898</v>
      </c>
      <c r="G916" s="10">
        <v>33.536837498691497</v>
      </c>
      <c r="H916" s="10">
        <v>0.63634955368071</v>
      </c>
      <c r="I916" s="10">
        <v>2.4299160369032</v>
      </c>
      <c r="J916" s="10">
        <v>1.1715170388872299E-2</v>
      </c>
      <c r="K916" s="10">
        <v>1.07704653547845</v>
      </c>
      <c r="L916" s="10">
        <v>5.9514359962956004E-3</v>
      </c>
      <c r="M916" s="9">
        <v>49.744167535356802</v>
      </c>
      <c r="N916" s="9">
        <v>16.2056084901322</v>
      </c>
      <c r="O916" s="5">
        <v>2.42608971256273E-2</v>
      </c>
      <c r="P916" s="5">
        <v>8.7777593698163195E-3</v>
      </c>
    </row>
    <row r="917" spans="1:16" x14ac:dyDescent="0.25">
      <c r="A917" s="1">
        <v>224329</v>
      </c>
      <c r="B917" s="1">
        <v>15</v>
      </c>
      <c r="C917" s="10">
        <v>13.8000700407773</v>
      </c>
      <c r="D917" s="10">
        <v>0.25785860245831099</v>
      </c>
      <c r="E917" s="10">
        <v>14.853308820652201</v>
      </c>
      <c r="F917" s="10">
        <v>0.24654533943232201</v>
      </c>
      <c r="G917" s="10">
        <v>33.504705430163298</v>
      </c>
      <c r="H917" s="10">
        <v>0.58473738884847504</v>
      </c>
      <c r="I917" s="10">
        <v>2.4278861506587699</v>
      </c>
      <c r="J917" s="10">
        <v>1.2645150826971501E-2</v>
      </c>
      <c r="K917" s="10">
        <v>1.07633606409014</v>
      </c>
      <c r="L917" s="10">
        <v>6.7301477714357101E-3</v>
      </c>
      <c r="M917" s="9">
        <v>46.732880776167299</v>
      </c>
      <c r="N917" s="9">
        <v>11.731070935080901</v>
      </c>
      <c r="O917" s="5">
        <v>2.6227391713074099E-2</v>
      </c>
      <c r="P917" s="5">
        <v>7.0049865348254803E-3</v>
      </c>
    </row>
    <row r="918" spans="1:16" x14ac:dyDescent="0.25">
      <c r="A918" s="1">
        <v>224329</v>
      </c>
      <c r="B918" s="1">
        <v>16</v>
      </c>
      <c r="C918" s="10">
        <v>13.832012332515401</v>
      </c>
      <c r="D918" s="10">
        <v>0.32302478760120701</v>
      </c>
      <c r="E918" s="10">
        <v>14.8462146574937</v>
      </c>
      <c r="F918" s="10">
        <v>0.332751306494105</v>
      </c>
      <c r="G918" s="10">
        <v>33.503026048785102</v>
      </c>
      <c r="H918" s="10">
        <v>0.79999103171616304</v>
      </c>
      <c r="I918" s="10">
        <v>2.42214690754053</v>
      </c>
      <c r="J918" s="10">
        <v>1.85757975480411E-2</v>
      </c>
      <c r="K918" s="10">
        <v>1.0736755927611501</v>
      </c>
      <c r="L918" s="10">
        <v>9.0721011101372092E-3</v>
      </c>
      <c r="M918" s="9">
        <v>35.387649055573299</v>
      </c>
      <c r="N918" s="9">
        <v>10.3820101999017</v>
      </c>
      <c r="O918" s="5">
        <v>3.4315703279239301E-2</v>
      </c>
      <c r="P918" s="5">
        <v>9.2426052525122499E-3</v>
      </c>
    </row>
    <row r="919" spans="1:16" x14ac:dyDescent="0.25">
      <c r="A919" s="1">
        <v>224329</v>
      </c>
      <c r="B919" s="1">
        <v>17</v>
      </c>
      <c r="C919" s="10">
        <v>13.813569343275899</v>
      </c>
      <c r="D919" s="10">
        <v>0.35929922028554001</v>
      </c>
      <c r="E919" s="10">
        <v>14.8366466792901</v>
      </c>
      <c r="F919" s="10">
        <v>0.36896392581729298</v>
      </c>
      <c r="G919" s="10">
        <v>33.525160241487498</v>
      </c>
      <c r="H919" s="10">
        <v>0.78822816545889196</v>
      </c>
      <c r="I919" s="10">
        <v>2.4270398025425299</v>
      </c>
      <c r="J919" s="10">
        <v>2.4240685542467499E-2</v>
      </c>
      <c r="K919" s="10">
        <v>1.0740915089994001</v>
      </c>
      <c r="L919" s="10">
        <v>1.34062367403333E-2</v>
      </c>
      <c r="M919" s="9">
        <v>26.7864378088798</v>
      </c>
      <c r="N919" s="9">
        <v>8.6665872923398801</v>
      </c>
      <c r="O919" s="5">
        <v>4.1603004137356299E-2</v>
      </c>
      <c r="P919" s="5">
        <v>1.53818021626708E-2</v>
      </c>
    </row>
    <row r="920" spans="1:16" x14ac:dyDescent="0.25">
      <c r="A920" s="1">
        <v>224329</v>
      </c>
      <c r="B920" s="1">
        <v>18</v>
      </c>
      <c r="C920" s="10">
        <v>13.877478620501901</v>
      </c>
      <c r="D920" s="10">
        <v>0.41109761722636501</v>
      </c>
      <c r="E920" s="10">
        <v>14.923087913969001</v>
      </c>
      <c r="F920" s="10">
        <v>0.430376179431537</v>
      </c>
      <c r="G920" s="10">
        <v>33.668354801841097</v>
      </c>
      <c r="H920" s="10">
        <v>0.95016327333429895</v>
      </c>
      <c r="I920" s="10">
        <v>2.4261669481888499</v>
      </c>
      <c r="J920" s="10">
        <v>2.4317151051302301E-2</v>
      </c>
      <c r="K920" s="10">
        <v>1.07536919313002</v>
      </c>
      <c r="L920" s="10">
        <v>1.2646706821098599E-2</v>
      </c>
      <c r="M920" s="9">
        <v>33.383052300575102</v>
      </c>
      <c r="N920" s="9">
        <v>6.3392000740982102</v>
      </c>
      <c r="O920" s="5">
        <v>3.84968991855437E-2</v>
      </c>
      <c r="P920" s="5">
        <v>8.2909219083875593E-3</v>
      </c>
    </row>
    <row r="921" spans="1:16" x14ac:dyDescent="0.25">
      <c r="A921" s="1">
        <v>224329</v>
      </c>
      <c r="B921" s="1">
        <v>19</v>
      </c>
      <c r="C921" s="10">
        <v>13.9134989232066</v>
      </c>
      <c r="D921" s="10">
        <v>0.39005426555588202</v>
      </c>
      <c r="E921" s="10">
        <v>14.904856802783099</v>
      </c>
      <c r="F921" s="10">
        <v>0.40138609461911001</v>
      </c>
      <c r="G921" s="10">
        <v>33.634130114255498</v>
      </c>
      <c r="H921" s="10">
        <v>0.83105415993050202</v>
      </c>
      <c r="I921" s="10">
        <v>2.4171264472741401</v>
      </c>
      <c r="J921" s="10">
        <v>2.67389422964249E-2</v>
      </c>
      <c r="K921" s="10">
        <v>1.07047099862091</v>
      </c>
      <c r="L921" s="10">
        <v>1.37510204420017E-2</v>
      </c>
      <c r="M921" s="9">
        <v>32.939483684996702</v>
      </c>
      <c r="N921" s="9">
        <v>15.3098839145478</v>
      </c>
      <c r="O921" s="5">
        <v>4.7497562846790999E-2</v>
      </c>
      <c r="P921" s="5">
        <v>1.8127058581200398E-2</v>
      </c>
    </row>
    <row r="922" spans="1:16" x14ac:dyDescent="0.25">
      <c r="A922" s="1">
        <v>224329</v>
      </c>
      <c r="B922" s="1">
        <v>20</v>
      </c>
      <c r="C922" s="10">
        <v>13.8531746380381</v>
      </c>
      <c r="D922" s="10">
        <v>0.26072940708891801</v>
      </c>
      <c r="E922" s="10">
        <v>14.887807473769801</v>
      </c>
      <c r="F922" s="10">
        <v>0.28332099078596501</v>
      </c>
      <c r="G922" s="10">
        <v>33.565878521244201</v>
      </c>
      <c r="H922" s="10">
        <v>0.58454178485003006</v>
      </c>
      <c r="I922" s="10">
        <v>2.42408654034254</v>
      </c>
      <c r="J922" s="10">
        <v>2.0347667527170901E-2</v>
      </c>
      <c r="K922" s="10">
        <v>1.0746962302809899</v>
      </c>
      <c r="L922" s="10">
        <v>1.0084881400727899E-2</v>
      </c>
      <c r="M922" s="9">
        <v>34.548981200821601</v>
      </c>
      <c r="N922" s="9">
        <v>14.553577534857901</v>
      </c>
      <c r="O922" s="5">
        <v>3.8070362309549299E-2</v>
      </c>
      <c r="P922" s="5">
        <v>1.51769457973241E-2</v>
      </c>
    </row>
    <row r="923" spans="1:16" x14ac:dyDescent="0.25">
      <c r="A923" s="1">
        <v>224329</v>
      </c>
      <c r="B923" s="1">
        <v>21</v>
      </c>
      <c r="C923" s="10">
        <v>13.8518239990095</v>
      </c>
      <c r="D923" s="10">
        <v>0.27761454151678799</v>
      </c>
      <c r="E923" s="10">
        <v>14.8637144272318</v>
      </c>
      <c r="F923" s="10">
        <v>0.31787379722626202</v>
      </c>
      <c r="G923" s="10">
        <v>33.5656149814047</v>
      </c>
      <c r="H923" s="10">
        <v>0.69757061983357305</v>
      </c>
      <c r="I923" s="10">
        <v>2.4230863705282601</v>
      </c>
      <c r="J923" s="10">
        <v>1.7813303747800401E-2</v>
      </c>
      <c r="K923" s="10">
        <v>1.0729741941450299</v>
      </c>
      <c r="L923" s="10">
        <v>1.0205029997780101E-2</v>
      </c>
      <c r="M923" s="9">
        <v>39.750141122985397</v>
      </c>
      <c r="N923" s="9">
        <v>16.771288616946599</v>
      </c>
      <c r="O923" s="5">
        <v>3.5101324249426698E-2</v>
      </c>
      <c r="P923" s="5">
        <v>1.04504276837024E-2</v>
      </c>
    </row>
    <row r="924" spans="1:16" x14ac:dyDescent="0.25">
      <c r="A924" s="1">
        <v>224329</v>
      </c>
      <c r="B924" s="1">
        <v>22</v>
      </c>
      <c r="C924" s="10">
        <v>13.830940151549299</v>
      </c>
      <c r="D924" s="10">
        <v>0.25023986844318002</v>
      </c>
      <c r="E924" s="10">
        <v>14.8747726400492</v>
      </c>
      <c r="F924" s="10">
        <v>0.28238846609845702</v>
      </c>
      <c r="G924" s="10">
        <v>33.533678002015897</v>
      </c>
      <c r="H924" s="10">
        <v>0.62527924159832804</v>
      </c>
      <c r="I924" s="10">
        <v>2.4251083162991298</v>
      </c>
      <c r="J924" s="10">
        <v>1.8034803503501201E-2</v>
      </c>
      <c r="K924" s="10">
        <v>1.0749258213471999</v>
      </c>
      <c r="L924" s="10">
        <v>1.21525220915145E-2</v>
      </c>
      <c r="M924" s="9">
        <v>31.737006931683499</v>
      </c>
      <c r="N924" s="9">
        <v>11.030392211510501</v>
      </c>
      <c r="O924" s="5">
        <v>4.0074488687286101E-2</v>
      </c>
      <c r="P924" s="5">
        <v>1.3670166287249701E-2</v>
      </c>
    </row>
    <row r="925" spans="1:16" x14ac:dyDescent="0.25">
      <c r="A925" s="1">
        <v>224329</v>
      </c>
      <c r="B925" s="1">
        <v>23</v>
      </c>
      <c r="C925" s="10">
        <v>13.893411781507901</v>
      </c>
      <c r="D925" s="10">
        <v>0.23705165965858799</v>
      </c>
      <c r="E925" s="10">
        <v>14.9395507116994</v>
      </c>
      <c r="F925" s="10">
        <v>0.22729317641666999</v>
      </c>
      <c r="G925" s="10">
        <v>33.691657969166897</v>
      </c>
      <c r="H925" s="10">
        <v>0.56560347183484405</v>
      </c>
      <c r="I925" s="10">
        <v>2.4250230696064601</v>
      </c>
      <c r="J925" s="10">
        <v>1.4723224612306201E-2</v>
      </c>
      <c r="K925" s="10">
        <v>1.0753111730509299</v>
      </c>
      <c r="L925" s="10">
        <v>7.3815620653425399E-3</v>
      </c>
      <c r="M925" s="9">
        <v>49.176510301669801</v>
      </c>
      <c r="N925" s="9">
        <v>12.3294268796641</v>
      </c>
      <c r="O925" s="5">
        <v>2.7032243074445302E-2</v>
      </c>
      <c r="P925" s="5">
        <v>7.88511651595971E-3</v>
      </c>
    </row>
    <row r="926" spans="1:16" x14ac:dyDescent="0.25">
      <c r="A926" s="1">
        <v>224329</v>
      </c>
      <c r="B926" s="1">
        <v>24</v>
      </c>
      <c r="C926" s="10">
        <v>13.7841250372673</v>
      </c>
      <c r="D926" s="10">
        <v>0.23502797150014301</v>
      </c>
      <c r="E926" s="10">
        <v>14.8436371297907</v>
      </c>
      <c r="F926" s="10">
        <v>0.233740218554401</v>
      </c>
      <c r="G926" s="10">
        <v>33.478644518158397</v>
      </c>
      <c r="H926" s="10">
        <v>0.43484859447982499</v>
      </c>
      <c r="I926" s="10">
        <v>2.4300320855831101</v>
      </c>
      <c r="J926" s="10">
        <v>1.8185023961641501E-2</v>
      </c>
      <c r="K926" s="10">
        <v>1.07687749441773</v>
      </c>
      <c r="L926" s="10">
        <v>7.9674151634482899E-3</v>
      </c>
      <c r="M926" s="9">
        <v>45.001016773611198</v>
      </c>
      <c r="N926" s="9">
        <v>7.0759245251937202</v>
      </c>
      <c r="O926" s="5">
        <v>2.8207269091707E-2</v>
      </c>
      <c r="P926" s="5">
        <v>5.3668048735042596E-3</v>
      </c>
    </row>
    <row r="927" spans="1:16" x14ac:dyDescent="0.25">
      <c r="A927" s="1">
        <v>224329</v>
      </c>
      <c r="B927" s="1">
        <v>25</v>
      </c>
      <c r="C927" s="10">
        <v>13.8557445749894</v>
      </c>
      <c r="D927" s="10">
        <v>0.27706038097644498</v>
      </c>
      <c r="E927" s="10">
        <v>14.8943948014022</v>
      </c>
      <c r="F927" s="10">
        <v>0.27522403013536301</v>
      </c>
      <c r="G927" s="10">
        <v>33.623213933735997</v>
      </c>
      <c r="H927" s="10">
        <v>0.61852663980397404</v>
      </c>
      <c r="I927" s="10">
        <v>2.4267068782835799</v>
      </c>
      <c r="J927" s="10">
        <v>2.2653674623943101E-2</v>
      </c>
      <c r="K927" s="10">
        <v>1.07554320930684</v>
      </c>
      <c r="L927" s="10">
        <v>1.3912117069435299E-2</v>
      </c>
      <c r="M927" s="9">
        <v>30.790658647560299</v>
      </c>
      <c r="N927" s="9">
        <v>14.162160039377101</v>
      </c>
      <c r="O927" s="5">
        <v>4.3207229951896298E-2</v>
      </c>
      <c r="P927" s="5">
        <v>1.7461680281116099E-2</v>
      </c>
    </row>
    <row r="928" spans="1:16" x14ac:dyDescent="0.25">
      <c r="A928" s="1">
        <v>224329</v>
      </c>
      <c r="B928" s="1">
        <v>26</v>
      </c>
      <c r="C928" s="10">
        <v>13.887130356562301</v>
      </c>
      <c r="D928" s="10">
        <v>0.25229155628924399</v>
      </c>
      <c r="E928" s="10">
        <v>14.850065439516399</v>
      </c>
      <c r="F928" s="10">
        <v>0.25320887021046301</v>
      </c>
      <c r="G928" s="10">
        <v>33.569374050836899</v>
      </c>
      <c r="H928" s="10">
        <v>0.52913739920085601</v>
      </c>
      <c r="I928" s="10">
        <v>2.4173506559532698</v>
      </c>
      <c r="J928" s="10">
        <v>2.2234117722642801E-2</v>
      </c>
      <c r="K928" s="10">
        <v>1.06936491512413</v>
      </c>
      <c r="L928" s="10">
        <v>1.30325586220071E-2</v>
      </c>
      <c r="M928" s="9">
        <v>28.763490335597499</v>
      </c>
      <c r="N928" s="9">
        <v>2.14278711414407</v>
      </c>
      <c r="O928" s="5">
        <v>4.5184581480601303E-2</v>
      </c>
      <c r="P928" s="5">
        <v>4.4639319907333304E-3</v>
      </c>
    </row>
    <row r="929" spans="1:16" x14ac:dyDescent="0.25">
      <c r="A929" s="1">
        <v>224329</v>
      </c>
      <c r="B929" s="1">
        <v>27</v>
      </c>
      <c r="C929" s="10">
        <v>13.8891501831804</v>
      </c>
      <c r="D929" s="10">
        <v>0.19880916241253699</v>
      </c>
      <c r="E929" s="10">
        <v>14.8713774104158</v>
      </c>
      <c r="F929" s="10">
        <v>0.27797267925522001</v>
      </c>
      <c r="G929" s="10">
        <v>33.689188245822002</v>
      </c>
      <c r="H929" s="10">
        <v>0.498040760181235</v>
      </c>
      <c r="I929" s="10">
        <v>2.4255852990141298</v>
      </c>
      <c r="J929" s="10">
        <v>1.6453996737960601E-2</v>
      </c>
      <c r="K929" s="10">
        <v>1.0707256593852099</v>
      </c>
      <c r="L929" s="10">
        <v>1.50518307061406E-2</v>
      </c>
      <c r="M929" s="9">
        <v>20.698704666208801</v>
      </c>
      <c r="N929" s="9">
        <v>1.38652471137318</v>
      </c>
      <c r="O929" s="5">
        <v>6.5888474157251103E-2</v>
      </c>
      <c r="P929" s="5">
        <v>5.0419976110706701E-3</v>
      </c>
    </row>
    <row r="930" spans="1:16" x14ac:dyDescent="0.25">
      <c r="A930" s="1">
        <v>224329</v>
      </c>
      <c r="B930" s="1">
        <v>28</v>
      </c>
      <c r="C930" s="10">
        <v>13.902081837987801</v>
      </c>
      <c r="D930" s="10">
        <v>0.352743527895373</v>
      </c>
      <c r="E930" s="10">
        <v>14.896784859432699</v>
      </c>
      <c r="F930" s="10">
        <v>0.36639191530566001</v>
      </c>
      <c r="G930" s="10">
        <v>33.646184109200398</v>
      </c>
      <c r="H930" s="10">
        <v>0.79687216770654901</v>
      </c>
      <c r="I930" s="10">
        <v>2.42027794798762</v>
      </c>
      <c r="J930" s="10">
        <v>2.30770663531411E-2</v>
      </c>
      <c r="K930" s="10">
        <v>1.07157124999673</v>
      </c>
      <c r="L930" s="10">
        <v>1.16139391599518E-2</v>
      </c>
      <c r="M930" s="9">
        <v>32.561375018691002</v>
      </c>
      <c r="N930" s="9">
        <v>10.923363332947201</v>
      </c>
      <c r="O930" s="5">
        <v>3.7982796374232401E-2</v>
      </c>
      <c r="P930" s="5">
        <v>1.2359357380539599E-2</v>
      </c>
    </row>
    <row r="931" spans="1:16" x14ac:dyDescent="0.25">
      <c r="A931" s="1">
        <v>224329</v>
      </c>
      <c r="B931" s="1">
        <v>29</v>
      </c>
      <c r="C931" s="10">
        <v>13.8132696553331</v>
      </c>
      <c r="D931" s="10">
        <v>0.28893612309781203</v>
      </c>
      <c r="E931" s="10">
        <v>14.8822231055583</v>
      </c>
      <c r="F931" s="10">
        <v>0.30740495190087802</v>
      </c>
      <c r="G931" s="10">
        <v>33.545626960049198</v>
      </c>
      <c r="H931" s="10">
        <v>0.67920907906765904</v>
      </c>
      <c r="I931" s="10">
        <v>2.4285339597086302</v>
      </c>
      <c r="J931" s="10">
        <v>1.90693609350026E-2</v>
      </c>
      <c r="K931" s="10">
        <v>1.0773993436950799</v>
      </c>
      <c r="L931" s="10">
        <v>1.0228311870824999E-2</v>
      </c>
      <c r="M931" s="9">
        <v>32.178902126400203</v>
      </c>
      <c r="N931" s="9">
        <v>5.4052005288303402</v>
      </c>
      <c r="O931" s="5">
        <v>3.8615613810066202E-2</v>
      </c>
      <c r="P931" s="5">
        <v>3.53877073616216E-3</v>
      </c>
    </row>
    <row r="932" spans="1:16" x14ac:dyDescent="0.25">
      <c r="A932" s="1">
        <v>224329</v>
      </c>
      <c r="B932" s="1">
        <v>30</v>
      </c>
      <c r="C932" s="10">
        <v>13.853954500778199</v>
      </c>
      <c r="D932" s="10">
        <v>0.262790568463598</v>
      </c>
      <c r="E932" s="10">
        <v>14.862153853297199</v>
      </c>
      <c r="F932" s="10">
        <v>0.227815441232675</v>
      </c>
      <c r="G932" s="10">
        <v>33.530300301734997</v>
      </c>
      <c r="H932" s="10">
        <v>0.60633198122196696</v>
      </c>
      <c r="I932" s="10">
        <v>2.4202931204566398</v>
      </c>
      <c r="J932" s="10">
        <v>1.6659497977829299E-2</v>
      </c>
      <c r="K932" s="10">
        <v>1.0732093619783301</v>
      </c>
      <c r="L932" s="10">
        <v>8.1967807624252504E-3</v>
      </c>
      <c r="M932" s="9">
        <v>40.074461770158301</v>
      </c>
      <c r="N932" s="9">
        <v>11.625468215778101</v>
      </c>
      <c r="O932" s="5">
        <v>3.02983787528333E-2</v>
      </c>
      <c r="P932" s="5">
        <v>9.1677167673409193E-3</v>
      </c>
    </row>
    <row r="933" spans="1:16" x14ac:dyDescent="0.25">
      <c r="A933" s="1">
        <v>224329</v>
      </c>
      <c r="B933" s="1">
        <v>31</v>
      </c>
      <c r="C933" s="10">
        <v>13.8281447479162</v>
      </c>
      <c r="D933" s="10">
        <v>0.30349142980738902</v>
      </c>
      <c r="E933" s="10">
        <v>14.863454830326701</v>
      </c>
      <c r="F933" s="10">
        <v>0.32174817238919301</v>
      </c>
      <c r="G933" s="10">
        <v>33.497134169195299</v>
      </c>
      <c r="H933" s="10">
        <v>0.64718983964341303</v>
      </c>
      <c r="I933" s="10">
        <v>2.4224573654582802</v>
      </c>
      <c r="J933" s="10">
        <v>2.71221966180328E-2</v>
      </c>
      <c r="K933" s="10">
        <v>1.0748944370379401</v>
      </c>
      <c r="L933" s="10">
        <v>1.4221957719726499E-2</v>
      </c>
      <c r="M933" s="9">
        <v>25.799112728549201</v>
      </c>
      <c r="N933" s="9">
        <v>3.1415396521262799</v>
      </c>
      <c r="O933" s="5">
        <v>4.2200266492073299E-2</v>
      </c>
      <c r="P933" s="5">
        <v>7.1512922661354002E-3</v>
      </c>
    </row>
    <row r="934" spans="1:16" x14ac:dyDescent="0.25">
      <c r="A934" s="1">
        <v>224329</v>
      </c>
      <c r="B934" s="1">
        <v>32</v>
      </c>
      <c r="C934" s="10">
        <v>13.864850824274299</v>
      </c>
      <c r="D934" s="10">
        <v>0.181048734656379</v>
      </c>
      <c r="E934" s="10">
        <v>14.9089680778212</v>
      </c>
      <c r="F934" s="10">
        <v>0.25346109101291803</v>
      </c>
      <c r="G934" s="10">
        <v>33.5930291852059</v>
      </c>
      <c r="H934" s="10">
        <v>0.44124239143674499</v>
      </c>
      <c r="I934" s="10">
        <v>2.4229249757501901</v>
      </c>
      <c r="J934" s="10">
        <v>2.6234977907556301E-2</v>
      </c>
      <c r="K934" s="10">
        <v>1.0753180506976601</v>
      </c>
      <c r="L934" s="10">
        <v>1.54522791258912E-2</v>
      </c>
      <c r="M934" s="9">
        <v>20.100499501257101</v>
      </c>
      <c r="N934" s="9">
        <v>1.40757979279278</v>
      </c>
      <c r="O934" s="5">
        <v>5.9948896796461502E-2</v>
      </c>
      <c r="P934" s="5">
        <v>5.3441759615452302E-3</v>
      </c>
    </row>
    <row r="935" spans="1:16" x14ac:dyDescent="0.25">
      <c r="A935" s="1">
        <v>224329</v>
      </c>
      <c r="B935" s="1">
        <v>33</v>
      </c>
      <c r="C935" s="10">
        <v>13.844609689057499</v>
      </c>
      <c r="D935" s="10">
        <v>0.29512218469313301</v>
      </c>
      <c r="E935" s="10">
        <v>14.865518147016701</v>
      </c>
      <c r="F935" s="10">
        <v>0.261084166826693</v>
      </c>
      <c r="G935" s="10">
        <v>33.562541512128497</v>
      </c>
      <c r="H935" s="10">
        <v>0.61380902685900895</v>
      </c>
      <c r="I935" s="10">
        <v>2.4242907595174201</v>
      </c>
      <c r="J935" s="10">
        <v>2.1495170283237702E-2</v>
      </c>
      <c r="K935" s="10">
        <v>1.0741859016316</v>
      </c>
      <c r="L935" s="10">
        <v>1.2840439647049E-2</v>
      </c>
      <c r="M935" s="9">
        <v>30.477271492013799</v>
      </c>
      <c r="N935" s="9">
        <v>1.48741958285955</v>
      </c>
      <c r="O935" s="5">
        <v>3.54818110141654E-2</v>
      </c>
      <c r="P935" s="5">
        <v>3.0972587980679501E-3</v>
      </c>
    </row>
    <row r="936" spans="1:16" x14ac:dyDescent="0.25">
      <c r="A936" s="1">
        <v>224329</v>
      </c>
      <c r="B936" s="1">
        <v>34</v>
      </c>
      <c r="C936" s="10">
        <v>13.912287389736701</v>
      </c>
      <c r="D936" s="10">
        <v>0.324779414695619</v>
      </c>
      <c r="E936" s="10">
        <v>14.930870862336301</v>
      </c>
      <c r="F936" s="10">
        <v>0.321889582695217</v>
      </c>
      <c r="G936" s="10">
        <v>33.6546376276141</v>
      </c>
      <c r="H936" s="10">
        <v>0.74418074904628595</v>
      </c>
      <c r="I936" s="10">
        <v>2.4191065185319598</v>
      </c>
      <c r="J936" s="10">
        <v>2.4754808662993601E-2</v>
      </c>
      <c r="K936" s="10">
        <v>1.0732429598298601</v>
      </c>
      <c r="L936" s="10">
        <v>1.24206473886561E-2</v>
      </c>
      <c r="M936" s="9">
        <v>30.723446180058499</v>
      </c>
      <c r="N936" s="9">
        <v>11.7272388024117</v>
      </c>
      <c r="O936" s="5">
        <v>4.1518840467503801E-2</v>
      </c>
      <c r="P936" s="5">
        <v>1.34753856824511E-2</v>
      </c>
    </row>
    <row r="938" spans="1:16" x14ac:dyDescent="0.25">
      <c r="A938" s="1">
        <v>193316</v>
      </c>
      <c r="B938" s="1">
        <v>1</v>
      </c>
      <c r="C938" s="10">
        <v>13.7514371954223</v>
      </c>
      <c r="D938" s="10">
        <v>0.183077309239536</v>
      </c>
      <c r="E938" s="10">
        <v>14.830807943248001</v>
      </c>
      <c r="F938" s="10">
        <v>0.20968158184942501</v>
      </c>
      <c r="G938" s="10">
        <v>33.662476166127497</v>
      </c>
      <c r="H938" s="10">
        <v>0.48092581528206901</v>
      </c>
      <c r="I938" s="10">
        <v>2.4479124864533599</v>
      </c>
      <c r="J938" s="10">
        <v>6.6328510777974503E-3</v>
      </c>
      <c r="K938" s="10">
        <v>1.07849108327377</v>
      </c>
      <c r="L938" s="10">
        <v>4.86807477076996E-3</v>
      </c>
      <c r="M938" s="9">
        <v>39.058706521970002</v>
      </c>
      <c r="N938" s="9">
        <v>2.9037320424459998</v>
      </c>
      <c r="O938" s="5">
        <v>4.0802628605898797E-2</v>
      </c>
      <c r="P938" s="5">
        <v>4.1829005842949204E-3</v>
      </c>
    </row>
    <row r="939" spans="1:16" x14ac:dyDescent="0.25">
      <c r="A939" s="1">
        <v>193316</v>
      </c>
      <c r="B939" s="1">
        <v>2</v>
      </c>
      <c r="C939" s="10">
        <v>13.722052483225101</v>
      </c>
      <c r="D939" s="10">
        <v>9.62341093674252E-2</v>
      </c>
      <c r="E939" s="10">
        <v>14.8261147461091</v>
      </c>
      <c r="F939" s="10">
        <v>0.109828304154665</v>
      </c>
      <c r="G939" s="10">
        <v>33.558512509018499</v>
      </c>
      <c r="H939" s="10">
        <v>0.15568468351772799</v>
      </c>
      <c r="I939" s="10">
        <v>2.4456209109392502</v>
      </c>
      <c r="J939" s="10">
        <v>1.17308162170109E-2</v>
      </c>
      <c r="K939" s="10">
        <v>1.0804579138657</v>
      </c>
      <c r="L939" s="10">
        <v>1.4157398629457E-3</v>
      </c>
      <c r="M939" s="9">
        <v>38.785505122173902</v>
      </c>
      <c r="N939" s="9">
        <v>0.72316423779863803</v>
      </c>
      <c r="O939" s="5">
        <v>4.2772435049131599E-2</v>
      </c>
      <c r="P939" s="5">
        <v>4.6505002545333702E-3</v>
      </c>
    </row>
    <row r="940" spans="1:16" x14ac:dyDescent="0.25">
      <c r="A940" s="1">
        <v>193316</v>
      </c>
      <c r="B940" s="1">
        <v>3</v>
      </c>
      <c r="C940" s="10">
        <v>13.7027952341563</v>
      </c>
      <c r="D940" s="10">
        <v>0.12257903905425301</v>
      </c>
      <c r="E940" s="10">
        <v>14.8565327881751</v>
      </c>
      <c r="F940" s="10">
        <v>0.18426618419773699</v>
      </c>
      <c r="G940" s="10">
        <v>33.5861778923001</v>
      </c>
      <c r="H940" s="10">
        <v>0.45933480613011202</v>
      </c>
      <c r="I940" s="10">
        <v>2.4509989743443201</v>
      </c>
      <c r="J940" s="10">
        <v>1.36074865664755E-2</v>
      </c>
      <c r="K940" s="10">
        <v>1.08418228631819</v>
      </c>
      <c r="L940" s="10">
        <v>4.6957653107251498E-3</v>
      </c>
      <c r="M940" s="9">
        <v>30.897120498268201</v>
      </c>
      <c r="N940" s="9">
        <v>1.0703983255238101</v>
      </c>
      <c r="O940" s="5">
        <v>6.3852772089982607E-2</v>
      </c>
      <c r="P940" s="5">
        <v>7.3295108573313596E-3</v>
      </c>
    </row>
    <row r="941" spans="1:16" x14ac:dyDescent="0.25">
      <c r="A941" s="1">
        <v>193316</v>
      </c>
      <c r="B941" s="1">
        <v>4</v>
      </c>
      <c r="C941" s="10">
        <v>13.748360164368901</v>
      </c>
      <c r="D941" s="10">
        <v>0.18347550513557601</v>
      </c>
      <c r="E941" s="10">
        <v>14.895362148836799</v>
      </c>
      <c r="F941" s="10">
        <v>0.17285813094708199</v>
      </c>
      <c r="G941" s="10">
        <v>33.686646229029897</v>
      </c>
      <c r="H941" s="10">
        <v>0.35699532697928998</v>
      </c>
      <c r="I941" s="10">
        <v>2.4502758629688501</v>
      </c>
      <c r="J941" s="10">
        <v>7.2394838836385596E-3</v>
      </c>
      <c r="K941" s="10">
        <v>1.0834459367860201</v>
      </c>
      <c r="L941" s="10">
        <v>4.9966962996638E-3</v>
      </c>
      <c r="M941" s="9">
        <v>33.427853345561601</v>
      </c>
      <c r="N941" s="9">
        <v>1.8413618174083699</v>
      </c>
      <c r="O941" s="5">
        <v>4.9516939779353397E-2</v>
      </c>
      <c r="P941" s="5">
        <v>4.0448099767828299E-3</v>
      </c>
    </row>
    <row r="943" spans="1:16" x14ac:dyDescent="0.25">
      <c r="A943" s="1">
        <v>178190</v>
      </c>
      <c r="B943" s="1">
        <v>1</v>
      </c>
      <c r="C943" s="10">
        <v>13.711597993709599</v>
      </c>
      <c r="D943" s="10">
        <v>7.9524426420901601E-2</v>
      </c>
      <c r="E943" s="10">
        <v>14.846121541429101</v>
      </c>
      <c r="F943" s="10">
        <v>8.4256321342373805E-2</v>
      </c>
      <c r="G943" s="10">
        <v>33.561325041245901</v>
      </c>
      <c r="H943" s="10">
        <v>0.15370345271390201</v>
      </c>
      <c r="I943" s="10">
        <v>2.4480179098119401</v>
      </c>
      <c r="J943" s="10">
        <v>7.6126682657213802E-3</v>
      </c>
      <c r="K943" s="10">
        <v>1.08291190685689</v>
      </c>
      <c r="L943" s="10">
        <v>5.1441438655285901E-3</v>
      </c>
      <c r="M943" s="9">
        <v>48.372488865290002</v>
      </c>
      <c r="N943" s="9">
        <v>1.4841838288598801</v>
      </c>
      <c r="O943" s="5">
        <v>3.1711017227537899E-2</v>
      </c>
      <c r="P943" s="5">
        <v>8.5525702082033005E-4</v>
      </c>
    </row>
    <row r="944" spans="1:16" x14ac:dyDescent="0.25">
      <c r="A944" s="1">
        <v>178190</v>
      </c>
      <c r="B944" s="1">
        <v>2</v>
      </c>
      <c r="C944" s="10">
        <v>13.7702016820061</v>
      </c>
      <c r="D944" s="10">
        <v>0.14049176512140901</v>
      </c>
      <c r="E944" s="10">
        <v>14.848773355681701</v>
      </c>
      <c r="F944" s="10">
        <v>0.15640730224931601</v>
      </c>
      <c r="G944" s="10">
        <v>33.6482879524685</v>
      </c>
      <c r="H944" s="10">
        <v>0.32191639690370599</v>
      </c>
      <c r="I944" s="10">
        <v>2.4439503886248901</v>
      </c>
      <c r="J944" s="10">
        <v>8.8518195128607594E-3</v>
      </c>
      <c r="K944" s="10">
        <v>1.0783863641267499</v>
      </c>
      <c r="L944" s="10">
        <v>4.3701251267167602E-3</v>
      </c>
      <c r="M944" s="9">
        <v>59.549362785265203</v>
      </c>
      <c r="N944" s="9">
        <v>2.3744029914023499</v>
      </c>
      <c r="O944" s="5">
        <v>2.30842980525129E-2</v>
      </c>
      <c r="P944" s="5">
        <v>1.10535536484004E-3</v>
      </c>
    </row>
    <row r="945" spans="1:16" x14ac:dyDescent="0.25">
      <c r="A945" s="1">
        <v>178190</v>
      </c>
      <c r="B945" s="1">
        <v>3</v>
      </c>
      <c r="C945" s="10">
        <v>13.8374201915505</v>
      </c>
      <c r="D945" s="10">
        <v>0.19905394620366401</v>
      </c>
      <c r="E945" s="10">
        <v>14.923521510510501</v>
      </c>
      <c r="F945" s="10">
        <v>0.18585163145834099</v>
      </c>
      <c r="G945" s="10">
        <v>33.810370507469401</v>
      </c>
      <c r="H945" s="10">
        <v>0.39085359433059003</v>
      </c>
      <c r="I945" s="10">
        <v>2.4451315111494099</v>
      </c>
      <c r="J945" s="10">
        <v>3.0145999661387101E-2</v>
      </c>
      <c r="K945" s="10">
        <v>1.0795211192165199</v>
      </c>
      <c r="L945" s="10">
        <v>1.7127972989236701E-2</v>
      </c>
      <c r="M945" s="9">
        <v>24.013812329842398</v>
      </c>
      <c r="N945" s="9">
        <v>1.07569130079992</v>
      </c>
      <c r="O945" s="5">
        <v>5.9990773447847499E-2</v>
      </c>
      <c r="P945" s="5">
        <v>2.9967492929475802E-3</v>
      </c>
    </row>
    <row r="946" spans="1:16" x14ac:dyDescent="0.25">
      <c r="A946" s="1">
        <v>178190</v>
      </c>
      <c r="B946" s="1">
        <v>4</v>
      </c>
      <c r="C946" s="10">
        <v>13.7045080419588</v>
      </c>
      <c r="D946" s="10">
        <v>9.6220813180753401E-2</v>
      </c>
      <c r="E946" s="10">
        <v>14.849706690740801</v>
      </c>
      <c r="F946" s="10">
        <v>0.105040827218014</v>
      </c>
      <c r="G946" s="10">
        <v>33.541198213074502</v>
      </c>
      <c r="H946" s="10">
        <v>0.24178758515488299</v>
      </c>
      <c r="I946" s="10">
        <v>2.4475221464586401</v>
      </c>
      <c r="J946" s="10">
        <v>6.2646742658644403E-3</v>
      </c>
      <c r="K946" s="10">
        <v>1.08280362406344</v>
      </c>
      <c r="L946" s="10">
        <v>3.5905781695264802E-3</v>
      </c>
      <c r="M946" s="9">
        <v>67.753908935785802</v>
      </c>
      <c r="N946" s="9">
        <v>2.7983484377602599</v>
      </c>
      <c r="O946" s="5">
        <v>2.24957242788698E-2</v>
      </c>
      <c r="P946" s="5">
        <v>1.0270299405834499E-3</v>
      </c>
    </row>
    <row r="947" spans="1:16" x14ac:dyDescent="0.25">
      <c r="A947" s="1">
        <v>178190</v>
      </c>
      <c r="B947" s="1">
        <v>5</v>
      </c>
      <c r="C947" s="10">
        <v>13.7033225396197</v>
      </c>
      <c r="D947" s="10">
        <v>0.11842646792852</v>
      </c>
      <c r="E947" s="10">
        <v>14.8529478881084</v>
      </c>
      <c r="F947" s="10">
        <v>0.12137844588067</v>
      </c>
      <c r="G947" s="10">
        <v>33.540926397164597</v>
      </c>
      <c r="H947" s="10">
        <v>0.24241044709962101</v>
      </c>
      <c r="I947" s="10">
        <v>2.44843597947854</v>
      </c>
      <c r="J947" s="10">
        <v>1.2869911931463199E-2</v>
      </c>
      <c r="K947" s="10">
        <v>1.0858207082946001</v>
      </c>
      <c r="L947" s="10">
        <v>5.6673775809234798E-3</v>
      </c>
      <c r="M947" s="9">
        <v>40.7736581261195</v>
      </c>
      <c r="N947" s="9">
        <v>2.1841042180021799</v>
      </c>
      <c r="O947" s="5">
        <v>3.4374574388857798E-2</v>
      </c>
      <c r="P947" s="5">
        <v>2.1022923497921999E-3</v>
      </c>
    </row>
    <row r="948" spans="1:16" x14ac:dyDescent="0.25">
      <c r="A948" s="1">
        <v>178190</v>
      </c>
      <c r="B948" s="1">
        <v>6</v>
      </c>
      <c r="C948" s="10">
        <v>13.8033755775527</v>
      </c>
      <c r="D948" s="10">
        <v>0.13175556961748899</v>
      </c>
      <c r="E948" s="10">
        <v>14.856577087211001</v>
      </c>
      <c r="F948" s="10">
        <v>0.154625884841531</v>
      </c>
      <c r="G948" s="10">
        <v>33.615807063626598</v>
      </c>
      <c r="H948" s="10">
        <v>0.26535579791492298</v>
      </c>
      <c r="I948" s="10">
        <v>2.4356387978138501</v>
      </c>
      <c r="J948" s="10">
        <v>1.28904928018105E-2</v>
      </c>
      <c r="K948" s="10">
        <v>1.07637186333351</v>
      </c>
      <c r="L948" s="10">
        <v>7.3381483484996199E-3</v>
      </c>
      <c r="M948" s="9">
        <v>52.311322962162997</v>
      </c>
      <c r="N948" s="9">
        <v>2.2607313312134401</v>
      </c>
      <c r="O948" s="5">
        <v>3.0442383525052099E-2</v>
      </c>
      <c r="P948" s="5">
        <v>2.0365310008594699E-3</v>
      </c>
    </row>
    <row r="949" spans="1:16" x14ac:dyDescent="0.25">
      <c r="A949" s="1">
        <v>178190</v>
      </c>
      <c r="B949" s="1">
        <v>7</v>
      </c>
      <c r="C949" s="10">
        <v>13.776411390544199</v>
      </c>
      <c r="D949" s="10">
        <v>5.2007569867803298E-2</v>
      </c>
      <c r="E949" s="10">
        <v>14.8074830862253</v>
      </c>
      <c r="F949" s="10">
        <v>6.3759538841367994E-2</v>
      </c>
      <c r="G949" s="10">
        <v>33.551714548135898</v>
      </c>
      <c r="H949" s="10">
        <v>0.119424653568214</v>
      </c>
      <c r="I949" s="10">
        <v>2.4370884919125499</v>
      </c>
      <c r="J949" s="10">
        <v>5.5111428170545604E-3</v>
      </c>
      <c r="K949" s="10">
        <v>1.07490274272745</v>
      </c>
      <c r="L949" s="10">
        <v>3.8664702488898201E-3</v>
      </c>
      <c r="M949" s="9">
        <v>58.738347781339897</v>
      </c>
      <c r="N949" s="9">
        <v>1.73253475696671</v>
      </c>
      <c r="O949" s="5">
        <v>2.2311716522161001E-2</v>
      </c>
      <c r="P949" s="5">
        <v>9.5317861396846401E-4</v>
      </c>
    </row>
    <row r="950" spans="1:16" x14ac:dyDescent="0.25">
      <c r="A950" s="1">
        <v>178190</v>
      </c>
      <c r="B950" s="1">
        <v>8</v>
      </c>
      <c r="C950" s="10">
        <v>13.777063217943599</v>
      </c>
      <c r="D950" s="10">
        <v>9.4911447755287107E-2</v>
      </c>
      <c r="E950" s="10">
        <v>14.886051684295399</v>
      </c>
      <c r="F950" s="10">
        <v>0.100595085407295</v>
      </c>
      <c r="G950" s="10">
        <v>33.599183155567403</v>
      </c>
      <c r="H950" s="10">
        <v>0.20120998522727601</v>
      </c>
      <c r="I950" s="10">
        <v>2.4391316387698501</v>
      </c>
      <c r="J950" s="10">
        <v>8.1705306443432407E-3</v>
      </c>
      <c r="K950" s="10">
        <v>1.08064208922851</v>
      </c>
      <c r="L950" s="10">
        <v>4.7561026567839396E-3</v>
      </c>
      <c r="M950" s="9">
        <v>51.930246558166999</v>
      </c>
      <c r="N950" s="9">
        <v>3.0766401612090499</v>
      </c>
      <c r="O950" s="5">
        <v>3.3824354983413803E-2</v>
      </c>
      <c r="P950" s="5">
        <v>2.9280053203495802E-3</v>
      </c>
    </row>
    <row r="951" spans="1:16" x14ac:dyDescent="0.25">
      <c r="A951" s="1">
        <v>178190</v>
      </c>
      <c r="B951" s="1">
        <v>9</v>
      </c>
      <c r="C951" s="10">
        <v>13.715574735012799</v>
      </c>
      <c r="D951" s="10">
        <v>0.15121964444431901</v>
      </c>
      <c r="E951" s="10">
        <v>14.8430690745089</v>
      </c>
      <c r="F951" s="10">
        <v>0.15981584478357999</v>
      </c>
      <c r="G951" s="10">
        <v>33.5217537203932</v>
      </c>
      <c r="H951" s="10">
        <v>0.299013073752873</v>
      </c>
      <c r="I951" s="10">
        <v>2.44454056347185</v>
      </c>
      <c r="J951" s="10">
        <v>1.6267746549082501E-2</v>
      </c>
      <c r="K951" s="10">
        <v>1.08235184195669</v>
      </c>
      <c r="L951" s="10">
        <v>8.0050350556932891E-3</v>
      </c>
      <c r="M951" s="9">
        <v>45.358785974783501</v>
      </c>
      <c r="N951" s="9">
        <v>2.0434189041201098</v>
      </c>
      <c r="O951" s="5">
        <v>2.9335726153277401E-2</v>
      </c>
      <c r="P951" s="5">
        <v>1.9668305066168198E-3</v>
      </c>
    </row>
    <row r="952" spans="1:16" x14ac:dyDescent="0.25">
      <c r="A952" s="1">
        <v>178190</v>
      </c>
      <c r="B952" s="1">
        <v>10</v>
      </c>
      <c r="C952" s="10">
        <v>13.7317387842263</v>
      </c>
      <c r="D952" s="10">
        <v>9.9053728984242306E-2</v>
      </c>
      <c r="E952" s="10">
        <v>14.821837828955999</v>
      </c>
      <c r="F952" s="10">
        <v>0.124891074656128</v>
      </c>
      <c r="G952" s="10">
        <v>33.510498976817601</v>
      </c>
      <c r="H952" s="10">
        <v>0.23990425400077101</v>
      </c>
      <c r="I952" s="10">
        <v>2.4404945918987502</v>
      </c>
      <c r="J952" s="10">
        <v>1.25657066103103E-2</v>
      </c>
      <c r="K952" s="10">
        <v>1.0793989623093601</v>
      </c>
      <c r="L952" s="10">
        <v>5.4705165517838E-3</v>
      </c>
      <c r="M952" s="9">
        <v>77.673222706546099</v>
      </c>
      <c r="N952" s="9">
        <v>3.6703935272750599</v>
      </c>
      <c r="O952" s="5">
        <v>1.7632448029227501E-2</v>
      </c>
      <c r="P952" s="5">
        <v>1.3674974291388001E-3</v>
      </c>
    </row>
    <row r="953" spans="1:16" x14ac:dyDescent="0.25">
      <c r="A953" s="1">
        <v>178190</v>
      </c>
      <c r="B953" s="1">
        <v>11</v>
      </c>
      <c r="C953" s="10">
        <v>13.648816540045701</v>
      </c>
      <c r="D953" s="10">
        <v>7.2238595712784404E-2</v>
      </c>
      <c r="E953" s="10">
        <v>14.781369889034201</v>
      </c>
      <c r="F953" s="10">
        <v>7.1914185649856396E-2</v>
      </c>
      <c r="G953" s="10">
        <v>33.371509614653498</v>
      </c>
      <c r="H953" s="10">
        <v>0.133231530178126</v>
      </c>
      <c r="I953" s="10">
        <v>2.4450689281710698</v>
      </c>
      <c r="J953" s="10">
        <v>7.3082442994680903E-3</v>
      </c>
      <c r="K953" s="10">
        <v>1.08293457207761</v>
      </c>
      <c r="L953" s="10">
        <v>4.4381204787720899E-3</v>
      </c>
      <c r="M953" s="9">
        <v>67.668797108388404</v>
      </c>
      <c r="N953" s="9">
        <v>1.29420052493829</v>
      </c>
      <c r="O953" s="5">
        <v>1.99543371185072E-2</v>
      </c>
      <c r="P953" s="5">
        <v>6.5721303971573398E-4</v>
      </c>
    </row>
    <row r="954" spans="1:16" x14ac:dyDescent="0.25">
      <c r="A954" s="1">
        <v>178190</v>
      </c>
      <c r="B954" s="1">
        <v>12</v>
      </c>
      <c r="C954" s="10">
        <v>13.767047073271801</v>
      </c>
      <c r="D954" s="10">
        <v>9.7745685543165498E-2</v>
      </c>
      <c r="E954" s="10">
        <v>14.843147590296599</v>
      </c>
      <c r="F954" s="10">
        <v>0.106051000677601</v>
      </c>
      <c r="G954" s="10">
        <v>33.529600043021198</v>
      </c>
      <c r="H954" s="10">
        <v>0.22275723494097999</v>
      </c>
      <c r="I954" s="10">
        <v>2.4356957912123298</v>
      </c>
      <c r="J954" s="10">
        <v>6.0507213417000097E-3</v>
      </c>
      <c r="K954" s="10">
        <v>1.0782471784621901</v>
      </c>
      <c r="L954" s="10">
        <v>3.7419752224680902E-3</v>
      </c>
      <c r="M954" s="9">
        <v>61.8442986404986</v>
      </c>
      <c r="N954" s="9">
        <v>3.0848862027594701</v>
      </c>
      <c r="O954" s="5">
        <v>2.37078519577383E-2</v>
      </c>
      <c r="P954" s="5">
        <v>1.5629381634288599E-3</v>
      </c>
    </row>
    <row r="955" spans="1:16" x14ac:dyDescent="0.25">
      <c r="A955" s="1">
        <v>178190</v>
      </c>
      <c r="B955" s="1">
        <v>13</v>
      </c>
      <c r="C955" s="10">
        <v>13.7724458058476</v>
      </c>
      <c r="D955" s="10">
        <v>8.3221571746647502E-2</v>
      </c>
      <c r="E955" s="10">
        <v>14.870413828220199</v>
      </c>
      <c r="F955" s="10">
        <v>8.4810491459287499E-2</v>
      </c>
      <c r="G955" s="10">
        <v>33.582881310149801</v>
      </c>
      <c r="H955" s="10">
        <v>0.19585531223220101</v>
      </c>
      <c r="I955" s="10">
        <v>2.4422571822997998</v>
      </c>
      <c r="J955" s="10">
        <v>7.9042374568905199E-3</v>
      </c>
      <c r="K955" s="10">
        <v>1.0814414385269699</v>
      </c>
      <c r="L955" s="10">
        <v>3.6411109768105898E-3</v>
      </c>
      <c r="M955" s="9">
        <v>60.107345166394097</v>
      </c>
      <c r="N955" s="9">
        <v>4.4750228132582501</v>
      </c>
      <c r="O955" s="5">
        <v>2.5665454247067301E-2</v>
      </c>
      <c r="P955" s="5">
        <v>1.8803038209385999E-3</v>
      </c>
    </row>
    <row r="956" spans="1:16" x14ac:dyDescent="0.25">
      <c r="A956" s="1">
        <v>178190</v>
      </c>
      <c r="B956" s="1">
        <v>14</v>
      </c>
      <c r="C956" s="10">
        <v>13.6717775364395</v>
      </c>
      <c r="D956" s="10">
        <v>9.6027031434490207E-2</v>
      </c>
      <c r="E956" s="10">
        <v>14.825179979500501</v>
      </c>
      <c r="F956" s="10">
        <v>9.2499843756038203E-2</v>
      </c>
      <c r="G956" s="10">
        <v>33.462972815469698</v>
      </c>
      <c r="H956" s="10">
        <v>0.20307977356832499</v>
      </c>
      <c r="I956" s="10">
        <v>2.4478858246086901</v>
      </c>
      <c r="J956" s="10">
        <v>5.8342001736697204E-3</v>
      </c>
      <c r="K956" s="10">
        <v>1.0845008436504999</v>
      </c>
      <c r="L956" s="10">
        <v>3.2719059566589598E-3</v>
      </c>
      <c r="M956" s="9">
        <v>77.034347254088701</v>
      </c>
      <c r="N956" s="9">
        <v>2.75023658460147</v>
      </c>
      <c r="O956" s="5">
        <v>1.90665057969771E-2</v>
      </c>
      <c r="P956" s="5">
        <v>9.18279278047383E-4</v>
      </c>
    </row>
    <row r="957" spans="1:16" x14ac:dyDescent="0.25">
      <c r="A957" s="1">
        <v>178190</v>
      </c>
      <c r="B957" s="1">
        <v>15</v>
      </c>
      <c r="C957" s="10">
        <v>13.7897126982004</v>
      </c>
      <c r="D957" s="10">
        <v>8.7476057614242597E-2</v>
      </c>
      <c r="E957" s="10">
        <v>14.885806372893599</v>
      </c>
      <c r="F957" s="10">
        <v>9.8904378793033307E-2</v>
      </c>
      <c r="G957" s="10">
        <v>33.629896172213599</v>
      </c>
      <c r="H957" s="10">
        <v>0.194176246120561</v>
      </c>
      <c r="I957" s="10">
        <v>2.4389699061596102</v>
      </c>
      <c r="J957" s="10">
        <v>6.0210674032805996E-3</v>
      </c>
      <c r="K957" s="10">
        <v>1.07956091710091</v>
      </c>
      <c r="L957" s="10">
        <v>4.1305959565442101E-3</v>
      </c>
      <c r="M957" s="9">
        <v>63.8823840802931</v>
      </c>
      <c r="N957" s="9">
        <v>2.5842527392915602</v>
      </c>
      <c r="O957" s="5">
        <v>2.3780294805979998E-2</v>
      </c>
      <c r="P957" s="5">
        <v>1.3592715852802899E-3</v>
      </c>
    </row>
    <row r="958" spans="1:16" x14ac:dyDescent="0.25">
      <c r="A958" s="1">
        <v>178190</v>
      </c>
      <c r="B958" s="1">
        <v>16</v>
      </c>
      <c r="C958" s="10">
        <v>13.7983594904639</v>
      </c>
      <c r="D958" s="10">
        <v>9.0529484119271406E-2</v>
      </c>
      <c r="E958" s="10">
        <v>14.8802964684418</v>
      </c>
      <c r="F958" s="10">
        <v>8.4664900144160393E-2</v>
      </c>
      <c r="G958" s="10">
        <v>33.6751385606184</v>
      </c>
      <c r="H958" s="10">
        <v>0.16729443597471</v>
      </c>
      <c r="I958" s="10">
        <v>2.44106677907449</v>
      </c>
      <c r="J958" s="10">
        <v>9.7952142624295E-3</v>
      </c>
      <c r="K958" s="10">
        <v>1.0774499758595499</v>
      </c>
      <c r="L958" s="10">
        <v>4.4495960198164299E-3</v>
      </c>
      <c r="M958" s="9">
        <v>45.9388639442802</v>
      </c>
      <c r="N958" s="9">
        <v>1.9584220687816001</v>
      </c>
      <c r="O958" s="5">
        <v>3.3655248513283803E-2</v>
      </c>
      <c r="P958" s="5">
        <v>1.7013683789909001E-3</v>
      </c>
    </row>
    <row r="959" spans="1:16" x14ac:dyDescent="0.25">
      <c r="A959" s="1">
        <v>178190</v>
      </c>
      <c r="B959" s="1">
        <v>17</v>
      </c>
      <c r="C959" s="10">
        <v>13.765126849541501</v>
      </c>
      <c r="D959" s="10">
        <v>6.8081126905496406E-2</v>
      </c>
      <c r="E959" s="10">
        <v>14.8613501407137</v>
      </c>
      <c r="F959" s="10">
        <v>7.7783531921742199E-2</v>
      </c>
      <c r="G959" s="10">
        <v>33.562032388152502</v>
      </c>
      <c r="H959" s="10">
        <v>0.143703071898236</v>
      </c>
      <c r="I959" s="10">
        <v>2.4384385154245298</v>
      </c>
      <c r="J959" s="10">
        <v>7.6605212788151099E-3</v>
      </c>
      <c r="K959" s="10">
        <v>1.07971485816445</v>
      </c>
      <c r="L959" s="10">
        <v>4.07701467975177E-3</v>
      </c>
      <c r="M959" s="9">
        <v>60.518897446268902</v>
      </c>
      <c r="N959" s="9">
        <v>2.9202121609579899</v>
      </c>
      <c r="O959" s="5">
        <v>2.5288213991977702E-2</v>
      </c>
      <c r="P959" s="5">
        <v>1.27439383328473E-3</v>
      </c>
    </row>
    <row r="960" spans="1:16" x14ac:dyDescent="0.25">
      <c r="A960" s="1">
        <v>178190</v>
      </c>
      <c r="B960" s="1">
        <v>18</v>
      </c>
      <c r="C960" s="10">
        <v>13.768691034789301</v>
      </c>
      <c r="D960" s="10">
        <v>0.20159044612049701</v>
      </c>
      <c r="E960" s="10">
        <v>14.832589477287099</v>
      </c>
      <c r="F960" s="10">
        <v>0.19769229024468299</v>
      </c>
      <c r="G960" s="10">
        <v>33.593497500498898</v>
      </c>
      <c r="H960" s="10">
        <v>0.37962385378177399</v>
      </c>
      <c r="I960" s="10">
        <v>2.4411651641761098</v>
      </c>
      <c r="J960" s="10">
        <v>2.38402720349889E-2</v>
      </c>
      <c r="K960" s="10">
        <v>1.0777947032828299</v>
      </c>
      <c r="L960" s="10">
        <v>1.2092347945873499E-2</v>
      </c>
      <c r="M960" s="9">
        <v>31.979817150152002</v>
      </c>
      <c r="N960" s="9">
        <v>1.0134180811382101</v>
      </c>
      <c r="O960" s="5">
        <v>4.6384351178376797E-2</v>
      </c>
      <c r="P960" s="5">
        <v>1.95016179103192E-3</v>
      </c>
    </row>
    <row r="961" spans="1:16" x14ac:dyDescent="0.25">
      <c r="A961" s="1">
        <v>178190</v>
      </c>
      <c r="B961" s="1">
        <v>19</v>
      </c>
      <c r="C961" s="10">
        <v>13.6950577379212</v>
      </c>
      <c r="D961" s="10">
        <v>7.2257384262892105E-2</v>
      </c>
      <c r="E961" s="10">
        <v>14.823659924017701</v>
      </c>
      <c r="F961" s="10">
        <v>8.5093085335878796E-2</v>
      </c>
      <c r="G961" s="10">
        <v>33.530512470097399</v>
      </c>
      <c r="H961" s="10">
        <v>0.160164605439194</v>
      </c>
      <c r="I961" s="10">
        <v>2.4485796637469899</v>
      </c>
      <c r="J961" s="10">
        <v>7.2539965501798101E-3</v>
      </c>
      <c r="K961" s="10">
        <v>1.0824475346144</v>
      </c>
      <c r="L961" s="10">
        <v>3.5349999900307601E-3</v>
      </c>
      <c r="M961" s="9">
        <v>72.652649975387206</v>
      </c>
      <c r="N961" s="9">
        <v>2.2460203587421801</v>
      </c>
      <c r="O961" s="5">
        <v>2.03314053632874E-2</v>
      </c>
      <c r="P961" s="5">
        <v>8.0282357943866896E-4</v>
      </c>
    </row>
    <row r="962" spans="1:16" x14ac:dyDescent="0.25">
      <c r="A962" s="1">
        <v>178190</v>
      </c>
      <c r="B962" s="1">
        <v>20</v>
      </c>
      <c r="C962" s="10">
        <v>13.7368890872997</v>
      </c>
      <c r="D962" s="10">
        <v>0.19541762440709301</v>
      </c>
      <c r="E962" s="10">
        <v>14.870568662989699</v>
      </c>
      <c r="F962" s="10">
        <v>0.20305300113520899</v>
      </c>
      <c r="G962" s="10">
        <v>33.640740602114398</v>
      </c>
      <c r="H962" s="10">
        <v>0.299304231447373</v>
      </c>
      <c r="I962" s="10">
        <v>2.44943922934974</v>
      </c>
      <c r="J962" s="10">
        <v>3.01412572042325E-2</v>
      </c>
      <c r="K962" s="10">
        <v>1.0826677973415499</v>
      </c>
      <c r="L962" s="10">
        <v>1.35040357598537E-2</v>
      </c>
      <c r="M962" s="9">
        <v>49.120986471076002</v>
      </c>
      <c r="N962" s="9">
        <v>0.92435948238355004</v>
      </c>
      <c r="O962" s="5">
        <v>2.5932446282794799E-2</v>
      </c>
      <c r="P962" s="5">
        <v>2.1294013755771301E-3</v>
      </c>
    </row>
    <row r="963" spans="1:16" x14ac:dyDescent="0.25">
      <c r="A963" s="1">
        <v>178190</v>
      </c>
      <c r="B963" s="1">
        <v>21</v>
      </c>
      <c r="C963" s="10">
        <v>13.7967950847161</v>
      </c>
      <c r="D963" s="10">
        <v>0.12356933264952</v>
      </c>
      <c r="E963" s="10">
        <v>14.8286483095352</v>
      </c>
      <c r="F963" s="10">
        <v>9.3499974201661396E-2</v>
      </c>
      <c r="G963" s="10">
        <v>33.503301699600897</v>
      </c>
      <c r="H963" s="10">
        <v>0.14540214596099399</v>
      </c>
      <c r="I963" s="10">
        <v>2.43720845519378</v>
      </c>
      <c r="J963" s="10">
        <v>1.35884343053505E-2</v>
      </c>
      <c r="K963" s="10">
        <v>1.07751806606267</v>
      </c>
      <c r="L963" s="10">
        <v>6.9911037078746402E-3</v>
      </c>
      <c r="M963" s="9">
        <v>36.743314252092603</v>
      </c>
      <c r="N963" s="9">
        <v>0.47099546837380302</v>
      </c>
      <c r="O963" s="5">
        <v>3.5342195964438203E-2</v>
      </c>
      <c r="P963" s="5">
        <v>3.2834342224679399E-3</v>
      </c>
    </row>
    <row r="964" spans="1:16" x14ac:dyDescent="0.25">
      <c r="A964" s="1">
        <v>178190</v>
      </c>
      <c r="B964" s="1">
        <v>22</v>
      </c>
      <c r="C964" s="10">
        <v>13.6618631918702</v>
      </c>
      <c r="D964" s="10">
        <v>0.15267857196942</v>
      </c>
      <c r="E964" s="10">
        <v>14.8633152640829</v>
      </c>
      <c r="F964" s="10">
        <v>0.15195471420922099</v>
      </c>
      <c r="G964" s="10">
        <v>33.523540681022197</v>
      </c>
      <c r="H964" s="10">
        <v>0.24275013930799999</v>
      </c>
      <c r="I964" s="10">
        <v>2.4546656624578902</v>
      </c>
      <c r="J964" s="10">
        <v>2.0188474830132402E-2</v>
      </c>
      <c r="K964" s="10">
        <v>1.0882525819507201</v>
      </c>
      <c r="L964" s="10">
        <v>1.05994668748393E-2</v>
      </c>
      <c r="M964" s="9">
        <v>37.179643286317301</v>
      </c>
      <c r="N964" s="9">
        <v>0.61626033823982096</v>
      </c>
      <c r="O964" s="5">
        <v>3.8894644184674997E-2</v>
      </c>
      <c r="P964" s="5">
        <v>1.9074519683263901E-3</v>
      </c>
    </row>
    <row r="965" spans="1:16" x14ac:dyDescent="0.25">
      <c r="A965" s="1">
        <v>178190</v>
      </c>
      <c r="B965" s="1">
        <v>23</v>
      </c>
      <c r="C965" s="10">
        <v>13.6969917414685</v>
      </c>
      <c r="D965" s="10">
        <v>0.238048197452323</v>
      </c>
      <c r="E965" s="10">
        <v>14.8594720390498</v>
      </c>
      <c r="F965" s="10">
        <v>0.24162289236155801</v>
      </c>
      <c r="G965" s="10">
        <v>33.520889278766901</v>
      </c>
      <c r="H965" s="10">
        <v>0.50476951946804105</v>
      </c>
      <c r="I965" s="10">
        <v>2.44767657064097</v>
      </c>
      <c r="J965" s="10">
        <v>1.1812310023579201E-2</v>
      </c>
      <c r="K965" s="10">
        <v>1.08495959028081</v>
      </c>
      <c r="L965" s="10">
        <v>4.3550294615047397E-3</v>
      </c>
      <c r="M965" s="9">
        <v>71.469090477058899</v>
      </c>
      <c r="N965" s="9">
        <v>2.2822808651623698</v>
      </c>
      <c r="O965" s="5">
        <v>2.10900990808069E-2</v>
      </c>
      <c r="P965" s="5">
        <v>1.41554067191076E-3</v>
      </c>
    </row>
    <row r="966" spans="1:16" x14ac:dyDescent="0.25">
      <c r="A966" s="1">
        <v>178190</v>
      </c>
      <c r="B966" s="1">
        <v>24</v>
      </c>
      <c r="C966" s="10">
        <v>13.771645382723101</v>
      </c>
      <c r="D966" s="10">
        <v>8.4063876998718007E-2</v>
      </c>
      <c r="E966" s="10">
        <v>14.8819637930663</v>
      </c>
      <c r="F966" s="10">
        <v>9.1940971896638995E-2</v>
      </c>
      <c r="G966" s="10">
        <v>33.649120813983501</v>
      </c>
      <c r="H966" s="10">
        <v>0.198037364079406</v>
      </c>
      <c r="I966" s="10">
        <v>2.44221830568807</v>
      </c>
      <c r="J966" s="10">
        <v>5.0323357029022102E-3</v>
      </c>
      <c r="K966" s="10">
        <v>1.0800234367436099</v>
      </c>
      <c r="L966" s="10">
        <v>2.58124132005741E-3</v>
      </c>
      <c r="M966" s="9">
        <v>90.381029092168305</v>
      </c>
      <c r="N966" s="9">
        <v>7.06344824136547</v>
      </c>
      <c r="O966" s="5">
        <v>1.8031597059332698E-2</v>
      </c>
      <c r="P966" s="5">
        <v>1.32493984453394E-3</v>
      </c>
    </row>
    <row r="967" spans="1:16" x14ac:dyDescent="0.25">
      <c r="A967" s="1">
        <v>178190</v>
      </c>
      <c r="B967" s="1">
        <v>25</v>
      </c>
      <c r="C967" s="10">
        <v>13.7889901117601</v>
      </c>
      <c r="D967" s="10">
        <v>0.110255960853767</v>
      </c>
      <c r="E967" s="10">
        <v>14.892947661207501</v>
      </c>
      <c r="F967" s="10">
        <v>0.12144460986962601</v>
      </c>
      <c r="G967" s="10">
        <v>33.629989406427804</v>
      </c>
      <c r="H967" s="10">
        <v>0.19738694436604401</v>
      </c>
      <c r="I967" s="10">
        <v>2.43983966039379</v>
      </c>
      <c r="J967" s="10">
        <v>1.74218713737938E-2</v>
      </c>
      <c r="K967" s="10">
        <v>1.08039473302542</v>
      </c>
      <c r="L967" s="10">
        <v>8.8316211338727892E-3</v>
      </c>
      <c r="M967" s="9">
        <v>29.408597452172501</v>
      </c>
      <c r="N967" s="9">
        <v>0.78400683736905796</v>
      </c>
      <c r="O967" s="5">
        <v>4.7379965608131597E-2</v>
      </c>
      <c r="P967" s="5">
        <v>1.57848481797382E-3</v>
      </c>
    </row>
    <row r="968" spans="1:16" x14ac:dyDescent="0.25">
      <c r="A968" s="1">
        <v>178190</v>
      </c>
      <c r="B968" s="1">
        <v>26</v>
      </c>
      <c r="C968" s="10">
        <v>13.686937811627899</v>
      </c>
      <c r="D968" s="10">
        <v>6.8204484564948903E-2</v>
      </c>
      <c r="E968" s="10">
        <v>14.7996870543907</v>
      </c>
      <c r="F968" s="10">
        <v>6.5811697428976898E-2</v>
      </c>
      <c r="G968" s="10">
        <v>33.462873379279102</v>
      </c>
      <c r="H968" s="10">
        <v>0.134452813193048</v>
      </c>
      <c r="I968" s="10">
        <v>2.4451452703590002</v>
      </c>
      <c r="J968" s="10">
        <v>7.1203606722662497E-3</v>
      </c>
      <c r="K968" s="10">
        <v>1.08140762745442</v>
      </c>
      <c r="L968" s="10">
        <v>3.5101795895309601E-3</v>
      </c>
      <c r="M968" s="9">
        <v>73.220313422143604</v>
      </c>
      <c r="N968" s="9">
        <v>1.0329186717188199</v>
      </c>
      <c r="O968" s="5">
        <v>2.0097341951534699E-2</v>
      </c>
      <c r="P968" s="5">
        <v>7.3338166021464203E-4</v>
      </c>
    </row>
    <row r="969" spans="1:16" x14ac:dyDescent="0.25">
      <c r="A969" s="1">
        <v>178190</v>
      </c>
      <c r="B969" s="1">
        <v>27</v>
      </c>
      <c r="C969" s="10">
        <v>13.7784643899105</v>
      </c>
      <c r="D969" s="10">
        <v>0.15975373389449499</v>
      </c>
      <c r="E969" s="10">
        <v>14.8737669971036</v>
      </c>
      <c r="F969" s="10">
        <v>0.162307507039123</v>
      </c>
      <c r="G969" s="10">
        <v>33.676729988642897</v>
      </c>
      <c r="H969" s="10">
        <v>0.38108012179253598</v>
      </c>
      <c r="I969" s="10">
        <v>2.4443264380109699</v>
      </c>
      <c r="J969" s="10">
        <v>1.23986550115316E-2</v>
      </c>
      <c r="K969" s="10">
        <v>1.07961916117382</v>
      </c>
      <c r="L969" s="10">
        <v>6.7428858334378601E-3</v>
      </c>
      <c r="M969" s="9">
        <v>57.555404033992801</v>
      </c>
      <c r="N969" s="9">
        <v>1.6127805103658801</v>
      </c>
      <c r="O969" s="5">
        <v>2.4707271787459899E-2</v>
      </c>
      <c r="P969" s="5">
        <v>1.3208228623358301E-3</v>
      </c>
    </row>
    <row r="970" spans="1:16" x14ac:dyDescent="0.25">
      <c r="A970" s="1">
        <v>178190</v>
      </c>
      <c r="B970" s="1">
        <v>28</v>
      </c>
      <c r="C970" s="10">
        <v>13.7590402983493</v>
      </c>
      <c r="D970" s="10">
        <v>9.6149265989166996E-2</v>
      </c>
      <c r="E970" s="10">
        <v>14.86137603835</v>
      </c>
      <c r="F970" s="10">
        <v>9.5577597387372398E-2</v>
      </c>
      <c r="G970" s="10">
        <v>33.604516100363703</v>
      </c>
      <c r="H970" s="10">
        <v>0.18749240642738499</v>
      </c>
      <c r="I970" s="10">
        <v>2.4402687115458299</v>
      </c>
      <c r="J970" s="10">
        <v>1.18818371570914E-2</v>
      </c>
      <c r="K970" s="10">
        <v>1.0787519585805001</v>
      </c>
      <c r="L970" s="10">
        <v>4.7455320710515902E-3</v>
      </c>
      <c r="M970" s="9">
        <v>43.683318501634098</v>
      </c>
      <c r="N970" s="9">
        <v>3.7801916814712802</v>
      </c>
      <c r="O970" s="5">
        <v>3.6849987662176301E-2</v>
      </c>
      <c r="P970" s="5">
        <v>2.8790092330883998E-3</v>
      </c>
    </row>
    <row r="971" spans="1:16" x14ac:dyDescent="0.25">
      <c r="A971" s="1">
        <v>178190</v>
      </c>
      <c r="B971" s="1">
        <v>29</v>
      </c>
      <c r="C971" s="10">
        <v>13.724436749307801</v>
      </c>
      <c r="D971" s="10">
        <v>0.106183205284564</v>
      </c>
      <c r="E971" s="10">
        <v>14.832274636774001</v>
      </c>
      <c r="F971" s="10">
        <v>0.10656602987746</v>
      </c>
      <c r="G971" s="10">
        <v>33.546810467324001</v>
      </c>
      <c r="H971" s="10">
        <v>0.23895177394071099</v>
      </c>
      <c r="I971" s="10">
        <v>2.4499211469550302</v>
      </c>
      <c r="J971" s="10">
        <v>4.34324440577772E-3</v>
      </c>
      <c r="K971" s="10">
        <v>1.0826765019635201</v>
      </c>
      <c r="L971" s="10">
        <v>3.4659453804406302E-3</v>
      </c>
      <c r="M971" s="9">
        <v>74.817180330852807</v>
      </c>
      <c r="N971" s="9">
        <v>3.2829500768414901</v>
      </c>
      <c r="O971" s="5">
        <v>1.9796617982149399E-2</v>
      </c>
      <c r="P971" s="5">
        <v>9.5966879414022201E-4</v>
      </c>
    </row>
    <row r="972" spans="1:16" x14ac:dyDescent="0.25">
      <c r="A972" s="1">
        <v>178190</v>
      </c>
      <c r="B972" s="1">
        <v>30</v>
      </c>
      <c r="C972" s="10">
        <v>13.7639359919105</v>
      </c>
      <c r="D972" s="10">
        <v>9.86349438823452E-2</v>
      </c>
      <c r="E972" s="10">
        <v>14.892119733194599</v>
      </c>
      <c r="F972" s="10">
        <v>0.103615873514786</v>
      </c>
      <c r="G972" s="10">
        <v>33.635851042274801</v>
      </c>
      <c r="H972" s="10">
        <v>0.20321001236788799</v>
      </c>
      <c r="I972" s="10">
        <v>2.4442116360781898</v>
      </c>
      <c r="J972" s="10">
        <v>9.0581828147731705E-3</v>
      </c>
      <c r="K972" s="10">
        <v>1.08212996955658</v>
      </c>
      <c r="L972" s="10">
        <v>4.9101889686978904E-3</v>
      </c>
      <c r="M972" s="9">
        <v>54.759914118109002</v>
      </c>
      <c r="N972" s="9">
        <v>2.7066932899089999</v>
      </c>
      <c r="O972" s="5">
        <v>2.95867185263213E-2</v>
      </c>
      <c r="P972" s="5">
        <v>1.2522765893108699E-3</v>
      </c>
    </row>
    <row r="973" spans="1:16" x14ac:dyDescent="0.25">
      <c r="A973" s="1">
        <v>178190</v>
      </c>
      <c r="B973" s="1">
        <v>31</v>
      </c>
      <c r="C973" s="10">
        <v>13.655769334944999</v>
      </c>
      <c r="D973" s="10">
        <v>0.12665226025031401</v>
      </c>
      <c r="E973" s="10">
        <v>14.820615978574001</v>
      </c>
      <c r="F973" s="10">
        <v>0.111090047041321</v>
      </c>
      <c r="G973" s="10">
        <v>33.447921451886103</v>
      </c>
      <c r="H973" s="10">
        <v>0.25322021053101901</v>
      </c>
      <c r="I973" s="10">
        <v>2.4495764337354902</v>
      </c>
      <c r="J973" s="10">
        <v>1.2329113456892299E-2</v>
      </c>
      <c r="K973" s="10">
        <v>1.0854452930487899</v>
      </c>
      <c r="L973" s="10">
        <v>7.9100894431479007E-3</v>
      </c>
      <c r="M973" s="9">
        <v>57.051594413491401</v>
      </c>
      <c r="N973" s="9">
        <v>0.99968127826631403</v>
      </c>
      <c r="O973" s="5">
        <v>2.1679533110894902E-2</v>
      </c>
      <c r="P973" s="5">
        <v>8.8888810023498004E-4</v>
      </c>
    </row>
    <row r="974" spans="1:16" x14ac:dyDescent="0.25">
      <c r="A974" s="1">
        <v>178190</v>
      </c>
      <c r="B974" s="1">
        <v>32</v>
      </c>
      <c r="C974" s="10">
        <v>13.722802922489601</v>
      </c>
      <c r="D974" s="10">
        <v>8.4088202156085395E-2</v>
      </c>
      <c r="E974" s="10">
        <v>14.8333778333028</v>
      </c>
      <c r="F974" s="10">
        <v>9.2791569064122101E-2</v>
      </c>
      <c r="G974" s="10">
        <v>33.463148037847503</v>
      </c>
      <c r="H974" s="10">
        <v>0.16723785487998499</v>
      </c>
      <c r="I974" s="10">
        <v>2.4389156316505698</v>
      </c>
      <c r="J974" s="10">
        <v>1.1151195293979999E-2</v>
      </c>
      <c r="K974" s="10">
        <v>1.0826667935533301</v>
      </c>
      <c r="L974" s="10">
        <v>5.4700431425667197E-3</v>
      </c>
      <c r="M974" s="9">
        <v>48.9943492058758</v>
      </c>
      <c r="N974" s="9">
        <v>0.67041281291453503</v>
      </c>
      <c r="O974" s="5">
        <v>2.9278246986989599E-2</v>
      </c>
      <c r="P974" s="5">
        <v>9.3921551770928503E-4</v>
      </c>
    </row>
    <row r="975" spans="1:16" x14ac:dyDescent="0.25">
      <c r="A975" s="1">
        <v>178190</v>
      </c>
      <c r="B975" s="1">
        <v>33</v>
      </c>
      <c r="C975" s="10">
        <v>13.7014957302457</v>
      </c>
      <c r="D975" s="10">
        <v>8.38883093244433E-2</v>
      </c>
      <c r="E975" s="10">
        <v>14.842483983809799</v>
      </c>
      <c r="F975" s="10">
        <v>9.9844241811764795E-2</v>
      </c>
      <c r="G975" s="10">
        <v>33.535898929641498</v>
      </c>
      <c r="H975" s="10">
        <v>0.19265091172505699</v>
      </c>
      <c r="I975" s="10">
        <v>2.4494056134489299</v>
      </c>
      <c r="J975" s="10">
        <v>6.85275980369731E-3</v>
      </c>
      <c r="K975" s="10">
        <v>1.0843416315098999</v>
      </c>
      <c r="L975" s="10">
        <v>4.0282751166641597E-3</v>
      </c>
      <c r="M975" s="9">
        <v>61.415108534278197</v>
      </c>
      <c r="N975" s="9">
        <v>4.6483377751282298</v>
      </c>
      <c r="O975" s="5">
        <v>2.6522016198548201E-2</v>
      </c>
      <c r="P975" s="5">
        <v>2.00156332115353E-3</v>
      </c>
    </row>
    <row r="976" spans="1:16" x14ac:dyDescent="0.25">
      <c r="A976" s="1">
        <v>178190</v>
      </c>
      <c r="B976" s="1">
        <v>34</v>
      </c>
      <c r="C976" s="10">
        <v>13.8511593664928</v>
      </c>
      <c r="D976" s="10">
        <v>0.26190846427843301</v>
      </c>
      <c r="E976" s="10">
        <v>14.9092393424328</v>
      </c>
      <c r="F976" s="10">
        <v>0.300597875497291</v>
      </c>
      <c r="G976" s="10">
        <v>33.689833494869603</v>
      </c>
      <c r="H976" s="10">
        <v>0.529696560463914</v>
      </c>
      <c r="I976" s="10">
        <v>2.4336084054725799</v>
      </c>
      <c r="J976" s="10">
        <v>3.16724591604612E-2</v>
      </c>
      <c r="K976" s="10">
        <v>1.0768635906488599</v>
      </c>
      <c r="L976" s="10">
        <v>1.8301242640661901E-2</v>
      </c>
      <c r="M976" s="9">
        <v>20.445490157160801</v>
      </c>
      <c r="N976" s="9">
        <v>0.24865078660891701</v>
      </c>
      <c r="O976" s="5">
        <v>6.4300590600016805E-2</v>
      </c>
      <c r="P976" s="5">
        <v>2.7701975008741402E-3</v>
      </c>
    </row>
    <row r="977" spans="1:16" x14ac:dyDescent="0.25">
      <c r="A977" s="1">
        <v>178190</v>
      </c>
      <c r="B977" s="1">
        <v>35</v>
      </c>
      <c r="C977" s="10">
        <v>13.726170400602999</v>
      </c>
      <c r="D977" s="10">
        <v>6.5223472045136802E-2</v>
      </c>
      <c r="E977" s="10">
        <v>14.8565468103351</v>
      </c>
      <c r="F977" s="10">
        <v>7.7988981941841298E-2</v>
      </c>
      <c r="G977" s="10">
        <v>33.528604962392201</v>
      </c>
      <c r="H977" s="10">
        <v>0.134228528975227</v>
      </c>
      <c r="I977" s="10">
        <v>2.4428597073110598</v>
      </c>
      <c r="J977" s="10">
        <v>1.02504888326057E-2</v>
      </c>
      <c r="K977" s="10">
        <v>1.0813158565460299</v>
      </c>
      <c r="L977" s="10">
        <v>5.3908804540744298E-3</v>
      </c>
      <c r="M977" s="9">
        <v>47.373604243230801</v>
      </c>
      <c r="N977" s="9">
        <v>1.66210250066536</v>
      </c>
      <c r="O977" s="5">
        <v>2.9471182036858001E-2</v>
      </c>
      <c r="P977" s="5">
        <v>1.6404279140268599E-3</v>
      </c>
    </row>
    <row r="978" spans="1:16" x14ac:dyDescent="0.25">
      <c r="A978" s="1">
        <v>178190</v>
      </c>
      <c r="B978" s="1">
        <v>36</v>
      </c>
      <c r="C978" s="10">
        <v>13.7179403506894</v>
      </c>
      <c r="D978" s="10">
        <v>7.4274715428515506E-2</v>
      </c>
      <c r="E978" s="10">
        <v>14.8361251420197</v>
      </c>
      <c r="F978" s="10">
        <v>7.3903487880605606E-2</v>
      </c>
      <c r="G978" s="10">
        <v>33.506937154799097</v>
      </c>
      <c r="H978" s="10">
        <v>0.15531592343217501</v>
      </c>
      <c r="I978" s="10">
        <v>2.4428501210927598</v>
      </c>
      <c r="J978" s="10">
        <v>7.8539446311439304E-3</v>
      </c>
      <c r="K978" s="10">
        <v>1.0816873754991301</v>
      </c>
      <c r="L978" s="10">
        <v>4.9083052043817502E-3</v>
      </c>
      <c r="M978" s="9">
        <v>51.609854193014499</v>
      </c>
      <c r="N978" s="9">
        <v>2.1812349902386301</v>
      </c>
      <c r="O978" s="5">
        <v>2.81708367681506E-2</v>
      </c>
      <c r="P978" s="5">
        <v>1.79264917773447E-3</v>
      </c>
    </row>
    <row r="979" spans="1:16" x14ac:dyDescent="0.25">
      <c r="A979" s="1">
        <v>178190</v>
      </c>
      <c r="B979" s="1">
        <v>37</v>
      </c>
      <c r="C979" s="10">
        <v>13.7436190003788</v>
      </c>
      <c r="D979" s="10">
        <v>6.2114260166119997E-2</v>
      </c>
      <c r="E979" s="10">
        <v>14.8065421657339</v>
      </c>
      <c r="F979" s="10">
        <v>8.1432069024707093E-2</v>
      </c>
      <c r="G979" s="10">
        <v>33.536615447684397</v>
      </c>
      <c r="H979" s="10">
        <v>0.15222270198196899</v>
      </c>
      <c r="I979" s="10">
        <v>2.4401500142757002</v>
      </c>
      <c r="J979" s="10">
        <v>9.3011144095077099E-3</v>
      </c>
      <c r="K979" s="10">
        <v>1.07765040417401</v>
      </c>
      <c r="L979" s="10">
        <v>5.6594396739259702E-3</v>
      </c>
      <c r="M979" s="9">
        <v>44.593794280680598</v>
      </c>
      <c r="N979" s="9">
        <v>1.0853132146995901</v>
      </c>
      <c r="O979" s="5">
        <v>2.99023703193412E-2</v>
      </c>
      <c r="P979" s="5">
        <v>1.1137773395070601E-3</v>
      </c>
    </row>
    <row r="980" spans="1:16" x14ac:dyDescent="0.25">
      <c r="A980" s="1">
        <v>178190</v>
      </c>
      <c r="B980" s="1">
        <v>38</v>
      </c>
      <c r="C980" s="10">
        <v>13.7524046549368</v>
      </c>
      <c r="D980" s="10">
        <v>0.210153465953172</v>
      </c>
      <c r="E980" s="10">
        <v>14.8452429715368</v>
      </c>
      <c r="F980" s="10">
        <v>0.30172929866468801</v>
      </c>
      <c r="G980" s="10">
        <v>33.432059841467101</v>
      </c>
      <c r="H980" s="10">
        <v>0.59515434378237098</v>
      </c>
      <c r="I980" s="10">
        <v>2.4308708131154102</v>
      </c>
      <c r="J980" s="10">
        <v>1.74484463880322E-2</v>
      </c>
      <c r="K980" s="10">
        <v>1.07937447864355</v>
      </c>
      <c r="L980" s="10">
        <v>1.20291922054528E-2</v>
      </c>
      <c r="M980" s="9">
        <v>38.804450657924903</v>
      </c>
      <c r="N980" s="9">
        <v>1.5857552448745</v>
      </c>
      <c r="O980" s="5">
        <v>3.46837439671982E-2</v>
      </c>
      <c r="P980" s="5">
        <v>1.68613190139385E-3</v>
      </c>
    </row>
    <row r="981" spans="1:16" x14ac:dyDescent="0.25">
      <c r="A981" s="1">
        <v>178190</v>
      </c>
      <c r="B981" s="1">
        <v>39</v>
      </c>
      <c r="C981" s="10">
        <v>13.645332703051499</v>
      </c>
      <c r="D981" s="10">
        <v>0.212626690963861</v>
      </c>
      <c r="E981" s="10">
        <v>14.8660287764424</v>
      </c>
      <c r="F981" s="10">
        <v>0.208982184653007</v>
      </c>
      <c r="G981" s="10">
        <v>33.6735846306469</v>
      </c>
      <c r="H981" s="10">
        <v>0.389363100464312</v>
      </c>
      <c r="I981" s="10">
        <v>2.4683417377878598</v>
      </c>
      <c r="J981" s="10">
        <v>2.3765439722271301E-2</v>
      </c>
      <c r="K981" s="10">
        <v>1.0897831635986801</v>
      </c>
      <c r="L981" s="10">
        <v>1.60469736433171E-2</v>
      </c>
      <c r="M981" s="9">
        <v>36.850402679968496</v>
      </c>
      <c r="N981" s="9">
        <v>2.16353251140356</v>
      </c>
      <c r="O981" s="5">
        <v>3.7348827144754099E-2</v>
      </c>
      <c r="P981" s="5">
        <v>2.9255259878498501E-3</v>
      </c>
    </row>
    <row r="983" spans="1:16" x14ac:dyDescent="0.25">
      <c r="A983" s="1">
        <v>219902</v>
      </c>
      <c r="B983" s="1">
        <v>1</v>
      </c>
      <c r="C983" s="10">
        <v>13.806167202389901</v>
      </c>
      <c r="D983" s="10">
        <v>0.286320659493282</v>
      </c>
      <c r="E983" s="10">
        <v>14.883325946253199</v>
      </c>
      <c r="F983" s="10">
        <v>0.27265685104848802</v>
      </c>
      <c r="G983" s="10">
        <v>33.578234818728497</v>
      </c>
      <c r="H983" s="10">
        <v>0.56556475972957299</v>
      </c>
      <c r="I983" s="10">
        <v>2.4321934438527699</v>
      </c>
      <c r="J983" s="10">
        <v>2.4921969991587401E-2</v>
      </c>
      <c r="K983" s="10">
        <v>1.07805074769348</v>
      </c>
      <c r="L983" s="10">
        <v>1.26415259594102E-2</v>
      </c>
      <c r="M983" s="9">
        <v>23.3908858015667</v>
      </c>
      <c r="N983" s="9">
        <v>3.6457319419492999</v>
      </c>
      <c r="O983" s="5">
        <v>5.4335526433156402E-2</v>
      </c>
      <c r="P983" s="5">
        <v>1.18304871429969E-2</v>
      </c>
    </row>
    <row r="984" spans="1:16" x14ac:dyDescent="0.25">
      <c r="A984" s="1">
        <v>219902</v>
      </c>
      <c r="B984" s="1">
        <v>2</v>
      </c>
      <c r="C984" s="10">
        <v>13.8170104519454</v>
      </c>
      <c r="D984" s="10">
        <v>0.26307300478881301</v>
      </c>
      <c r="E984" s="10">
        <v>14.8812129285641</v>
      </c>
      <c r="F984" s="10">
        <v>0.322975156527889</v>
      </c>
      <c r="G984" s="10">
        <v>33.594069318421298</v>
      </c>
      <c r="H984" s="10">
        <v>0.62641720125517297</v>
      </c>
      <c r="I984" s="10">
        <v>2.4313907641690098</v>
      </c>
      <c r="J984" s="10">
        <v>2.4619905209343901E-2</v>
      </c>
      <c r="K984" s="10">
        <v>1.0770275739386399</v>
      </c>
      <c r="L984" s="10">
        <v>1.3502414859811501E-2</v>
      </c>
      <c r="M984" s="9">
        <v>28.604805030352502</v>
      </c>
      <c r="N984" s="9">
        <v>6.9613733004519496</v>
      </c>
      <c r="O984" s="5">
        <v>4.5616142883427101E-2</v>
      </c>
      <c r="P984" s="5">
        <v>1.45969484129612E-2</v>
      </c>
    </row>
    <row r="985" spans="1:16" x14ac:dyDescent="0.25">
      <c r="A985" s="1">
        <v>219902</v>
      </c>
      <c r="B985" s="1">
        <v>3</v>
      </c>
      <c r="C985" s="10">
        <v>13.8470980693121</v>
      </c>
      <c r="D985" s="10">
        <v>0.33599076484943902</v>
      </c>
      <c r="E985" s="10">
        <v>14.9317108446142</v>
      </c>
      <c r="F985" s="10">
        <v>0.33282171720234599</v>
      </c>
      <c r="G985" s="10">
        <v>33.66574730552</v>
      </c>
      <c r="H985" s="10">
        <v>0.71385346629695301</v>
      </c>
      <c r="I985" s="10">
        <v>2.43274517431957</v>
      </c>
      <c r="J985" s="10">
        <v>2.58065227128178E-2</v>
      </c>
      <c r="K985" s="10">
        <v>1.0783582655871899</v>
      </c>
      <c r="L985" s="10">
        <v>1.2637245393372999E-2</v>
      </c>
      <c r="M985" s="9">
        <v>23.235944708523</v>
      </c>
      <c r="N985" s="9">
        <v>7.77531582505675</v>
      </c>
      <c r="O985" s="5">
        <v>5.5060503328163403E-2</v>
      </c>
      <c r="P985" s="5">
        <v>2.1099855564932699E-2</v>
      </c>
    </row>
    <row r="986" spans="1:16" x14ac:dyDescent="0.25">
      <c r="A986" s="1">
        <v>219902</v>
      </c>
      <c r="B986" s="1">
        <v>4</v>
      </c>
      <c r="C986" s="10">
        <v>13.8314210010906</v>
      </c>
      <c r="D986" s="10">
        <v>0.28339482807869598</v>
      </c>
      <c r="E986" s="10">
        <v>14.9160069790222</v>
      </c>
      <c r="F986" s="10">
        <v>0.339079499414218</v>
      </c>
      <c r="G986" s="10">
        <v>33.686268524032897</v>
      </c>
      <c r="H986" s="10">
        <v>0.68382662658207105</v>
      </c>
      <c r="I986" s="10">
        <v>2.43298249308156</v>
      </c>
      <c r="J986" s="10">
        <v>3.0458661506071499E-2</v>
      </c>
      <c r="K986" s="10">
        <v>1.0778699034352199</v>
      </c>
      <c r="L986" s="10">
        <v>1.6398434890600899E-2</v>
      </c>
      <c r="M986" s="9">
        <v>21.003695298461999</v>
      </c>
      <c r="N986" s="9">
        <v>3.4894465930873801</v>
      </c>
      <c r="O986" s="5">
        <v>5.9890240740401203E-2</v>
      </c>
      <c r="P986" s="5">
        <v>1.8536459407946598E-2</v>
      </c>
    </row>
    <row r="987" spans="1:16" x14ac:dyDescent="0.25">
      <c r="A987" s="1">
        <v>219902</v>
      </c>
      <c r="B987" s="1">
        <v>5</v>
      </c>
      <c r="C987" s="10">
        <v>13.8282933337169</v>
      </c>
      <c r="D987" s="10">
        <v>0.25549696363014701</v>
      </c>
      <c r="E987" s="10">
        <v>14.9055231378379</v>
      </c>
      <c r="F987" s="10">
        <v>0.25181986826186797</v>
      </c>
      <c r="G987" s="10">
        <v>33.6149545112292</v>
      </c>
      <c r="H987" s="10">
        <v>0.51179964967694902</v>
      </c>
      <c r="I987" s="10">
        <v>2.4309336751360702</v>
      </c>
      <c r="J987" s="10">
        <v>1.9443916769789901E-2</v>
      </c>
      <c r="K987" s="10">
        <v>1.07791400019865</v>
      </c>
      <c r="L987" s="10">
        <v>7.4397877362781901E-3</v>
      </c>
      <c r="M987" s="9">
        <v>29.962855087830398</v>
      </c>
      <c r="N987" s="9">
        <v>4.8838121058959496</v>
      </c>
      <c r="O987" s="5">
        <v>4.1188724586332597E-2</v>
      </c>
      <c r="P987" s="5">
        <v>1.16884306076128E-2</v>
      </c>
    </row>
    <row r="988" spans="1:16" x14ac:dyDescent="0.25">
      <c r="A988" s="1">
        <v>219902</v>
      </c>
      <c r="B988" s="1">
        <v>6</v>
      </c>
      <c r="C988" s="10">
        <v>13.814955901533599</v>
      </c>
      <c r="D988" s="10">
        <v>0.26662895094818201</v>
      </c>
      <c r="E988" s="10">
        <v>14.896385903100199</v>
      </c>
      <c r="F988" s="10">
        <v>0.239610483813608</v>
      </c>
      <c r="G988" s="10">
        <v>33.623020212980897</v>
      </c>
      <c r="H988" s="10">
        <v>0.56536079754022905</v>
      </c>
      <c r="I988" s="10">
        <v>2.4321533281999201</v>
      </c>
      <c r="J988" s="10">
        <v>1.7189960121030402E-2</v>
      </c>
      <c r="K988" s="10">
        <v>1.07764956431458</v>
      </c>
      <c r="L988" s="10">
        <v>9.3156907247525893E-3</v>
      </c>
      <c r="M988" s="9">
        <v>31.444521125837401</v>
      </c>
      <c r="N988" s="9">
        <v>5.6411160667608797</v>
      </c>
      <c r="O988" s="5">
        <v>4.2237913391997201E-2</v>
      </c>
      <c r="P988" s="5">
        <v>9.1951841284606903E-3</v>
      </c>
    </row>
    <row r="989" spans="1:16" x14ac:dyDescent="0.25">
      <c r="A989" s="1">
        <v>219902</v>
      </c>
      <c r="B989" s="1">
        <v>7</v>
      </c>
      <c r="C989" s="10">
        <v>13.8413294068085</v>
      </c>
      <c r="D989" s="10">
        <v>0.25989985379430702</v>
      </c>
      <c r="E989" s="10">
        <v>14.9090138265497</v>
      </c>
      <c r="F989" s="10">
        <v>0.27774137701104601</v>
      </c>
      <c r="G989" s="10">
        <v>33.648866379255502</v>
      </c>
      <c r="H989" s="10">
        <v>0.61480294758639398</v>
      </c>
      <c r="I989" s="10">
        <v>2.4304411087332101</v>
      </c>
      <c r="J989" s="10">
        <v>1.8933184017216699E-2</v>
      </c>
      <c r="K989" s="10">
        <v>1.07715431303534</v>
      </c>
      <c r="L989" s="10">
        <v>1.1907106885918299E-2</v>
      </c>
      <c r="M989" s="9">
        <v>29.088185342758798</v>
      </c>
      <c r="N989" s="9">
        <v>8.2907341968605301</v>
      </c>
      <c r="O989" s="5">
        <v>4.8431892066733297E-2</v>
      </c>
      <c r="P989" s="5">
        <v>1.4845374049679399E-2</v>
      </c>
    </row>
    <row r="990" spans="1:16" x14ac:dyDescent="0.25">
      <c r="A990" s="1">
        <v>219902</v>
      </c>
      <c r="B990" s="1">
        <v>8</v>
      </c>
      <c r="C990" s="10">
        <v>13.825668685089401</v>
      </c>
      <c r="D990" s="10">
        <v>0.28299623264916801</v>
      </c>
      <c r="E990" s="10">
        <v>14.904441959141799</v>
      </c>
      <c r="F990" s="10">
        <v>0.27140213456206003</v>
      </c>
      <c r="G990" s="10">
        <v>33.647422728801601</v>
      </c>
      <c r="H990" s="10">
        <v>0.66663413769110702</v>
      </c>
      <c r="I990" s="10">
        <v>2.43373010094738</v>
      </c>
      <c r="J990" s="10">
        <v>2.4360129732435301E-2</v>
      </c>
      <c r="K990" s="10">
        <v>1.0780673956540701</v>
      </c>
      <c r="L990" s="10">
        <v>1.59201237899552E-2</v>
      </c>
      <c r="M990" s="9">
        <v>24.332466230994999</v>
      </c>
      <c r="N990" s="9">
        <v>5.3067574951914596</v>
      </c>
      <c r="O990" s="5">
        <v>5.4850059117002997E-2</v>
      </c>
      <c r="P990" s="5">
        <v>1.7176546532742198E-2</v>
      </c>
    </row>
    <row r="991" spans="1:16" x14ac:dyDescent="0.25">
      <c r="A991" s="1">
        <v>219902</v>
      </c>
      <c r="B991" s="1">
        <v>9</v>
      </c>
      <c r="C991" s="10">
        <v>13.8531899763684</v>
      </c>
      <c r="D991" s="10">
        <v>0.29875311381149899</v>
      </c>
      <c r="E991" s="10">
        <v>14.9309669858046</v>
      </c>
      <c r="F991" s="10">
        <v>0.31948186555081698</v>
      </c>
      <c r="G991" s="10">
        <v>33.6985909715319</v>
      </c>
      <c r="H991" s="10">
        <v>0.70599100780385504</v>
      </c>
      <c r="I991" s="10">
        <v>2.4325902093669098</v>
      </c>
      <c r="J991" s="10">
        <v>2.5070864494150202E-2</v>
      </c>
      <c r="K991" s="10">
        <v>1.0778192443861001</v>
      </c>
      <c r="L991" s="10">
        <v>1.2730275362115099E-2</v>
      </c>
      <c r="M991" s="9">
        <v>26.817182571456598</v>
      </c>
      <c r="N991" s="9">
        <v>5.7788800585956803</v>
      </c>
      <c r="O991" s="5">
        <v>4.8622298754563101E-2</v>
      </c>
      <c r="P991" s="5">
        <v>1.48543035175353E-2</v>
      </c>
    </row>
    <row r="992" spans="1:16" x14ac:dyDescent="0.25">
      <c r="A992" s="1">
        <v>219902</v>
      </c>
      <c r="B992" s="1">
        <v>10</v>
      </c>
      <c r="C992" s="10">
        <v>13.853048836386501</v>
      </c>
      <c r="D992" s="10">
        <v>0.28980853475408502</v>
      </c>
      <c r="E992" s="10">
        <v>14.9354836993726</v>
      </c>
      <c r="F992" s="10">
        <v>0.27405515131102698</v>
      </c>
      <c r="G992" s="10">
        <v>33.695443097567498</v>
      </c>
      <c r="H992" s="10">
        <v>0.571297575204468</v>
      </c>
      <c r="I992" s="10">
        <v>2.4324244347381301</v>
      </c>
      <c r="J992" s="10">
        <v>2.4850047477346201E-2</v>
      </c>
      <c r="K992" s="10">
        <v>1.0785802126977999</v>
      </c>
      <c r="L992" s="10">
        <v>1.36855712023557E-2</v>
      </c>
      <c r="M992" s="9">
        <v>26.814970888148999</v>
      </c>
      <c r="N992" s="9">
        <v>4.2768182328425901</v>
      </c>
      <c r="O992" s="5">
        <v>4.5784283279528597E-2</v>
      </c>
      <c r="P992" s="5">
        <v>1.3983833992177E-2</v>
      </c>
    </row>
    <row r="993" spans="1:16" x14ac:dyDescent="0.25">
      <c r="A993" s="1">
        <v>219902</v>
      </c>
      <c r="B993" s="1">
        <v>11</v>
      </c>
      <c r="C993" s="10">
        <v>13.844184044927999</v>
      </c>
      <c r="D993" s="10">
        <v>0.24579709163295299</v>
      </c>
      <c r="E993" s="10">
        <v>14.9261495451528</v>
      </c>
      <c r="F993" s="10">
        <v>0.24726204404075899</v>
      </c>
      <c r="G993" s="10">
        <v>33.682787142949799</v>
      </c>
      <c r="H993" s="10">
        <v>0.54938239617316298</v>
      </c>
      <c r="I993" s="10">
        <v>2.4330227486542602</v>
      </c>
      <c r="J993" s="10">
        <v>1.8000883321056399E-2</v>
      </c>
      <c r="K993" s="10">
        <v>1.07817155662782</v>
      </c>
      <c r="L993" s="10">
        <v>1.0777058698762E-2</v>
      </c>
      <c r="M993" s="9">
        <v>32.5423690471331</v>
      </c>
      <c r="N993" s="9">
        <v>3.89178025890787</v>
      </c>
      <c r="O993" s="5">
        <v>4.09758030310403E-2</v>
      </c>
      <c r="P993" s="5">
        <v>9.0370476264890701E-3</v>
      </c>
    </row>
    <row r="994" spans="1:16" x14ac:dyDescent="0.25">
      <c r="A994" s="1">
        <v>219902</v>
      </c>
      <c r="B994" s="1">
        <v>12</v>
      </c>
      <c r="C994" s="10">
        <v>13.8536715992586</v>
      </c>
      <c r="D994" s="10">
        <v>0.24870497055135199</v>
      </c>
      <c r="E994" s="10">
        <v>14.916154418098101</v>
      </c>
      <c r="F994" s="10">
        <v>0.24324049224863201</v>
      </c>
      <c r="G994" s="10">
        <v>33.670168376419603</v>
      </c>
      <c r="H994" s="10">
        <v>0.51493977889837805</v>
      </c>
      <c r="I994" s="10">
        <v>2.4304672411930599</v>
      </c>
      <c r="J994" s="10">
        <v>2.26953306845212E-2</v>
      </c>
      <c r="K994" s="10">
        <v>1.0767201420131201</v>
      </c>
      <c r="L994" s="10">
        <v>1.3032017950819199E-2</v>
      </c>
      <c r="M994" s="9">
        <v>26.628645368525401</v>
      </c>
      <c r="N994" s="9">
        <v>7.4920369749844697</v>
      </c>
      <c r="O994" s="5">
        <v>4.9591751037974599E-2</v>
      </c>
      <c r="P994" s="5">
        <v>1.7969437160333699E-2</v>
      </c>
    </row>
    <row r="995" spans="1:16" x14ac:dyDescent="0.25">
      <c r="A995" s="1">
        <v>219902</v>
      </c>
      <c r="B995" s="1">
        <v>13</v>
      </c>
      <c r="C995" s="10">
        <v>13.8429302080309</v>
      </c>
      <c r="D995" s="10">
        <v>0.235969015308542</v>
      </c>
      <c r="E995" s="10">
        <v>14.9201495049412</v>
      </c>
      <c r="F995" s="10">
        <v>0.26921536909307198</v>
      </c>
      <c r="G995" s="10">
        <v>33.589359970673897</v>
      </c>
      <c r="H995" s="10">
        <v>0.490256754106425</v>
      </c>
      <c r="I995" s="10">
        <v>2.4265185953772699</v>
      </c>
      <c r="J995" s="10">
        <v>2.5551368908888601E-2</v>
      </c>
      <c r="K995" s="10">
        <v>1.07783003579132</v>
      </c>
      <c r="L995" s="10">
        <v>1.24085711904444E-2</v>
      </c>
      <c r="M995" s="9">
        <v>24.2952864383346</v>
      </c>
      <c r="N995" s="9">
        <v>2.2669691089112098</v>
      </c>
      <c r="O995" s="5">
        <v>5.8237983429341299E-2</v>
      </c>
      <c r="P995" s="5">
        <v>6.3556243485144203E-3</v>
      </c>
    </row>
    <row r="996" spans="1:16" x14ac:dyDescent="0.25">
      <c r="A996" s="1">
        <v>219902</v>
      </c>
      <c r="B996" s="1">
        <v>14</v>
      </c>
      <c r="C996" s="10">
        <v>13.896820489489301</v>
      </c>
      <c r="D996" s="10">
        <v>0.34057605853790801</v>
      </c>
      <c r="E996" s="10">
        <v>14.967822961737401</v>
      </c>
      <c r="F996" s="10">
        <v>0.36908945338204602</v>
      </c>
      <c r="G996" s="10">
        <v>33.805100989474099</v>
      </c>
      <c r="H996" s="10">
        <v>0.77006571862421402</v>
      </c>
      <c r="I996" s="10">
        <v>2.4326524829173302</v>
      </c>
      <c r="J996" s="10">
        <v>3.1375388049976201E-2</v>
      </c>
      <c r="K996" s="10">
        <v>1.0771084139056</v>
      </c>
      <c r="L996" s="10">
        <v>1.8985464451327101E-2</v>
      </c>
      <c r="M996" s="9">
        <v>19.710379624034701</v>
      </c>
      <c r="N996" s="9">
        <v>4.7378653454663002</v>
      </c>
      <c r="O996" s="5">
        <v>6.6457854605076402E-2</v>
      </c>
      <c r="P996" s="5">
        <v>2.2984661612637802E-2</v>
      </c>
    </row>
    <row r="997" spans="1:16" x14ac:dyDescent="0.25">
      <c r="A997" s="1">
        <v>219902</v>
      </c>
      <c r="B997" s="1">
        <v>15</v>
      </c>
      <c r="C997" s="10">
        <v>13.8425547179171</v>
      </c>
      <c r="D997" s="10">
        <v>0.27442459221713</v>
      </c>
      <c r="E997" s="10">
        <v>14.910163970261699</v>
      </c>
      <c r="F997" s="10">
        <v>0.28550167396242998</v>
      </c>
      <c r="G997" s="10">
        <v>33.669451860128703</v>
      </c>
      <c r="H997" s="10">
        <v>0.63693929710929598</v>
      </c>
      <c r="I997" s="10">
        <v>2.4316852310435499</v>
      </c>
      <c r="J997" s="10">
        <v>2.3927102080598801E-2</v>
      </c>
      <c r="K997" s="10">
        <v>1.0771516428913499</v>
      </c>
      <c r="L997" s="10">
        <v>1.4204964098999301E-2</v>
      </c>
      <c r="M997" s="9">
        <v>25.448469894028499</v>
      </c>
      <c r="N997" s="9">
        <v>4.6969163519208399</v>
      </c>
      <c r="O997" s="5">
        <v>4.9540745180580201E-2</v>
      </c>
      <c r="P997" s="5">
        <v>1.6205685198415899E-2</v>
      </c>
    </row>
    <row r="998" spans="1:16" x14ac:dyDescent="0.25">
      <c r="A998" s="1">
        <v>219902</v>
      </c>
      <c r="B998" s="1">
        <v>16</v>
      </c>
      <c r="C998" s="10">
        <v>13.811181800046899</v>
      </c>
      <c r="D998" s="10">
        <v>0.27336441124306998</v>
      </c>
      <c r="E998" s="10">
        <v>14.8968383434631</v>
      </c>
      <c r="F998" s="10">
        <v>0.281490609105992</v>
      </c>
      <c r="G998" s="10">
        <v>33.5871121088446</v>
      </c>
      <c r="H998" s="10">
        <v>0.63078358470957496</v>
      </c>
      <c r="I998" s="10">
        <v>2.4319142695153002</v>
      </c>
      <c r="J998" s="10">
        <v>2.19221880971225E-2</v>
      </c>
      <c r="K998" s="10">
        <v>1.07862666361236</v>
      </c>
      <c r="L998" s="10">
        <v>1.14170692831209E-2</v>
      </c>
      <c r="M998" s="9">
        <v>28.170269439700601</v>
      </c>
      <c r="N998" s="9">
        <v>4.4512560603682498</v>
      </c>
      <c r="O998" s="5">
        <v>4.5971956779376599E-2</v>
      </c>
      <c r="P998" s="5">
        <v>1.36837111483401E-2</v>
      </c>
    </row>
    <row r="999" spans="1:16" x14ac:dyDescent="0.25">
      <c r="A999" s="1">
        <v>219902</v>
      </c>
      <c r="B999" s="1">
        <v>17</v>
      </c>
      <c r="C999" s="10">
        <v>13.839284228340301</v>
      </c>
      <c r="D999" s="10">
        <v>0.25318002149764501</v>
      </c>
      <c r="E999" s="10">
        <v>14.8983394093349</v>
      </c>
      <c r="F999" s="10">
        <v>0.25263211280981202</v>
      </c>
      <c r="G999" s="10">
        <v>33.629924606399896</v>
      </c>
      <c r="H999" s="10">
        <v>0.57145217725072295</v>
      </c>
      <c r="I999" s="10">
        <v>2.43006430156146</v>
      </c>
      <c r="J999" s="10">
        <v>1.8354854734822901E-2</v>
      </c>
      <c r="K999" s="10">
        <v>1.0760826353075299</v>
      </c>
      <c r="L999" s="10">
        <v>1.18344402794226E-2</v>
      </c>
      <c r="M999" s="9">
        <v>27.575035971856401</v>
      </c>
      <c r="N999" s="9">
        <v>4.3641591202910499</v>
      </c>
      <c r="O999" s="5">
        <v>4.80573300587833E-2</v>
      </c>
      <c r="P999" s="5">
        <v>1.3754812070479299E-2</v>
      </c>
    </row>
    <row r="1000" spans="1:16" x14ac:dyDescent="0.25">
      <c r="A1000" s="1">
        <v>219902</v>
      </c>
      <c r="B1000" s="1">
        <v>18</v>
      </c>
      <c r="C1000" s="10">
        <v>13.824523824782601</v>
      </c>
      <c r="D1000" s="10">
        <v>0.26586546043567899</v>
      </c>
      <c r="E1000" s="10">
        <v>14.903811270003001</v>
      </c>
      <c r="F1000" s="10">
        <v>0.30110639804941403</v>
      </c>
      <c r="G1000" s="10">
        <v>33.601034616807603</v>
      </c>
      <c r="H1000" s="10">
        <v>0.56597665623722404</v>
      </c>
      <c r="I1000" s="10">
        <v>2.4305923122876401</v>
      </c>
      <c r="J1000" s="10">
        <v>2.3585550200392099E-2</v>
      </c>
      <c r="K1000" s="10">
        <v>1.07775646110099</v>
      </c>
      <c r="L1000" s="10">
        <v>1.11815792525962E-2</v>
      </c>
      <c r="M1000" s="9">
        <v>27.838576775239101</v>
      </c>
      <c r="N1000" s="9">
        <v>7.6176868419990003</v>
      </c>
      <c r="O1000" s="5">
        <v>4.8178484160580202E-2</v>
      </c>
      <c r="P1000" s="5">
        <v>1.8056251732134501E-2</v>
      </c>
    </row>
    <row r="1001" spans="1:16" x14ac:dyDescent="0.25">
      <c r="A1001" s="1">
        <v>219902</v>
      </c>
      <c r="B1001" s="1">
        <v>19</v>
      </c>
      <c r="C1001" s="10">
        <v>13.8155449465625</v>
      </c>
      <c r="D1001" s="10">
        <v>0.33726135835613003</v>
      </c>
      <c r="E1001" s="10">
        <v>14.8720404749866</v>
      </c>
      <c r="F1001" s="10">
        <v>0.35172087681966802</v>
      </c>
      <c r="G1001" s="10">
        <v>33.5615710915663</v>
      </c>
      <c r="H1001" s="10">
        <v>0.74028290935679297</v>
      </c>
      <c r="I1001" s="10">
        <v>2.4293368749109501</v>
      </c>
      <c r="J1001" s="10">
        <v>2.91562059580826E-2</v>
      </c>
      <c r="K1001" s="10">
        <v>1.0765030754026199</v>
      </c>
      <c r="L1001" s="10">
        <v>1.5286573769601301E-2</v>
      </c>
      <c r="M1001" s="9">
        <v>22.859542632259199</v>
      </c>
      <c r="N1001" s="9">
        <v>4.2722894995301797</v>
      </c>
      <c r="O1001" s="5">
        <v>5.9461400781200803E-2</v>
      </c>
      <c r="P1001" s="5">
        <v>1.35563044675739E-2</v>
      </c>
    </row>
    <row r="1002" spans="1:16" x14ac:dyDescent="0.25">
      <c r="A1002" s="1">
        <v>219902</v>
      </c>
      <c r="B1002" s="1">
        <v>20</v>
      </c>
      <c r="C1002" s="10">
        <v>13.853612030410099</v>
      </c>
      <c r="D1002" s="10">
        <v>0.29280776720720197</v>
      </c>
      <c r="E1002" s="10">
        <v>14.9170805348722</v>
      </c>
      <c r="F1002" s="10">
        <v>0.32346851245911201</v>
      </c>
      <c r="G1002" s="10">
        <v>33.658766191484702</v>
      </c>
      <c r="H1002" s="10">
        <v>0.67264831819422799</v>
      </c>
      <c r="I1002" s="10">
        <v>2.4278715662778101</v>
      </c>
      <c r="J1002" s="10">
        <v>2.9680232895374501E-2</v>
      </c>
      <c r="K1002" s="10">
        <v>1.0756044162059799</v>
      </c>
      <c r="L1002" s="10">
        <v>1.7544234916712802E-2</v>
      </c>
      <c r="M1002" s="9">
        <v>28.095812464759</v>
      </c>
      <c r="N1002" s="9">
        <v>6.6022814912705901</v>
      </c>
      <c r="O1002" s="5">
        <v>4.8849778597011E-2</v>
      </c>
      <c r="P1002" s="5">
        <v>1.44467053641284E-2</v>
      </c>
    </row>
    <row r="1003" spans="1:16" x14ac:dyDescent="0.25">
      <c r="A1003" s="1">
        <v>219902</v>
      </c>
      <c r="B1003" s="1">
        <v>21</v>
      </c>
      <c r="C1003" s="10">
        <v>13.8533478737893</v>
      </c>
      <c r="D1003" s="10">
        <v>0.277820257418187</v>
      </c>
      <c r="E1003" s="10">
        <v>14.913926299846899</v>
      </c>
      <c r="F1003" s="10">
        <v>0.30214252027538202</v>
      </c>
      <c r="G1003" s="10">
        <v>33.677834453588503</v>
      </c>
      <c r="H1003" s="10">
        <v>0.65008243660496301</v>
      </c>
      <c r="I1003" s="10">
        <v>2.4303896039746</v>
      </c>
      <c r="J1003" s="10">
        <v>2.67404620913104E-2</v>
      </c>
      <c r="K1003" s="10">
        <v>1.07657670944837</v>
      </c>
      <c r="L1003" s="10">
        <v>1.3328974228981799E-2</v>
      </c>
      <c r="M1003" s="9">
        <v>25.679147888101401</v>
      </c>
      <c r="N1003" s="9">
        <v>8.7070819425176094</v>
      </c>
      <c r="O1003" s="5">
        <v>5.5474276657323102E-2</v>
      </c>
      <c r="P1003" s="5">
        <v>1.93599794158501E-2</v>
      </c>
    </row>
    <row r="1004" spans="1:16" x14ac:dyDescent="0.25">
      <c r="A1004" s="1">
        <v>219902</v>
      </c>
      <c r="B1004" s="1">
        <v>22</v>
      </c>
      <c r="C1004" s="10">
        <v>13.882539211381101</v>
      </c>
      <c r="D1004" s="10">
        <v>0.27379738764108902</v>
      </c>
      <c r="E1004" s="10">
        <v>14.974512956527199</v>
      </c>
      <c r="F1004" s="10">
        <v>0.32512317570528798</v>
      </c>
      <c r="G1004" s="10">
        <v>33.783555754556701</v>
      </c>
      <c r="H1004" s="10">
        <v>0.67712292523576101</v>
      </c>
      <c r="I1004" s="10">
        <v>2.4332262485990199</v>
      </c>
      <c r="J1004" s="10">
        <v>2.3436999707954199E-2</v>
      </c>
      <c r="K1004" s="10">
        <v>1.07839135196634</v>
      </c>
      <c r="L1004" s="10">
        <v>1.4710278188817099E-2</v>
      </c>
      <c r="M1004" s="9">
        <v>27.972306773844402</v>
      </c>
      <c r="N1004" s="9">
        <v>11.2813553275045</v>
      </c>
      <c r="O1004" s="5">
        <v>5.0492548451622599E-2</v>
      </c>
      <c r="P1004" s="5">
        <v>2.1835294891451699E-2</v>
      </c>
    </row>
    <row r="1005" spans="1:16" x14ac:dyDescent="0.25">
      <c r="A1005" s="1">
        <v>219902</v>
      </c>
      <c r="B1005" s="1">
        <v>23</v>
      </c>
      <c r="C1005" s="10">
        <v>13.8164456858193</v>
      </c>
      <c r="D1005" s="10">
        <v>0.266775055285836</v>
      </c>
      <c r="E1005" s="10">
        <v>14.8974019989237</v>
      </c>
      <c r="F1005" s="10">
        <v>0.28762328462182501</v>
      </c>
      <c r="G1005" s="10">
        <v>33.576715195963097</v>
      </c>
      <c r="H1005" s="10">
        <v>0.59291415457293795</v>
      </c>
      <c r="I1005" s="10">
        <v>2.4302448404972998</v>
      </c>
      <c r="J1005" s="10">
        <v>2.31841704383338E-2</v>
      </c>
      <c r="K1005" s="10">
        <v>1.0782542867799301</v>
      </c>
      <c r="L1005" s="10">
        <v>1.2327806966239901E-2</v>
      </c>
      <c r="M1005" s="9">
        <v>29.428530405550799</v>
      </c>
      <c r="N1005" s="9">
        <v>5.6914756032152196</v>
      </c>
      <c r="O1005" s="5">
        <v>4.4522106433950499E-2</v>
      </c>
      <c r="P1005" s="5">
        <v>1.28678148142174E-2</v>
      </c>
    </row>
    <row r="1006" spans="1:16" x14ac:dyDescent="0.25">
      <c r="A1006" s="1">
        <v>219902</v>
      </c>
      <c r="B1006" s="1">
        <v>24</v>
      </c>
      <c r="C1006" s="10">
        <v>13.847465257964799</v>
      </c>
      <c r="D1006" s="10">
        <v>0.23277351357801701</v>
      </c>
      <c r="E1006" s="10">
        <v>14.9070789892597</v>
      </c>
      <c r="F1006" s="10">
        <v>0.26478329516339699</v>
      </c>
      <c r="G1006" s="10">
        <v>33.660413105156202</v>
      </c>
      <c r="H1006" s="10">
        <v>0.568239090856414</v>
      </c>
      <c r="I1006" s="10">
        <v>2.4308234634520902</v>
      </c>
      <c r="J1006" s="10">
        <v>2.2037872900558701E-2</v>
      </c>
      <c r="K1006" s="10">
        <v>1.0765370288198199</v>
      </c>
      <c r="L1006" s="10">
        <v>1.3567446288881201E-2</v>
      </c>
      <c r="M1006" s="9">
        <v>26.020480234337199</v>
      </c>
      <c r="N1006" s="9">
        <v>6.9895355025249701</v>
      </c>
      <c r="O1006" s="5">
        <v>5.11483434680505E-2</v>
      </c>
      <c r="P1006" s="5">
        <v>1.5984438121174699E-2</v>
      </c>
    </row>
    <row r="1007" spans="1:16" x14ac:dyDescent="0.25">
      <c r="A1007" s="1">
        <v>219902</v>
      </c>
      <c r="B1007" s="1">
        <v>25</v>
      </c>
      <c r="C1007" s="10">
        <v>13.8737888784178</v>
      </c>
      <c r="D1007" s="10">
        <v>0.30886873989991298</v>
      </c>
      <c r="E1007" s="10">
        <v>14.9880520130316</v>
      </c>
      <c r="F1007" s="10">
        <v>0.36125265412412699</v>
      </c>
      <c r="G1007" s="10">
        <v>33.8365966954212</v>
      </c>
      <c r="H1007" s="10">
        <v>0.66316177439219004</v>
      </c>
      <c r="I1007" s="10">
        <v>2.4389860681738398</v>
      </c>
      <c r="J1007" s="10">
        <v>3.6242658957465403E-2</v>
      </c>
      <c r="K1007" s="10">
        <v>1.08035136658441</v>
      </c>
      <c r="L1007" s="10">
        <v>2.0620940712742501E-2</v>
      </c>
      <c r="M1007" s="9">
        <v>18.397377045880901</v>
      </c>
      <c r="N1007" s="9">
        <v>4.2823787997219496</v>
      </c>
      <c r="O1007" s="5">
        <v>7.2466923515579706E-2</v>
      </c>
      <c r="P1007" s="5">
        <v>1.9367145968921501E-2</v>
      </c>
    </row>
    <row r="1008" spans="1:16" x14ac:dyDescent="0.25">
      <c r="A1008" s="1">
        <v>219902</v>
      </c>
      <c r="B1008" s="1">
        <v>26</v>
      </c>
      <c r="C1008" s="10">
        <v>13.833349232159801</v>
      </c>
      <c r="D1008" s="10">
        <v>0.266239058861653</v>
      </c>
      <c r="E1008" s="10">
        <v>14.902246608634799</v>
      </c>
      <c r="F1008" s="10">
        <v>0.31214713744639699</v>
      </c>
      <c r="G1008" s="10">
        <v>33.616061313477303</v>
      </c>
      <c r="H1008" s="10">
        <v>0.60061653604968601</v>
      </c>
      <c r="I1008" s="10">
        <v>2.4313009867957498</v>
      </c>
      <c r="J1008" s="10">
        <v>2.07924259774264E-2</v>
      </c>
      <c r="K1008" s="10">
        <v>1.07727768151812</v>
      </c>
      <c r="L1008" s="10">
        <v>1.22682637781354E-2</v>
      </c>
      <c r="M1008" s="9">
        <v>31.304550373669699</v>
      </c>
      <c r="N1008" s="9">
        <v>6.0698922475810697</v>
      </c>
      <c r="O1008" s="5">
        <v>4.1318489096106199E-2</v>
      </c>
      <c r="P1008" s="5">
        <v>9.9073246302976599E-3</v>
      </c>
    </row>
    <row r="1009" spans="1:16" x14ac:dyDescent="0.25">
      <c r="A1009" s="1">
        <v>219902</v>
      </c>
      <c r="B1009" s="1">
        <v>27</v>
      </c>
      <c r="C1009" s="10">
        <v>13.8733616342501</v>
      </c>
      <c r="D1009" s="10">
        <v>0.23902297361304101</v>
      </c>
      <c r="E1009" s="10">
        <v>14.9936904167786</v>
      </c>
      <c r="F1009" s="10">
        <v>0.33359106463072102</v>
      </c>
      <c r="G1009" s="10">
        <v>33.750030314927699</v>
      </c>
      <c r="H1009" s="10">
        <v>0.63809323217281499</v>
      </c>
      <c r="I1009" s="10">
        <v>2.4327469385226901</v>
      </c>
      <c r="J1009" s="10">
        <v>2.9204046727373999E-2</v>
      </c>
      <c r="K1009" s="10">
        <v>1.08076388799122</v>
      </c>
      <c r="L1009" s="10">
        <v>1.7861521227301998E-2</v>
      </c>
      <c r="M1009" s="9">
        <v>19.5051011160642</v>
      </c>
      <c r="N1009" s="9">
        <v>2.7369647747464101</v>
      </c>
      <c r="O1009" s="5">
        <v>6.0422727516271299E-2</v>
      </c>
      <c r="P1009" s="5">
        <v>1.3574147818929801E-2</v>
      </c>
    </row>
    <row r="1010" spans="1:16" x14ac:dyDescent="0.25">
      <c r="A1010" s="1">
        <v>219902</v>
      </c>
      <c r="B1010" s="1">
        <v>28</v>
      </c>
      <c r="C1010" s="10">
        <v>13.832682189664499</v>
      </c>
      <c r="D1010" s="10">
        <v>0.268297465471453</v>
      </c>
      <c r="E1010" s="10">
        <v>14.9228326954237</v>
      </c>
      <c r="F1010" s="10">
        <v>0.33917218761303902</v>
      </c>
      <c r="G1010" s="10">
        <v>33.655210043258798</v>
      </c>
      <c r="H1010" s="10">
        <v>0.65643685072406799</v>
      </c>
      <c r="I1010" s="10">
        <v>2.4329851250066201</v>
      </c>
      <c r="J1010" s="10">
        <v>1.9839834152998101E-2</v>
      </c>
      <c r="K1010" s="10">
        <v>1.0788191450565601</v>
      </c>
      <c r="L1010" s="10">
        <v>1.1242424923476199E-2</v>
      </c>
      <c r="M1010" s="9">
        <v>33.629527983933301</v>
      </c>
      <c r="N1010" s="9">
        <v>7.0601619249918901</v>
      </c>
      <c r="O1010" s="5">
        <v>4.3395985205696597E-2</v>
      </c>
      <c r="P1010" s="5">
        <v>1.0124438909995599E-2</v>
      </c>
    </row>
    <row r="1011" spans="1:16" x14ac:dyDescent="0.25">
      <c r="A1011" s="1">
        <v>219902</v>
      </c>
      <c r="B1011" s="1">
        <v>29</v>
      </c>
      <c r="C1011" s="10">
        <v>13.9010774218879</v>
      </c>
      <c r="D1011" s="10">
        <v>0.35261845078704701</v>
      </c>
      <c r="E1011" s="10">
        <v>14.946048548692399</v>
      </c>
      <c r="F1011" s="10">
        <v>0.34269264552541601</v>
      </c>
      <c r="G1011" s="10">
        <v>33.8003174667558</v>
      </c>
      <c r="H1011" s="10">
        <v>0.76835123138360895</v>
      </c>
      <c r="I1011" s="10">
        <v>2.4316050057288399</v>
      </c>
      <c r="J1011" s="10">
        <v>3.9434006093735097E-2</v>
      </c>
      <c r="K1011" s="10">
        <v>1.0759914118277001</v>
      </c>
      <c r="L1011" s="10">
        <v>2.5038987093238499E-2</v>
      </c>
      <c r="M1011" s="9">
        <v>15.538460591766301</v>
      </c>
      <c r="N1011" s="9">
        <v>2.6565529954031901</v>
      </c>
      <c r="O1011" s="5">
        <v>7.9492109180935799E-2</v>
      </c>
      <c r="P1011" s="5">
        <v>2.5980747412430699E-2</v>
      </c>
    </row>
    <row r="1012" spans="1:16" x14ac:dyDescent="0.25">
      <c r="A1012" s="1">
        <v>219902</v>
      </c>
      <c r="B1012" s="1">
        <v>30</v>
      </c>
      <c r="C1012" s="10">
        <v>13.895137441977701</v>
      </c>
      <c r="D1012" s="10">
        <v>0.44861631198947799</v>
      </c>
      <c r="E1012" s="10">
        <v>14.9488023245473</v>
      </c>
      <c r="F1012" s="10">
        <v>0.32308224170684502</v>
      </c>
      <c r="G1012" s="10">
        <v>33.7877042103108</v>
      </c>
      <c r="H1012" s="10">
        <v>0.67681874071061598</v>
      </c>
      <c r="I1012" s="10">
        <v>2.43191555994686</v>
      </c>
      <c r="J1012" s="10">
        <v>4.5698398494165703E-2</v>
      </c>
      <c r="K1012" s="10">
        <v>1.0765452598504399</v>
      </c>
      <c r="L1012" s="10">
        <v>2.5995427842621401E-2</v>
      </c>
      <c r="M1012" s="9">
        <v>20.0750545476835</v>
      </c>
      <c r="N1012" s="9">
        <v>3.1300617085203899</v>
      </c>
      <c r="O1012" s="5">
        <v>6.5601768385224205E-2</v>
      </c>
      <c r="P1012" s="5">
        <v>1.41212965217787E-2</v>
      </c>
    </row>
    <row r="1013" spans="1:16" x14ac:dyDescent="0.25">
      <c r="A1013" s="1">
        <v>219902</v>
      </c>
      <c r="B1013" s="1">
        <v>31</v>
      </c>
      <c r="C1013" s="10">
        <v>13.8363530209121</v>
      </c>
      <c r="D1013" s="10">
        <v>0.26304654917880899</v>
      </c>
      <c r="E1013" s="10">
        <v>14.9209323267296</v>
      </c>
      <c r="F1013" s="10">
        <v>0.254096972034143</v>
      </c>
      <c r="G1013" s="10">
        <v>33.646975962157498</v>
      </c>
      <c r="H1013" s="10">
        <v>0.53383972836820004</v>
      </c>
      <c r="I1013" s="10">
        <v>2.4325247608681102</v>
      </c>
      <c r="J1013" s="10">
        <v>2.3273174132751099E-2</v>
      </c>
      <c r="K1013" s="10">
        <v>1.0784104358014499</v>
      </c>
      <c r="L1013" s="10">
        <v>1.4653304836090999E-2</v>
      </c>
      <c r="M1013" s="9">
        <v>28.220334942656699</v>
      </c>
      <c r="N1013" s="9">
        <v>5.0522539058871203</v>
      </c>
      <c r="O1013" s="5">
        <v>4.3300870744654101E-2</v>
      </c>
      <c r="P1013" s="5">
        <v>1.3200151695777601E-2</v>
      </c>
    </row>
    <row r="1014" spans="1:16" x14ac:dyDescent="0.25">
      <c r="A1014" s="1">
        <v>219902</v>
      </c>
      <c r="B1014" s="1">
        <v>32</v>
      </c>
      <c r="C1014" s="10">
        <v>13.8038989946974</v>
      </c>
      <c r="D1014" s="10">
        <v>0.20456748619113599</v>
      </c>
      <c r="E1014" s="10">
        <v>14.8854053566122</v>
      </c>
      <c r="F1014" s="10">
        <v>0.24908783219125999</v>
      </c>
      <c r="G1014" s="10">
        <v>33.580137886826797</v>
      </c>
      <c r="H1014" s="10">
        <v>0.52136952946695003</v>
      </c>
      <c r="I1014" s="10">
        <v>2.43266537785194</v>
      </c>
      <c r="J1014" s="10">
        <v>1.76776023347597E-2</v>
      </c>
      <c r="K1014" s="10">
        <v>1.07834795066083</v>
      </c>
      <c r="L1014" s="10">
        <v>8.4083436871320496E-3</v>
      </c>
      <c r="M1014" s="9">
        <v>44.133959710076198</v>
      </c>
      <c r="N1014" s="9">
        <v>10.3490861119403</v>
      </c>
      <c r="O1014" s="5">
        <v>2.9773183322786001E-2</v>
      </c>
      <c r="P1014" s="5">
        <v>8.6344684650724503E-3</v>
      </c>
    </row>
    <row r="1015" spans="1:16" x14ac:dyDescent="0.25">
      <c r="A1015" s="1">
        <v>219902</v>
      </c>
      <c r="B1015" s="1">
        <v>33</v>
      </c>
      <c r="C1015" s="10">
        <v>13.817338895021599</v>
      </c>
      <c r="D1015" s="10">
        <v>0.25842671337154899</v>
      </c>
      <c r="E1015" s="10">
        <v>14.901844165578201</v>
      </c>
      <c r="F1015" s="10">
        <v>0.25938272093926701</v>
      </c>
      <c r="G1015" s="10">
        <v>33.653913593092703</v>
      </c>
      <c r="H1015" s="10">
        <v>0.58538702512614804</v>
      </c>
      <c r="I1015" s="10">
        <v>2.43567266672629</v>
      </c>
      <c r="J1015" s="10">
        <v>2.4062431912500098E-2</v>
      </c>
      <c r="K1015" s="10">
        <v>1.0785090749319</v>
      </c>
      <c r="L1015" s="10">
        <v>1.1113193231702199E-2</v>
      </c>
      <c r="M1015" s="9">
        <v>28.348783696392399</v>
      </c>
      <c r="N1015" s="9">
        <v>5.0481539978460699</v>
      </c>
      <c r="O1015" s="5">
        <v>4.8288512495197999E-2</v>
      </c>
      <c r="P1015" s="5">
        <v>1.10460944598133E-2</v>
      </c>
    </row>
    <row r="1016" spans="1:16" x14ac:dyDescent="0.25">
      <c r="A1016" s="1">
        <v>219902</v>
      </c>
      <c r="B1016" s="1">
        <v>34</v>
      </c>
      <c r="C1016" s="10">
        <v>13.8177995370785</v>
      </c>
      <c r="D1016" s="10">
        <v>0.21187538631203001</v>
      </c>
      <c r="E1016" s="10">
        <v>14.8993384805341</v>
      </c>
      <c r="F1016" s="10">
        <v>0.24101844151194299</v>
      </c>
      <c r="G1016" s="10">
        <v>33.609009092496699</v>
      </c>
      <c r="H1016" s="10">
        <v>0.47716511647396298</v>
      </c>
      <c r="I1016" s="10">
        <v>2.4323299428572298</v>
      </c>
      <c r="J1016" s="10">
        <v>2.0744803356352901E-2</v>
      </c>
      <c r="K1016" s="10">
        <v>1.07828036014215</v>
      </c>
      <c r="L1016" s="10">
        <v>1.04489152335718E-2</v>
      </c>
      <c r="M1016" s="9">
        <v>31.420570119555698</v>
      </c>
      <c r="N1016" s="9">
        <v>4.9449173351147797</v>
      </c>
      <c r="O1016" s="5">
        <v>4.3391782213028897E-2</v>
      </c>
      <c r="P1016" s="5">
        <v>9.3596950232117306E-3</v>
      </c>
    </row>
    <row r="1017" spans="1:16" x14ac:dyDescent="0.25">
      <c r="A1017" s="1">
        <v>219902</v>
      </c>
      <c r="B1017" s="1">
        <v>35</v>
      </c>
      <c r="C1017" s="10">
        <v>13.799153423915699</v>
      </c>
      <c r="D1017" s="10">
        <v>0.25469784648729399</v>
      </c>
      <c r="E1017" s="10">
        <v>14.8769894265636</v>
      </c>
      <c r="F1017" s="10">
        <v>0.26174863626381401</v>
      </c>
      <c r="G1017" s="10">
        <v>33.575270799392797</v>
      </c>
      <c r="H1017" s="10">
        <v>0.56923311899553397</v>
      </c>
      <c r="I1017" s="10">
        <v>2.43367548164239</v>
      </c>
      <c r="J1017" s="10">
        <v>1.9076554025850598E-2</v>
      </c>
      <c r="K1017" s="10">
        <v>1.0784220561837199</v>
      </c>
      <c r="L1017" s="10">
        <v>9.9844215017500394E-3</v>
      </c>
      <c r="M1017" s="9">
        <v>28.411878459581501</v>
      </c>
      <c r="N1017" s="9">
        <v>3.49843155986356</v>
      </c>
      <c r="O1017" s="5">
        <v>4.4062249506147497E-2</v>
      </c>
      <c r="P1017" s="5">
        <v>1.02282918553486E-2</v>
      </c>
    </row>
    <row r="1019" spans="1:16" x14ac:dyDescent="0.25">
      <c r="A1019" s="1">
        <v>204585</v>
      </c>
      <c r="B1019" s="1">
        <v>1</v>
      </c>
      <c r="C1019" s="10">
        <v>13.807556461570901</v>
      </c>
      <c r="D1019" s="10">
        <v>0.12721477154095001</v>
      </c>
      <c r="E1019" s="10">
        <v>14.904441780271499</v>
      </c>
      <c r="F1019" s="10">
        <v>0.12620290230192499</v>
      </c>
      <c r="G1019" s="10">
        <v>33.710142849286903</v>
      </c>
      <c r="H1019" s="10">
        <v>0.294903053753444</v>
      </c>
      <c r="I1019" s="10">
        <v>2.4414498886125799</v>
      </c>
      <c r="J1019" s="10">
        <v>3.5795489634026902E-3</v>
      </c>
      <c r="K1019" s="10">
        <v>1.07946241282766</v>
      </c>
      <c r="L1019" s="10">
        <v>3.3031679559614399E-3</v>
      </c>
      <c r="M1019" s="9">
        <v>46.874331377268803</v>
      </c>
      <c r="N1019" s="9">
        <v>3.4228249935862598</v>
      </c>
      <c r="O1019" s="5">
        <v>4.0366805493929202E-2</v>
      </c>
      <c r="P1019" s="5">
        <v>2.6157535692657098E-3</v>
      </c>
    </row>
    <row r="1020" spans="1:16" x14ac:dyDescent="0.25">
      <c r="A1020" s="1">
        <v>204585</v>
      </c>
      <c r="B1020" s="1">
        <v>2</v>
      </c>
      <c r="C1020" s="10">
        <v>13.8124218960217</v>
      </c>
      <c r="D1020" s="10">
        <v>3.8974634518580499E-2</v>
      </c>
      <c r="E1020" s="10">
        <v>14.8630245293465</v>
      </c>
      <c r="F1020" s="10">
        <v>4.0116400686767598E-2</v>
      </c>
      <c r="G1020" s="10">
        <v>33.6356840863183</v>
      </c>
      <c r="H1020" s="10">
        <v>8.6688463164281804E-2</v>
      </c>
      <c r="I1020" s="10">
        <v>2.4352112728416402</v>
      </c>
      <c r="J1020" s="10">
        <v>3.3204500210937101E-3</v>
      </c>
      <c r="K1020" s="10">
        <v>1.0760784058891799</v>
      </c>
      <c r="L1020" s="10">
        <v>1.7579080258991E-3</v>
      </c>
      <c r="M1020" s="9">
        <v>36.279259945774697</v>
      </c>
      <c r="N1020" s="9">
        <v>1.2415594419126501</v>
      </c>
      <c r="O1020" s="5">
        <v>4.6541016402080401E-2</v>
      </c>
      <c r="P1020" s="5">
        <v>2.4044486147159301E-3</v>
      </c>
    </row>
    <row r="1021" spans="1:16" x14ac:dyDescent="0.25">
      <c r="A1021" s="1">
        <v>204585</v>
      </c>
      <c r="B1021" s="1">
        <v>3</v>
      </c>
      <c r="C1021" s="10">
        <v>13.8014375010218</v>
      </c>
      <c r="D1021" s="10">
        <v>4.7243958232005702E-2</v>
      </c>
      <c r="E1021" s="10">
        <v>14.8777787643245</v>
      </c>
      <c r="F1021" s="10">
        <v>4.2907618360267498E-2</v>
      </c>
      <c r="G1021" s="10">
        <v>33.6457743664891</v>
      </c>
      <c r="H1021" s="10">
        <v>0.110610337251594</v>
      </c>
      <c r="I1021" s="10">
        <v>2.4378726768560299</v>
      </c>
      <c r="J1021" s="10">
        <v>2.9627899967426198E-3</v>
      </c>
      <c r="K1021" s="10">
        <v>1.07801312812807</v>
      </c>
      <c r="L1021" s="10">
        <v>1.41541569792367E-3</v>
      </c>
      <c r="M1021" s="9">
        <v>48.296256973642897</v>
      </c>
      <c r="N1021" s="9">
        <v>3.2236383740585102</v>
      </c>
      <c r="O1021" s="5">
        <v>3.9206321092779398E-2</v>
      </c>
      <c r="P1021" s="5">
        <v>2.7737005076960098E-3</v>
      </c>
    </row>
    <row r="1022" spans="1:16" x14ac:dyDescent="0.25">
      <c r="A1022" s="1">
        <v>204585</v>
      </c>
      <c r="B1022" s="1">
        <v>4</v>
      </c>
      <c r="C1022" s="10">
        <v>13.721990129609599</v>
      </c>
      <c r="D1022" s="10">
        <v>5.4217042177463197E-2</v>
      </c>
      <c r="E1022" s="10">
        <v>14.8013725418697</v>
      </c>
      <c r="F1022" s="10">
        <v>5.5166621968287102E-2</v>
      </c>
      <c r="G1022" s="10">
        <v>33.467716069956403</v>
      </c>
      <c r="H1022" s="10">
        <v>0.118062260204811</v>
      </c>
      <c r="I1022" s="10">
        <v>2.4390185085821301</v>
      </c>
      <c r="J1022" s="10">
        <v>4.2795648630163897E-3</v>
      </c>
      <c r="K1022" s="10">
        <v>1.0786753870040899</v>
      </c>
      <c r="L1022" s="10">
        <v>2.22956624677852E-3</v>
      </c>
      <c r="M1022" s="9">
        <v>45.246335745471399</v>
      </c>
      <c r="N1022" s="9">
        <v>1.11559013418533</v>
      </c>
      <c r="O1022" s="5">
        <v>4.0675324128832499E-2</v>
      </c>
      <c r="P1022" s="5">
        <v>1.1031607901156001E-3</v>
      </c>
    </row>
    <row r="1023" spans="1:16" x14ac:dyDescent="0.25">
      <c r="A1023" s="1">
        <v>204585</v>
      </c>
      <c r="B1023" s="1">
        <v>5</v>
      </c>
      <c r="C1023" s="10">
        <v>13.8173185616265</v>
      </c>
      <c r="D1023" s="10">
        <v>0.30831078151953101</v>
      </c>
      <c r="E1023" s="10">
        <v>14.885544963449499</v>
      </c>
      <c r="F1023" s="10">
        <v>0.30412211033494502</v>
      </c>
      <c r="G1023" s="10">
        <v>33.690608753567702</v>
      </c>
      <c r="H1023" s="10">
        <v>0.74212737182741995</v>
      </c>
      <c r="I1023" s="10">
        <v>2.4383047325220701</v>
      </c>
      <c r="J1023" s="10">
        <v>6.3411956969992101E-3</v>
      </c>
      <c r="K1023" s="10">
        <v>1.0773468629190399</v>
      </c>
      <c r="L1023" s="10">
        <v>3.3923395823608499E-3</v>
      </c>
      <c r="M1023" s="9">
        <v>85.5176565060424</v>
      </c>
      <c r="N1023" s="9">
        <v>4.8131847016355804</v>
      </c>
      <c r="O1023" s="5">
        <v>2.0400362611227199E-2</v>
      </c>
      <c r="P1023" s="5">
        <v>1.7927587315713499E-3</v>
      </c>
    </row>
    <row r="1024" spans="1:16" x14ac:dyDescent="0.25">
      <c r="A1024" s="1">
        <v>204585</v>
      </c>
      <c r="B1024" s="1">
        <v>6</v>
      </c>
      <c r="C1024" s="10">
        <v>13.867384255940401</v>
      </c>
      <c r="D1024" s="10">
        <v>6.2434200745625501E-2</v>
      </c>
      <c r="E1024" s="10">
        <v>14.897696515659099</v>
      </c>
      <c r="F1024" s="10">
        <v>6.5961190078494894E-2</v>
      </c>
      <c r="G1024" s="10">
        <v>33.7746375431012</v>
      </c>
      <c r="H1024" s="10">
        <v>0.15397540832291801</v>
      </c>
      <c r="I1024" s="10">
        <v>2.43438123783918</v>
      </c>
      <c r="J1024" s="10">
        <v>3.1161818855641099E-3</v>
      </c>
      <c r="K1024" s="10">
        <v>1.07431329704888</v>
      </c>
      <c r="L1024" s="10">
        <v>1.8511235955383401E-3</v>
      </c>
      <c r="M1024" s="9">
        <v>29.226087779302201</v>
      </c>
      <c r="N1024" s="9">
        <v>1.10796282890291</v>
      </c>
      <c r="O1024" s="5">
        <v>5.9052424146447402E-2</v>
      </c>
      <c r="P1024" s="5">
        <v>2.9671050919085201E-3</v>
      </c>
    </row>
    <row r="1025" spans="1:16" x14ac:dyDescent="0.25">
      <c r="A1025" s="1">
        <v>204585</v>
      </c>
      <c r="B1025" s="1">
        <v>7</v>
      </c>
      <c r="C1025" s="10">
        <v>13.856305193651499</v>
      </c>
      <c r="D1025" s="10">
        <v>0.27227115113127998</v>
      </c>
      <c r="E1025" s="10">
        <v>14.907051403313901</v>
      </c>
      <c r="F1025" s="10">
        <v>0.27154864507419402</v>
      </c>
      <c r="G1025" s="10">
        <v>33.741390100598601</v>
      </c>
      <c r="H1025" s="10">
        <v>0.84811656456795703</v>
      </c>
      <c r="I1025" s="10">
        <v>2.43495459311929</v>
      </c>
      <c r="J1025" s="10">
        <v>2.45904332044189E-2</v>
      </c>
      <c r="K1025" s="10">
        <v>1.07586668482445</v>
      </c>
      <c r="L1025" s="10">
        <v>6.3976133651016598E-3</v>
      </c>
      <c r="M1025" s="9">
        <v>21.244567477780599</v>
      </c>
      <c r="N1025" s="9">
        <v>0.687546822517348</v>
      </c>
      <c r="O1025" s="5">
        <v>8.8303945102028603E-2</v>
      </c>
      <c r="P1025" s="5">
        <v>3.1008464949274402E-3</v>
      </c>
    </row>
    <row r="1026" spans="1:16" x14ac:dyDescent="0.25">
      <c r="A1026" s="1">
        <v>204585</v>
      </c>
      <c r="B1026" s="1">
        <v>8</v>
      </c>
      <c r="C1026" s="10">
        <v>13.7537172072951</v>
      </c>
      <c r="D1026" s="10">
        <v>0.18745862670241201</v>
      </c>
      <c r="E1026" s="10">
        <v>14.8501997708108</v>
      </c>
      <c r="F1026" s="10">
        <v>0.18444863611585</v>
      </c>
      <c r="G1026" s="10">
        <v>33.563882222235002</v>
      </c>
      <c r="H1026" s="10">
        <v>0.41274374919608597</v>
      </c>
      <c r="I1026" s="10">
        <v>2.4404339114549498</v>
      </c>
      <c r="J1026" s="10">
        <v>5.3967871549712798E-3</v>
      </c>
      <c r="K1026" s="10">
        <v>1.0797579048213199</v>
      </c>
      <c r="L1026" s="10">
        <v>2.5742801046913901E-3</v>
      </c>
      <c r="M1026" s="9">
        <v>62.6430804248862</v>
      </c>
      <c r="N1026" s="9">
        <v>1.9953675463274501</v>
      </c>
      <c r="O1026" s="5">
        <v>2.75274877038801E-2</v>
      </c>
      <c r="P1026" s="5">
        <v>1.5485742835338199E-3</v>
      </c>
    </row>
    <row r="1027" spans="1:16" x14ac:dyDescent="0.25">
      <c r="A1027" s="1">
        <v>204585</v>
      </c>
      <c r="B1027" s="1">
        <v>9</v>
      </c>
      <c r="C1027" s="10">
        <v>13.768904788135099</v>
      </c>
      <c r="D1027" s="10">
        <v>0.24309210627716801</v>
      </c>
      <c r="E1027" s="10">
        <v>14.7767691896088</v>
      </c>
      <c r="F1027" s="10">
        <v>0.25594408663096102</v>
      </c>
      <c r="G1027" s="10">
        <v>33.519892464060298</v>
      </c>
      <c r="H1027" s="10">
        <v>0.56693048323520301</v>
      </c>
      <c r="I1027" s="10">
        <v>2.4345787980283</v>
      </c>
      <c r="J1027" s="10">
        <v>7.3587234212848596E-3</v>
      </c>
      <c r="K1027" s="10">
        <v>1.07325945441481</v>
      </c>
      <c r="L1027" s="10">
        <v>5.7734331361807599E-3</v>
      </c>
      <c r="M1027" s="9">
        <v>17.9838839875869</v>
      </c>
      <c r="N1027" s="9">
        <v>1.1592894498992701</v>
      </c>
      <c r="O1027" s="5">
        <v>9.2305327506912296E-2</v>
      </c>
      <c r="P1027" s="5">
        <v>5.2327124941737996E-3</v>
      </c>
    </row>
    <row r="1028" spans="1:16" x14ac:dyDescent="0.25">
      <c r="A1028" s="1">
        <v>204585</v>
      </c>
      <c r="B1028" s="1">
        <v>10</v>
      </c>
      <c r="C1028" s="10">
        <v>13.820663660580699</v>
      </c>
      <c r="D1028" s="10">
        <v>4.0820748626973401E-2</v>
      </c>
      <c r="E1028" s="10">
        <v>14.907400403757601</v>
      </c>
      <c r="F1028" s="10">
        <v>3.31754002220409E-2</v>
      </c>
      <c r="G1028" s="10">
        <v>33.732709696125703</v>
      </c>
      <c r="H1028" s="10">
        <v>7.6957053115166305E-2</v>
      </c>
      <c r="I1028" s="10">
        <v>2.4408005663504002</v>
      </c>
      <c r="J1028" s="10">
        <v>3.0745812864243801E-3</v>
      </c>
      <c r="K1028" s="10">
        <v>1.0786686205779701</v>
      </c>
      <c r="L1028" s="10">
        <v>2.1364527266430002E-3</v>
      </c>
      <c r="M1028" s="9">
        <v>31.5644128740607</v>
      </c>
      <c r="N1028" s="9">
        <v>2.1283028997147602</v>
      </c>
      <c r="O1028" s="5">
        <v>5.9607919759846403E-2</v>
      </c>
      <c r="P1028" s="5">
        <v>3.5456421345388201E-3</v>
      </c>
    </row>
    <row r="1029" spans="1:16" x14ac:dyDescent="0.25">
      <c r="A1029" s="1">
        <v>204585</v>
      </c>
      <c r="B1029" s="1">
        <v>11</v>
      </c>
      <c r="C1029" s="10">
        <v>13.7797289307992</v>
      </c>
      <c r="D1029" s="10">
        <v>0.164612522443293</v>
      </c>
      <c r="E1029" s="10">
        <v>14.873027255666999</v>
      </c>
      <c r="F1029" s="10">
        <v>0.17371511355379801</v>
      </c>
      <c r="G1029" s="10">
        <v>33.621450835537601</v>
      </c>
      <c r="H1029" s="10">
        <v>0.39480686314312902</v>
      </c>
      <c r="I1029" s="10">
        <v>2.4393036586126402</v>
      </c>
      <c r="J1029" s="10">
        <v>1.9118604059968299E-3</v>
      </c>
      <c r="K1029" s="10">
        <v>1.0793862608268401</v>
      </c>
      <c r="L1029" s="10">
        <v>1.2746861645981499E-3</v>
      </c>
      <c r="M1029" s="9">
        <v>49.904680518947899</v>
      </c>
      <c r="N1029" s="9">
        <v>6.2427573143315902</v>
      </c>
      <c r="O1029" s="5">
        <v>4.2305684265996797E-2</v>
      </c>
      <c r="P1029" s="5">
        <v>5.1161203168834197E-3</v>
      </c>
    </row>
    <row r="1030" spans="1:16" x14ac:dyDescent="0.25">
      <c r="A1030" s="1">
        <v>204585</v>
      </c>
      <c r="B1030" s="1">
        <v>12</v>
      </c>
      <c r="C1030" s="10">
        <v>13.8733361610232</v>
      </c>
      <c r="D1030" s="10">
        <v>0.104739454345261</v>
      </c>
      <c r="E1030" s="10">
        <v>14.9093046465707</v>
      </c>
      <c r="F1030" s="10">
        <v>0.116834796316405</v>
      </c>
      <c r="G1030" s="10">
        <v>33.802765363310797</v>
      </c>
      <c r="H1030" s="10">
        <v>0.33132328013072299</v>
      </c>
      <c r="I1030" s="10">
        <v>2.4364394311144602</v>
      </c>
      <c r="J1030" s="10">
        <v>6.6121774662487604E-3</v>
      </c>
      <c r="K1030" s="10">
        <v>1.0746984750306501</v>
      </c>
      <c r="L1030" s="10">
        <v>5.3828719697623303E-3</v>
      </c>
      <c r="M1030" s="9">
        <v>19.846815807964099</v>
      </c>
      <c r="N1030" s="9">
        <v>0.64743696260918704</v>
      </c>
      <c r="O1030" s="5">
        <v>7.9720595231895203E-2</v>
      </c>
      <c r="P1030" s="5">
        <v>5.7131611773575596E-3</v>
      </c>
    </row>
    <row r="1031" spans="1:16" x14ac:dyDescent="0.25">
      <c r="A1031" s="1">
        <v>204585</v>
      </c>
      <c r="B1031" s="1">
        <v>13</v>
      </c>
      <c r="C1031" s="10">
        <v>13.782299029909201</v>
      </c>
      <c r="D1031" s="10">
        <v>9.7248899199889105E-2</v>
      </c>
      <c r="E1031" s="10">
        <v>14.7807236398258</v>
      </c>
      <c r="F1031" s="10">
        <v>9.5882144122494004E-2</v>
      </c>
      <c r="G1031" s="10">
        <v>33.508089157129099</v>
      </c>
      <c r="H1031" s="10">
        <v>0.192654143335492</v>
      </c>
      <c r="I1031" s="10">
        <v>2.4313214928003499</v>
      </c>
      <c r="J1031" s="10">
        <v>6.5880753483000803E-3</v>
      </c>
      <c r="K1031" s="10">
        <v>1.0724742831238601</v>
      </c>
      <c r="L1031" s="10">
        <v>3.9921721976068896E-3</v>
      </c>
      <c r="M1031" s="9">
        <v>33.613905754670903</v>
      </c>
      <c r="N1031" s="9">
        <v>1.3498196547249199</v>
      </c>
      <c r="O1031" s="5">
        <v>4.9612568478297897E-2</v>
      </c>
      <c r="P1031" s="5">
        <v>8.7336254085892701E-4</v>
      </c>
    </row>
    <row r="1032" spans="1:16" x14ac:dyDescent="0.25">
      <c r="A1032" s="1">
        <v>204585</v>
      </c>
      <c r="B1032" s="1">
        <v>14</v>
      </c>
      <c r="C1032" s="10">
        <v>13.7352084283451</v>
      </c>
      <c r="D1032" s="10">
        <v>8.0077880316993394E-2</v>
      </c>
      <c r="E1032" s="10">
        <v>14.8310625438491</v>
      </c>
      <c r="F1032" s="10">
        <v>8.5415766071245E-2</v>
      </c>
      <c r="G1032" s="10">
        <v>33.491251429425297</v>
      </c>
      <c r="H1032" s="10">
        <v>0.19331833815012101</v>
      </c>
      <c r="I1032" s="10">
        <v>2.43836015351209</v>
      </c>
      <c r="J1032" s="10">
        <v>2.3204100653221702E-3</v>
      </c>
      <c r="K1032" s="10">
        <v>1.0797914884719899</v>
      </c>
      <c r="L1032" s="10">
        <v>1.4358166667705801E-3</v>
      </c>
      <c r="M1032" s="9">
        <v>43.1809748869236</v>
      </c>
      <c r="N1032" s="9">
        <v>0.73186806268212101</v>
      </c>
      <c r="O1032" s="5">
        <v>4.2127393743608202E-2</v>
      </c>
      <c r="P1032" s="5">
        <v>8.3792447311132701E-4</v>
      </c>
    </row>
    <row r="1033" spans="1:16" x14ac:dyDescent="0.25">
      <c r="A1033" s="1">
        <v>204585</v>
      </c>
      <c r="B1033" s="1">
        <v>15</v>
      </c>
      <c r="C1033" s="10">
        <v>13.821836811957599</v>
      </c>
      <c r="D1033" s="10">
        <v>0.25027824472962101</v>
      </c>
      <c r="E1033" s="10">
        <v>14.8224492417159</v>
      </c>
      <c r="F1033" s="10">
        <v>0.25365269434890803</v>
      </c>
      <c r="G1033" s="10">
        <v>33.630378630992901</v>
      </c>
      <c r="H1033" s="10">
        <v>0.57406095182905303</v>
      </c>
      <c r="I1033" s="10">
        <v>2.4334471118175398</v>
      </c>
      <c r="J1033" s="10">
        <v>5.1045101988388903E-3</v>
      </c>
      <c r="K1033" s="10">
        <v>1.0725551635539099</v>
      </c>
      <c r="L1033" s="10">
        <v>3.92510303252385E-3</v>
      </c>
      <c r="M1033" s="9">
        <v>36.701702402915501</v>
      </c>
      <c r="N1033" s="9">
        <v>3.7142872224376302</v>
      </c>
      <c r="O1033" s="5">
        <v>4.8179384637715802E-2</v>
      </c>
      <c r="P1033" s="5">
        <v>5.7914290190436302E-3</v>
      </c>
    </row>
    <row r="1034" spans="1:16" x14ac:dyDescent="0.25">
      <c r="A1034" s="1">
        <v>204585</v>
      </c>
      <c r="B1034" s="1">
        <v>16</v>
      </c>
      <c r="C1034" s="10">
        <v>13.827184670246</v>
      </c>
      <c r="D1034" s="10">
        <v>6.5713256243083606E-2</v>
      </c>
      <c r="E1034" s="10">
        <v>14.855298039939701</v>
      </c>
      <c r="F1034" s="10">
        <v>3.8689576470873101E-2</v>
      </c>
      <c r="G1034" s="10">
        <v>33.615123208415099</v>
      </c>
      <c r="H1034" s="10">
        <v>9.9909768547967098E-2</v>
      </c>
      <c r="I1034" s="10">
        <v>2.4311428265987698</v>
      </c>
      <c r="J1034" s="10">
        <v>8.1583149077391996E-3</v>
      </c>
      <c r="K1034" s="10">
        <v>1.0743749159684699</v>
      </c>
      <c r="L1034" s="10">
        <v>2.6034288169995601E-3</v>
      </c>
      <c r="M1034" s="9">
        <v>40.364196500181698</v>
      </c>
      <c r="N1034" s="9">
        <v>0.59689619772076996</v>
      </c>
      <c r="O1034" s="5">
        <v>4.2405800956091297E-2</v>
      </c>
      <c r="P1034" s="5">
        <v>9.3600352122787903E-4</v>
      </c>
    </row>
    <row r="1035" spans="1:16" x14ac:dyDescent="0.25">
      <c r="A1035" s="1">
        <v>204585</v>
      </c>
      <c r="B1035" s="1">
        <v>17</v>
      </c>
      <c r="C1035" s="10">
        <v>13.688796162539701</v>
      </c>
      <c r="D1035" s="10">
        <v>1.9361894103977501E-2</v>
      </c>
      <c r="E1035" s="10">
        <v>14.788386958996799</v>
      </c>
      <c r="F1035" s="10">
        <v>1.4144759696119001E-2</v>
      </c>
      <c r="G1035" s="10">
        <v>33.391914787636701</v>
      </c>
      <c r="H1035" s="10">
        <v>3.7702325961104302E-2</v>
      </c>
      <c r="I1035" s="10">
        <v>2.43937564382367</v>
      </c>
      <c r="J1035" s="10">
        <v>1.8525033444915799E-3</v>
      </c>
      <c r="K1035" s="10">
        <v>1.08033772611914</v>
      </c>
      <c r="L1035" s="10">
        <v>1.0253698392672201E-3</v>
      </c>
      <c r="M1035" s="9">
        <v>75.607934571947595</v>
      </c>
      <c r="N1035" s="9">
        <v>1.75301217624497</v>
      </c>
      <c r="O1035" s="5">
        <v>2.2473626680206998E-2</v>
      </c>
      <c r="P1035" s="5">
        <v>6.4081274467778205E-4</v>
      </c>
    </row>
    <row r="1036" spans="1:16" x14ac:dyDescent="0.25">
      <c r="A1036" s="1">
        <v>204585</v>
      </c>
      <c r="B1036" s="1">
        <v>18</v>
      </c>
      <c r="C1036" s="10">
        <v>13.810314295431899</v>
      </c>
      <c r="D1036" s="10">
        <v>0.112199027686328</v>
      </c>
      <c r="E1036" s="10">
        <v>14.8335295592774</v>
      </c>
      <c r="F1036" s="10">
        <v>0.12579105016909101</v>
      </c>
      <c r="G1036" s="10">
        <v>33.6522540522664</v>
      </c>
      <c r="H1036" s="10">
        <v>0.27356449752886403</v>
      </c>
      <c r="I1036" s="10">
        <v>2.4367484140353302</v>
      </c>
      <c r="J1036" s="10">
        <v>1.1931441706265701E-3</v>
      </c>
      <c r="K1036" s="10">
        <v>1.0740845709755</v>
      </c>
      <c r="L1036" s="10">
        <v>1.27024642654104E-3</v>
      </c>
      <c r="M1036" s="9">
        <v>71.513630520294797</v>
      </c>
      <c r="N1036" s="9">
        <v>4.3922699567033696</v>
      </c>
      <c r="O1036" s="5">
        <v>2.25122160876286E-2</v>
      </c>
      <c r="P1036" s="5">
        <v>1.6210023415121899E-3</v>
      </c>
    </row>
    <row r="1037" spans="1:16" x14ac:dyDescent="0.25">
      <c r="A1037" s="1">
        <v>204585</v>
      </c>
      <c r="B1037" s="1">
        <v>19</v>
      </c>
      <c r="C1037" s="10">
        <v>13.765186072133901</v>
      </c>
      <c r="D1037" s="10">
        <v>6.2917454350082405E-2</v>
      </c>
      <c r="E1037" s="10">
        <v>14.839986994989999</v>
      </c>
      <c r="F1037" s="10">
        <v>6.0525008933385999E-2</v>
      </c>
      <c r="G1037" s="10">
        <v>33.566827849429501</v>
      </c>
      <c r="H1037" s="10">
        <v>0.14173727597684599</v>
      </c>
      <c r="I1037" s="10">
        <v>2.4385545622884202</v>
      </c>
      <c r="J1037" s="10">
        <v>3.0446134275959901E-3</v>
      </c>
      <c r="K1037" s="10">
        <v>1.0780967002061901</v>
      </c>
      <c r="L1037" s="10">
        <v>1.72249961461033E-3</v>
      </c>
      <c r="M1037" s="9">
        <v>65.516960676566697</v>
      </c>
      <c r="N1037" s="9">
        <v>2.1894565711432499</v>
      </c>
      <c r="O1037" s="5">
        <v>2.77001857521957E-2</v>
      </c>
      <c r="P1037" s="5">
        <v>1.5037395811360601E-3</v>
      </c>
    </row>
    <row r="1038" spans="1:16" x14ac:dyDescent="0.25">
      <c r="A1038" s="1">
        <v>204585</v>
      </c>
      <c r="B1038" s="1">
        <v>20</v>
      </c>
      <c r="C1038" s="10">
        <v>13.793752874409799</v>
      </c>
      <c r="D1038" s="10">
        <v>0.13538924698131499</v>
      </c>
      <c r="E1038" s="10">
        <v>14.7680469082953</v>
      </c>
      <c r="F1038" s="10">
        <v>0.15247360898468701</v>
      </c>
      <c r="G1038" s="10">
        <v>33.569429049965301</v>
      </c>
      <c r="H1038" s="10">
        <v>0.32592046308928402</v>
      </c>
      <c r="I1038" s="10">
        <v>2.43367971522555</v>
      </c>
      <c r="J1038" s="10">
        <v>2.9387937494714501E-3</v>
      </c>
      <c r="K1038" s="10">
        <v>1.0706344144009701</v>
      </c>
      <c r="L1038" s="10">
        <v>3.5483730462720201E-3</v>
      </c>
      <c r="M1038" s="9">
        <v>49.670576144082901</v>
      </c>
      <c r="N1038" s="9">
        <v>1.4516838500712499</v>
      </c>
      <c r="O1038" s="5">
        <v>2.90193000455767E-2</v>
      </c>
      <c r="P1038" s="5">
        <v>6.1077401693260096E-4</v>
      </c>
    </row>
    <row r="1039" spans="1:16" x14ac:dyDescent="0.25">
      <c r="A1039" s="1">
        <v>204585</v>
      </c>
      <c r="B1039" s="1">
        <v>21</v>
      </c>
      <c r="C1039" s="10">
        <v>13.696126649949001</v>
      </c>
      <c r="D1039" s="10">
        <v>4.04279103943938E-2</v>
      </c>
      <c r="E1039" s="10">
        <v>14.800190752905401</v>
      </c>
      <c r="F1039" s="10">
        <v>4.4420578050440099E-2</v>
      </c>
      <c r="G1039" s="10">
        <v>33.431003720118397</v>
      </c>
      <c r="H1039" s="10">
        <v>0.10042616209104099</v>
      </c>
      <c r="I1039" s="10">
        <v>2.4409105395017598</v>
      </c>
      <c r="J1039" s="10">
        <v>1.7790031218489499E-3</v>
      </c>
      <c r="K1039" s="10">
        <v>1.0805769921297901</v>
      </c>
      <c r="L1039" s="10">
        <v>9.6345515060694098E-4</v>
      </c>
      <c r="M1039" s="9">
        <v>74.855837330929603</v>
      </c>
      <c r="N1039" s="9">
        <v>3.66245704584902</v>
      </c>
      <c r="O1039" s="5">
        <v>2.0992072626163601E-2</v>
      </c>
      <c r="P1039" s="5">
        <v>1.6020108430789899E-3</v>
      </c>
    </row>
    <row r="1040" spans="1:16" x14ac:dyDescent="0.25">
      <c r="A1040" s="1">
        <v>204585</v>
      </c>
      <c r="B1040" s="1">
        <v>22</v>
      </c>
      <c r="C1040" s="10">
        <v>13.789028326564001</v>
      </c>
      <c r="D1040" s="10">
        <v>6.2444823723855701E-2</v>
      </c>
      <c r="E1040" s="10">
        <v>14.806247605094301</v>
      </c>
      <c r="F1040" s="10">
        <v>5.6524643016413398E-2</v>
      </c>
      <c r="G1040" s="10">
        <v>33.543177459619002</v>
      </c>
      <c r="H1040" s="10">
        <v>0.14258799344298201</v>
      </c>
      <c r="I1040" s="10">
        <v>2.4326261475643398</v>
      </c>
      <c r="J1040" s="10">
        <v>3.1384877785723998E-3</v>
      </c>
      <c r="K1040" s="10">
        <v>1.07379565777372</v>
      </c>
      <c r="L1040" s="10">
        <v>1.78585425146014E-3</v>
      </c>
      <c r="M1040" s="9">
        <v>57.579956118830601</v>
      </c>
      <c r="N1040" s="9">
        <v>2.3976053667856601</v>
      </c>
      <c r="O1040" s="5">
        <v>2.4471388978101999E-2</v>
      </c>
      <c r="P1040" s="5">
        <v>1.66309392184982E-3</v>
      </c>
    </row>
    <row r="1042" spans="1:16" x14ac:dyDescent="0.25">
      <c r="A1042" s="1">
        <v>185985</v>
      </c>
      <c r="B1042" s="1">
        <v>1</v>
      </c>
      <c r="C1042" s="10">
        <v>13.786476049651201</v>
      </c>
      <c r="D1042" s="10">
        <v>3.4277145196467303E-2</v>
      </c>
      <c r="E1042" s="10">
        <v>14.9129052484074</v>
      </c>
      <c r="F1042" s="10">
        <v>3.2248100788434E-2</v>
      </c>
      <c r="G1042" s="10">
        <v>33.698613567141699</v>
      </c>
      <c r="H1042" s="10">
        <v>6.7531883108646107E-2</v>
      </c>
      <c r="I1042" s="10">
        <v>2.4445998411638601</v>
      </c>
      <c r="J1042" s="10">
        <v>3.8318448407261801E-3</v>
      </c>
      <c r="K1042" s="10">
        <v>1.0825210901805</v>
      </c>
      <c r="L1042" s="10">
        <v>2.32075498783533E-3</v>
      </c>
      <c r="M1042" s="9">
        <v>23.735944969888301</v>
      </c>
      <c r="N1042" s="9">
        <v>0.50193281174279802</v>
      </c>
      <c r="O1042" s="5">
        <v>6.5373670716332197E-2</v>
      </c>
      <c r="P1042" s="5">
        <v>1.0104436334896199E-3</v>
      </c>
    </row>
    <row r="1043" spans="1:16" x14ac:dyDescent="0.25">
      <c r="A1043" s="1">
        <v>185985</v>
      </c>
      <c r="B1043" s="1">
        <v>2</v>
      </c>
      <c r="C1043" s="10">
        <v>13.743178904980899</v>
      </c>
      <c r="D1043" s="10">
        <v>3.4303141127708402E-2</v>
      </c>
      <c r="E1043" s="10">
        <v>14.872522015883799</v>
      </c>
      <c r="F1043" s="10">
        <v>3.5464824685358401E-2</v>
      </c>
      <c r="G1043" s="10">
        <v>33.586527403847597</v>
      </c>
      <c r="H1043" s="10">
        <v>7.5674982119409498E-2</v>
      </c>
      <c r="I1043" s="10">
        <v>2.4439057096264301</v>
      </c>
      <c r="J1043" s="10">
        <v>3.6118923749496102E-3</v>
      </c>
      <c r="K1043" s="10">
        <v>1.0821932010239299</v>
      </c>
      <c r="L1043" s="10">
        <v>1.9398230154052099E-3</v>
      </c>
      <c r="M1043" s="9">
        <v>31.047697506937801</v>
      </c>
      <c r="N1043" s="9">
        <v>1.1040209413786199</v>
      </c>
      <c r="O1043" s="5">
        <v>4.8660617035283703E-2</v>
      </c>
      <c r="P1043" s="5">
        <v>2.1758906931296099E-3</v>
      </c>
    </row>
    <row r="1044" spans="1:16" x14ac:dyDescent="0.25">
      <c r="A1044" s="1">
        <v>185985</v>
      </c>
      <c r="B1044" s="1">
        <v>3</v>
      </c>
      <c r="C1044" s="10">
        <v>13.802856012208199</v>
      </c>
      <c r="D1044" s="10">
        <v>0.150690987412718</v>
      </c>
      <c r="E1044" s="10">
        <v>14.988484743207399</v>
      </c>
      <c r="F1044" s="10">
        <v>9.5467317179797298E-2</v>
      </c>
      <c r="G1044" s="10">
        <v>33.819487713410297</v>
      </c>
      <c r="H1044" s="10">
        <v>0.26999623452322602</v>
      </c>
      <c r="I1044" s="10">
        <v>2.4503110741949099</v>
      </c>
      <c r="J1044" s="10">
        <v>1.33159717447795E-2</v>
      </c>
      <c r="K1044" s="10">
        <v>1.0859828837305701</v>
      </c>
      <c r="L1044" s="10">
        <v>7.4650158874655596E-3</v>
      </c>
      <c r="M1044" s="9">
        <v>30.323087011287601</v>
      </c>
      <c r="N1044" s="9">
        <v>0.50244824308724201</v>
      </c>
      <c r="O1044" s="5">
        <v>5.3229382161169701E-2</v>
      </c>
      <c r="P1044" s="5">
        <v>1.5556664753674199E-3</v>
      </c>
    </row>
    <row r="1045" spans="1:16" x14ac:dyDescent="0.25">
      <c r="A1045" s="1">
        <v>185985</v>
      </c>
      <c r="B1045" s="1">
        <v>4</v>
      </c>
      <c r="C1045" s="10">
        <v>13.7742590093741</v>
      </c>
      <c r="D1045" s="10">
        <v>7.6607686529716806E-2</v>
      </c>
      <c r="E1045" s="10">
        <v>14.9000607996753</v>
      </c>
      <c r="F1045" s="10">
        <v>7.7065157316114297E-2</v>
      </c>
      <c r="G1045" s="10">
        <v>33.7179747649242</v>
      </c>
      <c r="H1045" s="10">
        <v>0.21455083518450699</v>
      </c>
      <c r="I1045" s="10">
        <v>2.4478943010414098</v>
      </c>
      <c r="J1045" s="10">
        <v>6.9508308472993304E-3</v>
      </c>
      <c r="K1045" s="10">
        <v>1.0817451244876399</v>
      </c>
      <c r="L1045" s="10">
        <v>2.9827488055624899E-3</v>
      </c>
      <c r="M1045" s="9">
        <v>38.990737344122302</v>
      </c>
      <c r="N1045" s="9">
        <v>0.500431236962944</v>
      </c>
      <c r="O1045" s="5">
        <v>4.40227120296088E-2</v>
      </c>
      <c r="P1045" s="5">
        <v>1.7488103505641801E-3</v>
      </c>
    </row>
    <row r="1046" spans="1:16" x14ac:dyDescent="0.25">
      <c r="A1046" s="1">
        <v>185985</v>
      </c>
      <c r="B1046" s="1">
        <v>5</v>
      </c>
      <c r="C1046" s="10">
        <v>13.7809993252095</v>
      </c>
      <c r="D1046" s="10">
        <v>0.116284765176269</v>
      </c>
      <c r="E1046" s="10">
        <v>14.9199821259523</v>
      </c>
      <c r="F1046" s="10">
        <v>0.12425681098354301</v>
      </c>
      <c r="G1046" s="10">
        <v>33.742894612708298</v>
      </c>
      <c r="H1046" s="10">
        <v>0.24930976053981899</v>
      </c>
      <c r="I1046" s="10">
        <v>2.4485583720555999</v>
      </c>
      <c r="J1046" s="10">
        <v>8.1060395056632602E-3</v>
      </c>
      <c r="K1046" s="10">
        <v>1.0826584608307801</v>
      </c>
      <c r="L1046" s="10">
        <v>3.51074290762251E-3</v>
      </c>
      <c r="M1046" s="9">
        <v>25.857527153034301</v>
      </c>
      <c r="N1046" s="9">
        <v>0.45277333274967602</v>
      </c>
      <c r="O1046" s="5">
        <v>5.67499390510246E-2</v>
      </c>
      <c r="P1046" s="5">
        <v>1.70954845849979E-3</v>
      </c>
    </row>
    <row r="1047" spans="1:16" x14ac:dyDescent="0.25">
      <c r="A1047" s="1">
        <v>185985</v>
      </c>
      <c r="B1047" s="1">
        <v>6</v>
      </c>
      <c r="C1047" s="10">
        <v>13.794911618984999</v>
      </c>
      <c r="D1047" s="10">
        <v>7.2767460118134397E-2</v>
      </c>
      <c r="E1047" s="10">
        <v>14.9186452448702</v>
      </c>
      <c r="F1047" s="10">
        <v>0.112696943663326</v>
      </c>
      <c r="G1047" s="10">
        <v>33.716806601202599</v>
      </c>
      <c r="H1047" s="10">
        <v>0.178556370654716</v>
      </c>
      <c r="I1047" s="10">
        <v>2.4441759540258698</v>
      </c>
      <c r="J1047" s="10">
        <v>8.9205817747980403E-3</v>
      </c>
      <c r="K1047" s="10">
        <v>1.0814535951575699</v>
      </c>
      <c r="L1047" s="10">
        <v>5.0934730760804998E-3</v>
      </c>
      <c r="M1047" s="9">
        <v>36.877893952856901</v>
      </c>
      <c r="N1047" s="9">
        <v>1.6467123755281901</v>
      </c>
      <c r="O1047" s="5">
        <v>4.7493801548876398E-2</v>
      </c>
      <c r="P1047" s="5">
        <v>2.4205608954095599E-3</v>
      </c>
    </row>
    <row r="1048" spans="1:16" x14ac:dyDescent="0.25">
      <c r="A1048" s="1">
        <v>185985</v>
      </c>
      <c r="B1048" s="1">
        <v>7</v>
      </c>
      <c r="C1048" s="10">
        <v>13.8077964754753</v>
      </c>
      <c r="D1048" s="10">
        <v>3.8779076656529098E-2</v>
      </c>
      <c r="E1048" s="10">
        <v>14.9211320620854</v>
      </c>
      <c r="F1048" s="10">
        <v>3.2102242720001603E-2</v>
      </c>
      <c r="G1048" s="10">
        <v>33.790180801687598</v>
      </c>
      <c r="H1048" s="10">
        <v>6.6220589079457007E-2</v>
      </c>
      <c r="I1048" s="10">
        <v>2.44865814046958</v>
      </c>
      <c r="J1048" s="10">
        <v>3.8489810136996001E-3</v>
      </c>
      <c r="K1048" s="10">
        <v>1.08066757602445</v>
      </c>
      <c r="L1048" s="10">
        <v>2.2371126442214699E-3</v>
      </c>
      <c r="M1048" s="9">
        <v>30.313521912883999</v>
      </c>
      <c r="N1048" s="9">
        <v>1.4707596771896501</v>
      </c>
      <c r="O1048" s="5">
        <v>5.5394846119251599E-2</v>
      </c>
      <c r="P1048" s="5">
        <v>2.5785693629819602E-3</v>
      </c>
    </row>
    <row r="1049" spans="1:16" x14ac:dyDescent="0.25">
      <c r="A1049" s="1">
        <v>185985</v>
      </c>
      <c r="B1049" s="1">
        <v>8</v>
      </c>
      <c r="C1049" s="10">
        <v>13.8192707723751</v>
      </c>
      <c r="D1049" s="10">
        <v>5.3217336851703601E-2</v>
      </c>
      <c r="E1049" s="10">
        <v>14.889853705913</v>
      </c>
      <c r="F1049" s="10">
        <v>5.9201556335968603E-2</v>
      </c>
      <c r="G1049" s="10">
        <v>33.870333013672301</v>
      </c>
      <c r="H1049" s="10">
        <v>8.8348972763160602E-2</v>
      </c>
      <c r="I1049" s="10">
        <v>2.44848149112521</v>
      </c>
      <c r="J1049" s="10">
        <v>4.1035597032054796E-3</v>
      </c>
      <c r="K1049" s="10">
        <v>1.0762824283625401</v>
      </c>
      <c r="L1049" s="10">
        <v>2.2806352837763102E-3</v>
      </c>
      <c r="M1049" s="9">
        <v>36.949465395281301</v>
      </c>
      <c r="N1049" s="9">
        <v>1.0710641545108199</v>
      </c>
      <c r="O1049" s="5">
        <v>4.0067865415114902E-2</v>
      </c>
      <c r="P1049" s="5">
        <v>2.4032547391921702E-3</v>
      </c>
    </row>
    <row r="1050" spans="1:16" x14ac:dyDescent="0.25">
      <c r="A1050" s="1">
        <v>185985</v>
      </c>
      <c r="B1050" s="1">
        <v>9</v>
      </c>
      <c r="C1050" s="10">
        <v>13.820663825890801</v>
      </c>
      <c r="D1050" s="10">
        <v>6.1390244253512999E-2</v>
      </c>
      <c r="E1050" s="10">
        <v>14.8874603281931</v>
      </c>
      <c r="F1050" s="10">
        <v>4.6014200029766299E-2</v>
      </c>
      <c r="G1050" s="10">
        <v>34.001505845964601</v>
      </c>
      <c r="H1050" s="10">
        <v>0.187580694906398</v>
      </c>
      <c r="I1050" s="10">
        <v>2.4567552590558002</v>
      </c>
      <c r="J1050" s="10">
        <v>8.9762370935805996E-3</v>
      </c>
      <c r="K1050" s="10">
        <v>1.0772499336681201</v>
      </c>
      <c r="L1050" s="10">
        <v>2.39980263591989E-3</v>
      </c>
      <c r="M1050" s="9">
        <v>27.132954537899298</v>
      </c>
      <c r="N1050" s="9">
        <v>1.9924452474591301</v>
      </c>
      <c r="O1050" s="5">
        <v>6.2821392576249593E-2</v>
      </c>
      <c r="P1050" s="5">
        <v>2.98068844883413E-3</v>
      </c>
    </row>
    <row r="1051" spans="1:16" x14ac:dyDescent="0.25">
      <c r="A1051" s="1">
        <v>185985</v>
      </c>
      <c r="B1051" s="1">
        <v>10</v>
      </c>
      <c r="C1051" s="10">
        <v>13.733203587644899</v>
      </c>
      <c r="D1051" s="10">
        <v>4.8407853683438598E-2</v>
      </c>
      <c r="E1051" s="10">
        <v>14.904514167859</v>
      </c>
      <c r="F1051" s="10">
        <v>3.7242369245316098E-2</v>
      </c>
      <c r="G1051" s="10">
        <v>33.637436209712</v>
      </c>
      <c r="H1051" s="10">
        <v>9.9201681637991604E-2</v>
      </c>
      <c r="I1051" s="10">
        <v>2.4493980142243799</v>
      </c>
      <c r="J1051" s="10">
        <v>6.9805692388219898E-3</v>
      </c>
      <c r="K1051" s="10">
        <v>1.08531138013844</v>
      </c>
      <c r="L1051" s="10">
        <v>2.5993786618935602E-3</v>
      </c>
      <c r="M1051" s="9">
        <v>40.591877427525702</v>
      </c>
      <c r="N1051" s="9">
        <v>0.82558229024594998</v>
      </c>
      <c r="O1051" s="5">
        <v>4.0708142152137701E-2</v>
      </c>
      <c r="P1051" s="5">
        <v>8.0449149511522698E-4</v>
      </c>
    </row>
    <row r="1052" spans="1:16" x14ac:dyDescent="0.25">
      <c r="A1052" s="1">
        <v>185985</v>
      </c>
      <c r="B1052" s="1">
        <v>11</v>
      </c>
      <c r="C1052" s="10">
        <v>13.8021365946011</v>
      </c>
      <c r="D1052" s="10">
        <v>4.2690884611602198E-2</v>
      </c>
      <c r="E1052" s="10">
        <v>14.903143383107601</v>
      </c>
      <c r="F1052" s="10">
        <v>3.7203802331978203E-2</v>
      </c>
      <c r="G1052" s="10">
        <v>33.748750752391601</v>
      </c>
      <c r="H1052" s="10">
        <v>8.7248833725191099E-2</v>
      </c>
      <c r="I1052" s="10">
        <v>2.4452576476424901</v>
      </c>
      <c r="J1052" s="10">
        <v>4.6960335553265604E-3</v>
      </c>
      <c r="K1052" s="10">
        <v>1.07981313525054</v>
      </c>
      <c r="L1052" s="10">
        <v>2.4471375173090201E-3</v>
      </c>
      <c r="M1052" s="9">
        <v>22.809075122885002</v>
      </c>
      <c r="N1052" s="9">
        <v>0.29037095815335601</v>
      </c>
      <c r="O1052" s="5">
        <v>6.5832969388850499E-2</v>
      </c>
      <c r="P1052" s="5">
        <v>1.5371474922884899E-3</v>
      </c>
    </row>
    <row r="1053" spans="1:16" x14ac:dyDescent="0.25">
      <c r="A1053" s="1">
        <v>185985</v>
      </c>
      <c r="B1053" s="1">
        <v>12</v>
      </c>
      <c r="C1053" s="10">
        <v>13.7045159402865</v>
      </c>
      <c r="D1053" s="10">
        <v>5.7757764278322403E-2</v>
      </c>
      <c r="E1053" s="10">
        <v>14.886973860958401</v>
      </c>
      <c r="F1053" s="10">
        <v>8.5829598633678103E-2</v>
      </c>
      <c r="G1053" s="10">
        <v>33.532238573176798</v>
      </c>
      <c r="H1053" s="10">
        <v>0.15450726140489601</v>
      </c>
      <c r="I1053" s="10">
        <v>2.4468216682569301</v>
      </c>
      <c r="J1053" s="10">
        <v>7.9909008418932899E-3</v>
      </c>
      <c r="K1053" s="10">
        <v>1.0862888708413501</v>
      </c>
      <c r="L1053" s="10">
        <v>4.9506269571624496E-3</v>
      </c>
      <c r="M1053" s="9">
        <v>29.4908542215171</v>
      </c>
      <c r="N1053" s="9">
        <v>1.36133517895905</v>
      </c>
      <c r="O1053" s="5">
        <v>5.6689719946699198E-2</v>
      </c>
      <c r="P1053" s="5">
        <v>2.5475810388038401E-3</v>
      </c>
    </row>
    <row r="1054" spans="1:16" x14ac:dyDescent="0.25">
      <c r="A1054" s="1">
        <v>185985</v>
      </c>
      <c r="B1054" s="1">
        <v>13</v>
      </c>
      <c r="C1054" s="10">
        <v>13.756897807531001</v>
      </c>
      <c r="D1054" s="10">
        <v>6.7440037473125602E-2</v>
      </c>
      <c r="E1054" s="10">
        <v>14.895666338685301</v>
      </c>
      <c r="F1054" s="10">
        <v>5.8209113350727697E-2</v>
      </c>
      <c r="G1054" s="10">
        <v>33.801071649868</v>
      </c>
      <c r="H1054" s="10">
        <v>0.14095563518471299</v>
      </c>
      <c r="I1054" s="10">
        <v>2.45705886433909</v>
      </c>
      <c r="J1054" s="10">
        <v>6.13887222588621E-3</v>
      </c>
      <c r="K1054" s="10">
        <v>1.08279677324788</v>
      </c>
      <c r="L1054" s="10">
        <v>3.16180293786777E-3</v>
      </c>
      <c r="M1054" s="9">
        <v>53.545673952264899</v>
      </c>
      <c r="N1054" s="9">
        <v>0.50024020051260498</v>
      </c>
      <c r="O1054" s="5">
        <v>3.9105711739257198E-2</v>
      </c>
      <c r="P1054" s="5">
        <v>1.57135061683517E-3</v>
      </c>
    </row>
    <row r="1055" spans="1:16" x14ac:dyDescent="0.25">
      <c r="A1055" s="1">
        <v>185985</v>
      </c>
      <c r="B1055" s="1">
        <v>14</v>
      </c>
      <c r="C1055" s="10">
        <v>13.758845946100999</v>
      </c>
      <c r="D1055" s="10">
        <v>7.7640337666377901E-2</v>
      </c>
      <c r="E1055" s="10">
        <v>14.8873880180632</v>
      </c>
      <c r="F1055" s="10">
        <v>9.2753051944241993E-2</v>
      </c>
      <c r="G1055" s="10">
        <v>33.663003223958398</v>
      </c>
      <c r="H1055" s="10">
        <v>0.19511754284854699</v>
      </c>
      <c r="I1055" s="10">
        <v>2.446651261475</v>
      </c>
      <c r="J1055" s="10">
        <v>4.7860621523678698E-3</v>
      </c>
      <c r="K1055" s="10">
        <v>1.0820340102763399</v>
      </c>
      <c r="L1055" s="10">
        <v>4.09196462575666E-3</v>
      </c>
      <c r="M1055" s="9">
        <v>26.8703329514322</v>
      </c>
      <c r="N1055" s="9">
        <v>0.451152601637068</v>
      </c>
      <c r="O1055" s="5">
        <v>5.7328014276766599E-2</v>
      </c>
      <c r="P1055" s="5">
        <v>1.38422792512829E-3</v>
      </c>
    </row>
    <row r="1056" spans="1:16" x14ac:dyDescent="0.25">
      <c r="A1056" s="1">
        <v>185985</v>
      </c>
      <c r="B1056" s="1">
        <v>15</v>
      </c>
      <c r="C1056" s="10">
        <v>13.784952485775101</v>
      </c>
      <c r="D1056" s="10">
        <v>7.7949252327630003E-2</v>
      </c>
      <c r="E1056" s="10">
        <v>14.9105594761264</v>
      </c>
      <c r="F1056" s="10">
        <v>9.0406102440705502E-2</v>
      </c>
      <c r="G1056" s="10">
        <v>33.6885781933779</v>
      </c>
      <c r="H1056" s="10">
        <v>0.185634187870579</v>
      </c>
      <c r="I1056" s="10">
        <v>2.4439014198628799</v>
      </c>
      <c r="J1056" s="10">
        <v>8.2042521532275699E-3</v>
      </c>
      <c r="K1056" s="10">
        <v>1.08166469776274</v>
      </c>
      <c r="L1056" s="10">
        <v>3.9070482761068299E-3</v>
      </c>
      <c r="M1056" s="9">
        <v>36.719358958367003</v>
      </c>
      <c r="N1056" s="9">
        <v>1.40983802262582</v>
      </c>
      <c r="O1056" s="5">
        <v>4.7039457016978897E-2</v>
      </c>
      <c r="P1056" s="5">
        <v>1.7104999343921299E-3</v>
      </c>
    </row>
    <row r="1057" spans="1:16" x14ac:dyDescent="0.25">
      <c r="A1057" s="1">
        <v>185985</v>
      </c>
      <c r="B1057" s="1">
        <v>16</v>
      </c>
      <c r="C1057" s="10">
        <v>13.778586577296499</v>
      </c>
      <c r="D1057" s="10">
        <v>4.5190966203358302E-2</v>
      </c>
      <c r="E1057" s="10">
        <v>14.880807625703</v>
      </c>
      <c r="F1057" s="10">
        <v>3.8994176347794798E-2</v>
      </c>
      <c r="G1057" s="10">
        <v>33.669299797245998</v>
      </c>
      <c r="H1057" s="10">
        <v>8.7519512403070696E-2</v>
      </c>
      <c r="I1057" s="10">
        <v>2.4454612131411002</v>
      </c>
      <c r="J1057" s="10">
        <v>2.98076478930285E-3</v>
      </c>
      <c r="K1057" s="10">
        <v>1.0809638264627499</v>
      </c>
      <c r="L1057" s="10">
        <v>1.5193482997782901E-3</v>
      </c>
      <c r="M1057" s="9">
        <v>41.767692547421497</v>
      </c>
      <c r="N1057" s="9">
        <v>2.4355543400772599</v>
      </c>
      <c r="O1057" s="5">
        <v>3.6107467947567799E-2</v>
      </c>
      <c r="P1057" s="5">
        <v>2.02915181175633E-3</v>
      </c>
    </row>
    <row r="1058" spans="1:16" x14ac:dyDescent="0.25">
      <c r="A1058" s="1">
        <v>185985</v>
      </c>
      <c r="B1058" s="1">
        <v>17</v>
      </c>
      <c r="C1058" s="10">
        <v>13.728381679550701</v>
      </c>
      <c r="D1058" s="10">
        <v>6.9060614515293994E-2</v>
      </c>
      <c r="E1058" s="10">
        <v>14.8731722816109</v>
      </c>
      <c r="F1058" s="10">
        <v>6.5058360467833407E-2</v>
      </c>
      <c r="G1058" s="10">
        <v>33.567617778252902</v>
      </c>
      <c r="H1058" s="10">
        <v>0.163022911123056</v>
      </c>
      <c r="I1058" s="10">
        <v>2.4451410721976599</v>
      </c>
      <c r="J1058" s="10">
        <v>4.8593104332567702E-3</v>
      </c>
      <c r="K1058" s="10">
        <v>1.08340229498907</v>
      </c>
      <c r="L1058" s="10">
        <v>2.4524103478123799E-3</v>
      </c>
      <c r="M1058" s="9">
        <v>42.102154181774203</v>
      </c>
      <c r="N1058" s="9">
        <v>1.1512542814786499</v>
      </c>
      <c r="O1058" s="5">
        <v>3.4120338184183002E-2</v>
      </c>
      <c r="P1058" s="5">
        <v>2.0304140842791999E-3</v>
      </c>
    </row>
    <row r="1059" spans="1:16" x14ac:dyDescent="0.25">
      <c r="A1059" s="1">
        <v>185985</v>
      </c>
      <c r="B1059" s="1">
        <v>18</v>
      </c>
      <c r="C1059" s="10">
        <v>13.741545709319601</v>
      </c>
      <c r="D1059" s="10">
        <v>0.14024031524553801</v>
      </c>
      <c r="E1059" s="10">
        <v>14.895232733074799</v>
      </c>
      <c r="F1059" s="10">
        <v>0.16443398981424601</v>
      </c>
      <c r="G1059" s="10">
        <v>33.597729530768603</v>
      </c>
      <c r="H1059" s="10">
        <v>0.31461450745979702</v>
      </c>
      <c r="I1059" s="10">
        <v>2.4450367400412101</v>
      </c>
      <c r="J1059" s="10">
        <v>7.1927612082628902E-3</v>
      </c>
      <c r="K1059" s="10">
        <v>1.0839433485647101</v>
      </c>
      <c r="L1059" s="10">
        <v>2.7319263745337399E-3</v>
      </c>
      <c r="M1059" s="9">
        <v>31.0479039269566</v>
      </c>
      <c r="N1059" s="9">
        <v>0.58989700154054203</v>
      </c>
      <c r="O1059" s="5">
        <v>5.2175393420022101E-2</v>
      </c>
      <c r="P1059" s="5">
        <v>2.0473164490645598E-3</v>
      </c>
    </row>
    <row r="1060" spans="1:16" x14ac:dyDescent="0.25">
      <c r="A1060" s="1">
        <v>185985</v>
      </c>
      <c r="B1060" s="1">
        <v>19</v>
      </c>
      <c r="C1060" s="10">
        <v>13.7637318028906</v>
      </c>
      <c r="D1060" s="10">
        <v>6.1149358951607703E-2</v>
      </c>
      <c r="E1060" s="10">
        <v>14.917754247126901</v>
      </c>
      <c r="F1060" s="10">
        <v>7.6014417369721601E-2</v>
      </c>
      <c r="G1060" s="10">
        <v>33.613461347982401</v>
      </c>
      <c r="H1060" s="10">
        <v>0.158444318012468</v>
      </c>
      <c r="I1060" s="10">
        <v>2.4421837574554801</v>
      </c>
      <c r="J1060" s="10">
        <v>6.1623138567040801E-3</v>
      </c>
      <c r="K1060" s="10">
        <v>1.08384261120158</v>
      </c>
      <c r="L1060" s="10">
        <v>1.9291574279608501E-3</v>
      </c>
      <c r="M1060" s="9">
        <v>38.505654541026203</v>
      </c>
      <c r="N1060" s="9">
        <v>0.62789059120422597</v>
      </c>
      <c r="O1060" s="5">
        <v>4.2635292215150902E-2</v>
      </c>
      <c r="P1060" s="5">
        <v>1.8436727389166999E-3</v>
      </c>
    </row>
    <row r="1061" spans="1:16" x14ac:dyDescent="0.25">
      <c r="A1061" s="1">
        <v>185985</v>
      </c>
      <c r="B1061" s="1">
        <v>20</v>
      </c>
      <c r="C1061" s="10">
        <v>13.8179864326965</v>
      </c>
      <c r="D1061" s="10">
        <v>5.5502752574607801E-2</v>
      </c>
      <c r="E1061" s="10">
        <v>14.924787160371</v>
      </c>
      <c r="F1061" s="10">
        <v>5.6077834088757703E-2</v>
      </c>
      <c r="G1061" s="10">
        <v>33.845782395470501</v>
      </c>
      <c r="H1061" s="10">
        <v>0.11907207411951599</v>
      </c>
      <c r="I1061" s="10">
        <v>2.4494605399223901</v>
      </c>
      <c r="J1061" s="10">
        <v>5.8184385630096402E-3</v>
      </c>
      <c r="K1061" s="10">
        <v>1.0801331708669599</v>
      </c>
      <c r="L1061" s="10">
        <v>3.4525615308746002E-3</v>
      </c>
      <c r="M1061" s="9">
        <v>28.030465883067901</v>
      </c>
      <c r="N1061" s="9">
        <v>1.2359859269875899</v>
      </c>
      <c r="O1061" s="5">
        <v>6.1136368254209802E-2</v>
      </c>
      <c r="P1061" s="5">
        <v>3.4793716155580101E-3</v>
      </c>
    </row>
    <row r="1062" spans="1:16" x14ac:dyDescent="0.25">
      <c r="A1062" s="1">
        <v>185985</v>
      </c>
      <c r="B1062" s="1">
        <v>21</v>
      </c>
      <c r="C1062" s="10">
        <v>13.793770496014901</v>
      </c>
      <c r="D1062" s="10">
        <v>0.104346236998079</v>
      </c>
      <c r="E1062" s="10">
        <v>14.937186416627799</v>
      </c>
      <c r="F1062" s="10">
        <v>0.110400667609687</v>
      </c>
      <c r="G1062" s="10">
        <v>33.721804119424498</v>
      </c>
      <c r="H1062" s="10">
        <v>0.27626048699925199</v>
      </c>
      <c r="I1062" s="10">
        <v>2.44470168732001</v>
      </c>
      <c r="J1062" s="10">
        <v>4.9654508980409504E-3</v>
      </c>
      <c r="K1062" s="10">
        <v>1.08290184219097</v>
      </c>
      <c r="L1062" s="10">
        <v>3.0367130107959001E-3</v>
      </c>
      <c r="M1062" s="9">
        <v>37.733652783493099</v>
      </c>
      <c r="N1062" s="9">
        <v>2.24349769386225</v>
      </c>
      <c r="O1062" s="5">
        <v>4.0105310017880598E-2</v>
      </c>
      <c r="P1062" s="5">
        <v>3.3132012082093599E-3</v>
      </c>
    </row>
    <row r="1063" spans="1:16" x14ac:dyDescent="0.25">
      <c r="A1063" s="1">
        <v>185985</v>
      </c>
      <c r="B1063" s="1">
        <v>22</v>
      </c>
      <c r="C1063" s="10">
        <v>13.7151761140898</v>
      </c>
      <c r="D1063" s="10">
        <v>6.5405946846062504E-2</v>
      </c>
      <c r="E1063" s="10">
        <v>14.884139978577799</v>
      </c>
      <c r="F1063" s="10">
        <v>7.7974799916678106E-2</v>
      </c>
      <c r="G1063" s="10">
        <v>33.580620772260502</v>
      </c>
      <c r="H1063" s="10">
        <v>0.14584866597905399</v>
      </c>
      <c r="I1063" s="10">
        <v>2.4484497923959099</v>
      </c>
      <c r="J1063" s="10">
        <v>3.9552472494873503E-3</v>
      </c>
      <c r="K1063" s="10">
        <v>1.0852324607817601</v>
      </c>
      <c r="L1063" s="10">
        <v>2.4935936801304898E-3</v>
      </c>
      <c r="M1063" s="9">
        <v>37.076780267411301</v>
      </c>
      <c r="N1063" s="9">
        <v>1.0383500327955899</v>
      </c>
      <c r="O1063" s="5">
        <v>4.8515171889201403E-2</v>
      </c>
      <c r="P1063" s="5">
        <v>1.3010476671246E-3</v>
      </c>
    </row>
    <row r="1064" spans="1:16" x14ac:dyDescent="0.25">
      <c r="A1064" s="1">
        <v>185985</v>
      </c>
      <c r="B1064" s="1">
        <v>23</v>
      </c>
      <c r="C1064" s="10">
        <v>13.7639802432496</v>
      </c>
      <c r="D1064" s="10">
        <v>3.8054483214795397E-2</v>
      </c>
      <c r="E1064" s="10">
        <v>14.8629175424204</v>
      </c>
      <c r="F1064" s="10">
        <v>4.4993087408860703E-2</v>
      </c>
      <c r="G1064" s="10">
        <v>33.553346838917101</v>
      </c>
      <c r="H1064" s="10">
        <v>8.2477992799116898E-2</v>
      </c>
      <c r="I1064" s="10">
        <v>2.4378109473295302</v>
      </c>
      <c r="J1064" s="10">
        <v>3.84197515088634E-3</v>
      </c>
      <c r="K1064" s="10">
        <v>1.079849096377</v>
      </c>
      <c r="L1064" s="10">
        <v>1.87623693727862E-3</v>
      </c>
      <c r="M1064" s="9">
        <v>28.483630600454099</v>
      </c>
      <c r="N1064" s="9">
        <v>1.4491970287698901</v>
      </c>
      <c r="O1064" s="5">
        <v>4.3694475823639202E-2</v>
      </c>
      <c r="P1064" s="5">
        <v>3.5274072337281399E-3</v>
      </c>
    </row>
    <row r="1065" spans="1:16" x14ac:dyDescent="0.25">
      <c r="A1065" s="1">
        <v>185985</v>
      </c>
      <c r="B1065" s="1">
        <v>24</v>
      </c>
      <c r="C1065" s="10">
        <v>13.767047263389999</v>
      </c>
      <c r="D1065" s="10">
        <v>4.4892864829195397E-2</v>
      </c>
      <c r="E1065" s="10">
        <v>14.9213682753787</v>
      </c>
      <c r="F1065" s="10">
        <v>3.9284810466053699E-2</v>
      </c>
      <c r="G1065" s="10">
        <v>33.657299386975801</v>
      </c>
      <c r="H1065" s="10">
        <v>8.4601204592547399E-2</v>
      </c>
      <c r="I1065" s="10">
        <v>2.4448501080537</v>
      </c>
      <c r="J1065" s="10">
        <v>3.8835420496297502E-3</v>
      </c>
      <c r="K1065" s="10">
        <v>1.0838818933224501</v>
      </c>
      <c r="L1065" s="10">
        <v>1.97680956585E-3</v>
      </c>
      <c r="M1065" s="9">
        <v>28.440313538610798</v>
      </c>
      <c r="N1065" s="9">
        <v>1.02816442952897</v>
      </c>
      <c r="O1065" s="5">
        <v>5.5071895008290503E-2</v>
      </c>
      <c r="P1065" s="5">
        <v>2.5797338896169199E-3</v>
      </c>
    </row>
    <row r="1066" spans="1:16" x14ac:dyDescent="0.25">
      <c r="A1066" s="1">
        <v>185985</v>
      </c>
      <c r="B1066" s="1">
        <v>25</v>
      </c>
      <c r="C1066" s="10">
        <v>13.76138598306</v>
      </c>
      <c r="D1066" s="10">
        <v>4.0077779716587901E-2</v>
      </c>
      <c r="E1066" s="10">
        <v>14.8741364493799</v>
      </c>
      <c r="F1066" s="10">
        <v>4.8567689012084497E-2</v>
      </c>
      <c r="G1066" s="10">
        <v>33.643140268364697</v>
      </c>
      <c r="H1066" s="10">
        <v>0.103665243805197</v>
      </c>
      <c r="I1066" s="10">
        <v>2.4447659493418801</v>
      </c>
      <c r="J1066" s="10">
        <v>3.8513676857452601E-3</v>
      </c>
      <c r="K1066" s="10">
        <v>1.0808697267621401</v>
      </c>
      <c r="L1066" s="10">
        <v>2.1849294222129798E-3</v>
      </c>
      <c r="M1066" s="9">
        <v>30.340203780817301</v>
      </c>
      <c r="N1066" s="9">
        <v>0.49622291438417998</v>
      </c>
      <c r="O1066" s="5">
        <v>4.3687148673869601E-2</v>
      </c>
      <c r="P1066" s="5">
        <v>1.0517527117462401E-3</v>
      </c>
    </row>
    <row r="1068" spans="1:16" x14ac:dyDescent="0.25">
      <c r="A1068" s="1">
        <v>178054</v>
      </c>
      <c r="B1068" s="1">
        <v>1</v>
      </c>
      <c r="C1068" s="10">
        <v>13.8271973090293</v>
      </c>
      <c r="D1068" s="10">
        <v>0.117405440156611</v>
      </c>
      <c r="E1068" s="10">
        <v>14.8768621163003</v>
      </c>
      <c r="F1068" s="10">
        <v>0.15709311017393299</v>
      </c>
      <c r="G1068" s="10">
        <v>33.554413333656797</v>
      </c>
      <c r="H1068" s="10">
        <v>0.340592435773929</v>
      </c>
      <c r="I1068" s="10">
        <v>2.4266874435586701</v>
      </c>
      <c r="J1068" s="10">
        <v>1.1068018426677101E-2</v>
      </c>
      <c r="K1068" s="10">
        <v>1.07590448192961</v>
      </c>
      <c r="L1068" s="10">
        <v>4.5896677526987397E-3</v>
      </c>
      <c r="M1068" s="9">
        <v>60.543922878038799</v>
      </c>
      <c r="N1068" s="9">
        <v>0.54698712229936397</v>
      </c>
      <c r="O1068" s="5">
        <v>2.5615429769254201E-2</v>
      </c>
      <c r="P1068" s="5">
        <v>9.7887166782432999E-4</v>
      </c>
    </row>
    <row r="1069" spans="1:16" x14ac:dyDescent="0.25">
      <c r="A1069" s="1">
        <v>178054</v>
      </c>
      <c r="B1069" s="1">
        <v>2</v>
      </c>
      <c r="C1069" s="10">
        <v>13.669525809054701</v>
      </c>
      <c r="D1069" s="10">
        <v>2.9811736971966801E-2</v>
      </c>
      <c r="E1069" s="10">
        <v>14.8050303807814</v>
      </c>
      <c r="F1069" s="10">
        <v>3.4469054782167198E-2</v>
      </c>
      <c r="G1069" s="10">
        <v>33.391093321106098</v>
      </c>
      <c r="H1069" s="10">
        <v>6.7105988274319503E-2</v>
      </c>
      <c r="I1069" s="10">
        <v>2.4427529671025798</v>
      </c>
      <c r="J1069" s="10">
        <v>1.66697268621842E-3</v>
      </c>
      <c r="K1069" s="10">
        <v>1.0830681017699599</v>
      </c>
      <c r="L1069" s="10">
        <v>8.6359607908628603E-4</v>
      </c>
      <c r="M1069" s="9">
        <v>73.680399061831096</v>
      </c>
      <c r="N1069" s="9">
        <v>3.6855998670710202</v>
      </c>
      <c r="O1069" s="5">
        <v>2.6367554271766298E-2</v>
      </c>
      <c r="P1069" s="5">
        <v>1.57148507345471E-3</v>
      </c>
    </row>
    <row r="1070" spans="1:16" x14ac:dyDescent="0.25">
      <c r="A1070" s="1">
        <v>178054</v>
      </c>
      <c r="B1070" s="1">
        <v>3</v>
      </c>
      <c r="C1070" s="10">
        <v>13.6566687687727</v>
      </c>
      <c r="D1070" s="10">
        <v>8.8705447366873302E-2</v>
      </c>
      <c r="E1070" s="10">
        <v>14.7569747482876</v>
      </c>
      <c r="F1070" s="10">
        <v>4.6908145522634101E-2</v>
      </c>
      <c r="G1070" s="10">
        <v>33.345776443184803</v>
      </c>
      <c r="H1070" s="10">
        <v>0.18633717951217901</v>
      </c>
      <c r="I1070" s="10">
        <v>2.44172470905837</v>
      </c>
      <c r="J1070" s="10">
        <v>2.2155551740974402E-3</v>
      </c>
      <c r="K1070" s="10">
        <v>1.0805749540382099</v>
      </c>
      <c r="L1070" s="10">
        <v>3.5839442266243399E-3</v>
      </c>
      <c r="M1070" s="9">
        <v>46.026011592286899</v>
      </c>
      <c r="N1070" s="9">
        <v>0.378341377699698</v>
      </c>
      <c r="O1070" s="5">
        <v>2.8634898599130602E-2</v>
      </c>
      <c r="P1070" s="5">
        <v>1.36938617889763E-3</v>
      </c>
    </row>
    <row r="1071" spans="1:16" x14ac:dyDescent="0.25">
      <c r="A1071" s="1">
        <v>178054</v>
      </c>
      <c r="B1071" s="1">
        <v>4</v>
      </c>
      <c r="C1071" s="10">
        <v>13.769669059662499</v>
      </c>
      <c r="D1071" s="10">
        <v>8.7674076151728494E-2</v>
      </c>
      <c r="E1071" s="10">
        <v>14.8140906122047</v>
      </c>
      <c r="F1071" s="10">
        <v>9.4679327627771606E-2</v>
      </c>
      <c r="G1071" s="10">
        <v>33.4521982380978</v>
      </c>
      <c r="H1071" s="10">
        <v>0.21284021336098599</v>
      </c>
      <c r="I1071" s="10">
        <v>2.42941407409231</v>
      </c>
      <c r="J1071" s="10">
        <v>3.11521318979668E-3</v>
      </c>
      <c r="K1071" s="10">
        <v>1.07585153160904</v>
      </c>
      <c r="L1071" s="10">
        <v>2.1799015932388501E-3</v>
      </c>
      <c r="M1071" s="9">
        <v>59.135617611387303</v>
      </c>
      <c r="N1071" s="9">
        <v>0.75383325517444</v>
      </c>
      <c r="O1071" s="5">
        <v>2.6908689366294699E-2</v>
      </c>
      <c r="P1071" s="5">
        <v>4.51760159421656E-4</v>
      </c>
    </row>
    <row r="1072" spans="1:16" x14ac:dyDescent="0.25">
      <c r="A1072" s="1">
        <v>178054</v>
      </c>
      <c r="B1072" s="1">
        <v>5</v>
      </c>
      <c r="C1072" s="10">
        <v>13.7188985540259</v>
      </c>
      <c r="D1072" s="10">
        <v>6.9497769081680399E-2</v>
      </c>
      <c r="E1072" s="10">
        <v>14.8706696653396</v>
      </c>
      <c r="F1072" s="10">
        <v>7.2838841347840605E-2</v>
      </c>
      <c r="G1072" s="10">
        <v>33.594239504540397</v>
      </c>
      <c r="H1072" s="10">
        <v>0.165893656728101</v>
      </c>
      <c r="I1072" s="10">
        <v>2.4487588977356101</v>
      </c>
      <c r="J1072" s="10">
        <v>1.5607673916312301E-3</v>
      </c>
      <c r="K1072" s="10">
        <v>1.08395819902281</v>
      </c>
      <c r="L1072" s="10">
        <v>1.87353356027173E-3</v>
      </c>
      <c r="M1072" s="9">
        <v>59.353292049203397</v>
      </c>
      <c r="N1072" s="9">
        <v>1.8548460342139901</v>
      </c>
      <c r="O1072" s="5">
        <v>2.4150870010624399E-2</v>
      </c>
      <c r="P1072" s="5">
        <v>1.54193900915384E-3</v>
      </c>
    </row>
    <row r="1073" spans="1:16" x14ac:dyDescent="0.25">
      <c r="A1073" s="1">
        <v>178054</v>
      </c>
      <c r="B1073" s="1">
        <v>6</v>
      </c>
      <c r="C1073" s="10">
        <v>13.8033865708087</v>
      </c>
      <c r="D1073" s="10">
        <v>9.5442608455886604E-2</v>
      </c>
      <c r="E1073" s="10">
        <v>14.968079128445799</v>
      </c>
      <c r="F1073" s="10">
        <v>0.102112457240085</v>
      </c>
      <c r="G1073" s="10">
        <v>33.784222644480401</v>
      </c>
      <c r="H1073" s="10">
        <v>0.22774756388741199</v>
      </c>
      <c r="I1073" s="10">
        <v>2.4475361302562302</v>
      </c>
      <c r="J1073" s="10">
        <v>1.0777784121334399E-3</v>
      </c>
      <c r="K1073" s="10">
        <v>1.0843789712706899</v>
      </c>
      <c r="L1073" s="10">
        <v>9.5602444554122098E-4</v>
      </c>
      <c r="M1073" s="9">
        <v>64.701478026982798</v>
      </c>
      <c r="N1073" s="9">
        <v>3.49969869464443</v>
      </c>
      <c r="O1073" s="5">
        <v>2.2926692203468199E-2</v>
      </c>
      <c r="P1073" s="5">
        <v>2.0441552293771E-3</v>
      </c>
    </row>
    <row r="1074" spans="1:16" x14ac:dyDescent="0.25">
      <c r="A1074" s="1">
        <v>178054</v>
      </c>
      <c r="B1074" s="1">
        <v>7</v>
      </c>
      <c r="C1074" s="10">
        <v>13.7394832209757</v>
      </c>
      <c r="D1074" s="10">
        <v>0.111563784724539</v>
      </c>
      <c r="E1074" s="10">
        <v>14.8933328484874</v>
      </c>
      <c r="F1074" s="10">
        <v>0.126551431383045</v>
      </c>
      <c r="G1074" s="10">
        <v>33.623277423028803</v>
      </c>
      <c r="H1074" s="10">
        <v>0.296983293995978</v>
      </c>
      <c r="I1074" s="10">
        <v>2.44718109291752</v>
      </c>
      <c r="J1074" s="10">
        <v>2.5243650623521302E-3</v>
      </c>
      <c r="K1074" s="10">
        <v>1.0839785525722301</v>
      </c>
      <c r="L1074" s="10">
        <v>2.0543020296184501E-3</v>
      </c>
      <c r="M1074" s="9">
        <v>58.984929237044597</v>
      </c>
      <c r="N1074" s="9">
        <v>1.69285975512797</v>
      </c>
      <c r="O1074" s="5">
        <v>2.2996665454156E-2</v>
      </c>
      <c r="P1074" s="5">
        <v>1.4126450492212099E-3</v>
      </c>
    </row>
    <row r="1075" spans="1:16" x14ac:dyDescent="0.25">
      <c r="A1075" s="1">
        <v>178054</v>
      </c>
      <c r="B1075" s="1">
        <v>8</v>
      </c>
      <c r="C1075" s="10">
        <v>13.7488925742904</v>
      </c>
      <c r="D1075" s="10">
        <v>7.9870387816093402E-2</v>
      </c>
      <c r="E1075" s="10">
        <v>14.8244579091995</v>
      </c>
      <c r="F1075" s="10">
        <v>0.11205702368803799</v>
      </c>
      <c r="G1075" s="10">
        <v>33.516367118072303</v>
      </c>
      <c r="H1075" s="10">
        <v>0.22664505867184701</v>
      </c>
      <c r="I1075" s="10">
        <v>2.4377359072413598</v>
      </c>
      <c r="J1075" s="10">
        <v>3.79702876228309E-3</v>
      </c>
      <c r="K1075" s="10">
        <v>1.0782178273604699</v>
      </c>
      <c r="L1075" s="10">
        <v>2.71016721542183E-3</v>
      </c>
      <c r="M1075" s="9">
        <v>47.073176750128901</v>
      </c>
      <c r="N1075" s="9">
        <v>0.41927266359503701</v>
      </c>
      <c r="O1075" s="5">
        <v>2.5884814696083999E-2</v>
      </c>
      <c r="P1075" s="5">
        <v>1.14594208199098E-3</v>
      </c>
    </row>
    <row r="1076" spans="1:16" x14ac:dyDescent="0.25">
      <c r="A1076" s="1">
        <v>178054</v>
      </c>
      <c r="B1076" s="1">
        <v>9</v>
      </c>
      <c r="C1076" s="10">
        <v>13.763117792364399</v>
      </c>
      <c r="D1076" s="10">
        <v>6.0884138954529002E-2</v>
      </c>
      <c r="E1076" s="10">
        <v>14.858164551027301</v>
      </c>
      <c r="F1076" s="10">
        <v>6.3317917969344203E-2</v>
      </c>
      <c r="G1076" s="10">
        <v>33.563372035290499</v>
      </c>
      <c r="H1076" s="10">
        <v>0.13453653923823899</v>
      </c>
      <c r="I1076" s="10">
        <v>2.4386567761093798</v>
      </c>
      <c r="J1076" s="10">
        <v>4.6113585792113103E-3</v>
      </c>
      <c r="K1076" s="10">
        <v>1.0795671379349601</v>
      </c>
      <c r="L1076" s="10">
        <v>1.9959520116971498E-3</v>
      </c>
      <c r="M1076" s="9">
        <v>49.5514197372881</v>
      </c>
      <c r="N1076" s="9">
        <v>1.1098556124132899</v>
      </c>
      <c r="O1076" s="5">
        <v>2.4559071429705401E-2</v>
      </c>
      <c r="P1076" s="5">
        <v>1.26243935257441E-3</v>
      </c>
    </row>
    <row r="1077" spans="1:16" x14ac:dyDescent="0.25">
      <c r="A1077" s="1">
        <v>178054</v>
      </c>
      <c r="B1077" s="1">
        <v>10</v>
      </c>
      <c r="C1077" s="10">
        <v>13.655959063854</v>
      </c>
      <c r="D1077" s="10">
        <v>7.5836317766271102E-2</v>
      </c>
      <c r="E1077" s="10">
        <v>14.8039158615054</v>
      </c>
      <c r="F1077" s="10">
        <v>8.1443733394822901E-2</v>
      </c>
      <c r="G1077" s="10">
        <v>33.426476742675703</v>
      </c>
      <c r="H1077" s="10">
        <v>0.191660373487755</v>
      </c>
      <c r="I1077" s="10">
        <v>2.4477562345273798</v>
      </c>
      <c r="J1077" s="10">
        <v>2.8670521625604401E-3</v>
      </c>
      <c r="K1077" s="10">
        <v>1.08406557175923</v>
      </c>
      <c r="L1077" s="10">
        <v>1.8712975716923101E-3</v>
      </c>
      <c r="M1077" s="9">
        <v>51.862795278473797</v>
      </c>
      <c r="N1077" s="9">
        <v>0.67685912179893404</v>
      </c>
      <c r="O1077" s="5">
        <v>2.5247456069642401E-2</v>
      </c>
      <c r="P1077" s="5">
        <v>1.01078836984877E-3</v>
      </c>
    </row>
    <row r="1078" spans="1:16" x14ac:dyDescent="0.25">
      <c r="A1078" s="1">
        <v>178054</v>
      </c>
      <c r="B1078" s="1">
        <v>11</v>
      </c>
      <c r="C1078" s="10">
        <v>13.7745794857234</v>
      </c>
      <c r="D1078" s="10">
        <v>0.10814686811070599</v>
      </c>
      <c r="E1078" s="10">
        <v>14.7819974732751</v>
      </c>
      <c r="F1078" s="10">
        <v>0.103809723558298</v>
      </c>
      <c r="G1078" s="10">
        <v>33.3995310026799</v>
      </c>
      <c r="H1078" s="10">
        <v>0.22439396216063001</v>
      </c>
      <c r="I1078" s="10">
        <v>2.4247933462308402</v>
      </c>
      <c r="J1078" s="10">
        <v>1.33007070248343E-2</v>
      </c>
      <c r="K1078" s="10">
        <v>1.07316254313835</v>
      </c>
      <c r="L1078" s="10">
        <v>5.57681770043289E-3</v>
      </c>
      <c r="M1078" s="9">
        <v>43.689369873025797</v>
      </c>
      <c r="N1078" s="9">
        <v>1.62049016043165</v>
      </c>
      <c r="O1078" s="5">
        <v>2.7990610622744098E-2</v>
      </c>
      <c r="P1078" s="5">
        <v>1.0724108573174399E-3</v>
      </c>
    </row>
    <row r="1080" spans="1:16" x14ac:dyDescent="0.25">
      <c r="A1080" s="1">
        <v>178199</v>
      </c>
      <c r="B1080" s="1">
        <v>1</v>
      </c>
      <c r="C1080" s="10">
        <v>13.7764791546411</v>
      </c>
      <c r="D1080" s="10">
        <v>0.21727681036978899</v>
      </c>
      <c r="E1080" s="10">
        <v>14.8492191355865</v>
      </c>
      <c r="F1080" s="10">
        <v>0.24099220535478599</v>
      </c>
      <c r="G1080" s="10">
        <v>33.370108491861203</v>
      </c>
      <c r="H1080" s="10">
        <v>0.54246753797125102</v>
      </c>
      <c r="I1080" s="10">
        <v>2.42222961952154</v>
      </c>
      <c r="J1080" s="10">
        <v>1.9061918837821701E-3</v>
      </c>
      <c r="K1080" s="10">
        <v>1.07785853138143</v>
      </c>
      <c r="L1080" s="10">
        <v>1.2878281258157001E-3</v>
      </c>
      <c r="M1080" s="9">
        <v>104.528061253614</v>
      </c>
      <c r="N1080" s="9">
        <v>7.6492066073242597</v>
      </c>
      <c r="O1080" s="5">
        <v>1.51949273168822E-2</v>
      </c>
      <c r="P1080" s="5">
        <v>8.1134963589323905E-4</v>
      </c>
    </row>
    <row r="1081" spans="1:16" x14ac:dyDescent="0.25">
      <c r="A1081" s="1">
        <v>178199</v>
      </c>
      <c r="B1081" s="1">
        <v>2</v>
      </c>
      <c r="C1081" s="10">
        <v>13.8114334021248</v>
      </c>
      <c r="D1081" s="10">
        <v>0.11668037773303901</v>
      </c>
      <c r="E1081" s="10">
        <v>14.8769576641364</v>
      </c>
      <c r="F1081" s="10">
        <v>0.114016491165936</v>
      </c>
      <c r="G1081" s="10">
        <v>33.4305387459302</v>
      </c>
      <c r="H1081" s="10">
        <v>0.263326612029471</v>
      </c>
      <c r="I1081" s="10">
        <v>2.4205166141890202</v>
      </c>
      <c r="J1081" s="10">
        <v>2.5805444164415602E-3</v>
      </c>
      <c r="K1081" s="10">
        <v>1.0771618680450601</v>
      </c>
      <c r="L1081" s="10">
        <v>2.2534461914086299E-3</v>
      </c>
      <c r="M1081" s="9">
        <v>68.708403160458801</v>
      </c>
      <c r="N1081" s="9">
        <v>0.95901941792150003</v>
      </c>
      <c r="O1081" s="5">
        <v>2.5194388916203601E-2</v>
      </c>
      <c r="P1081" s="5">
        <v>4.0021587197226299E-4</v>
      </c>
    </row>
    <row r="1082" spans="1:16" x14ac:dyDescent="0.25">
      <c r="A1082" s="1">
        <v>178199</v>
      </c>
      <c r="B1082" s="1">
        <v>3</v>
      </c>
      <c r="C1082" s="10">
        <v>13.7225253002545</v>
      </c>
      <c r="D1082" s="10">
        <v>4.4263020516463997E-2</v>
      </c>
      <c r="E1082" s="10">
        <v>14.831369463065</v>
      </c>
      <c r="F1082" s="10">
        <v>5.6172394341903201E-2</v>
      </c>
      <c r="G1082" s="10">
        <v>33.346527535981103</v>
      </c>
      <c r="H1082" s="10">
        <v>0.107702656684052</v>
      </c>
      <c r="I1082" s="10">
        <v>2.4300592113006201</v>
      </c>
      <c r="J1082" s="10">
        <v>2.1040037365781502E-3</v>
      </c>
      <c r="K1082" s="10">
        <v>1.08080245364058</v>
      </c>
      <c r="L1082" s="10">
        <v>1.34985346730133E-3</v>
      </c>
      <c r="M1082" s="9">
        <v>121.951369572372</v>
      </c>
      <c r="N1082" s="9">
        <v>1.7515977751520799</v>
      </c>
      <c r="O1082" s="5">
        <v>1.4069712800072E-2</v>
      </c>
      <c r="P1082" s="5">
        <v>4.68216607697999E-4</v>
      </c>
    </row>
    <row r="1083" spans="1:16" x14ac:dyDescent="0.25">
      <c r="A1083" s="1">
        <v>178199</v>
      </c>
      <c r="B1083" s="1">
        <v>4</v>
      </c>
      <c r="C1083" s="10">
        <v>13.8447711424009</v>
      </c>
      <c r="D1083" s="10">
        <v>9.2802876707350199E-2</v>
      </c>
      <c r="E1083" s="10">
        <v>14.9004771795501</v>
      </c>
      <c r="F1083" s="10">
        <v>0.10215457371638</v>
      </c>
      <c r="G1083" s="10">
        <v>33.521988414025301</v>
      </c>
      <c r="H1083" s="10">
        <v>0.197068335609976</v>
      </c>
      <c r="I1083" s="10">
        <v>2.4213976966828099</v>
      </c>
      <c r="J1083" s="10">
        <v>7.2767736729702796E-3</v>
      </c>
      <c r="K1083" s="10">
        <v>1.07627665082629</v>
      </c>
      <c r="L1083" s="10">
        <v>3.4510679253033799E-3</v>
      </c>
      <c r="M1083" s="9">
        <v>28.124678825636501</v>
      </c>
      <c r="N1083" s="9">
        <v>1.34745121108791</v>
      </c>
      <c r="O1083" s="5">
        <v>5.5740022186809401E-2</v>
      </c>
      <c r="P1083" s="5">
        <v>4.5002682291239403E-3</v>
      </c>
    </row>
    <row r="1084" spans="1:16" x14ac:dyDescent="0.25">
      <c r="A1084" s="1">
        <v>178199</v>
      </c>
      <c r="B1084" s="1">
        <v>5</v>
      </c>
      <c r="C1084" s="10">
        <v>13.7520942105423</v>
      </c>
      <c r="D1084" s="10">
        <v>4.0471908598596798E-2</v>
      </c>
      <c r="E1084" s="10">
        <v>14.813705827469001</v>
      </c>
      <c r="F1084" s="10">
        <v>4.0549228989812502E-2</v>
      </c>
      <c r="G1084" s="10">
        <v>33.283883362588099</v>
      </c>
      <c r="H1084" s="10">
        <v>8.87963073050973E-2</v>
      </c>
      <c r="I1084" s="10">
        <v>2.4202824206503499</v>
      </c>
      <c r="J1084" s="10">
        <v>1.7571525135805901E-3</v>
      </c>
      <c r="K1084" s="10">
        <v>1.07719809860613</v>
      </c>
      <c r="L1084" s="10">
        <v>7.2343866975345297E-4</v>
      </c>
      <c r="M1084" s="9">
        <v>166.34746276391101</v>
      </c>
      <c r="N1084" s="9">
        <v>3.5719802019634002</v>
      </c>
      <c r="O1084" s="5">
        <v>9.9439110537593994E-3</v>
      </c>
      <c r="P1084" s="5">
        <v>2.78030046996949E-4</v>
      </c>
    </row>
    <row r="1085" spans="1:16" x14ac:dyDescent="0.25">
      <c r="A1085" s="1">
        <v>178199</v>
      </c>
      <c r="B1085" s="1">
        <v>6</v>
      </c>
      <c r="C1085" s="10">
        <v>13.791137737604799</v>
      </c>
      <c r="D1085" s="10">
        <v>0.15273899263750401</v>
      </c>
      <c r="E1085" s="10">
        <v>14.885945399075601</v>
      </c>
      <c r="F1085" s="10">
        <v>0.15844689149418301</v>
      </c>
      <c r="G1085" s="10">
        <v>33.470019701243899</v>
      </c>
      <c r="H1085" s="10">
        <v>0.36485239178635598</v>
      </c>
      <c r="I1085" s="10">
        <v>2.42693397030849</v>
      </c>
      <c r="J1085" s="10">
        <v>2.96103943956713E-3</v>
      </c>
      <c r="K1085" s="10">
        <v>1.0793968407136501</v>
      </c>
      <c r="L1085" s="10">
        <v>1.91934534570253E-3</v>
      </c>
      <c r="M1085" s="9">
        <v>96.365939617460796</v>
      </c>
      <c r="N1085" s="9">
        <v>4.2724033761031404</v>
      </c>
      <c r="O1085" s="5">
        <v>1.7457309647918699E-2</v>
      </c>
      <c r="P1085" s="5">
        <v>1.20391252419366E-3</v>
      </c>
    </row>
    <row r="1086" spans="1:16" x14ac:dyDescent="0.25">
      <c r="A1086" s="1">
        <v>178199</v>
      </c>
      <c r="B1086" s="1">
        <v>7</v>
      </c>
      <c r="C1086" s="10">
        <v>13.7822885388806</v>
      </c>
      <c r="D1086" s="10">
        <v>4.47242563075314E-2</v>
      </c>
      <c r="E1086" s="10">
        <v>14.875086891337</v>
      </c>
      <c r="F1086" s="10">
        <v>4.06322633802313E-2</v>
      </c>
      <c r="G1086" s="10">
        <v>33.465383209371502</v>
      </c>
      <c r="H1086" s="10">
        <v>0.108110438308028</v>
      </c>
      <c r="I1086" s="10">
        <v>2.4281525805122701</v>
      </c>
      <c r="J1086" s="10">
        <v>1.9517831038933201E-3</v>
      </c>
      <c r="K1086" s="10">
        <v>1.08023104264567</v>
      </c>
      <c r="L1086" s="10">
        <v>1.2541987053880899E-3</v>
      </c>
      <c r="M1086" s="9">
        <v>57.767735590274398</v>
      </c>
      <c r="N1086" s="9">
        <v>3.8729682498949898</v>
      </c>
      <c r="O1086" s="5">
        <v>3.0824255241117898E-2</v>
      </c>
      <c r="P1086" s="5">
        <v>1.77559818332598E-3</v>
      </c>
    </row>
    <row r="1087" spans="1:16" x14ac:dyDescent="0.25">
      <c r="A1087" s="1">
        <v>178199</v>
      </c>
      <c r="B1087" s="1">
        <v>8</v>
      </c>
      <c r="C1087" s="10">
        <v>13.859366784746801</v>
      </c>
      <c r="D1087" s="10">
        <v>5.7576481212976399E-2</v>
      </c>
      <c r="E1087" s="10">
        <v>14.870016397495499</v>
      </c>
      <c r="F1087" s="10">
        <v>6.3789423775262893E-2</v>
      </c>
      <c r="G1087" s="10">
        <v>33.386832689118101</v>
      </c>
      <c r="H1087" s="10">
        <v>0.14001908545011901</v>
      </c>
      <c r="I1087" s="10">
        <v>2.4089757320468999</v>
      </c>
      <c r="J1087" s="10">
        <v>2.4786512655054199E-3</v>
      </c>
      <c r="K1087" s="10">
        <v>1.0729219271022199</v>
      </c>
      <c r="L1087" s="10">
        <v>1.18897703569717E-3</v>
      </c>
      <c r="M1087" s="9">
        <v>76.355361562138398</v>
      </c>
      <c r="N1087" s="9">
        <v>0.90589451738806603</v>
      </c>
      <c r="O1087" s="5">
        <v>2.4495659091894498E-2</v>
      </c>
      <c r="P1087" s="5">
        <v>4.6818894033794902E-4</v>
      </c>
    </row>
    <row r="1088" spans="1:16" x14ac:dyDescent="0.25">
      <c r="A1088" s="1">
        <v>178199</v>
      </c>
      <c r="B1088" s="1">
        <v>9</v>
      </c>
      <c r="C1088" s="10">
        <v>13.892018891252601</v>
      </c>
      <c r="D1088" s="10">
        <v>7.3417222715356306E-2</v>
      </c>
      <c r="E1088" s="10">
        <v>14.9462083267805</v>
      </c>
      <c r="F1088" s="10">
        <v>7.3429896119506705E-2</v>
      </c>
      <c r="G1088" s="10">
        <v>33.577139642214497</v>
      </c>
      <c r="H1088" s="10">
        <v>0.16520204004533401</v>
      </c>
      <c r="I1088" s="10">
        <v>2.4170327446079698</v>
      </c>
      <c r="J1088" s="10">
        <v>2.5306038723251901E-3</v>
      </c>
      <c r="K1088" s="10">
        <v>1.0758972080087501</v>
      </c>
      <c r="L1088" s="10">
        <v>1.5487397685525501E-3</v>
      </c>
      <c r="M1088" s="9">
        <v>65.136678986228503</v>
      </c>
      <c r="N1088" s="9">
        <v>4.64096437946999</v>
      </c>
      <c r="O1088" s="5">
        <v>2.9623956876814999E-2</v>
      </c>
      <c r="P1088" s="5">
        <v>2.7018357635284602E-3</v>
      </c>
    </row>
    <row r="1089" spans="1:16" x14ac:dyDescent="0.25">
      <c r="A1089" s="1">
        <v>178199</v>
      </c>
      <c r="B1089" s="1">
        <v>10</v>
      </c>
      <c r="C1089" s="10">
        <v>13.940197753201501</v>
      </c>
      <c r="D1089" s="10">
        <v>4.9139812063430002E-2</v>
      </c>
      <c r="E1089" s="10">
        <v>14.9262479140059</v>
      </c>
      <c r="F1089" s="10">
        <v>4.87841145729613E-2</v>
      </c>
      <c r="G1089" s="10">
        <v>33.505064910268104</v>
      </c>
      <c r="H1089" s="10">
        <v>0.115503557315297</v>
      </c>
      <c r="I1089" s="10">
        <v>2.40350744510617</v>
      </c>
      <c r="J1089" s="10">
        <v>4.2178135100892997E-3</v>
      </c>
      <c r="K1089" s="10">
        <v>1.0707461860810901</v>
      </c>
      <c r="L1089" s="10">
        <v>1.75992998820798E-3</v>
      </c>
      <c r="M1089" s="9">
        <v>73.925704971919103</v>
      </c>
      <c r="N1089" s="9">
        <v>3.6111464298901002</v>
      </c>
      <c r="O1089" s="5">
        <v>2.6739622994464501E-2</v>
      </c>
      <c r="P1089" s="5">
        <v>1.3553055956990699E-3</v>
      </c>
    </row>
    <row r="1090" spans="1:16" x14ac:dyDescent="0.25">
      <c r="A1090" s="1">
        <v>178199</v>
      </c>
      <c r="B1090" s="1">
        <v>11</v>
      </c>
      <c r="C1090" s="10">
        <v>13.7773530795795</v>
      </c>
      <c r="D1090" s="10">
        <v>6.1462424565482197E-2</v>
      </c>
      <c r="E1090" s="10">
        <v>14.8423095360126</v>
      </c>
      <c r="F1090" s="10">
        <v>6.9772860756674798E-2</v>
      </c>
      <c r="G1090" s="10">
        <v>33.3699576994644</v>
      </c>
      <c r="H1090" s="10">
        <v>0.14234883318604799</v>
      </c>
      <c r="I1090" s="10">
        <v>2.4220981229618999</v>
      </c>
      <c r="J1090" s="10">
        <v>4.3354898013395196E-3</v>
      </c>
      <c r="K1090" s="10">
        <v>1.07729792179479</v>
      </c>
      <c r="L1090" s="10">
        <v>1.7117606302515E-3</v>
      </c>
      <c r="M1090" s="9">
        <v>104.52394916446499</v>
      </c>
      <c r="N1090" s="9">
        <v>1.9798630114009601</v>
      </c>
      <c r="O1090" s="5">
        <v>1.53771770627423E-2</v>
      </c>
      <c r="P1090" s="5">
        <v>3.0555662089560101E-4</v>
      </c>
    </row>
    <row r="1091" spans="1:16" x14ac:dyDescent="0.25">
      <c r="A1091" s="1">
        <v>178199</v>
      </c>
      <c r="B1091" s="1">
        <v>12</v>
      </c>
      <c r="C1091" s="10">
        <v>13.796985685505</v>
      </c>
      <c r="D1091" s="10">
        <v>4.8212438239203598E-2</v>
      </c>
      <c r="E1091" s="10">
        <v>14.891509213490099</v>
      </c>
      <c r="F1091" s="10">
        <v>4.9925241154463201E-2</v>
      </c>
      <c r="G1091" s="10">
        <v>33.4434508086118</v>
      </c>
      <c r="H1091" s="10">
        <v>9.7451629185402705E-2</v>
      </c>
      <c r="I1091" s="10">
        <v>2.4239831978659199</v>
      </c>
      <c r="J1091" s="10">
        <v>3.8799591439915302E-3</v>
      </c>
      <c r="K1091" s="10">
        <v>1.0793360845629401</v>
      </c>
      <c r="L1091" s="10">
        <v>2.1761843859116302E-3</v>
      </c>
      <c r="M1091" s="9">
        <v>75.098140618557593</v>
      </c>
      <c r="N1091" s="9">
        <v>1.85200504969281</v>
      </c>
      <c r="O1091" s="5">
        <v>2.2291070597727499E-2</v>
      </c>
      <c r="P1091" s="5">
        <v>6.7510041271297305E-4</v>
      </c>
    </row>
    <row r="1092" spans="1:16" x14ac:dyDescent="0.25">
      <c r="A1092" s="1">
        <v>178199</v>
      </c>
      <c r="B1092" s="1">
        <v>13</v>
      </c>
      <c r="C1092" s="10">
        <v>13.749032895232499</v>
      </c>
      <c r="D1092" s="10">
        <v>0.108397234070661</v>
      </c>
      <c r="E1092" s="10">
        <v>14.8442839930094</v>
      </c>
      <c r="F1092" s="10">
        <v>0.123181940137798</v>
      </c>
      <c r="G1092" s="10">
        <v>33.341072866905499</v>
      </c>
      <c r="H1092" s="10">
        <v>0.27047044868048598</v>
      </c>
      <c r="I1092" s="10">
        <v>2.4249659492308799</v>
      </c>
      <c r="J1092" s="10">
        <v>1.60247302052421E-3</v>
      </c>
      <c r="K1092" s="10">
        <v>1.0796525227188101</v>
      </c>
      <c r="L1092" s="10">
        <v>1.135345693129E-3</v>
      </c>
      <c r="M1092" s="9">
        <v>110.513176947986</v>
      </c>
      <c r="N1092" s="9">
        <v>3.32979626213766</v>
      </c>
      <c r="O1092" s="5">
        <v>1.53340469370114E-2</v>
      </c>
      <c r="P1092" s="5">
        <v>3.6832054845225198E-4</v>
      </c>
    </row>
    <row r="1093" spans="1:16" x14ac:dyDescent="0.25">
      <c r="A1093" s="1">
        <v>178199</v>
      </c>
      <c r="B1093" s="1">
        <v>14</v>
      </c>
      <c r="C1093" s="10">
        <v>13.9042222941502</v>
      </c>
      <c r="D1093" s="10">
        <v>0.16991518525720201</v>
      </c>
      <c r="E1093" s="10">
        <v>14.8862167851618</v>
      </c>
      <c r="F1093" s="10">
        <v>0.16464459259060699</v>
      </c>
      <c r="G1093" s="10">
        <v>33.407524246541399</v>
      </c>
      <c r="H1093" s="10">
        <v>0.33389579674894998</v>
      </c>
      <c r="I1093" s="10">
        <v>2.40274081979249</v>
      </c>
      <c r="J1093" s="10">
        <v>6.6222884731693098E-3</v>
      </c>
      <c r="K1093" s="10">
        <v>1.0706371988760399</v>
      </c>
      <c r="L1093" s="10">
        <v>1.40123889399764E-3</v>
      </c>
      <c r="M1093" s="9">
        <v>81.449725232681899</v>
      </c>
      <c r="N1093" s="9">
        <v>2.7048774145263899</v>
      </c>
      <c r="O1093" s="5">
        <v>1.92484244331722E-2</v>
      </c>
      <c r="P1093" s="5">
        <v>1.2686230719627699E-3</v>
      </c>
    </row>
    <row r="1094" spans="1:16" x14ac:dyDescent="0.25">
      <c r="A1094" s="1">
        <v>178199</v>
      </c>
      <c r="B1094" s="1">
        <v>15</v>
      </c>
      <c r="C1094" s="10">
        <v>13.9044901587363</v>
      </c>
      <c r="D1094" s="10">
        <v>9.6789978873848895E-2</v>
      </c>
      <c r="E1094" s="10">
        <v>14.9547536194946</v>
      </c>
      <c r="F1094" s="10">
        <v>0.11013833214140201</v>
      </c>
      <c r="G1094" s="10">
        <v>33.567351557839103</v>
      </c>
      <c r="H1094" s="10">
        <v>0.24285495713397601</v>
      </c>
      <c r="I1094" s="10">
        <v>2.4141310283657398</v>
      </c>
      <c r="J1094" s="10">
        <v>2.6266411377109601E-3</v>
      </c>
      <c r="K1094" s="10">
        <v>1.07552909694919</v>
      </c>
      <c r="L1094" s="10">
        <v>1.1326647167947299E-3</v>
      </c>
      <c r="M1094" s="9">
        <v>106.844620962498</v>
      </c>
      <c r="N1094" s="9">
        <v>4.4103999560018803</v>
      </c>
      <c r="O1094" s="5">
        <v>1.54480064294016E-2</v>
      </c>
      <c r="P1094" s="5">
        <v>1.27290302422466E-3</v>
      </c>
    </row>
    <row r="1095" spans="1:16" x14ac:dyDescent="0.25">
      <c r="A1095" s="1">
        <v>178199</v>
      </c>
      <c r="B1095" s="1">
        <v>16</v>
      </c>
      <c r="C1095" s="10">
        <v>13.917063164198501</v>
      </c>
      <c r="D1095" s="10">
        <v>8.4598328327926797E-2</v>
      </c>
      <c r="E1095" s="10">
        <v>14.901203629604099</v>
      </c>
      <c r="F1095" s="10">
        <v>8.4218118006072998E-2</v>
      </c>
      <c r="G1095" s="10">
        <v>33.4459635861813</v>
      </c>
      <c r="H1095" s="10">
        <v>0.22319728237858599</v>
      </c>
      <c r="I1095" s="10">
        <v>2.4032304926340902</v>
      </c>
      <c r="J1095" s="10">
        <v>5.0279869604844402E-3</v>
      </c>
      <c r="K1095" s="10">
        <v>1.07072561997208</v>
      </c>
      <c r="L1095" s="10">
        <v>4.1856560482337402E-3</v>
      </c>
      <c r="M1095" s="9">
        <v>54.388517177032497</v>
      </c>
      <c r="N1095" s="9">
        <v>0.90371350713278298</v>
      </c>
      <c r="O1095" s="5">
        <v>3.5127924438602902E-2</v>
      </c>
      <c r="P1095" s="5">
        <v>9.5398114130101496E-4</v>
      </c>
    </row>
    <row r="1096" spans="1:16" x14ac:dyDescent="0.25">
      <c r="A1096" s="1">
        <v>178199</v>
      </c>
      <c r="B1096" s="1">
        <v>17</v>
      </c>
      <c r="C1096" s="10">
        <v>13.842732155843199</v>
      </c>
      <c r="D1096" s="10">
        <v>4.43422983898819E-2</v>
      </c>
      <c r="E1096" s="10">
        <v>14.9294485010033</v>
      </c>
      <c r="F1096" s="10">
        <v>4.9688870453680603E-2</v>
      </c>
      <c r="G1096" s="10">
        <v>33.542046385009797</v>
      </c>
      <c r="H1096" s="10">
        <v>0.11075743733058201</v>
      </c>
      <c r="I1096" s="10">
        <v>2.4230802304221002</v>
      </c>
      <c r="J1096" s="10">
        <v>1.93570369803374E-3</v>
      </c>
      <c r="K1096" s="10">
        <v>1.0785056024669399</v>
      </c>
      <c r="L1096" s="10">
        <v>1.10524111658421E-3</v>
      </c>
      <c r="M1096" s="9">
        <v>47.612309967379097</v>
      </c>
      <c r="N1096" s="9">
        <v>3.0849751107859</v>
      </c>
      <c r="O1096" s="5">
        <v>3.8612837983233401E-2</v>
      </c>
      <c r="P1096" s="5">
        <v>2.30312532258586E-3</v>
      </c>
    </row>
    <row r="1097" spans="1:16" x14ac:dyDescent="0.25">
      <c r="A1097" s="1">
        <v>178199</v>
      </c>
      <c r="B1097" s="1">
        <v>18</v>
      </c>
      <c r="C1097" s="10">
        <v>13.8933194190774</v>
      </c>
      <c r="D1097" s="10">
        <v>0.101974769910485</v>
      </c>
      <c r="E1097" s="10">
        <v>14.919985753521299</v>
      </c>
      <c r="F1097" s="10">
        <v>9.9364727562209806E-2</v>
      </c>
      <c r="G1097" s="10">
        <v>33.501774869791099</v>
      </c>
      <c r="H1097" s="10">
        <v>0.21913889469311101</v>
      </c>
      <c r="I1097" s="10">
        <v>2.4114020087622898</v>
      </c>
      <c r="J1097" s="10">
        <v>6.3166430827794199E-3</v>
      </c>
      <c r="K1097" s="10">
        <v>1.07391873313081</v>
      </c>
      <c r="L1097" s="10">
        <v>3.5729287780498198E-3</v>
      </c>
      <c r="M1097" s="9">
        <v>30.977487663396801</v>
      </c>
      <c r="N1097" s="9">
        <v>0.45510125206462099</v>
      </c>
      <c r="O1097" s="5">
        <v>5.8075932412158499E-2</v>
      </c>
      <c r="P1097" s="5">
        <v>1.4924832288081601E-3</v>
      </c>
    </row>
    <row r="1098" spans="1:16" x14ac:dyDescent="0.25">
      <c r="A1098" s="1">
        <v>178199</v>
      </c>
      <c r="B1098" s="1">
        <v>19</v>
      </c>
      <c r="C1098" s="10">
        <v>13.8866282952559</v>
      </c>
      <c r="D1098" s="10">
        <v>0.109799745718029</v>
      </c>
      <c r="E1098" s="10">
        <v>14.9653001015652</v>
      </c>
      <c r="F1098" s="10">
        <v>0.117525148510554</v>
      </c>
      <c r="G1098" s="10">
        <v>33.609003815808997</v>
      </c>
      <c r="H1098" s="10">
        <v>0.26593277006857602</v>
      </c>
      <c r="I1098" s="10">
        <v>2.4202427226335601</v>
      </c>
      <c r="J1098" s="10">
        <v>1.33153844861943E-3</v>
      </c>
      <c r="K1098" s="10">
        <v>1.0776787815565401</v>
      </c>
      <c r="L1098" s="10">
        <v>7.7219228945814701E-4</v>
      </c>
      <c r="M1098" s="9">
        <v>146.25050634492499</v>
      </c>
      <c r="N1098" s="9">
        <v>4.0623301490286501</v>
      </c>
      <c r="O1098" s="5">
        <v>1.11565355100242E-2</v>
      </c>
      <c r="P1098" s="5">
        <v>2.4945854003301102E-4</v>
      </c>
    </row>
    <row r="1099" spans="1:16" x14ac:dyDescent="0.25">
      <c r="A1099" s="1">
        <v>178199</v>
      </c>
      <c r="B1099" s="1">
        <v>20</v>
      </c>
      <c r="C1099" s="10">
        <v>13.8277176571317</v>
      </c>
      <c r="D1099" s="10">
        <v>2.70565723769647E-2</v>
      </c>
      <c r="E1099" s="10">
        <v>14.8861941159427</v>
      </c>
      <c r="F1099" s="10">
        <v>2.4750170549732199E-2</v>
      </c>
      <c r="G1099" s="10">
        <v>33.4363683478051</v>
      </c>
      <c r="H1099" s="10">
        <v>4.6173410922995498E-2</v>
      </c>
      <c r="I1099" s="10">
        <v>2.4167218363391298</v>
      </c>
      <c r="J1099" s="10">
        <v>2.1857468104754599E-3</v>
      </c>
      <c r="K1099" s="10">
        <v>1.0759877721744999</v>
      </c>
      <c r="L1099" s="10">
        <v>1.11850939964407E-3</v>
      </c>
      <c r="M1099" s="9">
        <v>56.736885075726697</v>
      </c>
      <c r="N1099" s="9">
        <v>1.6788615495310499</v>
      </c>
      <c r="O1099" s="5">
        <v>2.9090572713757201E-2</v>
      </c>
      <c r="P1099" s="5">
        <v>8.7356512438777404E-4</v>
      </c>
    </row>
    <row r="1101" spans="1:16" x14ac:dyDescent="0.25">
      <c r="A1101" s="1">
        <v>214243</v>
      </c>
      <c r="B1101" s="1">
        <v>1</v>
      </c>
      <c r="C1101" s="10">
        <v>13.643037967823901</v>
      </c>
      <c r="D1101" s="10">
        <v>4.5944458213505603E-2</v>
      </c>
      <c r="E1101" s="10">
        <v>14.7877555269983</v>
      </c>
      <c r="F1101" s="10">
        <v>4.5854055033255299E-2</v>
      </c>
      <c r="G1101" s="10">
        <v>33.333908442204297</v>
      </c>
      <c r="H1101" s="10">
        <v>0.108092723019033</v>
      </c>
      <c r="I1101" s="10">
        <v>2.4433270694200302</v>
      </c>
      <c r="J1101" s="10">
        <v>3.0208378324863799E-3</v>
      </c>
      <c r="K1101" s="10">
        <v>1.08392918379784</v>
      </c>
      <c r="L1101" s="10">
        <v>1.47264986373539E-3</v>
      </c>
      <c r="M1101" s="9">
        <v>51.306006205367702</v>
      </c>
      <c r="N1101" s="9">
        <v>2.2086724071200901</v>
      </c>
      <c r="O1101" s="5">
        <v>3.1871214498693699E-2</v>
      </c>
      <c r="P1101" s="5">
        <v>1.11698433157073E-3</v>
      </c>
    </row>
    <row r="1102" spans="1:16" x14ac:dyDescent="0.25">
      <c r="A1102" s="1">
        <v>214243</v>
      </c>
      <c r="B1102" s="1">
        <v>2</v>
      </c>
      <c r="C1102" s="10">
        <v>13.5877074376496</v>
      </c>
      <c r="D1102" s="10">
        <v>0.11582332264013299</v>
      </c>
      <c r="E1102" s="10">
        <v>14.7313621431777</v>
      </c>
      <c r="F1102" s="10">
        <v>0.139456056672742</v>
      </c>
      <c r="G1102" s="10">
        <v>33.243795760203902</v>
      </c>
      <c r="H1102" s="10">
        <v>0.29224293899929799</v>
      </c>
      <c r="I1102" s="10">
        <v>2.4466024987984198</v>
      </c>
      <c r="J1102" s="10">
        <v>3.4202965737143401E-3</v>
      </c>
      <c r="K1102" s="10">
        <v>1.0841545207722101</v>
      </c>
      <c r="L1102" s="10">
        <v>1.6974962789100801E-3</v>
      </c>
      <c r="M1102" s="9">
        <v>49.978422134183802</v>
      </c>
      <c r="N1102" s="9">
        <v>0.58728810430122202</v>
      </c>
      <c r="O1102" s="5">
        <v>2.6101506990158101E-2</v>
      </c>
      <c r="P1102" s="5">
        <v>8.0901399870151496E-4</v>
      </c>
    </row>
    <row r="1103" spans="1:16" x14ac:dyDescent="0.25">
      <c r="A1103" s="1">
        <v>214243</v>
      </c>
      <c r="B1103" s="1">
        <v>3</v>
      </c>
      <c r="C1103" s="10">
        <v>13.6461693127629</v>
      </c>
      <c r="D1103" s="10">
        <v>5.9887863812469903E-2</v>
      </c>
      <c r="E1103" s="10">
        <v>14.7683000949631</v>
      </c>
      <c r="F1103" s="10">
        <v>6.8208106331850094E-2</v>
      </c>
      <c r="G1103" s="10">
        <v>33.316537700091899</v>
      </c>
      <c r="H1103" s="10">
        <v>0.141488503567445</v>
      </c>
      <c r="I1103" s="10">
        <v>2.4414935138757001</v>
      </c>
      <c r="J1103" s="10">
        <v>2.6949537497477699E-3</v>
      </c>
      <c r="K1103" s="10">
        <v>1.08223306145025</v>
      </c>
      <c r="L1103" s="10">
        <v>1.6992214483810999E-3</v>
      </c>
      <c r="M1103" s="9">
        <v>33.017302160049802</v>
      </c>
      <c r="N1103" s="9">
        <v>0.70485338953309296</v>
      </c>
      <c r="O1103" s="5">
        <v>5.0483097197288503E-2</v>
      </c>
      <c r="P1103" s="5">
        <v>1.3866579446326201E-3</v>
      </c>
    </row>
    <row r="1104" spans="1:16" x14ac:dyDescent="0.25">
      <c r="A1104" s="1">
        <v>214243</v>
      </c>
      <c r="B1104" s="1">
        <v>4</v>
      </c>
      <c r="C1104" s="10">
        <v>13.6083691978601</v>
      </c>
      <c r="D1104" s="10">
        <v>0.25108314273641602</v>
      </c>
      <c r="E1104" s="10">
        <v>14.694056627669999</v>
      </c>
      <c r="F1104" s="10">
        <v>0.261218839769706</v>
      </c>
      <c r="G1104" s="10">
        <v>33.177137228353502</v>
      </c>
      <c r="H1104" s="10">
        <v>0.55120028920297903</v>
      </c>
      <c r="I1104" s="10">
        <v>2.4381319788263398</v>
      </c>
      <c r="J1104" s="10">
        <v>7.55313658294252E-3</v>
      </c>
      <c r="K1104" s="10">
        <v>1.0798044286276001</v>
      </c>
      <c r="L1104" s="10">
        <v>2.2593036428981998E-3</v>
      </c>
      <c r="M1104" s="9">
        <v>49.962180350664902</v>
      </c>
      <c r="N1104" s="9">
        <v>0.70801563500757303</v>
      </c>
      <c r="O1104" s="5">
        <v>2.8762803178199101E-2</v>
      </c>
      <c r="P1104" s="5">
        <v>1.63144761064941E-3</v>
      </c>
    </row>
    <row r="1105" spans="1:16" x14ac:dyDescent="0.25">
      <c r="A1105" s="1">
        <v>214243</v>
      </c>
      <c r="B1105" s="1">
        <v>5</v>
      </c>
      <c r="C1105" s="10">
        <v>13.5360164588723</v>
      </c>
      <c r="D1105" s="10">
        <v>3.68890115321613E-2</v>
      </c>
      <c r="E1105" s="10">
        <v>14.6749247445512</v>
      </c>
      <c r="F1105" s="10">
        <v>3.9140057489181701E-2</v>
      </c>
      <c r="G1105" s="10">
        <v>33.096177590550496</v>
      </c>
      <c r="H1105" s="10">
        <v>8.6842931918235403E-2</v>
      </c>
      <c r="I1105" s="10">
        <v>2.4450642364353699</v>
      </c>
      <c r="J1105" s="10">
        <v>2.0601230500746702E-3</v>
      </c>
      <c r="K1105" s="10">
        <v>1.08414693488437</v>
      </c>
      <c r="L1105" s="10">
        <v>1.0132099628349599E-3</v>
      </c>
      <c r="M1105" s="9">
        <v>67.797196013471904</v>
      </c>
      <c r="N1105" s="9">
        <v>0.64158555207541201</v>
      </c>
      <c r="O1105" s="5">
        <v>1.8009703355674599E-2</v>
      </c>
      <c r="P1105" s="5">
        <v>4.11146897993568E-4</v>
      </c>
    </row>
    <row r="1106" spans="1:16" x14ac:dyDescent="0.25">
      <c r="A1106" s="1">
        <v>214243</v>
      </c>
      <c r="B1106" s="1">
        <v>6</v>
      </c>
      <c r="C1106" s="10">
        <v>13.6073527969621</v>
      </c>
      <c r="D1106" s="10">
        <v>8.0805951200876497E-2</v>
      </c>
      <c r="E1106" s="10">
        <v>14.719573458591601</v>
      </c>
      <c r="F1106" s="10">
        <v>7.9044382000002897E-2</v>
      </c>
      <c r="G1106" s="10">
        <v>33.267799754928397</v>
      </c>
      <c r="H1106" s="10">
        <v>0.19326110110685801</v>
      </c>
      <c r="I1106" s="10">
        <v>2.4448669335880902</v>
      </c>
      <c r="J1106" s="10">
        <v>1.3047187369149599E-3</v>
      </c>
      <c r="K1106" s="10">
        <v>1.0831263298907901</v>
      </c>
      <c r="L1106" s="10">
        <v>7.2045086679897003E-4</v>
      </c>
      <c r="M1106" s="9">
        <v>85.791576486486704</v>
      </c>
      <c r="N1106" s="9">
        <v>3.99340454031673</v>
      </c>
      <c r="O1106" s="5">
        <v>1.59640605764962E-2</v>
      </c>
      <c r="P1106" s="5">
        <v>9.5344618075734197E-4</v>
      </c>
    </row>
    <row r="1107" spans="1:16" x14ac:dyDescent="0.25">
      <c r="A1107" s="1">
        <v>214243</v>
      </c>
      <c r="B1107" s="1">
        <v>7</v>
      </c>
      <c r="C1107" s="10">
        <v>13.531246295213901</v>
      </c>
      <c r="D1107" s="10">
        <v>3.5470451275506798E-2</v>
      </c>
      <c r="E1107" s="10">
        <v>14.678568564442701</v>
      </c>
      <c r="F1107" s="10">
        <v>3.5555723608306299E-2</v>
      </c>
      <c r="G1107" s="10">
        <v>33.101165622868599</v>
      </c>
      <c r="H1107" s="10">
        <v>7.2766941817213104E-2</v>
      </c>
      <c r="I1107" s="10">
        <v>2.4463311196452802</v>
      </c>
      <c r="J1107" s="10">
        <v>3.1267324474249601E-3</v>
      </c>
      <c r="K1107" s="10">
        <v>1.0848133701460501</v>
      </c>
      <c r="L1107" s="10">
        <v>1.6956927995913299E-3</v>
      </c>
      <c r="M1107" s="9">
        <v>42.689439671904701</v>
      </c>
      <c r="N1107" s="9">
        <v>0.75008685665330499</v>
      </c>
      <c r="O1107" s="5">
        <v>3.0741681343241099E-2</v>
      </c>
      <c r="P1107" s="5">
        <v>6.6152200821305404E-4</v>
      </c>
    </row>
    <row r="1108" spans="1:16" x14ac:dyDescent="0.25">
      <c r="A1108" s="1">
        <v>214243</v>
      </c>
      <c r="B1108" s="1">
        <v>8</v>
      </c>
      <c r="C1108" s="10">
        <v>13.6025091722864</v>
      </c>
      <c r="D1108" s="10">
        <v>8.6347853279963402E-2</v>
      </c>
      <c r="E1108" s="10">
        <v>14.743222178693699</v>
      </c>
      <c r="F1108" s="10">
        <v>9.2178475496528398E-2</v>
      </c>
      <c r="G1108" s="10">
        <v>33.2769408030451</v>
      </c>
      <c r="H1108" s="10">
        <v>0.208884580841947</v>
      </c>
      <c r="I1108" s="10">
        <v>2.4460773653553201</v>
      </c>
      <c r="J1108" s="10">
        <v>1.27758455145223E-3</v>
      </c>
      <c r="K1108" s="10">
        <v>1.08387179854962</v>
      </c>
      <c r="L1108" s="10">
        <v>7.6817454307362995E-4</v>
      </c>
      <c r="M1108" s="9">
        <v>89.744570397874099</v>
      </c>
      <c r="N1108" s="9">
        <v>3.9367053563699699</v>
      </c>
      <c r="O1108" s="5">
        <v>1.56277334639068E-2</v>
      </c>
      <c r="P1108" s="5">
        <v>7.1357431433092503E-4</v>
      </c>
    </row>
    <row r="1109" spans="1:16" x14ac:dyDescent="0.25">
      <c r="A1109" s="1">
        <v>214243</v>
      </c>
      <c r="B1109" s="1">
        <v>9</v>
      </c>
      <c r="C1109" s="10">
        <v>13.579480156162401</v>
      </c>
      <c r="D1109" s="10">
        <v>3.95021669977553E-2</v>
      </c>
      <c r="E1109" s="10">
        <v>14.711736401134999</v>
      </c>
      <c r="F1109" s="10">
        <v>3.9890145714937798E-2</v>
      </c>
      <c r="G1109" s="10">
        <v>33.209750660524101</v>
      </c>
      <c r="H1109" s="10">
        <v>8.8346242773723799E-2</v>
      </c>
      <c r="I1109" s="10">
        <v>2.4456168521077202</v>
      </c>
      <c r="J1109" s="10">
        <v>2.25013521775814E-3</v>
      </c>
      <c r="K1109" s="10">
        <v>1.08339489121305</v>
      </c>
      <c r="L1109" s="10">
        <v>1.16194630717453E-3</v>
      </c>
      <c r="M1109" s="9">
        <v>46.667223185207099</v>
      </c>
      <c r="N1109" s="9">
        <v>0.88416197082349601</v>
      </c>
      <c r="O1109" s="5">
        <v>2.5894836361907401E-2</v>
      </c>
      <c r="P1109" s="5">
        <v>8.9476175861378398E-4</v>
      </c>
    </row>
    <row r="1110" spans="1:16" x14ac:dyDescent="0.25">
      <c r="A1110" s="1">
        <v>214243</v>
      </c>
      <c r="B1110" s="1">
        <v>10</v>
      </c>
      <c r="C1110" s="10">
        <v>13.601423935133999</v>
      </c>
      <c r="D1110" s="10">
        <v>7.6683951485922205E-2</v>
      </c>
      <c r="E1110" s="10">
        <v>14.7414786127522</v>
      </c>
      <c r="F1110" s="10">
        <v>8.0526415648172894E-2</v>
      </c>
      <c r="G1110" s="10">
        <v>33.272732278756401</v>
      </c>
      <c r="H1110" s="10">
        <v>0.17639581666840601</v>
      </c>
      <c r="I1110" s="10">
        <v>2.4463390224205801</v>
      </c>
      <c r="J1110" s="10">
        <v>2.6337017937574998E-3</v>
      </c>
      <c r="K1110" s="10">
        <v>1.0838385777605799</v>
      </c>
      <c r="L1110" s="10">
        <v>1.1502016371658099E-3</v>
      </c>
      <c r="M1110" s="9">
        <v>51.729488502963598</v>
      </c>
      <c r="N1110" s="9">
        <v>2.6534142634758</v>
      </c>
      <c r="O1110" s="5">
        <v>2.5910983446794999E-2</v>
      </c>
      <c r="P1110" s="5">
        <v>1.57882048247096E-3</v>
      </c>
    </row>
    <row r="1111" spans="1:16" x14ac:dyDescent="0.25">
      <c r="A1111" s="1">
        <v>214243</v>
      </c>
      <c r="B1111" s="1">
        <v>11</v>
      </c>
      <c r="C1111" s="10">
        <v>13.6062868756422</v>
      </c>
      <c r="D1111" s="10">
        <v>5.1930424496483697E-2</v>
      </c>
      <c r="E1111" s="10">
        <v>14.7518427162885</v>
      </c>
      <c r="F1111" s="10">
        <v>5.4990493198012802E-2</v>
      </c>
      <c r="G1111" s="10">
        <v>33.280725329702697</v>
      </c>
      <c r="H1111" s="10">
        <v>0.12449909755279701</v>
      </c>
      <c r="I1111" s="10">
        <v>2.4459643813971699</v>
      </c>
      <c r="J1111" s="10">
        <v>1.7347099923261701E-3</v>
      </c>
      <c r="K1111" s="10">
        <v>1.08409151917972</v>
      </c>
      <c r="L1111" s="10">
        <v>8.3000392034761805E-4</v>
      </c>
      <c r="M1111" s="9">
        <v>74.866546270009707</v>
      </c>
      <c r="N1111" s="9">
        <v>2.8351715178844801</v>
      </c>
      <c r="O1111" s="5">
        <v>1.8022801451672201E-2</v>
      </c>
      <c r="P1111" s="5">
        <v>9.6500994513159296E-4</v>
      </c>
    </row>
    <row r="1112" spans="1:16" x14ac:dyDescent="0.25">
      <c r="A1112" s="1">
        <v>214243</v>
      </c>
      <c r="B1112" s="1">
        <v>12</v>
      </c>
      <c r="C1112" s="10">
        <v>13.550080839389</v>
      </c>
      <c r="D1112" s="10">
        <v>3.7885751011021901E-2</v>
      </c>
      <c r="E1112" s="10">
        <v>14.682175819580699</v>
      </c>
      <c r="F1112" s="10">
        <v>4.3258295526290701E-2</v>
      </c>
      <c r="G1112" s="10">
        <v>33.127706401512</v>
      </c>
      <c r="H1112" s="10">
        <v>9.4634974748869505E-2</v>
      </c>
      <c r="I1112" s="10">
        <v>2.44484332249991</v>
      </c>
      <c r="J1112" s="10">
        <v>2.3732541516469298E-3</v>
      </c>
      <c r="K1112" s="10">
        <v>1.08355473040404</v>
      </c>
      <c r="L1112" s="10">
        <v>1.43638637123405E-3</v>
      </c>
      <c r="M1112" s="9">
        <v>50.537549984730703</v>
      </c>
      <c r="N1112" s="9">
        <v>1.1324935605884701</v>
      </c>
      <c r="O1112" s="5">
        <v>2.3824616958798901E-2</v>
      </c>
      <c r="P1112" s="5">
        <v>9.1524679229742101E-4</v>
      </c>
    </row>
    <row r="1113" spans="1:16" x14ac:dyDescent="0.25">
      <c r="A1113" s="1">
        <v>214243</v>
      </c>
      <c r="B1113" s="1">
        <v>13</v>
      </c>
      <c r="C1113" s="10">
        <v>13.568027782892999</v>
      </c>
      <c r="D1113" s="10">
        <v>4.6536879616987797E-2</v>
      </c>
      <c r="E1113" s="10">
        <v>14.693187859259201</v>
      </c>
      <c r="F1113" s="10">
        <v>4.80398676230019E-2</v>
      </c>
      <c r="G1113" s="10">
        <v>33.133823936370099</v>
      </c>
      <c r="H1113" s="10">
        <v>0.100482983366795</v>
      </c>
      <c r="I1113" s="10">
        <v>2.44390792064977</v>
      </c>
      <c r="J1113" s="10">
        <v>1.9920277459805802E-3</v>
      </c>
      <c r="K1113" s="10">
        <v>1.0829401219686901</v>
      </c>
      <c r="L1113" s="10">
        <v>1.0050507406342999E-3</v>
      </c>
      <c r="M1113" s="9">
        <v>73.435231376995901</v>
      </c>
      <c r="N1113" s="9">
        <v>2.2234584123167598</v>
      </c>
      <c r="O1113" s="5">
        <v>1.9410886516411999E-2</v>
      </c>
      <c r="P1113" s="5">
        <v>8.6808256935848099E-4</v>
      </c>
    </row>
    <row r="1114" spans="1:16" x14ac:dyDescent="0.25">
      <c r="A1114" s="1">
        <v>214243</v>
      </c>
      <c r="B1114" s="1">
        <v>14</v>
      </c>
      <c r="C1114" s="10">
        <v>13.5965822500246</v>
      </c>
      <c r="D1114" s="10">
        <v>4.0913308163616602E-2</v>
      </c>
      <c r="E1114" s="10">
        <v>14.7171842926527</v>
      </c>
      <c r="F1114" s="10">
        <v>3.5160213794505103E-2</v>
      </c>
      <c r="G1114" s="10">
        <v>33.209435735909302</v>
      </c>
      <c r="H1114" s="10">
        <v>7.7761709850010199E-2</v>
      </c>
      <c r="I1114" s="10">
        <v>2.4433357768359101</v>
      </c>
      <c r="J1114" s="10">
        <v>2.83179897795564E-3</v>
      </c>
      <c r="K1114" s="10">
        <v>1.0828394019238401</v>
      </c>
      <c r="L1114" s="10">
        <v>1.4253852418065799E-3</v>
      </c>
      <c r="M1114" s="9">
        <v>40.694279367553101</v>
      </c>
      <c r="N1114" s="9">
        <v>0.83073099564818598</v>
      </c>
      <c r="O1114" s="5">
        <v>3.0531261321126001E-2</v>
      </c>
      <c r="P1114" s="5">
        <v>1.07993068555692E-3</v>
      </c>
    </row>
    <row r="1115" spans="1:16" x14ac:dyDescent="0.25">
      <c r="A1115" s="1">
        <v>214243</v>
      </c>
      <c r="B1115" s="1">
        <v>15</v>
      </c>
      <c r="C1115" s="10">
        <v>13.6394484824801</v>
      </c>
      <c r="D1115" s="10">
        <v>4.9163018351662799E-2</v>
      </c>
      <c r="E1115" s="10">
        <v>14.7686700844485</v>
      </c>
      <c r="F1115" s="10">
        <v>5.4342662578636201E-2</v>
      </c>
      <c r="G1115" s="10">
        <v>33.319763508590803</v>
      </c>
      <c r="H1115" s="10">
        <v>0.13375325054965001</v>
      </c>
      <c r="I1115" s="10">
        <v>2.4428990889709601</v>
      </c>
      <c r="J1115" s="10">
        <v>4.5756865193035201E-3</v>
      </c>
      <c r="K1115" s="10">
        <v>1.0828039587015299</v>
      </c>
      <c r="L1115" s="10">
        <v>2.46711898299139E-3</v>
      </c>
      <c r="M1115" s="9">
        <v>32.239987110677298</v>
      </c>
      <c r="N1115" s="9">
        <v>1.3574349751303001</v>
      </c>
      <c r="O1115" s="5">
        <v>3.8232496763599598E-2</v>
      </c>
      <c r="P1115" s="5">
        <v>1.8146632470864401E-3</v>
      </c>
    </row>
    <row r="1116" spans="1:16" x14ac:dyDescent="0.25">
      <c r="A1116" s="1">
        <v>214243</v>
      </c>
      <c r="B1116" s="1">
        <v>16</v>
      </c>
      <c r="C1116" s="10">
        <v>13.574862126051899</v>
      </c>
      <c r="D1116" s="10">
        <v>2.7912566657405002E-2</v>
      </c>
      <c r="E1116" s="10">
        <v>14.6901196895176</v>
      </c>
      <c r="F1116" s="10">
        <v>2.77472570415404E-2</v>
      </c>
      <c r="G1116" s="10">
        <v>33.2068368734001</v>
      </c>
      <c r="H1116" s="10">
        <v>6.0251341262576197E-2</v>
      </c>
      <c r="I1116" s="10">
        <v>2.44622886135922</v>
      </c>
      <c r="J1116" s="10">
        <v>2.3826668259652201E-3</v>
      </c>
      <c r="K1116" s="10">
        <v>1.0821744929547099</v>
      </c>
      <c r="L1116" s="10">
        <v>1.57800719616639E-3</v>
      </c>
      <c r="M1116" s="9">
        <v>52.956947877061602</v>
      </c>
      <c r="N1116" s="9">
        <v>0.55235178720282796</v>
      </c>
      <c r="O1116" s="5">
        <v>2.4733446963559499E-2</v>
      </c>
      <c r="P1116" s="5">
        <v>5.7684245489549003E-4</v>
      </c>
    </row>
    <row r="1117" spans="1:16" x14ac:dyDescent="0.25">
      <c r="A1117" s="1">
        <v>214243</v>
      </c>
      <c r="B1117" s="1">
        <v>17</v>
      </c>
      <c r="C1117" s="10">
        <v>13.6093924150058</v>
      </c>
      <c r="D1117" s="10">
        <v>4.9385711834905997E-2</v>
      </c>
      <c r="E1117" s="10">
        <v>14.7476237668753</v>
      </c>
      <c r="F1117" s="10">
        <v>5.3064441638676303E-2</v>
      </c>
      <c r="G1117" s="10">
        <v>33.283256179507397</v>
      </c>
      <c r="H1117" s="10">
        <v>0.117705258697759</v>
      </c>
      <c r="I1117" s="10">
        <v>2.4456331069305599</v>
      </c>
      <c r="J1117" s="10">
        <v>2.3966104387265698E-3</v>
      </c>
      <c r="K1117" s="10">
        <v>1.08364519038187</v>
      </c>
      <c r="L1117" s="10">
        <v>1.2036588669887599E-3</v>
      </c>
      <c r="M1117" s="9">
        <v>62.238612156605399</v>
      </c>
      <c r="N1117" s="9">
        <v>2.1146624987448699</v>
      </c>
      <c r="O1117" s="5">
        <v>2.17686310502491E-2</v>
      </c>
      <c r="P1117" s="5">
        <v>1.1015229269263299E-3</v>
      </c>
    </row>
    <row r="1118" spans="1:16" x14ac:dyDescent="0.25">
      <c r="A1118" s="1">
        <v>214243</v>
      </c>
      <c r="B1118" s="1">
        <v>18</v>
      </c>
      <c r="C1118" s="10">
        <v>13.629708958990101</v>
      </c>
      <c r="D1118" s="10">
        <v>6.2508860828560303E-2</v>
      </c>
      <c r="E1118" s="10">
        <v>14.7662014427438</v>
      </c>
      <c r="F1118" s="10">
        <v>6.89658873172036E-2</v>
      </c>
      <c r="G1118" s="10">
        <v>33.3253465351236</v>
      </c>
      <c r="H1118" s="10">
        <v>0.153704982816213</v>
      </c>
      <c r="I1118" s="10">
        <v>2.4451290970829098</v>
      </c>
      <c r="J1118" s="10">
        <v>2.7109718498507401E-3</v>
      </c>
      <c r="K1118" s="10">
        <v>1.0834061520823799</v>
      </c>
      <c r="L1118" s="10">
        <v>1.3940016692178801E-3</v>
      </c>
      <c r="M1118" s="9">
        <v>44.285987695622801</v>
      </c>
      <c r="N1118" s="9">
        <v>2.0112111636044401</v>
      </c>
      <c r="O1118" s="5">
        <v>2.9433473181565299E-2</v>
      </c>
      <c r="P1118" s="5">
        <v>1.5486246132894301E-3</v>
      </c>
    </row>
    <row r="1119" spans="1:16" x14ac:dyDescent="0.25">
      <c r="A1119" s="1">
        <v>214243</v>
      </c>
      <c r="B1119" s="1">
        <v>19</v>
      </c>
      <c r="C1119" s="10">
        <v>13.5416736540323</v>
      </c>
      <c r="D1119" s="10">
        <v>4.6745676372623599E-2</v>
      </c>
      <c r="E1119" s="10">
        <v>14.671739203698101</v>
      </c>
      <c r="F1119" s="10">
        <v>4.8937232831927302E-2</v>
      </c>
      <c r="G1119" s="10">
        <v>33.129406942680497</v>
      </c>
      <c r="H1119" s="10">
        <v>0.105807553104693</v>
      </c>
      <c r="I1119" s="10">
        <v>2.4465175558364698</v>
      </c>
      <c r="J1119" s="10">
        <v>2.3445630842145499E-3</v>
      </c>
      <c r="K1119" s="10">
        <v>1.08346475639688</v>
      </c>
      <c r="L1119" s="10">
        <v>1.22338729299356E-3</v>
      </c>
      <c r="M1119" s="9">
        <v>53.604465992631603</v>
      </c>
      <c r="N1119" s="9">
        <v>0.77089598477548804</v>
      </c>
      <c r="O1119" s="5">
        <v>2.43521066139584E-2</v>
      </c>
      <c r="P1119" s="5">
        <v>5.4707509744616296E-4</v>
      </c>
    </row>
    <row r="1120" spans="1:16" x14ac:dyDescent="0.25">
      <c r="A1120" s="1">
        <v>214243</v>
      </c>
      <c r="B1120" s="1">
        <v>20</v>
      </c>
      <c r="C1120" s="10">
        <v>13.576422857769</v>
      </c>
      <c r="D1120" s="10">
        <v>5.5910278353640902E-2</v>
      </c>
      <c r="E1120" s="10">
        <v>14.715616602211099</v>
      </c>
      <c r="F1120" s="10">
        <v>5.8532118057454001E-2</v>
      </c>
      <c r="G1120" s="10">
        <v>33.205691155318704</v>
      </c>
      <c r="H1120" s="10">
        <v>0.13064853935606199</v>
      </c>
      <c r="I1120" s="10">
        <v>2.4458656645447099</v>
      </c>
      <c r="J1120" s="10">
        <v>1.8377240755924401E-3</v>
      </c>
      <c r="K1120" s="10">
        <v>1.08421746642606</v>
      </c>
      <c r="L1120" s="10">
        <v>9.1939444587813999E-4</v>
      </c>
      <c r="M1120" s="9">
        <v>55.616088964378598</v>
      </c>
      <c r="N1120" s="9">
        <v>2.3338481049409698</v>
      </c>
      <c r="O1120" s="5">
        <v>2.2795304464462401E-2</v>
      </c>
      <c r="P1120" s="5">
        <v>1.0037415828471801E-3</v>
      </c>
    </row>
    <row r="1121" spans="1:16" x14ac:dyDescent="0.25">
      <c r="A1121" s="1">
        <v>214243</v>
      </c>
      <c r="B1121" s="1">
        <v>21</v>
      </c>
      <c r="C1121" s="10">
        <v>13.593657406457201</v>
      </c>
      <c r="D1121" s="10">
        <v>4.8749626157178198E-2</v>
      </c>
      <c r="E1121" s="10">
        <v>14.7299911827758</v>
      </c>
      <c r="F1121" s="10">
        <v>4.8942844347844898E-2</v>
      </c>
      <c r="G1121" s="10">
        <v>33.252517104192201</v>
      </c>
      <c r="H1121" s="10">
        <v>0.108221124205913</v>
      </c>
      <c r="I1121" s="10">
        <v>2.4461098221805799</v>
      </c>
      <c r="J1121" s="10">
        <v>2.0003460068538999E-3</v>
      </c>
      <c r="K1121" s="10">
        <v>1.0835334478285401</v>
      </c>
      <c r="L1121" s="10">
        <v>1.05593821845773E-3</v>
      </c>
      <c r="M1121" s="9">
        <v>56.787743274357702</v>
      </c>
      <c r="N1121" s="9">
        <v>1.50896439028228</v>
      </c>
      <c r="O1121" s="5">
        <v>2.4825709763414899E-2</v>
      </c>
      <c r="P1121" s="5">
        <v>7.4583275251305099E-4</v>
      </c>
    </row>
    <row r="1122" spans="1:16" x14ac:dyDescent="0.25">
      <c r="A1122" s="1">
        <v>214243</v>
      </c>
      <c r="B1122" s="1">
        <v>22</v>
      </c>
      <c r="C1122" s="10">
        <v>13.584637923750099</v>
      </c>
      <c r="D1122" s="10">
        <v>5.2042089966615898E-2</v>
      </c>
      <c r="E1122" s="10">
        <v>14.724409469506201</v>
      </c>
      <c r="F1122" s="10">
        <v>5.6298642304816397E-2</v>
      </c>
      <c r="G1122" s="10">
        <v>33.232273256352599</v>
      </c>
      <c r="H1122" s="10">
        <v>0.122553975172568</v>
      </c>
      <c r="I1122" s="10">
        <v>2.4464372084043098</v>
      </c>
      <c r="J1122" s="10">
        <v>1.4777950537541E-3</v>
      </c>
      <c r="K1122" s="10">
        <v>1.08404742143333</v>
      </c>
      <c r="L1122" s="10">
        <v>6.5808233626147097E-4</v>
      </c>
      <c r="M1122" s="9">
        <v>81.634601489651104</v>
      </c>
      <c r="N1122" s="9">
        <v>3.0715346546495899</v>
      </c>
      <c r="O1122" s="5">
        <v>1.50599078739409E-2</v>
      </c>
      <c r="P1122" s="5">
        <v>6.7536587472151596E-4</v>
      </c>
    </row>
    <row r="1123" spans="1:16" x14ac:dyDescent="0.25">
      <c r="A1123" s="1">
        <v>214243</v>
      </c>
      <c r="B1123" s="1">
        <v>23</v>
      </c>
      <c r="C1123" s="10">
        <v>13.541810131516099</v>
      </c>
      <c r="D1123" s="10">
        <v>3.56218909845505E-2</v>
      </c>
      <c r="E1123" s="10">
        <v>14.68850751105</v>
      </c>
      <c r="F1123" s="10">
        <v>3.8351136487478302E-2</v>
      </c>
      <c r="G1123" s="10">
        <v>33.1150349183972</v>
      </c>
      <c r="H1123" s="10">
        <v>8.11937666821054E-2</v>
      </c>
      <c r="I1123" s="10">
        <v>2.4454247636544002</v>
      </c>
      <c r="J1123" s="10">
        <v>2.75776143630413E-3</v>
      </c>
      <c r="K1123" s="10">
        <v>1.0846900966719499</v>
      </c>
      <c r="L1123" s="10">
        <v>1.4019654569062501E-3</v>
      </c>
      <c r="M1123" s="9">
        <v>52.943588247982298</v>
      </c>
      <c r="N1123" s="9">
        <v>0.84888263435157096</v>
      </c>
      <c r="O1123" s="5">
        <v>2.4062816986840499E-2</v>
      </c>
      <c r="P1123" s="5">
        <v>7.3949486505194505E-4</v>
      </c>
    </row>
    <row r="1124" spans="1:16" x14ac:dyDescent="0.25">
      <c r="A1124" s="1">
        <v>214243</v>
      </c>
      <c r="B1124" s="1">
        <v>24</v>
      </c>
      <c r="C1124" s="10">
        <v>13.604002580830199</v>
      </c>
      <c r="D1124" s="10">
        <v>4.6126807792950301E-2</v>
      </c>
      <c r="E1124" s="10">
        <v>14.7605759563709</v>
      </c>
      <c r="F1124" s="10">
        <v>5.3000592005677298E-2</v>
      </c>
      <c r="G1124" s="10">
        <v>33.341408212081298</v>
      </c>
      <c r="H1124" s="10">
        <v>0.11199523819353201</v>
      </c>
      <c r="I1124" s="10">
        <v>2.45086412707523</v>
      </c>
      <c r="J1124" s="10">
        <v>1.8146316619472101E-3</v>
      </c>
      <c r="K1124" s="10">
        <v>1.0850137919352201</v>
      </c>
      <c r="L1124" s="10">
        <v>1.0367323007852E-3</v>
      </c>
      <c r="M1124" s="9">
        <v>61.568691728934397</v>
      </c>
      <c r="N1124" s="9">
        <v>1.73715934352483</v>
      </c>
      <c r="O1124" s="5">
        <v>2.0976513681981501E-2</v>
      </c>
      <c r="P1124" s="5">
        <v>5.52449413787528E-4</v>
      </c>
    </row>
    <row r="1125" spans="1:16" x14ac:dyDescent="0.25">
      <c r="A1125" s="1">
        <v>214243</v>
      </c>
      <c r="B1125" s="1">
        <v>25</v>
      </c>
      <c r="C1125" s="10">
        <v>13.594396115438601</v>
      </c>
      <c r="D1125" s="10">
        <v>0.19931790129713201</v>
      </c>
      <c r="E1125" s="10">
        <v>14.744978735808701</v>
      </c>
      <c r="F1125" s="10">
        <v>0.22368552072886499</v>
      </c>
      <c r="G1125" s="10">
        <v>33.310612754838601</v>
      </c>
      <c r="H1125" s="10">
        <v>0.48413075859080801</v>
      </c>
      <c r="I1125" s="10">
        <v>2.45033270311805</v>
      </c>
      <c r="J1125" s="10">
        <v>4.5364083244334398E-3</v>
      </c>
      <c r="K1125" s="10">
        <v>1.08463549322493</v>
      </c>
      <c r="L1125" s="10">
        <v>4.0956357235822699E-3</v>
      </c>
      <c r="M1125" s="9">
        <v>54.648602005969401</v>
      </c>
      <c r="N1125" s="9">
        <v>2.2335460148119899</v>
      </c>
      <c r="O1125" s="5">
        <v>2.61744775297179E-2</v>
      </c>
      <c r="P1125" s="5">
        <v>8.2567593880962097E-4</v>
      </c>
    </row>
    <row r="1126" spans="1:16" x14ac:dyDescent="0.25">
      <c r="A1126" s="1">
        <v>214243</v>
      </c>
      <c r="B1126" s="1">
        <v>26</v>
      </c>
      <c r="C1126" s="10">
        <v>13.5910711293514</v>
      </c>
      <c r="D1126" s="10">
        <v>3.1300516239633397E-2</v>
      </c>
      <c r="E1126" s="10">
        <v>14.7418927318451</v>
      </c>
      <c r="F1126" s="10">
        <v>3.5696489301753301E-2</v>
      </c>
      <c r="G1126" s="10">
        <v>33.290908588816301</v>
      </c>
      <c r="H1126" s="10">
        <v>7.4842346035878402E-2</v>
      </c>
      <c r="I1126" s="10">
        <v>2.4494803481026399</v>
      </c>
      <c r="J1126" s="10">
        <v>1.74365515781207E-3</v>
      </c>
      <c r="K1126" s="10">
        <v>1.0846756329529199</v>
      </c>
      <c r="L1126" s="10">
        <v>8.9849470115492601E-4</v>
      </c>
      <c r="M1126" s="9">
        <v>80.543729873756405</v>
      </c>
      <c r="N1126" s="9">
        <v>1.8337311279647699</v>
      </c>
      <c r="O1126" s="5">
        <v>1.6678574287995001E-2</v>
      </c>
      <c r="P1126" s="5">
        <v>5.8041399298825499E-4</v>
      </c>
    </row>
    <row r="1127" spans="1:16" x14ac:dyDescent="0.25">
      <c r="A1127" s="1">
        <v>214243</v>
      </c>
      <c r="B1127" s="1">
        <v>27</v>
      </c>
      <c r="C1127" s="10">
        <v>13.606185050543701</v>
      </c>
      <c r="D1127" s="10">
        <v>6.1981867047814103E-2</v>
      </c>
      <c r="E1127" s="10">
        <v>14.754105536693</v>
      </c>
      <c r="F1127" s="10">
        <v>6.4069651068179606E-2</v>
      </c>
      <c r="G1127" s="10">
        <v>33.320705421777397</v>
      </c>
      <c r="H1127" s="10">
        <v>0.141490982281506</v>
      </c>
      <c r="I1127" s="10">
        <v>2.44901388213371</v>
      </c>
      <c r="J1127" s="10">
        <v>3.7683279722646999E-3</v>
      </c>
      <c r="K1127" s="10">
        <v>1.0844059069540399</v>
      </c>
      <c r="L1127" s="10">
        <v>2.1552483033536502E-3</v>
      </c>
      <c r="M1127" s="9">
        <v>39.8664504179552</v>
      </c>
      <c r="N1127" s="9">
        <v>0.632581408279978</v>
      </c>
      <c r="O1127" s="5">
        <v>3.2312088024454302E-2</v>
      </c>
      <c r="P1127" s="5">
        <v>6.0378600174472202E-4</v>
      </c>
    </row>
    <row r="1128" spans="1:16" x14ac:dyDescent="0.25">
      <c r="A1128" s="1">
        <v>214243</v>
      </c>
      <c r="B1128" s="1">
        <v>28</v>
      </c>
      <c r="C1128" s="10">
        <v>13.6118033553127</v>
      </c>
      <c r="D1128" s="10">
        <v>0.10903523760851699</v>
      </c>
      <c r="E1128" s="10">
        <v>14.7500038980195</v>
      </c>
      <c r="F1128" s="10">
        <v>0.116997403059174</v>
      </c>
      <c r="G1128" s="10">
        <v>33.307885943081402</v>
      </c>
      <c r="H1128" s="10">
        <v>0.25608344454715098</v>
      </c>
      <c r="I1128" s="10">
        <v>2.4470515334645899</v>
      </c>
      <c r="J1128" s="10">
        <v>6.54701767907526E-3</v>
      </c>
      <c r="K1128" s="10">
        <v>1.08365020736536</v>
      </c>
      <c r="L1128" s="10">
        <v>3.7704549088515998E-3</v>
      </c>
      <c r="M1128" s="9">
        <v>37.115797950522001</v>
      </c>
      <c r="N1128" s="9">
        <v>0.80138508287232602</v>
      </c>
      <c r="O1128" s="5">
        <v>3.8536699307703801E-2</v>
      </c>
      <c r="P1128" s="5">
        <v>9.1133874375478295E-4</v>
      </c>
    </row>
    <row r="1129" spans="1:16" x14ac:dyDescent="0.25">
      <c r="A1129" s="1">
        <v>214243</v>
      </c>
      <c r="B1129" s="1">
        <v>29</v>
      </c>
      <c r="C1129" s="10">
        <v>13.642931396876101</v>
      </c>
      <c r="D1129" s="10">
        <v>4.0967821303305202E-2</v>
      </c>
      <c r="E1129" s="10">
        <v>14.807086248101299</v>
      </c>
      <c r="F1129" s="10">
        <v>4.51343959751178E-2</v>
      </c>
      <c r="G1129" s="10">
        <v>33.4188762940231</v>
      </c>
      <c r="H1129" s="10">
        <v>9.2885930250748594E-2</v>
      </c>
      <c r="I1129" s="10">
        <v>2.4495936180098901</v>
      </c>
      <c r="J1129" s="10">
        <v>3.7945146088552298E-3</v>
      </c>
      <c r="K1129" s="10">
        <v>1.0853617061290799</v>
      </c>
      <c r="L1129" s="10">
        <v>2.4127419143512201E-3</v>
      </c>
      <c r="M1129" s="9">
        <v>32.3395139003986</v>
      </c>
      <c r="N1129" s="9">
        <v>0.36234598544055802</v>
      </c>
      <c r="O1129" s="5">
        <v>3.6858352613932201E-2</v>
      </c>
      <c r="P1129" s="5">
        <v>7.0607780641606397E-4</v>
      </c>
    </row>
    <row r="1130" spans="1:16" x14ac:dyDescent="0.25">
      <c r="A1130" s="1">
        <v>214243</v>
      </c>
      <c r="B1130" s="1">
        <v>30</v>
      </c>
      <c r="C1130" s="10">
        <v>13.618531781044</v>
      </c>
      <c r="D1130" s="10">
        <v>5.2444392318324803E-2</v>
      </c>
      <c r="E1130" s="10">
        <v>14.767914752026799</v>
      </c>
      <c r="F1130" s="10">
        <v>5.8807742956785002E-2</v>
      </c>
      <c r="G1130" s="10">
        <v>33.366577653914</v>
      </c>
      <c r="H1130" s="10">
        <v>0.131680046195749</v>
      </c>
      <c r="I1130" s="10">
        <v>2.4500835882160699</v>
      </c>
      <c r="J1130" s="10">
        <v>1.88423745796993E-3</v>
      </c>
      <c r="K1130" s="10">
        <v>1.08439743068216</v>
      </c>
      <c r="L1130" s="10">
        <v>1.0286446032020499E-3</v>
      </c>
      <c r="M1130" s="9">
        <v>78.525630178596302</v>
      </c>
      <c r="N1130" s="9">
        <v>2.7819437663145701</v>
      </c>
      <c r="O1130" s="5">
        <v>1.76819037919951E-2</v>
      </c>
      <c r="P1130" s="5">
        <v>8.1137652557346999E-4</v>
      </c>
    </row>
    <row r="1131" spans="1:16" x14ac:dyDescent="0.25">
      <c r="A1131" s="1">
        <v>214243</v>
      </c>
      <c r="B1131" s="1">
        <v>31</v>
      </c>
      <c r="C1131" s="10">
        <v>13.603980626904001</v>
      </c>
      <c r="D1131" s="10">
        <v>5.8752563538909397E-2</v>
      </c>
      <c r="E1131" s="10">
        <v>14.750851116246301</v>
      </c>
      <c r="F1131" s="10">
        <v>6.3831704940220793E-2</v>
      </c>
      <c r="G1131" s="10">
        <v>33.303964744427901</v>
      </c>
      <c r="H1131" s="10">
        <v>0.14382788904590099</v>
      </c>
      <c r="I1131" s="10">
        <v>2.4481190726228101</v>
      </c>
      <c r="J1131" s="10">
        <v>3.23593606891877E-3</v>
      </c>
      <c r="K1131" s="10">
        <v>1.0843156605351201</v>
      </c>
      <c r="L1131" s="10">
        <v>1.9418463260817301E-3</v>
      </c>
      <c r="M1131" s="9">
        <v>48.266487454197403</v>
      </c>
      <c r="N1131" s="9">
        <v>1.24129108129748</v>
      </c>
      <c r="O1131" s="5">
        <v>2.8286469296127902E-2</v>
      </c>
      <c r="P1131" s="5">
        <v>7.5326479161782101E-4</v>
      </c>
    </row>
    <row r="1132" spans="1:16" x14ac:dyDescent="0.25">
      <c r="A1132" s="1">
        <v>214243</v>
      </c>
      <c r="B1132" s="1">
        <v>32</v>
      </c>
      <c r="C1132" s="10">
        <v>13.6363469980388</v>
      </c>
      <c r="D1132" s="10">
        <v>0.108146301785674</v>
      </c>
      <c r="E1132" s="10">
        <v>14.808299940372001</v>
      </c>
      <c r="F1132" s="10">
        <v>9.8745467102161796E-2</v>
      </c>
      <c r="G1132" s="10">
        <v>33.4798635954239</v>
      </c>
      <c r="H1132" s="10">
        <v>0.219190621723028</v>
      </c>
      <c r="I1132" s="10">
        <v>2.4553369197019399</v>
      </c>
      <c r="J1132" s="10">
        <v>6.7521358389657296E-3</v>
      </c>
      <c r="K1132" s="10">
        <v>1.08601092629493</v>
      </c>
      <c r="L1132" s="10">
        <v>3.5867353634659498E-3</v>
      </c>
      <c r="M1132" s="9">
        <v>25.013119995836298</v>
      </c>
      <c r="N1132" s="9">
        <v>0.186451617474679</v>
      </c>
      <c r="O1132" s="5">
        <v>5.1461870358390803E-2</v>
      </c>
      <c r="P1132" s="5">
        <v>1.0639820310480599E-3</v>
      </c>
    </row>
    <row r="1133" spans="1:16" x14ac:dyDescent="0.25">
      <c r="A1133" s="1">
        <v>214243</v>
      </c>
      <c r="B1133" s="1">
        <v>33</v>
      </c>
      <c r="C1133" s="10">
        <v>13.5902240387622</v>
      </c>
      <c r="D1133" s="10">
        <v>2.8203710468050199E-2</v>
      </c>
      <c r="E1133" s="10">
        <v>14.7369396950902</v>
      </c>
      <c r="F1133" s="10">
        <v>3.0342987208586001E-2</v>
      </c>
      <c r="G1133" s="10">
        <v>33.282901817559697</v>
      </c>
      <c r="H1133" s="10">
        <v>6.3424269188443197E-2</v>
      </c>
      <c r="I1133" s="10">
        <v>2.4490413756938101</v>
      </c>
      <c r="J1133" s="10">
        <v>1.8401708342572799E-3</v>
      </c>
      <c r="K1133" s="10">
        <v>1.0843852285498401</v>
      </c>
      <c r="L1133" s="10">
        <v>1.0529963074671399E-3</v>
      </c>
      <c r="M1133" s="9">
        <v>79.189924399154194</v>
      </c>
      <c r="N1133" s="9">
        <v>1.5709450233307301</v>
      </c>
      <c r="O1133" s="5">
        <v>1.68425753287011E-2</v>
      </c>
      <c r="P1133" s="5">
        <v>5.2826303782708603E-4</v>
      </c>
    </row>
    <row r="1134" spans="1:16" x14ac:dyDescent="0.25">
      <c r="A1134" s="1">
        <v>214243</v>
      </c>
      <c r="B1134" s="1">
        <v>34</v>
      </c>
      <c r="C1134" s="10">
        <v>13.6425676400686</v>
      </c>
      <c r="D1134" s="10">
        <v>7.8220705173387195E-2</v>
      </c>
      <c r="E1134" s="10">
        <v>14.7926919152177</v>
      </c>
      <c r="F1134" s="10">
        <v>7.8529538658175302E-2</v>
      </c>
      <c r="G1134" s="10">
        <v>33.410668315424701</v>
      </c>
      <c r="H1134" s="10">
        <v>0.18165577343585201</v>
      </c>
      <c r="I1134" s="10">
        <v>2.4490413442121102</v>
      </c>
      <c r="J1134" s="10">
        <v>4.21773473067792E-3</v>
      </c>
      <c r="K1134" s="10">
        <v>1.08432799723414</v>
      </c>
      <c r="L1134" s="10">
        <v>2.1155873004433299E-3</v>
      </c>
      <c r="M1134" s="9">
        <v>50.240404843935103</v>
      </c>
      <c r="N1134" s="9">
        <v>0.94064456962383902</v>
      </c>
      <c r="O1134" s="5">
        <v>2.81773831999459E-2</v>
      </c>
      <c r="P1134" s="5">
        <v>5.5857648254022997E-4</v>
      </c>
    </row>
    <row r="1135" spans="1:16" x14ac:dyDescent="0.25">
      <c r="A1135" s="1">
        <v>214243</v>
      </c>
      <c r="B1135" s="1">
        <v>35</v>
      </c>
      <c r="C1135" s="10">
        <v>13.586024260534501</v>
      </c>
      <c r="D1135" s="10">
        <v>4.7514378107887202E-2</v>
      </c>
      <c r="E1135" s="10">
        <v>14.731469464728301</v>
      </c>
      <c r="F1135" s="10">
        <v>4.4116362864872E-2</v>
      </c>
      <c r="G1135" s="10">
        <v>33.285320463076602</v>
      </c>
      <c r="H1135" s="10">
        <v>0.112671110547289</v>
      </c>
      <c r="I1135" s="10">
        <v>2.4499862629522502</v>
      </c>
      <c r="J1135" s="10">
        <v>1.6728949327715599E-3</v>
      </c>
      <c r="K1135" s="10">
        <v>1.0851110326929401</v>
      </c>
      <c r="L1135" s="10">
        <v>9.3014843298927605E-4</v>
      </c>
      <c r="M1135" s="9">
        <v>69.749921839550197</v>
      </c>
      <c r="N1135" s="9">
        <v>1.22443982496016</v>
      </c>
      <c r="O1135" s="5">
        <v>2.07199068415817E-2</v>
      </c>
      <c r="P1135" s="5">
        <v>5.1586904912471197E-4</v>
      </c>
    </row>
    <row r="1136" spans="1:16" x14ac:dyDescent="0.25">
      <c r="A1136" s="1">
        <v>214243</v>
      </c>
      <c r="B1136" s="1">
        <v>36</v>
      </c>
      <c r="C1136" s="10">
        <v>13.6171875180602</v>
      </c>
      <c r="D1136" s="10">
        <v>4.2587742702393003E-2</v>
      </c>
      <c r="E1136" s="10">
        <v>14.777880674063001</v>
      </c>
      <c r="F1136" s="10">
        <v>4.3854129055196797E-2</v>
      </c>
      <c r="G1136" s="10">
        <v>33.3635589029439</v>
      </c>
      <c r="H1136" s="10">
        <v>9.7581946390422294E-2</v>
      </c>
      <c r="I1136" s="10">
        <v>2.4501441749939601</v>
      </c>
      <c r="J1136" s="10">
        <v>2.7832212220148E-3</v>
      </c>
      <c r="K1136" s="10">
        <v>1.0852562674588799</v>
      </c>
      <c r="L1136" s="10">
        <v>1.4827604289048299E-3</v>
      </c>
      <c r="M1136" s="9">
        <v>48.028246894648497</v>
      </c>
      <c r="N1136" s="9">
        <v>0.76654231036938802</v>
      </c>
      <c r="O1136" s="5">
        <v>2.6343053240730802E-2</v>
      </c>
      <c r="P1136" s="5">
        <v>7.6865967543893502E-4</v>
      </c>
    </row>
    <row r="1137" spans="1:16" x14ac:dyDescent="0.25">
      <c r="A1137" s="1">
        <v>214243</v>
      </c>
      <c r="B1137" s="1">
        <v>37</v>
      </c>
      <c r="C1137" s="10">
        <v>13.6032687339442</v>
      </c>
      <c r="D1137" s="10">
        <v>5.1269575862060601E-2</v>
      </c>
      <c r="E1137" s="10">
        <v>14.7604026351007</v>
      </c>
      <c r="F1137" s="10">
        <v>5.6141806352920397E-2</v>
      </c>
      <c r="G1137" s="10">
        <v>33.322583852753297</v>
      </c>
      <c r="H1137" s="10">
        <v>0.124788252603871</v>
      </c>
      <c r="I1137" s="10">
        <v>2.44961306226894</v>
      </c>
      <c r="J1137" s="10">
        <v>1.90089785166129E-3</v>
      </c>
      <c r="K1137" s="10">
        <v>1.0850667985225899</v>
      </c>
      <c r="L1137" s="10">
        <v>1.0017890269785001E-3</v>
      </c>
      <c r="M1137" s="9">
        <v>69.7329661331746</v>
      </c>
      <c r="N1137" s="9">
        <v>3.5496171302273098</v>
      </c>
      <c r="O1137" s="5">
        <v>2.0176051763040801E-2</v>
      </c>
      <c r="P1137" s="5">
        <v>1.0215835534583199E-3</v>
      </c>
    </row>
    <row r="1138" spans="1:16" x14ac:dyDescent="0.25">
      <c r="A1138" s="1">
        <v>214243</v>
      </c>
      <c r="B1138" s="1">
        <v>38</v>
      </c>
      <c r="C1138" s="10">
        <v>13.5762132081679</v>
      </c>
      <c r="D1138" s="10">
        <v>4.9771766454737999E-2</v>
      </c>
      <c r="E1138" s="10">
        <v>14.722897583731299</v>
      </c>
      <c r="F1138" s="10">
        <v>6.1314841265820798E-2</v>
      </c>
      <c r="G1138" s="10">
        <v>33.288011991867798</v>
      </c>
      <c r="H1138" s="10">
        <v>0.13209654323794601</v>
      </c>
      <c r="I1138" s="10">
        <v>2.45194236626963</v>
      </c>
      <c r="J1138" s="10">
        <v>4.6462845616368799E-3</v>
      </c>
      <c r="K1138" s="10">
        <v>1.0844674322224499</v>
      </c>
      <c r="L1138" s="10">
        <v>2.69328529733998E-3</v>
      </c>
      <c r="M1138" s="9">
        <v>48.372105519911003</v>
      </c>
      <c r="N1138" s="9">
        <v>0.66962915452038196</v>
      </c>
      <c r="O1138" s="5">
        <v>2.43770402821352E-2</v>
      </c>
      <c r="P1138" s="5">
        <v>5.9002393276334601E-4</v>
      </c>
    </row>
    <row r="1140" spans="1:16" x14ac:dyDescent="0.25">
      <c r="A1140" s="1">
        <v>224395</v>
      </c>
      <c r="B1140" s="1">
        <v>1</v>
      </c>
      <c r="C1140" s="10">
        <v>13.730862177435201</v>
      </c>
      <c r="D1140" s="10">
        <v>0.24511290422631499</v>
      </c>
      <c r="E1140" s="10">
        <v>14.8556212808033</v>
      </c>
      <c r="F1140" s="10">
        <v>0.267260329006893</v>
      </c>
      <c r="G1140" s="10">
        <v>33.559388305157299</v>
      </c>
      <c r="H1140" s="10">
        <v>0.59900499973261601</v>
      </c>
      <c r="I1140" s="10">
        <v>2.4440604246914801</v>
      </c>
      <c r="J1140" s="10">
        <v>1.21915585162066E-2</v>
      </c>
      <c r="K1140" s="10">
        <v>1.08173425888455</v>
      </c>
      <c r="L1140" s="10">
        <v>5.9022338433925396E-3</v>
      </c>
      <c r="M1140" s="9">
        <v>59.212064646302203</v>
      </c>
      <c r="N1140" s="9">
        <v>18.828470245648301</v>
      </c>
      <c r="O1140" s="5">
        <v>8.1657017822676203E-2</v>
      </c>
      <c r="P1140" s="5">
        <v>5.3113577981191698E-3</v>
      </c>
    </row>
    <row r="1141" spans="1:16" x14ac:dyDescent="0.25">
      <c r="A1141" s="1">
        <v>224395</v>
      </c>
      <c r="B1141" s="1">
        <v>2</v>
      </c>
      <c r="C1141" s="10">
        <v>13.768266608096599</v>
      </c>
      <c r="D1141" s="10">
        <v>0.23959981052134</v>
      </c>
      <c r="E1141" s="10">
        <v>14.8607390010143</v>
      </c>
      <c r="F1141" s="10">
        <v>0.256018990261074</v>
      </c>
      <c r="G1141" s="10">
        <v>33.561193729772199</v>
      </c>
      <c r="H1141" s="10">
        <v>0.61746860900629297</v>
      </c>
      <c r="I1141" s="10">
        <v>2.4392099841866401</v>
      </c>
      <c r="J1141" s="10">
        <v>1.8912273042127399E-2</v>
      </c>
      <c r="K1141" s="10">
        <v>1.0793725486801</v>
      </c>
      <c r="L1141" s="10">
        <v>8.2411230881132801E-3</v>
      </c>
      <c r="M1141" s="9">
        <v>41.093682711675399</v>
      </c>
      <c r="N1141" s="9">
        <v>6.2389764079186403</v>
      </c>
      <c r="O1141" s="5">
        <v>7.5062262611213598E-2</v>
      </c>
      <c r="P1141" s="5">
        <v>4.2142428728786201E-3</v>
      </c>
    </row>
    <row r="1142" spans="1:16" x14ac:dyDescent="0.25">
      <c r="A1142" s="1">
        <v>224395</v>
      </c>
      <c r="B1142" s="1">
        <v>3</v>
      </c>
      <c r="C1142" s="10">
        <v>13.7282760165293</v>
      </c>
      <c r="D1142" s="10">
        <v>0.25435038135829802</v>
      </c>
      <c r="E1142" s="10">
        <v>14.818474439642401</v>
      </c>
      <c r="F1142" s="10">
        <v>0.28762933173458299</v>
      </c>
      <c r="G1142" s="10">
        <v>33.507346068889198</v>
      </c>
      <c r="H1142" s="10">
        <v>0.60498254373110605</v>
      </c>
      <c r="I1142" s="10">
        <v>2.4405916364427802</v>
      </c>
      <c r="J1142" s="10">
        <v>1.6932487528924501E-2</v>
      </c>
      <c r="K1142" s="10">
        <v>1.0792995178003799</v>
      </c>
      <c r="L1142" s="10">
        <v>8.5279666239080395E-3</v>
      </c>
      <c r="M1142" s="9">
        <v>42.499172718062397</v>
      </c>
      <c r="N1142" s="9">
        <v>7.1962597951136802</v>
      </c>
      <c r="O1142" s="5">
        <v>5.5296727247773597E-2</v>
      </c>
      <c r="P1142" s="5">
        <v>4.6815032373366001E-3</v>
      </c>
    </row>
    <row r="1143" spans="1:16" x14ac:dyDescent="0.25">
      <c r="A1143" s="1">
        <v>224395</v>
      </c>
      <c r="B1143" s="1">
        <v>4</v>
      </c>
      <c r="C1143" s="10">
        <v>13.707801178099301</v>
      </c>
      <c r="D1143" s="10">
        <v>0.369705897007652</v>
      </c>
      <c r="E1143" s="10">
        <v>14.813723020292599</v>
      </c>
      <c r="F1143" s="10">
        <v>0.34286268472603998</v>
      </c>
      <c r="G1143" s="10">
        <v>33.468661644942102</v>
      </c>
      <c r="H1143" s="10">
        <v>0.83431250463893603</v>
      </c>
      <c r="I1143" s="10">
        <v>2.4416191543899401</v>
      </c>
      <c r="J1143" s="10">
        <v>1.50634367898132E-2</v>
      </c>
      <c r="K1143" s="10">
        <v>1.0807069926591899</v>
      </c>
      <c r="L1143" s="10">
        <v>6.2785661919886101E-3</v>
      </c>
      <c r="M1143" s="9">
        <v>67.162074983709303</v>
      </c>
      <c r="N1143" s="9">
        <v>3.12271533680893</v>
      </c>
      <c r="O1143" s="5">
        <v>3.1405637854281902E-2</v>
      </c>
      <c r="P1143" s="5">
        <v>2.1540413475975E-3</v>
      </c>
    </row>
    <row r="1144" spans="1:16" x14ac:dyDescent="0.25">
      <c r="A1144" s="1">
        <v>224395</v>
      </c>
      <c r="B1144" s="1">
        <v>5</v>
      </c>
      <c r="C1144" s="10">
        <v>13.7354200174269</v>
      </c>
      <c r="D1144" s="10">
        <v>0.24636346401678599</v>
      </c>
      <c r="E1144" s="10">
        <v>14.8311640989251</v>
      </c>
      <c r="F1144" s="10">
        <v>0.27312133005633799</v>
      </c>
      <c r="G1144" s="10">
        <v>33.4962645398776</v>
      </c>
      <c r="H1144" s="10">
        <v>0.58796678069523201</v>
      </c>
      <c r="I1144" s="10">
        <v>2.4386916171644799</v>
      </c>
      <c r="J1144" s="10">
        <v>1.3920985863163199E-2</v>
      </c>
      <c r="K1144" s="10">
        <v>1.07977946463924</v>
      </c>
      <c r="L1144" s="10">
        <v>7.71884921487552E-3</v>
      </c>
      <c r="M1144" s="9">
        <v>50.814795181355002</v>
      </c>
      <c r="N1144" s="9">
        <v>13.992989166363399</v>
      </c>
      <c r="O1144" s="5">
        <v>3.45910728345621E-2</v>
      </c>
      <c r="P1144" s="5">
        <v>9.4294074954935306E-3</v>
      </c>
    </row>
    <row r="1145" spans="1:16" x14ac:dyDescent="0.25">
      <c r="A1145" s="1">
        <v>224395</v>
      </c>
      <c r="B1145" s="1">
        <v>6</v>
      </c>
      <c r="C1145" s="10">
        <v>13.7114537768751</v>
      </c>
      <c r="D1145" s="10">
        <v>0.169350705078539</v>
      </c>
      <c r="E1145" s="10">
        <v>14.820539483059999</v>
      </c>
      <c r="F1145" s="10">
        <v>0.21048201279442899</v>
      </c>
      <c r="G1145" s="10">
        <v>33.504777111596603</v>
      </c>
      <c r="H1145" s="10">
        <v>0.52432522752959398</v>
      </c>
      <c r="I1145" s="10">
        <v>2.4435551747136102</v>
      </c>
      <c r="J1145" s="10">
        <v>2.0654211838540801E-2</v>
      </c>
      <c r="K1145" s="10">
        <v>1.08088678590716</v>
      </c>
      <c r="L1145" s="10">
        <v>7.1275875566715096E-3</v>
      </c>
      <c r="M1145" s="9">
        <v>35.120905158188897</v>
      </c>
      <c r="N1145" s="9">
        <v>0.933503220999502</v>
      </c>
      <c r="O1145" s="5">
        <v>4.7930450399251402E-2</v>
      </c>
      <c r="P1145" s="5">
        <v>2.6629619354982801E-3</v>
      </c>
    </row>
    <row r="1146" spans="1:16" x14ac:dyDescent="0.25">
      <c r="A1146" s="1">
        <v>224395</v>
      </c>
      <c r="B1146" s="1">
        <v>7</v>
      </c>
      <c r="C1146" s="10">
        <v>13.752171501116401</v>
      </c>
      <c r="D1146" s="10">
        <v>0.24602651704442299</v>
      </c>
      <c r="E1146" s="10">
        <v>14.8329105643951</v>
      </c>
      <c r="F1146" s="10">
        <v>0.25621304105913101</v>
      </c>
      <c r="G1146" s="10">
        <v>33.52736470216</v>
      </c>
      <c r="H1146" s="10">
        <v>0.60462294840252295</v>
      </c>
      <c r="I1146" s="10">
        <v>2.4379830044086499</v>
      </c>
      <c r="J1146" s="10">
        <v>1.76907911633838E-2</v>
      </c>
      <c r="K1146" s="10">
        <v>1.07859864899325</v>
      </c>
      <c r="L1146" s="10">
        <v>8.9202038448056905E-3</v>
      </c>
      <c r="M1146" s="9">
        <v>38.737784761146699</v>
      </c>
      <c r="N1146" s="9">
        <v>2.1665755282736501</v>
      </c>
      <c r="O1146" s="5">
        <v>4.7108819013077702E-2</v>
      </c>
      <c r="P1146" s="5">
        <v>3.0196612695118502E-3</v>
      </c>
    </row>
    <row r="1147" spans="1:16" x14ac:dyDescent="0.25">
      <c r="A1147" s="1">
        <v>224395</v>
      </c>
      <c r="B1147" s="1">
        <v>8</v>
      </c>
      <c r="C1147" s="10">
        <v>13.750854829922</v>
      </c>
      <c r="D1147" s="10">
        <v>0.26932834036723602</v>
      </c>
      <c r="E1147" s="10">
        <v>14.867449220294599</v>
      </c>
      <c r="F1147" s="10">
        <v>0.263471707577212</v>
      </c>
      <c r="G1147" s="10">
        <v>33.596289937789301</v>
      </c>
      <c r="H1147" s="10">
        <v>0.57763045312408301</v>
      </c>
      <c r="I1147" s="10">
        <v>2.4432566630800601</v>
      </c>
      <c r="J1147" s="10">
        <v>1.759881425297E-2</v>
      </c>
      <c r="K1147" s="10">
        <v>1.0814574708165701</v>
      </c>
      <c r="L1147" s="10">
        <v>8.4250731407313501E-3</v>
      </c>
      <c r="M1147" s="9">
        <v>43.568730704439197</v>
      </c>
      <c r="N1147" s="9">
        <v>14.0088873080502</v>
      </c>
      <c r="O1147" s="5">
        <v>5.7958793788721E-2</v>
      </c>
      <c r="P1147" s="5">
        <v>1.0500710808921201E-2</v>
      </c>
    </row>
    <row r="1148" spans="1:16" x14ac:dyDescent="0.25">
      <c r="A1148" s="1">
        <v>224395</v>
      </c>
      <c r="B1148" s="1">
        <v>9</v>
      </c>
      <c r="C1148" s="10">
        <v>13.730666099050501</v>
      </c>
      <c r="D1148" s="10">
        <v>0.23043856570392901</v>
      </c>
      <c r="E1148" s="10">
        <v>14.8291202612213</v>
      </c>
      <c r="F1148" s="10">
        <v>0.23527504514421399</v>
      </c>
      <c r="G1148" s="10">
        <v>33.546162361947701</v>
      </c>
      <c r="H1148" s="10">
        <v>0.52817080518324799</v>
      </c>
      <c r="I1148" s="10">
        <v>2.4431747971767299</v>
      </c>
      <c r="J1148" s="10">
        <v>1.2977514659368999E-2</v>
      </c>
      <c r="K1148" s="10">
        <v>1.0800089813026399</v>
      </c>
      <c r="L1148" s="10">
        <v>6.5996838437197896E-3</v>
      </c>
      <c r="M1148" s="9">
        <v>58.976116157173898</v>
      </c>
      <c r="N1148" s="9">
        <v>30.271972542703299</v>
      </c>
      <c r="O1148" s="5">
        <v>2.9723133050592699E-2</v>
      </c>
      <c r="P1148" s="5">
        <v>1.44372767497795E-2</v>
      </c>
    </row>
    <row r="1149" spans="1:16" x14ac:dyDescent="0.25">
      <c r="A1149" s="1">
        <v>224395</v>
      </c>
      <c r="B1149" s="1">
        <v>10</v>
      </c>
      <c r="C1149" s="10">
        <v>13.707259831954699</v>
      </c>
      <c r="D1149" s="10">
        <v>0.260262886927771</v>
      </c>
      <c r="E1149" s="10">
        <v>14.820841642886499</v>
      </c>
      <c r="F1149" s="10">
        <v>0.27434254046530299</v>
      </c>
      <c r="G1149" s="10">
        <v>33.5007823301233</v>
      </c>
      <c r="H1149" s="10">
        <v>0.65312335426146595</v>
      </c>
      <c r="I1149" s="10">
        <v>2.4440172759031</v>
      </c>
      <c r="J1149" s="10">
        <v>1.06893518483348E-2</v>
      </c>
      <c r="K1149" s="10">
        <v>1.0812473269836</v>
      </c>
      <c r="L1149" s="10">
        <v>6.4819252535577004E-3</v>
      </c>
      <c r="M1149" s="9">
        <v>58.690530130362902</v>
      </c>
      <c r="N1149" s="9">
        <v>9.1436154214157899</v>
      </c>
      <c r="O1149" s="5">
        <v>4.1140333785538399E-2</v>
      </c>
      <c r="P1149" s="5">
        <v>4.17451882831219E-3</v>
      </c>
    </row>
    <row r="1150" spans="1:16" x14ac:dyDescent="0.25">
      <c r="A1150" s="1">
        <v>224395</v>
      </c>
      <c r="B1150" s="1">
        <v>11</v>
      </c>
      <c r="C1150" s="10">
        <v>13.761848348955899</v>
      </c>
      <c r="D1150" s="10">
        <v>0.26546686174938799</v>
      </c>
      <c r="E1150" s="10">
        <v>14.8433016429156</v>
      </c>
      <c r="F1150" s="10">
        <v>0.292903634520295</v>
      </c>
      <c r="G1150" s="10">
        <v>33.580172022579099</v>
      </c>
      <c r="H1150" s="10">
        <v>0.66483629876870798</v>
      </c>
      <c r="I1150" s="10">
        <v>2.4400974721503701</v>
      </c>
      <c r="J1150" s="10">
        <v>1.5190879550048501E-2</v>
      </c>
      <c r="K1150" s="10">
        <v>1.0785902123867299</v>
      </c>
      <c r="L1150" s="10">
        <v>8.9186383823109897E-3</v>
      </c>
      <c r="M1150" s="9">
        <v>43.698182593796702</v>
      </c>
      <c r="N1150" s="9">
        <v>9.15730431706735</v>
      </c>
      <c r="O1150" s="5">
        <v>6.0354787615269002E-2</v>
      </c>
      <c r="P1150" s="5">
        <v>8.3679372770884899E-3</v>
      </c>
    </row>
    <row r="1151" spans="1:16" x14ac:dyDescent="0.25">
      <c r="A1151" s="1">
        <v>224395</v>
      </c>
      <c r="B1151" s="1">
        <v>12</v>
      </c>
      <c r="C1151" s="10">
        <v>13.751376513402301</v>
      </c>
      <c r="D1151" s="10">
        <v>0.24185464322063299</v>
      </c>
      <c r="E1151" s="10">
        <v>14.852535298724799</v>
      </c>
      <c r="F1151" s="10">
        <v>0.26925060782396998</v>
      </c>
      <c r="G1151" s="10">
        <v>33.548190158729703</v>
      </c>
      <c r="H1151" s="10">
        <v>0.57747436355754</v>
      </c>
      <c r="I1151" s="10">
        <v>2.4396391423519299</v>
      </c>
      <c r="J1151" s="10">
        <v>1.49407169169599E-2</v>
      </c>
      <c r="K1151" s="10">
        <v>1.08008243179909</v>
      </c>
      <c r="L1151" s="10">
        <v>8.7901974616341107E-3</v>
      </c>
      <c r="M1151" s="9">
        <v>36.717121295956197</v>
      </c>
      <c r="N1151" s="9">
        <v>1.64629156638045</v>
      </c>
      <c r="O1151" s="5">
        <v>7.9653440768375203E-2</v>
      </c>
      <c r="P1151" s="5">
        <v>4.4735408431834101E-3</v>
      </c>
    </row>
    <row r="1152" spans="1:16" x14ac:dyDescent="0.25">
      <c r="A1152" s="1">
        <v>224395</v>
      </c>
      <c r="B1152" s="1">
        <v>13</v>
      </c>
      <c r="C1152" s="10">
        <v>13.7386446600123</v>
      </c>
      <c r="D1152" s="10">
        <v>0.216945899627174</v>
      </c>
      <c r="E1152" s="10">
        <v>14.8624023132696</v>
      </c>
      <c r="F1152" s="10">
        <v>0.24320377539330801</v>
      </c>
      <c r="G1152" s="10">
        <v>33.554951999440199</v>
      </c>
      <c r="H1152" s="10">
        <v>0.53014588272186303</v>
      </c>
      <c r="I1152" s="10">
        <v>2.4439264971705699</v>
      </c>
      <c r="J1152" s="10">
        <v>1.9217170417963302E-2</v>
      </c>
      <c r="K1152" s="10">
        <v>1.0824808687937699</v>
      </c>
      <c r="L1152" s="10">
        <v>8.5769431584755106E-3</v>
      </c>
      <c r="M1152" s="9">
        <v>33.771005593177698</v>
      </c>
      <c r="N1152" s="9">
        <v>8.3422456054813008</v>
      </c>
      <c r="O1152" s="5">
        <v>6.9420461419938698E-2</v>
      </c>
      <c r="P1152" s="5">
        <v>8.6072581512157895E-3</v>
      </c>
    </row>
    <row r="1153" spans="1:16" x14ac:dyDescent="0.25">
      <c r="A1153" s="1">
        <v>224395</v>
      </c>
      <c r="B1153" s="1">
        <v>14</v>
      </c>
      <c r="C1153" s="10">
        <v>13.7306008606667</v>
      </c>
      <c r="D1153" s="10">
        <v>0.23985842569929</v>
      </c>
      <c r="E1153" s="10">
        <v>14.8373282536161</v>
      </c>
      <c r="F1153" s="10">
        <v>0.25703158680273203</v>
      </c>
      <c r="G1153" s="10">
        <v>33.529826350293298</v>
      </c>
      <c r="H1153" s="10">
        <v>0.59437970084884595</v>
      </c>
      <c r="I1153" s="10">
        <v>2.44188907541756</v>
      </c>
      <c r="J1153" s="10">
        <v>8.2790042729858591E-3</v>
      </c>
      <c r="K1153" s="10">
        <v>1.08058417991309</v>
      </c>
      <c r="L1153" s="10">
        <v>4.8246766229017102E-3</v>
      </c>
      <c r="M1153" s="9">
        <v>74.909189765686193</v>
      </c>
      <c r="N1153" s="9">
        <v>16.335751585491199</v>
      </c>
      <c r="O1153" s="5">
        <v>4.3222652881014699E-2</v>
      </c>
      <c r="P1153" s="5">
        <v>4.3278625516306396E-3</v>
      </c>
    </row>
    <row r="1154" spans="1:16" x14ac:dyDescent="0.25">
      <c r="A1154" s="1">
        <v>224395</v>
      </c>
      <c r="B1154" s="1">
        <v>15</v>
      </c>
      <c r="C1154" s="10">
        <v>13.7330951081089</v>
      </c>
      <c r="D1154" s="10">
        <v>0.27811800267161602</v>
      </c>
      <c r="E1154" s="10">
        <v>14.8488648344058</v>
      </c>
      <c r="F1154" s="10">
        <v>0.29812377804530399</v>
      </c>
      <c r="G1154" s="10">
        <v>33.557449669834597</v>
      </c>
      <c r="H1154" s="10">
        <v>0.66528123010381002</v>
      </c>
      <c r="I1154" s="10">
        <v>2.44355752986012</v>
      </c>
      <c r="J1154" s="10">
        <v>1.1203331459501399E-2</v>
      </c>
      <c r="K1154" s="10">
        <v>1.08125166167788</v>
      </c>
      <c r="L1154" s="10">
        <v>5.8621966095427401E-3</v>
      </c>
      <c r="M1154" s="9">
        <v>65.686497724174203</v>
      </c>
      <c r="N1154" s="9">
        <v>29.6809427693087</v>
      </c>
      <c r="O1154" s="5">
        <v>7.0514315486251894E-2</v>
      </c>
      <c r="P1154" s="5">
        <v>1.4110365007024899E-2</v>
      </c>
    </row>
    <row r="1156" spans="1:16" x14ac:dyDescent="0.25">
      <c r="A1156" s="1">
        <v>98260</v>
      </c>
      <c r="B1156" s="1">
        <v>1</v>
      </c>
      <c r="C1156" s="10">
        <v>13.771721107886</v>
      </c>
      <c r="D1156" s="10">
        <v>6.23821567171019E-2</v>
      </c>
      <c r="E1156" s="10">
        <v>14.8746344519163</v>
      </c>
      <c r="F1156" s="10">
        <v>9.4003181270291503E-2</v>
      </c>
      <c r="G1156" s="10">
        <v>33.5386308636837</v>
      </c>
      <c r="H1156" s="10">
        <v>0.21611644377502101</v>
      </c>
      <c r="I1156" s="10">
        <v>2.43531121985355</v>
      </c>
      <c r="J1156" s="10">
        <v>7.2638122979142598E-3</v>
      </c>
      <c r="K1156" s="10">
        <v>1.08007996734627</v>
      </c>
      <c r="L1156" s="10">
        <v>3.32828405683557E-3</v>
      </c>
      <c r="M1156" s="9">
        <v>43.220064746600102</v>
      </c>
      <c r="N1156" s="9">
        <v>0.64059496444333197</v>
      </c>
      <c r="O1156" s="5">
        <v>2.8675389707407899E-2</v>
      </c>
      <c r="P1156" s="5">
        <v>7.7047305398059097E-4</v>
      </c>
    </row>
    <row r="1157" spans="1:16" x14ac:dyDescent="0.25">
      <c r="A1157" s="1">
        <v>98260</v>
      </c>
      <c r="B1157" s="1">
        <v>2</v>
      </c>
      <c r="C1157" s="10">
        <v>13.749070594925801</v>
      </c>
      <c r="D1157" s="10">
        <v>0.13812361760302</v>
      </c>
      <c r="E1157" s="10">
        <v>14.8571246133749</v>
      </c>
      <c r="F1157" s="10">
        <v>0.116583786414719</v>
      </c>
      <c r="G1157" s="10">
        <v>33.508953799567898</v>
      </c>
      <c r="H1157" s="10">
        <v>0.29419883826623799</v>
      </c>
      <c r="I1157" s="10">
        <v>2.4372114453064402</v>
      </c>
      <c r="J1157" s="10">
        <v>3.4751652079323E-3</v>
      </c>
      <c r="K1157" s="10">
        <v>1.0806158385564</v>
      </c>
      <c r="L1157" s="10">
        <v>2.6151345795324401E-3</v>
      </c>
      <c r="M1157" s="9">
        <v>40.738438978183197</v>
      </c>
      <c r="N1157" s="9">
        <v>0.44405485021847002</v>
      </c>
      <c r="O1157" s="5">
        <v>3.05749859280494E-2</v>
      </c>
      <c r="P1157" s="5">
        <v>1.2138192689557701E-3</v>
      </c>
    </row>
    <row r="1158" spans="1:16" x14ac:dyDescent="0.25">
      <c r="A1158" s="1">
        <v>98260</v>
      </c>
      <c r="B1158" s="1">
        <v>3</v>
      </c>
      <c r="C1158" s="10">
        <v>13.7439695701785</v>
      </c>
      <c r="D1158" s="10">
        <v>5.17759865702613E-2</v>
      </c>
      <c r="E1158" s="10">
        <v>14.878286565083901</v>
      </c>
      <c r="F1158" s="10">
        <v>4.6670062956695402E-2</v>
      </c>
      <c r="G1158" s="10">
        <v>33.492117758086003</v>
      </c>
      <c r="H1158" s="10">
        <v>0.14250803699301601</v>
      </c>
      <c r="I1158" s="10">
        <v>2.43685764726597</v>
      </c>
      <c r="J1158" s="10">
        <v>3.7027390599782099E-3</v>
      </c>
      <c r="K1158" s="10">
        <v>1.0825342507865201</v>
      </c>
      <c r="L1158" s="10">
        <v>1.20444892604127E-3</v>
      </c>
      <c r="M1158" s="9">
        <v>47.028994276915597</v>
      </c>
      <c r="N1158" s="9">
        <v>1.4015662498714101</v>
      </c>
      <c r="O1158" s="5">
        <v>2.634094469401E-2</v>
      </c>
      <c r="P1158" s="5">
        <v>5.4186554609169605E-4</v>
      </c>
    </row>
    <row r="1159" spans="1:16" x14ac:dyDescent="0.25">
      <c r="A1159" s="1">
        <v>98260</v>
      </c>
      <c r="B1159" s="1">
        <v>4</v>
      </c>
      <c r="C1159" s="10">
        <v>13.820411189316401</v>
      </c>
      <c r="D1159" s="10">
        <v>6.3495966496426998E-2</v>
      </c>
      <c r="E1159" s="10">
        <v>14.940009046512399</v>
      </c>
      <c r="F1159" s="10">
        <v>4.0637290533331698E-2</v>
      </c>
      <c r="G1159" s="10">
        <v>33.641462596043397</v>
      </c>
      <c r="H1159" s="10">
        <v>0.12896739873092999</v>
      </c>
      <c r="I1159" s="10">
        <v>2.43419668577799</v>
      </c>
      <c r="J1159" s="10">
        <v>5.13107892664319E-3</v>
      </c>
      <c r="K1159" s="10">
        <v>1.0810185417509901</v>
      </c>
      <c r="L1159" s="10">
        <v>2.7049093229435301E-3</v>
      </c>
      <c r="M1159" s="9">
        <v>50.4804854758628</v>
      </c>
      <c r="N1159" s="9">
        <v>1.2481813367165699</v>
      </c>
      <c r="O1159" s="5">
        <v>2.4506693557583999E-2</v>
      </c>
      <c r="P1159" s="5">
        <v>1.35303549762879E-3</v>
      </c>
    </row>
    <row r="1160" spans="1:16" x14ac:dyDescent="0.25">
      <c r="A1160" s="1">
        <v>98260</v>
      </c>
      <c r="B1160" s="1">
        <v>5</v>
      </c>
      <c r="C1160" s="10">
        <v>13.8407308639483</v>
      </c>
      <c r="D1160" s="10">
        <v>7.9858081615695894E-2</v>
      </c>
      <c r="E1160" s="10">
        <v>14.9242957887624</v>
      </c>
      <c r="F1160" s="10">
        <v>0.101286889521524</v>
      </c>
      <c r="G1160" s="10">
        <v>33.657156667308499</v>
      </c>
      <c r="H1160" s="10">
        <v>0.17674887932026401</v>
      </c>
      <c r="I1160" s="10">
        <v>2.4317550431082799</v>
      </c>
      <c r="J1160" s="10">
        <v>2.2156642571885799E-3</v>
      </c>
      <c r="K1160" s="10">
        <v>1.0782824003931599</v>
      </c>
      <c r="L1160" s="10">
        <v>1.6145655633059901E-3</v>
      </c>
      <c r="M1160" s="9">
        <v>53.276536850829999</v>
      </c>
      <c r="N1160" s="9">
        <v>0.96790065706834605</v>
      </c>
      <c r="O1160" s="5">
        <v>2.46188979958257E-2</v>
      </c>
      <c r="P1160" s="5">
        <v>1.3723942335646499E-3</v>
      </c>
    </row>
    <row r="1161" spans="1:16" x14ac:dyDescent="0.25">
      <c r="A1161" s="1">
        <v>98260</v>
      </c>
      <c r="B1161" s="1">
        <v>6</v>
      </c>
      <c r="C1161" s="10">
        <v>13.7714011635905</v>
      </c>
      <c r="D1161" s="10">
        <v>2.7649192209414801E-2</v>
      </c>
      <c r="E1161" s="10">
        <v>14.849788365480199</v>
      </c>
      <c r="F1161" s="10">
        <v>3.6994563119796299E-2</v>
      </c>
      <c r="G1161" s="10">
        <v>33.532095420636999</v>
      </c>
      <c r="H1161" s="10">
        <v>4.88442726002528E-2</v>
      </c>
      <c r="I1161" s="10">
        <v>2.4349101748506699</v>
      </c>
      <c r="J1161" s="10">
        <v>1.5992556684513901E-3</v>
      </c>
      <c r="K1161" s="10">
        <v>1.0783061812144701</v>
      </c>
      <c r="L1161" s="10">
        <v>1.49594972143522E-3</v>
      </c>
      <c r="M1161" s="9">
        <v>41.925383860764903</v>
      </c>
      <c r="N1161" s="9">
        <v>0.44029445499056302</v>
      </c>
      <c r="O1161" s="5">
        <v>2.8512182229560899E-2</v>
      </c>
      <c r="P1161" s="5">
        <v>7.4158359389734198E-4</v>
      </c>
    </row>
    <row r="1162" spans="1:16" x14ac:dyDescent="0.25">
      <c r="A1162" s="1">
        <v>98260</v>
      </c>
      <c r="B1162" s="1">
        <v>7</v>
      </c>
      <c r="C1162" s="10">
        <v>13.7807888665889</v>
      </c>
      <c r="D1162" s="10">
        <v>6.9393446740590406E-2</v>
      </c>
      <c r="E1162" s="10">
        <v>14.9024067558474</v>
      </c>
      <c r="F1162" s="10">
        <v>6.54287012589546E-2</v>
      </c>
      <c r="G1162" s="10">
        <v>33.601340230324098</v>
      </c>
      <c r="H1162" s="10">
        <v>0.13950100301315599</v>
      </c>
      <c r="I1162" s="10">
        <v>2.4382916053319499</v>
      </c>
      <c r="J1162" s="10">
        <v>2.9313362004433101E-3</v>
      </c>
      <c r="K1162" s="10">
        <v>1.08139727810647</v>
      </c>
      <c r="L1162" s="10">
        <v>1.8414501595067599E-3</v>
      </c>
      <c r="M1162" s="9">
        <v>49.018983432596798</v>
      </c>
      <c r="N1162" s="9">
        <v>0.73702987412131105</v>
      </c>
      <c r="O1162" s="5">
        <v>2.5056218934420602E-2</v>
      </c>
      <c r="P1162" s="5">
        <v>1.16815789887644E-3</v>
      </c>
    </row>
    <row r="1163" spans="1:16" x14ac:dyDescent="0.25">
      <c r="A1163" s="1">
        <v>98260</v>
      </c>
      <c r="B1163" s="1">
        <v>8</v>
      </c>
      <c r="C1163" s="10">
        <v>13.811670776533299</v>
      </c>
      <c r="D1163" s="10">
        <v>6.5339830171204399E-2</v>
      </c>
      <c r="E1163" s="10">
        <v>14.861969999416999</v>
      </c>
      <c r="F1163" s="10">
        <v>6.0113437178192099E-2</v>
      </c>
      <c r="G1163" s="10">
        <v>33.5543991334089</v>
      </c>
      <c r="H1163" s="10">
        <v>0.13844521970989801</v>
      </c>
      <c r="I1163" s="10">
        <v>2.4294497914071602</v>
      </c>
      <c r="J1163" s="10">
        <v>3.24194530055761E-3</v>
      </c>
      <c r="K1163" s="10">
        <v>1.0760592704282801</v>
      </c>
      <c r="L1163" s="10">
        <v>1.9277333709334301E-3</v>
      </c>
      <c r="M1163" s="9">
        <v>47.980522238305902</v>
      </c>
      <c r="N1163" s="9">
        <v>1.3659167986660501</v>
      </c>
      <c r="O1163" s="5">
        <v>2.8846295371755499E-2</v>
      </c>
      <c r="P1163" s="5">
        <v>1.29943310605435E-3</v>
      </c>
    </row>
    <row r="1164" spans="1:16" x14ac:dyDescent="0.25">
      <c r="A1164" s="1">
        <v>98260</v>
      </c>
      <c r="B1164" s="1">
        <v>9</v>
      </c>
      <c r="C1164" s="10">
        <v>13.845025573084699</v>
      </c>
      <c r="D1164" s="10">
        <v>0.17741032540312801</v>
      </c>
      <c r="E1164" s="10">
        <v>14.9118890771558</v>
      </c>
      <c r="F1164" s="10">
        <v>0.16075563810635499</v>
      </c>
      <c r="G1164" s="10">
        <v>33.592486988591503</v>
      </c>
      <c r="H1164" s="10">
        <v>0.415626783038475</v>
      </c>
      <c r="I1164" s="10">
        <v>2.4263608922473399</v>
      </c>
      <c r="J1164" s="10">
        <v>9.2760994921253902E-3</v>
      </c>
      <c r="K1164" s="10">
        <v>1.0771033981342899</v>
      </c>
      <c r="L1164" s="10">
        <v>4.8714200905763299E-3</v>
      </c>
      <c r="M1164" s="9">
        <v>38.489245801581802</v>
      </c>
      <c r="N1164" s="9">
        <v>4.2363234022765104</v>
      </c>
      <c r="O1164" s="5">
        <v>3.0004897325510999E-2</v>
      </c>
      <c r="P1164" s="5">
        <v>4.1922745785203499E-3</v>
      </c>
    </row>
    <row r="1165" spans="1:16" x14ac:dyDescent="0.25">
      <c r="A1165" s="1">
        <v>98260</v>
      </c>
      <c r="B1165" s="1">
        <v>10</v>
      </c>
      <c r="C1165" s="10">
        <v>13.8141338618692</v>
      </c>
      <c r="D1165" s="10">
        <v>7.63796946094282E-2</v>
      </c>
      <c r="E1165" s="10">
        <v>14.927653009406299</v>
      </c>
      <c r="F1165" s="10">
        <v>9.99901226329825E-2</v>
      </c>
      <c r="G1165" s="10">
        <v>33.634663877349197</v>
      </c>
      <c r="H1165" s="10">
        <v>0.18806837462796899</v>
      </c>
      <c r="I1165" s="10">
        <v>2.4348039496452101</v>
      </c>
      <c r="J1165" s="10">
        <v>3.85549541808011E-3</v>
      </c>
      <c r="K1165" s="10">
        <v>1.0805983777214101</v>
      </c>
      <c r="L1165" s="10">
        <v>1.9873493225973302E-3</v>
      </c>
      <c r="M1165" s="9">
        <v>45.569048243236999</v>
      </c>
      <c r="N1165" s="9">
        <v>1.52953642268899</v>
      </c>
      <c r="O1165" s="5">
        <v>2.7605431239148801E-2</v>
      </c>
      <c r="P1165" s="5">
        <v>1.5723345223442101E-3</v>
      </c>
    </row>
    <row r="1166" spans="1:16" x14ac:dyDescent="0.25">
      <c r="A1166" s="1">
        <v>98260</v>
      </c>
      <c r="B1166" s="1">
        <v>11</v>
      </c>
      <c r="C1166" s="10">
        <v>13.7539592324989</v>
      </c>
      <c r="D1166" s="10">
        <v>5.8135140707647602E-2</v>
      </c>
      <c r="E1166" s="10">
        <v>14.856974284657401</v>
      </c>
      <c r="F1166" s="10">
        <v>6.4514061459867197E-2</v>
      </c>
      <c r="G1166" s="10">
        <v>33.4850441739109</v>
      </c>
      <c r="H1166" s="10">
        <v>0.12450819908809201</v>
      </c>
      <c r="I1166" s="10">
        <v>2.4345897736112598</v>
      </c>
      <c r="J1166" s="10">
        <v>2.86110624745295E-3</v>
      </c>
      <c r="K1166" s="10">
        <v>1.08019732905856</v>
      </c>
      <c r="L1166" s="10">
        <v>1.51377649014234E-3</v>
      </c>
      <c r="M1166" s="9">
        <v>47.225160708137103</v>
      </c>
      <c r="N1166" s="9">
        <v>1.51153460089682</v>
      </c>
      <c r="O1166" s="5">
        <v>2.6040956024322E-2</v>
      </c>
      <c r="P1166" s="5">
        <v>7.1092077787335002E-4</v>
      </c>
    </row>
    <row r="1167" spans="1:16" x14ac:dyDescent="0.25">
      <c r="A1167" s="1">
        <v>98260</v>
      </c>
      <c r="B1167" s="1">
        <v>12</v>
      </c>
      <c r="C1167" s="10">
        <v>13.807838044909399</v>
      </c>
      <c r="D1167" s="10">
        <v>7.8147624627746604E-2</v>
      </c>
      <c r="E1167" s="10">
        <v>14.9493689260508</v>
      </c>
      <c r="F1167" s="10">
        <v>5.7245297530213797E-2</v>
      </c>
      <c r="G1167" s="10">
        <v>33.640804168211801</v>
      </c>
      <c r="H1167" s="10">
        <v>0.139472809852666</v>
      </c>
      <c r="I1167" s="10">
        <v>2.4363967638397401</v>
      </c>
      <c r="J1167" s="10">
        <v>1.0629721564709401E-2</v>
      </c>
      <c r="K1167" s="10">
        <v>1.0826869933312</v>
      </c>
      <c r="L1167" s="10">
        <v>3.2771667633575202E-3</v>
      </c>
      <c r="M1167" s="9">
        <v>46.654610357889602</v>
      </c>
      <c r="N1167" s="9">
        <v>1.00872772837332</v>
      </c>
      <c r="O1167" s="5">
        <v>2.38909774181763E-2</v>
      </c>
      <c r="P1167" s="5">
        <v>7.7032586784790604E-4</v>
      </c>
    </row>
    <row r="1168" spans="1:16" x14ac:dyDescent="0.25">
      <c r="A1168" s="1">
        <v>98260</v>
      </c>
      <c r="B1168" s="1">
        <v>13</v>
      </c>
      <c r="C1168" s="10">
        <v>13.7614457262692</v>
      </c>
      <c r="D1168" s="10">
        <v>2.5483894379738199E-2</v>
      </c>
      <c r="E1168" s="10">
        <v>14.8621441405824</v>
      </c>
      <c r="F1168" s="10">
        <v>4.6117752187646001E-2</v>
      </c>
      <c r="G1168" s="10">
        <v>33.4779926341673</v>
      </c>
      <c r="H1168" s="10">
        <v>6.8831558805576995E-2</v>
      </c>
      <c r="I1168" s="10">
        <v>2.43274330215585</v>
      </c>
      <c r="J1168" s="10">
        <v>5.02160514562194E-3</v>
      </c>
      <c r="K1168" s="10">
        <v>1.07998468743295</v>
      </c>
      <c r="L1168" s="10">
        <v>2.8393052477006498E-3</v>
      </c>
      <c r="M1168" s="9">
        <v>49.343619956352498</v>
      </c>
      <c r="N1168" s="9">
        <v>1.1068936714845901</v>
      </c>
      <c r="O1168" s="5">
        <v>2.3551490164637499E-2</v>
      </c>
      <c r="P1168" s="5">
        <v>6.58392371963141E-4</v>
      </c>
    </row>
    <row r="1169" spans="1:16" x14ac:dyDescent="0.25">
      <c r="A1169" s="1">
        <v>98260</v>
      </c>
      <c r="B1169" s="1">
        <v>14</v>
      </c>
      <c r="C1169" s="10">
        <v>13.847343260051201</v>
      </c>
      <c r="D1169" s="10">
        <v>3.7059258826879597E-2</v>
      </c>
      <c r="E1169" s="10">
        <v>14.895649752095499</v>
      </c>
      <c r="F1169" s="10">
        <v>4.0667993182522302E-2</v>
      </c>
      <c r="G1169" s="10">
        <v>33.669625615419797</v>
      </c>
      <c r="H1169" s="10">
        <v>7.5206977566168801E-2</v>
      </c>
      <c r="I1169" s="10">
        <v>2.4315098401809099</v>
      </c>
      <c r="J1169" s="10">
        <v>3.5443335556122699E-3</v>
      </c>
      <c r="K1169" s="10">
        <v>1.0757109560001501</v>
      </c>
      <c r="L1169" s="10">
        <v>1.85008153244403E-3</v>
      </c>
      <c r="M1169" s="9">
        <v>40.474800077616798</v>
      </c>
      <c r="N1169" s="9">
        <v>1.12005194598784</v>
      </c>
      <c r="O1169" s="5">
        <v>2.72944336496906E-2</v>
      </c>
      <c r="P1169" s="5">
        <v>1.6099937852283701E-3</v>
      </c>
    </row>
    <row r="1170" spans="1:16" x14ac:dyDescent="0.25">
      <c r="A1170" s="1">
        <v>98260</v>
      </c>
      <c r="B1170" s="1">
        <v>15</v>
      </c>
      <c r="C1170" s="10">
        <v>13.8008645427647</v>
      </c>
      <c r="D1170" s="10">
        <v>5.3330869504135001E-2</v>
      </c>
      <c r="E1170" s="10">
        <v>14.8987954617265</v>
      </c>
      <c r="F1170" s="10">
        <v>7.3752945915280393E-2</v>
      </c>
      <c r="G1170" s="10">
        <v>33.561403153991002</v>
      </c>
      <c r="H1170" s="10">
        <v>0.13636860346569199</v>
      </c>
      <c r="I1170" s="10">
        <v>2.4318430114225502</v>
      </c>
      <c r="J1170" s="10">
        <v>6.8616345510773696E-3</v>
      </c>
      <c r="K1170" s="10">
        <v>1.07955543140587</v>
      </c>
      <c r="L1170" s="10">
        <v>3.40465262980434E-3</v>
      </c>
      <c r="M1170" s="9">
        <v>43.576972288948902</v>
      </c>
      <c r="N1170" s="9">
        <v>1.43055610002339</v>
      </c>
      <c r="O1170" s="5">
        <v>2.2538417833651E-2</v>
      </c>
      <c r="P1170" s="5">
        <v>1.68168102307157E-3</v>
      </c>
    </row>
    <row r="1171" spans="1:16" x14ac:dyDescent="0.25">
      <c r="A1171" s="1">
        <v>98260</v>
      </c>
      <c r="B1171" s="1">
        <v>16</v>
      </c>
      <c r="C1171" s="10">
        <v>13.7956817710668</v>
      </c>
      <c r="D1171" s="10">
        <v>3.9315254183229398E-2</v>
      </c>
      <c r="E1171" s="10">
        <v>14.892490549000399</v>
      </c>
      <c r="F1171" s="10">
        <v>5.3583617849179199E-2</v>
      </c>
      <c r="G1171" s="10">
        <v>33.5740269785368</v>
      </c>
      <c r="H1171" s="10">
        <v>0.105193560907424</v>
      </c>
      <c r="I1171" s="10">
        <v>2.4336601227618999</v>
      </c>
      <c r="J1171" s="10">
        <v>1.62708672703034E-3</v>
      </c>
      <c r="K1171" s="10">
        <v>1.07950134329425</v>
      </c>
      <c r="L1171" s="10">
        <v>1.19579837855719E-3</v>
      </c>
      <c r="M1171" s="9">
        <v>54.055283118908498</v>
      </c>
      <c r="N1171" s="9">
        <v>4.0180929138102801</v>
      </c>
      <c r="O1171" s="5">
        <v>1.8373123880049299E-2</v>
      </c>
      <c r="P1171" s="5">
        <v>6.4709909029482299E-4</v>
      </c>
    </row>
    <row r="1172" spans="1:16" x14ac:dyDescent="0.25">
      <c r="A1172" s="1">
        <v>98260</v>
      </c>
      <c r="B1172" s="1">
        <v>17</v>
      </c>
      <c r="C1172" s="10">
        <v>13.814192594254401</v>
      </c>
      <c r="D1172" s="10">
        <v>5.9967370378885602E-2</v>
      </c>
      <c r="E1172" s="10">
        <v>14.8835984662373</v>
      </c>
      <c r="F1172" s="10">
        <v>7.1140561238160593E-2</v>
      </c>
      <c r="G1172" s="10">
        <v>33.567836724289499</v>
      </c>
      <c r="H1172" s="10">
        <v>0.15691756140329099</v>
      </c>
      <c r="I1172" s="10">
        <v>2.42995505223085</v>
      </c>
      <c r="J1172" s="10">
        <v>4.9671306737524403E-3</v>
      </c>
      <c r="K1172" s="10">
        <v>1.07741145009478</v>
      </c>
      <c r="L1172" s="10">
        <v>1.26822984096146E-3</v>
      </c>
      <c r="M1172" s="9">
        <v>40.463618893731699</v>
      </c>
      <c r="N1172" s="9">
        <v>1.58656325206653</v>
      </c>
      <c r="O1172" s="5">
        <v>2.74056435850413E-2</v>
      </c>
      <c r="P1172" s="5">
        <v>2.7107918493548201E-3</v>
      </c>
    </row>
    <row r="1173" spans="1:16" x14ac:dyDescent="0.25">
      <c r="A1173" s="1">
        <v>98260</v>
      </c>
      <c r="B1173" s="1">
        <v>18</v>
      </c>
      <c r="C1173" s="10">
        <v>13.848824466887599</v>
      </c>
      <c r="D1173" s="10">
        <v>9.6032220762818907E-2</v>
      </c>
      <c r="E1173" s="10">
        <v>14.9297484107655</v>
      </c>
      <c r="F1173" s="10">
        <v>0.110069862877107</v>
      </c>
      <c r="G1173" s="10">
        <v>33.654973066299</v>
      </c>
      <c r="H1173" s="10">
        <v>0.21350167534234099</v>
      </c>
      <c r="I1173" s="10">
        <v>2.4301868201193901</v>
      </c>
      <c r="J1173" s="10">
        <v>3.8928489954680899E-3</v>
      </c>
      <c r="K1173" s="10">
        <v>1.07804749292547</v>
      </c>
      <c r="L1173" s="10">
        <v>1.1655340599242201E-3</v>
      </c>
      <c r="M1173" s="9">
        <v>48.083698499014901</v>
      </c>
      <c r="N1173" s="9">
        <v>2.37674640567535</v>
      </c>
      <c r="O1173" s="5">
        <v>2.6830161374971101E-2</v>
      </c>
      <c r="P1173" s="5">
        <v>1.1924446277249E-3</v>
      </c>
    </row>
    <row r="1174" spans="1:16" x14ac:dyDescent="0.25">
      <c r="A1174" s="1">
        <v>98260</v>
      </c>
      <c r="B1174" s="1">
        <v>19</v>
      </c>
      <c r="C1174" s="10">
        <v>13.834418901661699</v>
      </c>
      <c r="D1174" s="10">
        <v>7.49378701372133E-2</v>
      </c>
      <c r="E1174" s="10">
        <v>14.892676493128</v>
      </c>
      <c r="F1174" s="10">
        <v>8.88916781993183E-2</v>
      </c>
      <c r="G1174" s="10">
        <v>33.624296802369997</v>
      </c>
      <c r="H1174" s="10">
        <v>0.19264010248868799</v>
      </c>
      <c r="I1174" s="10">
        <v>2.4304805819051598</v>
      </c>
      <c r="J1174" s="10">
        <v>4.1968841642182099E-3</v>
      </c>
      <c r="K1174" s="10">
        <v>1.0764937432991399</v>
      </c>
      <c r="L1174" s="10">
        <v>2.3873085320613402E-3</v>
      </c>
      <c r="M1174" s="9">
        <v>43.5449572399272</v>
      </c>
      <c r="N1174" s="9">
        <v>0.17465781483869799</v>
      </c>
      <c r="O1174" s="5">
        <v>2.3371613980767501E-2</v>
      </c>
      <c r="P1174" s="5">
        <v>1.02654528235048E-3</v>
      </c>
    </row>
    <row r="1175" spans="1:16" x14ac:dyDescent="0.25">
      <c r="A1175" s="1">
        <v>98260</v>
      </c>
      <c r="B1175" s="1">
        <v>20</v>
      </c>
      <c r="C1175" s="10">
        <v>13.7346393956424</v>
      </c>
      <c r="D1175" s="10">
        <v>7.2067920924117304E-2</v>
      </c>
      <c r="E1175" s="10">
        <v>14.837851511213399</v>
      </c>
      <c r="F1175" s="10">
        <v>6.51786162993368E-2</v>
      </c>
      <c r="G1175" s="10">
        <v>33.443221881324803</v>
      </c>
      <c r="H1175" s="10">
        <v>0.13807322042814199</v>
      </c>
      <c r="I1175" s="10">
        <v>2.4349949724732198</v>
      </c>
      <c r="J1175" s="10">
        <v>5.0224591979835401E-3</v>
      </c>
      <c r="K1175" s="10">
        <v>1.08033890097774</v>
      </c>
      <c r="L1175" s="10">
        <v>2.2977663824108002E-3</v>
      </c>
      <c r="M1175" s="9">
        <v>37.882791084541402</v>
      </c>
      <c r="N1175" s="9">
        <v>1.6736627627904901</v>
      </c>
      <c r="O1175" s="5">
        <v>2.8250747265300101E-2</v>
      </c>
      <c r="P1175" s="5">
        <v>5.2572279193275403E-4</v>
      </c>
    </row>
    <row r="1176" spans="1:16" x14ac:dyDescent="0.25">
      <c r="A1176" s="1">
        <v>98260</v>
      </c>
      <c r="B1176" s="1">
        <v>21</v>
      </c>
      <c r="C1176" s="10">
        <v>13.8180855951579</v>
      </c>
      <c r="D1176" s="10">
        <v>0.105434945486668</v>
      </c>
      <c r="E1176" s="10">
        <v>14.901690343037099</v>
      </c>
      <c r="F1176" s="10">
        <v>0.135372019846487</v>
      </c>
      <c r="G1176" s="10">
        <v>33.605527457618798</v>
      </c>
      <c r="H1176" s="10">
        <v>0.254044011747734</v>
      </c>
      <c r="I1176" s="10">
        <v>2.4320016127685302</v>
      </c>
      <c r="J1176" s="10">
        <v>4.6083856862887502E-3</v>
      </c>
      <c r="K1176" s="10">
        <v>1.0784117018672701</v>
      </c>
      <c r="L1176" s="10">
        <v>3.4425544947484098E-3</v>
      </c>
      <c r="M1176" s="9">
        <v>35.810650328649402</v>
      </c>
      <c r="N1176" s="9">
        <v>0.66109440349584203</v>
      </c>
      <c r="O1176" s="5">
        <v>2.91674394931122E-2</v>
      </c>
      <c r="P1176" s="5">
        <v>1.9659969503525898E-3</v>
      </c>
    </row>
    <row r="1177" spans="1:16" x14ac:dyDescent="0.25">
      <c r="A1177" s="1">
        <v>98260</v>
      </c>
      <c r="B1177" s="1">
        <v>22</v>
      </c>
      <c r="C1177" s="10">
        <v>13.8420347992398</v>
      </c>
      <c r="D1177" s="10">
        <v>0.113664286998157</v>
      </c>
      <c r="E1177" s="10">
        <v>14.9254290309011</v>
      </c>
      <c r="F1177" s="10">
        <v>8.7633814156542297E-2</v>
      </c>
      <c r="G1177" s="10">
        <v>33.633253436172303</v>
      </c>
      <c r="H1177" s="10">
        <v>0.19876808930378201</v>
      </c>
      <c r="I1177" s="10">
        <v>2.4298262673723299</v>
      </c>
      <c r="J1177" s="10">
        <v>5.9350870150259201E-3</v>
      </c>
      <c r="K1177" s="10">
        <v>1.07828427718921</v>
      </c>
      <c r="L1177" s="10">
        <v>2.6848682112162502E-3</v>
      </c>
      <c r="M1177" s="9">
        <v>44.089443362710398</v>
      </c>
      <c r="N1177" s="9">
        <v>1.2221001772515601</v>
      </c>
      <c r="O1177" s="5">
        <v>2.5027050915554599E-2</v>
      </c>
      <c r="P1177" s="5">
        <v>1.9618805717614299E-3</v>
      </c>
    </row>
    <row r="1178" spans="1:16" x14ac:dyDescent="0.25">
      <c r="A1178" s="1">
        <v>98260</v>
      </c>
      <c r="B1178" s="1">
        <v>23</v>
      </c>
      <c r="C1178" s="10">
        <v>13.841811438723999</v>
      </c>
      <c r="D1178" s="10">
        <v>4.5121710529018803E-2</v>
      </c>
      <c r="E1178" s="10">
        <v>14.9406061010486</v>
      </c>
      <c r="F1178" s="10">
        <v>5.5241517075933402E-2</v>
      </c>
      <c r="G1178" s="10">
        <v>33.6536415300519</v>
      </c>
      <c r="H1178" s="10">
        <v>0.13245852818976001</v>
      </c>
      <c r="I1178" s="10">
        <v>2.43129244521994</v>
      </c>
      <c r="J1178" s="10">
        <v>3.5060396084437501E-3</v>
      </c>
      <c r="K1178" s="10">
        <v>1.07938110048834</v>
      </c>
      <c r="L1178" s="10">
        <v>1.6454432605128801E-3</v>
      </c>
      <c r="M1178" s="9">
        <v>45.373169445420501</v>
      </c>
      <c r="N1178" s="9">
        <v>3.5385236702941301</v>
      </c>
      <c r="O1178" s="5">
        <v>2.74644367712891E-2</v>
      </c>
      <c r="P1178" s="5">
        <v>2.94320732885323E-3</v>
      </c>
    </row>
    <row r="1179" spans="1:16" x14ac:dyDescent="0.25">
      <c r="A1179" s="1">
        <v>98260</v>
      </c>
      <c r="B1179" s="1">
        <v>24</v>
      </c>
      <c r="C1179" s="10">
        <v>13.826859050973299</v>
      </c>
      <c r="D1179" s="10">
        <v>4.0529852074984503E-2</v>
      </c>
      <c r="E1179" s="10">
        <v>14.926195706775101</v>
      </c>
      <c r="F1179" s="10">
        <v>3.9057212591091399E-2</v>
      </c>
      <c r="G1179" s="10">
        <v>33.650582405502</v>
      </c>
      <c r="H1179" s="10">
        <v>8.3866720889735305E-2</v>
      </c>
      <c r="I1179" s="10">
        <v>2.4337387988450701</v>
      </c>
      <c r="J1179" s="10">
        <v>2.85053207689506E-3</v>
      </c>
      <c r="K1179" s="10">
        <v>1.0795190198795199</v>
      </c>
      <c r="L1179" s="10">
        <v>1.4622660290812899E-3</v>
      </c>
      <c r="M1179" s="9">
        <v>44.828758976974697</v>
      </c>
      <c r="N1179" s="9">
        <v>3.5882405623232998</v>
      </c>
      <c r="O1179" s="5">
        <v>2.7432046746446899E-2</v>
      </c>
      <c r="P1179" s="5">
        <v>2.6771132336048898E-3</v>
      </c>
    </row>
    <row r="1180" spans="1:16" x14ac:dyDescent="0.25">
      <c r="A1180" s="1">
        <v>98260</v>
      </c>
      <c r="B1180" s="1">
        <v>25</v>
      </c>
      <c r="C1180" s="10">
        <v>13.8301603559926</v>
      </c>
      <c r="D1180" s="10">
        <v>7.5961764700451698E-2</v>
      </c>
      <c r="E1180" s="10">
        <v>14.942563620135999</v>
      </c>
      <c r="F1180" s="10">
        <v>8.5007291911347704E-2</v>
      </c>
      <c r="G1180" s="10">
        <v>33.683055454389603</v>
      </c>
      <c r="H1180" s="10">
        <v>0.19089475156615901</v>
      </c>
      <c r="I1180" s="10">
        <v>2.4354776821502</v>
      </c>
      <c r="J1180" s="10">
        <v>3.1268246111570302E-3</v>
      </c>
      <c r="K1180" s="10">
        <v>1.0804337093882901</v>
      </c>
      <c r="L1180" s="10">
        <v>1.8022110495660899E-3</v>
      </c>
      <c r="M1180" s="9">
        <v>47.818387650013598</v>
      </c>
      <c r="N1180" s="9">
        <v>0.70090283659483099</v>
      </c>
      <c r="O1180" s="5">
        <v>2.2491396423002599E-2</v>
      </c>
      <c r="P1180" s="5">
        <v>1.01002508175741E-3</v>
      </c>
    </row>
    <row r="1182" spans="1:16" x14ac:dyDescent="0.25">
      <c r="A1182" s="1">
        <v>168901</v>
      </c>
      <c r="B1182" s="1">
        <v>1</v>
      </c>
      <c r="C1182" s="10">
        <v>13.909320918513201</v>
      </c>
      <c r="D1182" s="10">
        <v>7.3540845306695801E-2</v>
      </c>
      <c r="E1182" s="10">
        <v>15.1033359689663</v>
      </c>
      <c r="F1182" s="10">
        <v>7.4387356183744494E-2</v>
      </c>
      <c r="G1182" s="10">
        <v>33.927357195490799</v>
      </c>
      <c r="H1182" s="10">
        <v>0.13357888417837199</v>
      </c>
      <c r="I1182" s="10">
        <v>2.4397306816480602</v>
      </c>
      <c r="J1182" s="10">
        <v>1.14337470436206E-2</v>
      </c>
      <c r="K1182" s="10">
        <v>1.0860316667237799</v>
      </c>
      <c r="L1182" s="10">
        <v>5.1970807794506401E-3</v>
      </c>
      <c r="M1182" s="9">
        <v>37.038596945828402</v>
      </c>
      <c r="N1182" s="9">
        <v>1.2356568094953</v>
      </c>
      <c r="O1182" s="5">
        <v>4.7034887373220702E-2</v>
      </c>
      <c r="P1182" s="5">
        <v>1.54877650857536E-3</v>
      </c>
    </row>
    <row r="1183" spans="1:16" x14ac:dyDescent="0.25">
      <c r="A1183" s="1">
        <v>168901</v>
      </c>
      <c r="B1183" s="1">
        <v>2</v>
      </c>
      <c r="C1183" s="10">
        <v>13.9443426417171</v>
      </c>
      <c r="D1183" s="10">
        <v>0.205486815758957</v>
      </c>
      <c r="E1183" s="10">
        <v>15.1638224605031</v>
      </c>
      <c r="F1183" s="10">
        <v>0.23125330358941301</v>
      </c>
      <c r="G1183" s="10">
        <v>34.083951430731702</v>
      </c>
      <c r="H1183" s="10">
        <v>0.43167228419364601</v>
      </c>
      <c r="I1183" s="10">
        <v>2.4447250639546398</v>
      </c>
      <c r="J1183" s="10">
        <v>2.2964119082191699E-2</v>
      </c>
      <c r="K1183" s="10">
        <v>1.0878341934592699</v>
      </c>
      <c r="L1183" s="10">
        <v>1.8614368131610399E-2</v>
      </c>
      <c r="M1183" s="9">
        <v>29.9266069599072</v>
      </c>
      <c r="N1183" s="9">
        <v>0.387510308201166</v>
      </c>
      <c r="O1183" s="5">
        <v>5.7542626723310897E-2</v>
      </c>
      <c r="P1183" s="5">
        <v>3.0692779263879499E-3</v>
      </c>
    </row>
    <row r="1184" spans="1:16" x14ac:dyDescent="0.25">
      <c r="A1184" s="1">
        <v>168901</v>
      </c>
      <c r="B1184" s="1">
        <v>3</v>
      </c>
      <c r="C1184" s="10">
        <v>13.8099395527447</v>
      </c>
      <c r="D1184" s="10">
        <v>8.1470229570615393E-2</v>
      </c>
      <c r="E1184" s="10">
        <v>15.0337716613423</v>
      </c>
      <c r="F1184" s="10">
        <v>8.0116445244609896E-2</v>
      </c>
      <c r="G1184" s="10">
        <v>33.731789400631598</v>
      </c>
      <c r="H1184" s="10">
        <v>0.146071925656587</v>
      </c>
      <c r="I1184" s="10">
        <v>2.4430315686784501</v>
      </c>
      <c r="J1184" s="10">
        <v>8.7040726559649804E-3</v>
      </c>
      <c r="K1184" s="10">
        <v>1.0887812812587201</v>
      </c>
      <c r="L1184" s="10">
        <v>4.3918595844123802E-3</v>
      </c>
      <c r="M1184" s="9">
        <v>48.1963407996383</v>
      </c>
      <c r="N1184" s="9">
        <v>1.29656588511071</v>
      </c>
      <c r="O1184" s="5">
        <v>3.4708919119364898E-2</v>
      </c>
      <c r="P1184" s="5">
        <v>1.9300451550869301E-3</v>
      </c>
    </row>
    <row r="1185" spans="1:16" x14ac:dyDescent="0.25">
      <c r="A1185" s="1">
        <v>168901</v>
      </c>
      <c r="B1185" s="1">
        <v>4</v>
      </c>
      <c r="C1185" s="10">
        <v>13.885139576181</v>
      </c>
      <c r="D1185" s="10">
        <v>0.124053294810111</v>
      </c>
      <c r="E1185" s="10">
        <v>15.143871601154499</v>
      </c>
      <c r="F1185" s="10">
        <v>0.105139186581969</v>
      </c>
      <c r="G1185" s="10">
        <v>33.903146509905298</v>
      </c>
      <c r="H1185" s="10">
        <v>0.24460703361723601</v>
      </c>
      <c r="I1185" s="10">
        <v>2.4421609290976098</v>
      </c>
      <c r="J1185" s="10">
        <v>1.27663269590567E-2</v>
      </c>
      <c r="K1185" s="10">
        <v>1.0909503224202799</v>
      </c>
      <c r="L1185" s="10">
        <v>7.3533372828759403E-3</v>
      </c>
      <c r="M1185" s="9">
        <v>46.235672756064602</v>
      </c>
      <c r="N1185" s="9">
        <v>0.98830509957922297</v>
      </c>
      <c r="O1185" s="5">
        <v>3.7233800376816201E-2</v>
      </c>
      <c r="P1185" s="5">
        <v>1.3436828621751101E-3</v>
      </c>
    </row>
    <row r="1186" spans="1:16" x14ac:dyDescent="0.25">
      <c r="A1186" s="1">
        <v>168901</v>
      </c>
      <c r="B1186" s="1">
        <v>5</v>
      </c>
      <c r="C1186" s="10">
        <v>13.873504304448799</v>
      </c>
      <c r="D1186" s="10">
        <v>0.10127764635505</v>
      </c>
      <c r="E1186" s="10">
        <v>15.0566843350451</v>
      </c>
      <c r="F1186" s="10">
        <v>0.106071060838174</v>
      </c>
      <c r="G1186" s="10">
        <v>33.917263707693998</v>
      </c>
      <c r="H1186" s="10">
        <v>0.16583046916650099</v>
      </c>
      <c r="I1186" s="10">
        <v>2.4407075590710501</v>
      </c>
      <c r="J1186" s="10">
        <v>1.6081623302989501E-2</v>
      </c>
      <c r="K1186" s="10">
        <v>1.0852634587422201</v>
      </c>
      <c r="L1186" s="10">
        <v>9.4922970730174899E-3</v>
      </c>
      <c r="M1186" s="9">
        <v>26.4999435718059</v>
      </c>
      <c r="N1186" s="9">
        <v>0.36805078974950101</v>
      </c>
      <c r="O1186" s="5">
        <v>6.3776686036816493E-2</v>
      </c>
      <c r="P1186" s="5">
        <v>1.4292206454016899E-3</v>
      </c>
    </row>
    <row r="1187" spans="1:16" x14ac:dyDescent="0.25">
      <c r="A1187" s="1">
        <v>168901</v>
      </c>
      <c r="B1187" s="1">
        <v>6</v>
      </c>
      <c r="C1187" s="10">
        <v>13.890502343035299</v>
      </c>
      <c r="D1187" s="10">
        <v>9.2180741471907801E-2</v>
      </c>
      <c r="E1187" s="10">
        <v>15.088663806924099</v>
      </c>
      <c r="F1187" s="10">
        <v>0.10222047474493701</v>
      </c>
      <c r="G1187" s="10">
        <v>33.857352649324497</v>
      </c>
      <c r="H1187" s="10">
        <v>0.20575509285063401</v>
      </c>
      <c r="I1187" s="10">
        <v>2.43769749923384</v>
      </c>
      <c r="J1187" s="10">
        <v>7.3439853834545198E-3</v>
      </c>
      <c r="K1187" s="10">
        <v>1.08639450496103</v>
      </c>
      <c r="L1187" s="10">
        <v>5.06579574828673E-3</v>
      </c>
      <c r="M1187" s="9">
        <v>54.1882848751005</v>
      </c>
      <c r="N1187" s="9">
        <v>3.0126014410601298</v>
      </c>
      <c r="O1187" s="5">
        <v>3.2733246553114298E-2</v>
      </c>
      <c r="P1187" s="5">
        <v>2.3024583337181602E-3</v>
      </c>
    </row>
    <row r="1188" spans="1:16" x14ac:dyDescent="0.25">
      <c r="A1188" s="1">
        <v>168901</v>
      </c>
      <c r="B1188" s="1">
        <v>7</v>
      </c>
      <c r="C1188" s="10">
        <v>13.9230437325248</v>
      </c>
      <c r="D1188" s="10">
        <v>0.22944473059619</v>
      </c>
      <c r="E1188" s="10">
        <v>15.1436425795386</v>
      </c>
      <c r="F1188" s="10">
        <v>0.270317090806035</v>
      </c>
      <c r="G1188" s="10">
        <v>33.738391623575303</v>
      </c>
      <c r="H1188" s="10">
        <v>0.46588191034751197</v>
      </c>
      <c r="I1188" s="10">
        <v>2.4242663352648601</v>
      </c>
      <c r="J1188" s="10">
        <v>2.8538318501429599E-2</v>
      </c>
      <c r="K1188" s="10">
        <v>1.08804991218756</v>
      </c>
      <c r="L1188" s="10">
        <v>1.6287947490839699E-2</v>
      </c>
      <c r="M1188" s="9">
        <v>28.3623314494785</v>
      </c>
      <c r="N1188" s="9">
        <v>0.397415798717071</v>
      </c>
      <c r="O1188" s="5">
        <v>5.9802531540383799E-2</v>
      </c>
      <c r="P1188" s="5">
        <v>2.7280297690763801E-3</v>
      </c>
    </row>
    <row r="1189" spans="1:16" x14ac:dyDescent="0.25">
      <c r="A1189" s="1">
        <v>168901</v>
      </c>
      <c r="B1189" s="1">
        <v>8</v>
      </c>
      <c r="C1189" s="10">
        <v>13.833947435560001</v>
      </c>
      <c r="D1189" s="10">
        <v>0.103639874194126</v>
      </c>
      <c r="E1189" s="10">
        <v>15.049332386787301</v>
      </c>
      <c r="F1189" s="10">
        <v>0.13238255745956701</v>
      </c>
      <c r="G1189" s="10">
        <v>33.789130886369897</v>
      </c>
      <c r="H1189" s="10">
        <v>0.25231830626930402</v>
      </c>
      <c r="I1189" s="10">
        <v>2.4401587915258398</v>
      </c>
      <c r="J1189" s="10">
        <v>9.0811990238252004E-3</v>
      </c>
      <c r="K1189" s="10">
        <v>1.08789796720272</v>
      </c>
      <c r="L1189" s="10">
        <v>5.6915813891950003E-3</v>
      </c>
      <c r="M1189" s="9">
        <v>43.011304251859499</v>
      </c>
      <c r="N1189" s="9">
        <v>2.7730897187738801</v>
      </c>
      <c r="O1189" s="5">
        <v>3.7603915484989099E-2</v>
      </c>
      <c r="P1189" s="5">
        <v>2.37402285110697E-3</v>
      </c>
    </row>
    <row r="1190" spans="1:16" x14ac:dyDescent="0.25">
      <c r="A1190" s="1">
        <v>168901</v>
      </c>
      <c r="B1190" s="1">
        <v>9</v>
      </c>
      <c r="C1190" s="10">
        <v>13.888836712604601</v>
      </c>
      <c r="D1190" s="10">
        <v>9.3880921634203293E-2</v>
      </c>
      <c r="E1190" s="10">
        <v>15.0815615765137</v>
      </c>
      <c r="F1190" s="10">
        <v>0.103866140199187</v>
      </c>
      <c r="G1190" s="10">
        <v>33.875907262612401</v>
      </c>
      <c r="H1190" s="10">
        <v>0.211710809188799</v>
      </c>
      <c r="I1190" s="10">
        <v>2.4392799953669</v>
      </c>
      <c r="J1190" s="10">
        <v>6.26376957963308E-3</v>
      </c>
      <c r="K1190" s="10">
        <v>1.08493200093433</v>
      </c>
      <c r="L1190" s="10">
        <v>3.7450071382251798E-3</v>
      </c>
      <c r="M1190" s="9">
        <v>61.740678137105903</v>
      </c>
      <c r="N1190" s="9">
        <v>4.3601037527152</v>
      </c>
      <c r="O1190" s="5">
        <v>2.6864844542945798E-2</v>
      </c>
      <c r="P1190" s="5">
        <v>2.17554872427861E-3</v>
      </c>
    </row>
    <row r="1191" spans="1:16" x14ac:dyDescent="0.25">
      <c r="A1191" s="1">
        <v>168901</v>
      </c>
      <c r="B1191" s="1">
        <v>10</v>
      </c>
      <c r="C1191" s="10">
        <v>13.8672768133031</v>
      </c>
      <c r="D1191" s="10">
        <v>0.106957256136958</v>
      </c>
      <c r="E1191" s="10">
        <v>15.072380237019299</v>
      </c>
      <c r="F1191" s="10">
        <v>9.9810480080050806E-2</v>
      </c>
      <c r="G1191" s="10">
        <v>33.726736740587299</v>
      </c>
      <c r="H1191" s="10">
        <v>0.16690962587292399</v>
      </c>
      <c r="I1191" s="10">
        <v>2.43350216232181</v>
      </c>
      <c r="J1191" s="10">
        <v>1.80684684729117E-2</v>
      </c>
      <c r="K1191" s="10">
        <v>1.0874433445893501</v>
      </c>
      <c r="L1191" s="10">
        <v>8.5923279527887492E-3</v>
      </c>
      <c r="M1191" s="9">
        <v>33.4866729570237</v>
      </c>
      <c r="N1191" s="9">
        <v>0.62318263355699599</v>
      </c>
      <c r="O1191" s="5">
        <v>4.3511140093590098E-2</v>
      </c>
      <c r="P1191" s="5">
        <v>1.3474145540190001E-3</v>
      </c>
    </row>
    <row r="1192" spans="1:16" x14ac:dyDescent="0.25">
      <c r="A1192" s="1">
        <v>168901</v>
      </c>
      <c r="B1192" s="1">
        <v>11</v>
      </c>
      <c r="C1192" s="10">
        <v>13.8985382204982</v>
      </c>
      <c r="D1192" s="10">
        <v>0.188540349547172</v>
      </c>
      <c r="E1192" s="10">
        <v>15.126468191950099</v>
      </c>
      <c r="F1192" s="10">
        <v>0.162426720956513</v>
      </c>
      <c r="G1192" s="10">
        <v>33.857591506874201</v>
      </c>
      <c r="H1192" s="10">
        <v>0.37585847228389402</v>
      </c>
      <c r="I1192" s="10">
        <v>2.4368858294863198</v>
      </c>
      <c r="J1192" s="10">
        <v>1.7014868866729999E-2</v>
      </c>
      <c r="K1192" s="10">
        <v>1.08878515024408</v>
      </c>
      <c r="L1192" s="10">
        <v>8.4617002919884898E-3</v>
      </c>
      <c r="M1192" s="9">
        <v>33.368874486207197</v>
      </c>
      <c r="N1192" s="9">
        <v>1.14736835736745</v>
      </c>
      <c r="O1192" s="5">
        <v>5.0960249520325802E-2</v>
      </c>
      <c r="P1192" s="5">
        <v>3.06078062692555E-3</v>
      </c>
    </row>
    <row r="1193" spans="1:16" x14ac:dyDescent="0.25">
      <c r="A1193" s="1">
        <v>168901</v>
      </c>
      <c r="B1193" s="1">
        <v>12</v>
      </c>
      <c r="C1193" s="10">
        <v>13.838375869000201</v>
      </c>
      <c r="D1193" s="10">
        <v>7.3192856485341407E-2</v>
      </c>
      <c r="E1193" s="10">
        <v>15.0620444117178</v>
      </c>
      <c r="F1193" s="10">
        <v>8.6282871692609495E-2</v>
      </c>
      <c r="G1193" s="10">
        <v>33.748054722229298</v>
      </c>
      <c r="H1193" s="10">
        <v>0.18946926917398599</v>
      </c>
      <c r="I1193" s="10">
        <v>2.4388435597297402</v>
      </c>
      <c r="J1193" s="10">
        <v>8.0500534624397702E-3</v>
      </c>
      <c r="K1193" s="10">
        <v>1.08849363601856</v>
      </c>
      <c r="L1193" s="10">
        <v>4.16968180836061E-3</v>
      </c>
      <c r="M1193" s="9">
        <v>58.582709327504901</v>
      </c>
      <c r="N1193" s="9">
        <v>3.453584969754</v>
      </c>
      <c r="O1193" s="5">
        <v>2.8810347398380599E-2</v>
      </c>
      <c r="P1193" s="5">
        <v>2.0276651296824099E-3</v>
      </c>
    </row>
    <row r="1194" spans="1:16" x14ac:dyDescent="0.25">
      <c r="A1194" s="1">
        <v>168901</v>
      </c>
      <c r="B1194" s="1">
        <v>13</v>
      </c>
      <c r="C1194" s="10">
        <v>13.912132854755599</v>
      </c>
      <c r="D1194" s="10">
        <v>0.158584571567364</v>
      </c>
      <c r="E1194" s="10">
        <v>15.1083408022103</v>
      </c>
      <c r="F1194" s="10">
        <v>0.12497488001238601</v>
      </c>
      <c r="G1194" s="10">
        <v>33.777424279959703</v>
      </c>
      <c r="H1194" s="10">
        <v>0.28948602559838799</v>
      </c>
      <c r="I1194" s="10">
        <v>2.4285742481577501</v>
      </c>
      <c r="J1194" s="10">
        <v>1.68380057596304E-2</v>
      </c>
      <c r="K1194" s="10">
        <v>1.08637465315313</v>
      </c>
      <c r="L1194" s="10">
        <v>9.3978588664682793E-3</v>
      </c>
      <c r="M1194" s="9">
        <v>41.177914842766299</v>
      </c>
      <c r="N1194" s="9">
        <v>1.0024725652792399</v>
      </c>
      <c r="O1194" s="5">
        <v>3.8347002482398002E-2</v>
      </c>
      <c r="P1194" s="5">
        <v>1.9886236128891302E-3</v>
      </c>
    </row>
    <row r="1195" spans="1:16" x14ac:dyDescent="0.25">
      <c r="A1195" s="1">
        <v>168901</v>
      </c>
      <c r="B1195" s="1">
        <v>14</v>
      </c>
      <c r="C1195" s="10">
        <v>13.788627084842901</v>
      </c>
      <c r="D1195" s="10">
        <v>8.8208485317549101E-2</v>
      </c>
      <c r="E1195" s="10">
        <v>15.010899733727401</v>
      </c>
      <c r="F1195" s="10">
        <v>0.114285619558206</v>
      </c>
      <c r="G1195" s="10">
        <v>33.6308831373114</v>
      </c>
      <c r="H1195" s="10">
        <v>0.22857522543891801</v>
      </c>
      <c r="I1195" s="10">
        <v>2.4358552965478202</v>
      </c>
      <c r="J1195" s="10">
        <v>1.3194276715241799E-2</v>
      </c>
      <c r="K1195" s="10">
        <v>1.0872480671511999</v>
      </c>
      <c r="L1195" s="10">
        <v>7.2030928116185904E-3</v>
      </c>
      <c r="M1195" s="9">
        <v>38.604598246920702</v>
      </c>
      <c r="N1195" s="9">
        <v>1.00049563969472</v>
      </c>
      <c r="O1195" s="5">
        <v>3.6730491397156402E-2</v>
      </c>
      <c r="P1195" s="5">
        <v>1.7764022043936199E-3</v>
      </c>
    </row>
    <row r="1196" spans="1:16" x14ac:dyDescent="0.25">
      <c r="A1196" s="1">
        <v>168901</v>
      </c>
      <c r="B1196" s="1">
        <v>15</v>
      </c>
      <c r="C1196" s="10">
        <v>13.9053058504585</v>
      </c>
      <c r="D1196" s="10">
        <v>8.5648287324757696E-2</v>
      </c>
      <c r="E1196" s="10">
        <v>15.1028673772233</v>
      </c>
      <c r="F1196" s="10">
        <v>8.2023588511769996E-2</v>
      </c>
      <c r="G1196" s="10">
        <v>33.878358176974302</v>
      </c>
      <c r="H1196" s="10">
        <v>0.14678316491792701</v>
      </c>
      <c r="I1196" s="10">
        <v>2.4344823576132901</v>
      </c>
      <c r="J1196" s="10">
        <v>9.5564342998579795E-3</v>
      </c>
      <c r="K1196" s="10">
        <v>1.08482673609184</v>
      </c>
      <c r="L1196" s="10">
        <v>5.23804459574245E-3</v>
      </c>
      <c r="M1196" s="9">
        <v>42.651516410394599</v>
      </c>
      <c r="N1196" s="9">
        <v>2.0219968518583702</v>
      </c>
      <c r="O1196" s="5">
        <v>4.1382526102291303E-2</v>
      </c>
      <c r="P1196" s="5">
        <v>2.2374009111185999E-3</v>
      </c>
    </row>
    <row r="1197" spans="1:16" x14ac:dyDescent="0.25">
      <c r="A1197" s="1">
        <v>168901</v>
      </c>
      <c r="B1197" s="1">
        <v>16</v>
      </c>
      <c r="C1197" s="10">
        <v>13.892779358419199</v>
      </c>
      <c r="D1197" s="10">
        <v>8.4029466725101101E-2</v>
      </c>
      <c r="E1197" s="10">
        <v>15.1042102831041</v>
      </c>
      <c r="F1197" s="10">
        <v>0.103505655955641</v>
      </c>
      <c r="G1197" s="10">
        <v>33.863568291537099</v>
      </c>
      <c r="H1197" s="10">
        <v>0.16236842355637399</v>
      </c>
      <c r="I1197" s="10">
        <v>2.4380327807138502</v>
      </c>
      <c r="J1197" s="10">
        <v>1.1214050767126799E-2</v>
      </c>
      <c r="K1197" s="10">
        <v>1.0874688508541599</v>
      </c>
      <c r="L1197" s="10">
        <v>7.6827280520330703E-3</v>
      </c>
      <c r="M1197" s="9">
        <v>36.1017374158004</v>
      </c>
      <c r="N1197" s="9">
        <v>0.74284667737968701</v>
      </c>
      <c r="O1197" s="5">
        <v>4.6547743565830899E-2</v>
      </c>
      <c r="P1197" s="5">
        <v>1.57192952904663E-3</v>
      </c>
    </row>
    <row r="1198" spans="1:16" x14ac:dyDescent="0.25">
      <c r="A1198" s="1">
        <v>168901</v>
      </c>
      <c r="B1198" s="1">
        <v>17</v>
      </c>
      <c r="C1198" s="10">
        <v>13.888127149545999</v>
      </c>
      <c r="D1198" s="10">
        <v>8.9610931198497001E-2</v>
      </c>
      <c r="E1198" s="10">
        <v>15.078652947347701</v>
      </c>
      <c r="F1198" s="10">
        <v>0.103405970391059</v>
      </c>
      <c r="G1198" s="10">
        <v>33.827130780643103</v>
      </c>
      <c r="H1198" s="10">
        <v>0.193532334562667</v>
      </c>
      <c r="I1198" s="10">
        <v>2.4363679474074602</v>
      </c>
      <c r="J1198" s="10">
        <v>1.41928512745376E-2</v>
      </c>
      <c r="K1198" s="10">
        <v>1.08608769565036</v>
      </c>
      <c r="L1198" s="10">
        <v>8.1812338829210796E-3</v>
      </c>
      <c r="M1198" s="9">
        <v>31.545822827113302</v>
      </c>
      <c r="N1198" s="9">
        <v>0.66161511213441804</v>
      </c>
      <c r="O1198" s="5">
        <v>4.9649267433548097E-2</v>
      </c>
      <c r="P1198" s="5">
        <v>1.93809974886507E-3</v>
      </c>
    </row>
    <row r="1199" spans="1:16" x14ac:dyDescent="0.25">
      <c r="A1199" s="1">
        <v>168901</v>
      </c>
      <c r="B1199" s="1">
        <v>18</v>
      </c>
      <c r="C1199" s="10">
        <v>13.8636234545619</v>
      </c>
      <c r="D1199" s="10">
        <v>7.62279943825728E-2</v>
      </c>
      <c r="E1199" s="10">
        <v>15.0629228990607</v>
      </c>
      <c r="F1199" s="10">
        <v>8.0097824138469498E-2</v>
      </c>
      <c r="G1199" s="10">
        <v>33.765949192050201</v>
      </c>
      <c r="H1199" s="10">
        <v>0.13966661867752</v>
      </c>
      <c r="I1199" s="10">
        <v>2.4337002408957802</v>
      </c>
      <c r="J1199" s="10">
        <v>1.01078660451918E-2</v>
      </c>
      <c r="K1199" s="10">
        <v>1.0867969424461199</v>
      </c>
      <c r="L1199" s="10">
        <v>6.8567035511517896E-3</v>
      </c>
      <c r="M1199" s="9">
        <v>44.1180310464879</v>
      </c>
      <c r="N1199" s="9">
        <v>2.4529838335901499</v>
      </c>
      <c r="O1199" s="5">
        <v>4.0230817620358503E-2</v>
      </c>
      <c r="P1199" s="5">
        <v>2.9150529728908E-3</v>
      </c>
    </row>
    <row r="1200" spans="1:16" x14ac:dyDescent="0.25">
      <c r="A1200" s="1">
        <v>168901</v>
      </c>
      <c r="B1200" s="1">
        <v>19</v>
      </c>
      <c r="C1200" s="10">
        <v>13.9077922064875</v>
      </c>
      <c r="D1200" s="10">
        <v>6.8529142931070694E-2</v>
      </c>
      <c r="E1200" s="10">
        <v>15.085274796804001</v>
      </c>
      <c r="F1200" s="10">
        <v>6.62944378989241E-2</v>
      </c>
      <c r="G1200" s="10">
        <v>33.918117144033801</v>
      </c>
      <c r="H1200" s="10">
        <v>0.141703491846257</v>
      </c>
      <c r="I1200" s="10">
        <v>2.4390177841390601</v>
      </c>
      <c r="J1200" s="10">
        <v>6.8292251443716097E-3</v>
      </c>
      <c r="K1200" s="10">
        <v>1.08699997411591</v>
      </c>
      <c r="L1200" s="10">
        <v>3.9064193910671704E-3</v>
      </c>
      <c r="M1200" s="9">
        <v>59.776913977798799</v>
      </c>
      <c r="N1200" s="9">
        <v>4.71316115777846</v>
      </c>
      <c r="O1200" s="5">
        <v>3.00278776237967E-2</v>
      </c>
      <c r="P1200" s="5">
        <v>2.22448714527868E-3</v>
      </c>
    </row>
    <row r="1201" spans="1:16" x14ac:dyDescent="0.25">
      <c r="A1201" s="1">
        <v>168901</v>
      </c>
      <c r="B1201" s="1">
        <v>20</v>
      </c>
      <c r="C1201" s="10">
        <v>13.9082372358966</v>
      </c>
      <c r="D1201" s="10">
        <v>0.12952004158411601</v>
      </c>
      <c r="E1201" s="10">
        <v>15.1568151983225</v>
      </c>
      <c r="F1201" s="10">
        <v>0.123449515612801</v>
      </c>
      <c r="G1201" s="10">
        <v>34.0811867916252</v>
      </c>
      <c r="H1201" s="10">
        <v>0.24616911694052299</v>
      </c>
      <c r="I1201" s="10">
        <v>2.440853191774</v>
      </c>
      <c r="J1201" s="10">
        <v>2.2207919720408101E-2</v>
      </c>
      <c r="K1201" s="10">
        <v>1.0873980107660199</v>
      </c>
      <c r="L1201" s="10">
        <v>8.3024624251171204E-3</v>
      </c>
      <c r="M1201" s="9">
        <v>27.370955370022699</v>
      </c>
      <c r="N1201" s="9">
        <v>2.6228876077054402</v>
      </c>
      <c r="O1201" s="5">
        <v>7.0310470320178495E-2</v>
      </c>
      <c r="P1201" s="5">
        <v>6.7307863490226197E-3</v>
      </c>
    </row>
    <row r="1202" spans="1:16" x14ac:dyDescent="0.25">
      <c r="A1202" s="1">
        <v>168901</v>
      </c>
      <c r="B1202" s="1">
        <v>21</v>
      </c>
      <c r="C1202" s="10">
        <v>13.970484268426199</v>
      </c>
      <c r="D1202" s="10">
        <v>0.12592442792879099</v>
      </c>
      <c r="E1202" s="10">
        <v>15.107650351482601</v>
      </c>
      <c r="F1202" s="10">
        <v>0.13548351778186901</v>
      </c>
      <c r="G1202" s="10">
        <v>33.910950040194102</v>
      </c>
      <c r="H1202" s="10">
        <v>0.25529678812651102</v>
      </c>
      <c r="I1202" s="10">
        <v>2.4281134497844601</v>
      </c>
      <c r="J1202" s="10">
        <v>1.15039515201803E-2</v>
      </c>
      <c r="K1202" s="10">
        <v>1.08351205355834</v>
      </c>
      <c r="L1202" s="10">
        <v>6.9235411656193699E-3</v>
      </c>
      <c r="M1202" s="9">
        <v>33.718061488418599</v>
      </c>
      <c r="N1202" s="9">
        <v>3.0578291572793201</v>
      </c>
      <c r="O1202" s="5">
        <v>5.89678352938795E-2</v>
      </c>
      <c r="P1202" s="5">
        <v>4.7113214422324998E-3</v>
      </c>
    </row>
    <row r="1203" spans="1:16" x14ac:dyDescent="0.25">
      <c r="A1203" s="1">
        <v>168901</v>
      </c>
      <c r="B1203" s="1">
        <v>22</v>
      </c>
      <c r="C1203" s="10">
        <v>13.8408366184015</v>
      </c>
      <c r="D1203" s="10">
        <v>0.240992829400687</v>
      </c>
      <c r="E1203" s="10">
        <v>15.1222826010244</v>
      </c>
      <c r="F1203" s="10">
        <v>0.26399039240786498</v>
      </c>
      <c r="G1203" s="10">
        <v>33.643810190155598</v>
      </c>
      <c r="H1203" s="10">
        <v>0.38522786801571401</v>
      </c>
      <c r="I1203" s="10">
        <v>2.4323318515341898</v>
      </c>
      <c r="J1203" s="10">
        <v>3.2136182989220899E-2</v>
      </c>
      <c r="K1203" s="10">
        <v>1.0930621514339101</v>
      </c>
      <c r="L1203" s="10">
        <v>1.6544036014246501E-2</v>
      </c>
      <c r="M1203" s="9">
        <v>20.3488705378936</v>
      </c>
      <c r="N1203" s="9">
        <v>0.38272092772040001</v>
      </c>
      <c r="O1203" s="5">
        <v>6.9250188266351695E-2</v>
      </c>
      <c r="P1203" s="5">
        <v>3.2737425374350501E-3</v>
      </c>
    </row>
    <row r="1204" spans="1:16" x14ac:dyDescent="0.25">
      <c r="A1204" s="1">
        <v>168901</v>
      </c>
      <c r="B1204" s="1">
        <v>23</v>
      </c>
      <c r="C1204" s="10">
        <v>13.920540950683099</v>
      </c>
      <c r="D1204" s="10">
        <v>0.113576960256785</v>
      </c>
      <c r="E1204" s="10">
        <v>15.057803785246501</v>
      </c>
      <c r="F1204" s="10">
        <v>9.7438939186015303E-2</v>
      </c>
      <c r="G1204" s="10">
        <v>33.780825396719202</v>
      </c>
      <c r="H1204" s="10">
        <v>0.21260977239773601</v>
      </c>
      <c r="I1204" s="10">
        <v>2.43103697895797</v>
      </c>
      <c r="J1204" s="10">
        <v>1.0176753470157901E-2</v>
      </c>
      <c r="K1204" s="10">
        <v>1.0820572261367101</v>
      </c>
      <c r="L1204" s="10">
        <v>5.6797119716308804E-3</v>
      </c>
      <c r="M1204" s="9">
        <v>38.3039126434644</v>
      </c>
      <c r="N1204" s="9">
        <v>1.32383074631458</v>
      </c>
      <c r="O1204" s="5">
        <v>4.4867148391807297E-2</v>
      </c>
      <c r="P1204" s="5">
        <v>1.9688025879093501E-3</v>
      </c>
    </row>
    <row r="1205" spans="1:16" x14ac:dyDescent="0.25">
      <c r="A1205" s="1">
        <v>168901</v>
      </c>
      <c r="B1205" s="1">
        <v>24</v>
      </c>
      <c r="C1205" s="10">
        <v>13.8438640125757</v>
      </c>
      <c r="D1205" s="10">
        <v>0.34858864785576898</v>
      </c>
      <c r="E1205" s="10">
        <v>15.080823984565701</v>
      </c>
      <c r="F1205" s="10">
        <v>0.36771517023350198</v>
      </c>
      <c r="G1205" s="10">
        <v>33.868220801448302</v>
      </c>
      <c r="H1205" s="10">
        <v>0.51905174329567105</v>
      </c>
      <c r="I1205" s="10">
        <v>2.4484863452916099</v>
      </c>
      <c r="J1205" s="10">
        <v>4.0187747876423797E-2</v>
      </c>
      <c r="K1205" s="10">
        <v>1.0901616253329101</v>
      </c>
      <c r="L1205" s="10">
        <v>2.55170456028176E-2</v>
      </c>
      <c r="M1205" s="9">
        <v>21.515924251299001</v>
      </c>
      <c r="N1205" s="9">
        <v>0.68376802380596602</v>
      </c>
      <c r="O1205" s="5">
        <v>7.0845781173459202E-2</v>
      </c>
      <c r="P1205" s="5">
        <v>3.62380961309332E-3</v>
      </c>
    </row>
    <row r="1206" spans="1:16" x14ac:dyDescent="0.25">
      <c r="A1206" s="1">
        <v>168901</v>
      </c>
      <c r="B1206" s="1">
        <v>25</v>
      </c>
      <c r="C1206" s="10">
        <v>13.9371357604289</v>
      </c>
      <c r="D1206" s="10">
        <v>0.14951915875951599</v>
      </c>
      <c r="E1206" s="10">
        <v>15.1541250834241</v>
      </c>
      <c r="F1206" s="10">
        <v>0.150159638136588</v>
      </c>
      <c r="G1206" s="10">
        <v>34.047290899024603</v>
      </c>
      <c r="H1206" s="10">
        <v>0.28420525724969697</v>
      </c>
      <c r="I1206" s="10">
        <v>2.4444630844941502</v>
      </c>
      <c r="J1206" s="10">
        <v>2.31407448032423E-2</v>
      </c>
      <c r="K1206" s="10">
        <v>1.0882734749455201</v>
      </c>
      <c r="L1206" s="10">
        <v>1.42475980705805E-2</v>
      </c>
      <c r="M1206" s="9">
        <v>23.499195483775999</v>
      </c>
      <c r="N1206" s="9">
        <v>1.0229899949494901</v>
      </c>
      <c r="O1206" s="5">
        <v>8.0828106930371998E-2</v>
      </c>
      <c r="P1206" s="5">
        <v>4.4269670293598396E-3</v>
      </c>
    </row>
    <row r="1207" spans="1:16" x14ac:dyDescent="0.25">
      <c r="A1207" s="1">
        <v>168901</v>
      </c>
      <c r="B1207" s="1">
        <v>26</v>
      </c>
      <c r="C1207" s="10">
        <v>13.9286695639732</v>
      </c>
      <c r="D1207" s="10">
        <v>0.159840275985032</v>
      </c>
      <c r="E1207" s="10">
        <v>15.094668816303001</v>
      </c>
      <c r="F1207" s="10">
        <v>0.15172596443002201</v>
      </c>
      <c r="G1207" s="10">
        <v>33.878014176721301</v>
      </c>
      <c r="H1207" s="10">
        <v>0.306896704076766</v>
      </c>
      <c r="I1207" s="10">
        <v>2.4338074503179499</v>
      </c>
      <c r="J1207" s="10">
        <v>1.7193488327086299E-2</v>
      </c>
      <c r="K1207" s="10">
        <v>1.0843468224617401</v>
      </c>
      <c r="L1207" s="10">
        <v>8.4315722152123098E-3</v>
      </c>
      <c r="M1207" s="9">
        <v>25.329388060236901</v>
      </c>
      <c r="N1207" s="9">
        <v>0.86485457415381195</v>
      </c>
      <c r="O1207" s="5">
        <v>5.3873564011021197E-2</v>
      </c>
      <c r="P1207" s="5">
        <v>2.6618026140872602E-3</v>
      </c>
    </row>
    <row r="1208" spans="1:16" x14ac:dyDescent="0.25">
      <c r="A1208" s="1">
        <v>168901</v>
      </c>
      <c r="B1208" s="1">
        <v>27</v>
      </c>
      <c r="C1208" s="10">
        <v>13.8651467144081</v>
      </c>
      <c r="D1208" s="10">
        <v>0.14506972744803401</v>
      </c>
      <c r="E1208" s="10">
        <v>14.992395601417</v>
      </c>
      <c r="F1208" s="10">
        <v>0.125967479390486</v>
      </c>
      <c r="G1208" s="10">
        <v>33.674159079212899</v>
      </c>
      <c r="H1208" s="10">
        <v>0.28826229294154798</v>
      </c>
      <c r="I1208" s="10">
        <v>2.42921382775162</v>
      </c>
      <c r="J1208" s="10">
        <v>1.2644055526075899E-2</v>
      </c>
      <c r="K1208" s="10">
        <v>1.08161160523188</v>
      </c>
      <c r="L1208" s="10">
        <v>7.3027593276335E-3</v>
      </c>
      <c r="M1208" s="9">
        <v>57.948779076109197</v>
      </c>
      <c r="N1208" s="9">
        <v>3.7595084265810499</v>
      </c>
      <c r="O1208" s="5">
        <v>2.7390979598183401E-2</v>
      </c>
      <c r="P1208" s="5">
        <v>2.3887600939692202E-3</v>
      </c>
    </row>
    <row r="1209" spans="1:16" x14ac:dyDescent="0.25">
      <c r="A1209" s="1">
        <v>168901</v>
      </c>
      <c r="B1209" s="1">
        <v>28</v>
      </c>
      <c r="C1209" s="10">
        <v>13.929769649948501</v>
      </c>
      <c r="D1209" s="10">
        <v>0.11848580337654301</v>
      </c>
      <c r="E1209" s="10">
        <v>15.1280874365192</v>
      </c>
      <c r="F1209" s="10">
        <v>0.122321752249912</v>
      </c>
      <c r="G1209" s="10">
        <v>33.833694222981798</v>
      </c>
      <c r="H1209" s="10">
        <v>0.218853345858841</v>
      </c>
      <c r="I1209" s="10">
        <v>2.42971111853505</v>
      </c>
      <c r="J1209" s="10">
        <v>1.1752976510877901E-2</v>
      </c>
      <c r="K1209" s="10">
        <v>1.08639181760976</v>
      </c>
      <c r="L1209" s="10">
        <v>7.4087304132163696E-3</v>
      </c>
      <c r="M1209" s="9">
        <v>34.443405203563998</v>
      </c>
      <c r="N1209" s="9">
        <v>1.99961413297429</v>
      </c>
      <c r="O1209" s="5">
        <v>4.7832755942366599E-2</v>
      </c>
      <c r="P1209" s="5">
        <v>2.7593202715724399E-3</v>
      </c>
    </row>
    <row r="1210" spans="1:16" x14ac:dyDescent="0.25">
      <c r="A1210" s="1">
        <v>168901</v>
      </c>
      <c r="B1210" s="1">
        <v>29</v>
      </c>
      <c r="C1210" s="10">
        <v>13.853552694803099</v>
      </c>
      <c r="D1210" s="10">
        <v>9.5154347978511203E-2</v>
      </c>
      <c r="E1210" s="10">
        <v>15.0162643184433</v>
      </c>
      <c r="F1210" s="10">
        <v>0.109612691569428</v>
      </c>
      <c r="G1210" s="10">
        <v>33.731338102240997</v>
      </c>
      <c r="H1210" s="10">
        <v>0.186987637609313</v>
      </c>
      <c r="I1210" s="10">
        <v>2.43557761751955</v>
      </c>
      <c r="J1210" s="10">
        <v>1.3384992779933E-2</v>
      </c>
      <c r="K1210" s="10">
        <v>1.08245669921217</v>
      </c>
      <c r="L1210" s="10">
        <v>7.9364351647159201E-3</v>
      </c>
      <c r="M1210" s="9">
        <v>35.204359811958398</v>
      </c>
      <c r="N1210" s="9">
        <v>1.6899091345289901</v>
      </c>
      <c r="O1210" s="5">
        <v>5.2580557943206499E-2</v>
      </c>
      <c r="P1210" s="5">
        <v>2.2825935727745698E-3</v>
      </c>
    </row>
    <row r="1211" spans="1:16" x14ac:dyDescent="0.25">
      <c r="A1211" s="1">
        <v>168901</v>
      </c>
      <c r="B1211" s="1">
        <v>30</v>
      </c>
      <c r="C1211" s="10">
        <v>13.8737215813786</v>
      </c>
      <c r="D1211" s="10">
        <v>0.11321240657857</v>
      </c>
      <c r="E1211" s="10">
        <v>15.0344613665998</v>
      </c>
      <c r="F1211" s="10">
        <v>0.10328553510489499</v>
      </c>
      <c r="G1211" s="10">
        <v>33.7195096679229</v>
      </c>
      <c r="H1211" s="10">
        <v>0.19755446531271301</v>
      </c>
      <c r="I1211" s="10">
        <v>2.4301700557882899</v>
      </c>
      <c r="J1211" s="10">
        <v>1.48381246224737E-2</v>
      </c>
      <c r="K1211" s="10">
        <v>1.0817511730575899</v>
      </c>
      <c r="L1211" s="10">
        <v>8.5811224493839901E-3</v>
      </c>
      <c r="M1211" s="9">
        <v>33.206036816135097</v>
      </c>
      <c r="N1211" s="9">
        <v>2.0364527326160302</v>
      </c>
      <c r="O1211" s="5">
        <v>4.72298178577195E-2</v>
      </c>
      <c r="P1211" s="5">
        <v>3.03951513911137E-3</v>
      </c>
    </row>
    <row r="1212" spans="1:16" x14ac:dyDescent="0.25">
      <c r="A1212" s="1">
        <v>168901</v>
      </c>
      <c r="B1212" s="1">
        <v>31</v>
      </c>
      <c r="C1212" s="10">
        <v>13.933942503466699</v>
      </c>
      <c r="D1212" s="10">
        <v>0.12742781172498599</v>
      </c>
      <c r="E1212" s="10">
        <v>15.119579673377199</v>
      </c>
      <c r="F1212" s="10">
        <v>0.130176104008669</v>
      </c>
      <c r="G1212" s="10">
        <v>33.990649443396798</v>
      </c>
      <c r="H1212" s="10">
        <v>0.18480428699756499</v>
      </c>
      <c r="I1212" s="10">
        <v>2.43738475562188</v>
      </c>
      <c r="J1212" s="10">
        <v>1.52447812018462E-2</v>
      </c>
      <c r="K1212" s="10">
        <v>1.08554517085126</v>
      </c>
      <c r="L1212" s="10">
        <v>8.1563356393566794E-3</v>
      </c>
      <c r="M1212" s="9">
        <v>34.801725567155302</v>
      </c>
      <c r="N1212" s="9">
        <v>2.5673926650375498</v>
      </c>
      <c r="O1212" s="5">
        <v>4.9199427522728399E-2</v>
      </c>
      <c r="P1212" s="5">
        <v>3.99578060160608E-3</v>
      </c>
    </row>
    <row r="1214" spans="1:16" x14ac:dyDescent="0.25">
      <c r="A1214" s="1">
        <v>207524</v>
      </c>
      <c r="B1214" s="1">
        <v>1</v>
      </c>
      <c r="C1214" s="10">
        <v>13.860833751569601</v>
      </c>
      <c r="D1214" s="10">
        <v>8.5404686697968205E-2</v>
      </c>
      <c r="E1214" s="10">
        <v>14.934991072843101</v>
      </c>
      <c r="F1214" s="10">
        <v>0.10379160493593501</v>
      </c>
      <c r="G1214" s="10">
        <v>33.613833220205898</v>
      </c>
      <c r="H1214" s="10">
        <v>0.22144687973701599</v>
      </c>
      <c r="I1214" s="10">
        <v>2.42504062918937</v>
      </c>
      <c r="J1214" s="10">
        <v>3.4963429127279001E-3</v>
      </c>
      <c r="K1214" s="10">
        <v>1.0774427139085601</v>
      </c>
      <c r="L1214" s="10">
        <v>1.79727500078867E-3</v>
      </c>
      <c r="M1214" s="9">
        <v>105.17201598897</v>
      </c>
      <c r="N1214" s="9">
        <v>5.0362353660719901</v>
      </c>
      <c r="O1214" s="5">
        <v>2.1953720237894402E-2</v>
      </c>
      <c r="P1214" s="5">
        <v>1.0122244757410101E-3</v>
      </c>
    </row>
    <row r="1215" spans="1:16" x14ac:dyDescent="0.25">
      <c r="A1215" s="1">
        <v>207524</v>
      </c>
      <c r="B1215" s="1">
        <v>2</v>
      </c>
      <c r="C1215" s="10">
        <v>13.836088586692</v>
      </c>
      <c r="D1215" s="10">
        <v>5.4311270887025198E-2</v>
      </c>
      <c r="E1215" s="10">
        <v>14.9007839921188</v>
      </c>
      <c r="F1215" s="10">
        <v>6.5361330505451107E-2</v>
      </c>
      <c r="G1215" s="10">
        <v>33.506538295558997</v>
      </c>
      <c r="H1215" s="10">
        <v>0.131696181970265</v>
      </c>
      <c r="I1215" s="10">
        <v>2.4195830426232598</v>
      </c>
      <c r="J1215" s="10">
        <v>5.8847096155789803E-3</v>
      </c>
      <c r="K1215" s="10">
        <v>1.0759966494183999</v>
      </c>
      <c r="L1215" s="10">
        <v>2.7416194442002701E-3</v>
      </c>
      <c r="M1215" s="9">
        <v>66.843632809319004</v>
      </c>
      <c r="N1215" s="9">
        <v>1.4519217615501501</v>
      </c>
      <c r="O1215" s="5">
        <v>2.83468663308621E-2</v>
      </c>
      <c r="P1215" s="5">
        <v>9.2757236804345898E-4</v>
      </c>
    </row>
    <row r="1216" spans="1:16" x14ac:dyDescent="0.25">
      <c r="A1216" s="1">
        <v>207524</v>
      </c>
      <c r="B1216" s="1">
        <v>3</v>
      </c>
      <c r="C1216" s="10">
        <v>13.8256549460086</v>
      </c>
      <c r="D1216" s="10">
        <v>6.6729584994798405E-2</v>
      </c>
      <c r="E1216" s="10">
        <v>14.8961180995297</v>
      </c>
      <c r="F1216" s="10">
        <v>7.3692558096243199E-2</v>
      </c>
      <c r="G1216" s="10">
        <v>33.507780386153101</v>
      </c>
      <c r="H1216" s="10">
        <v>0.152309336710302</v>
      </c>
      <c r="I1216" s="10">
        <v>2.4236758475289202</v>
      </c>
      <c r="J1216" s="10">
        <v>3.9538881947951297E-3</v>
      </c>
      <c r="K1216" s="10">
        <v>1.07744014546025</v>
      </c>
      <c r="L1216" s="10">
        <v>1.94268504886952E-3</v>
      </c>
      <c r="M1216" s="9">
        <v>81.599314236437095</v>
      </c>
      <c r="N1216" s="9">
        <v>1.2087326849834501</v>
      </c>
      <c r="O1216" s="5">
        <v>2.34874798816436E-2</v>
      </c>
      <c r="P1216" s="5">
        <v>6.7942720930682396E-4</v>
      </c>
    </row>
    <row r="1217" spans="1:16" x14ac:dyDescent="0.25">
      <c r="A1217" s="1">
        <v>207524</v>
      </c>
      <c r="B1217" s="1">
        <v>4</v>
      </c>
      <c r="C1217" s="10">
        <v>13.8068380242859</v>
      </c>
      <c r="D1217" s="10">
        <v>7.5941478383633798E-2</v>
      </c>
      <c r="E1217" s="10">
        <v>14.8763832197815</v>
      </c>
      <c r="F1217" s="10">
        <v>8.3874459829754403E-2</v>
      </c>
      <c r="G1217" s="10">
        <v>33.455928724634198</v>
      </c>
      <c r="H1217" s="10">
        <v>0.17519735139596199</v>
      </c>
      <c r="I1217" s="10">
        <v>2.42267928374224</v>
      </c>
      <c r="J1217" s="10">
        <v>5.4059484889960596E-3</v>
      </c>
      <c r="K1217" s="10">
        <v>1.0773052558512799</v>
      </c>
      <c r="L1217" s="10">
        <v>2.5896720358120399E-3</v>
      </c>
      <c r="M1217" s="9">
        <v>78.8920305245896</v>
      </c>
      <c r="N1217" s="9">
        <v>1.6544513049240801</v>
      </c>
      <c r="O1217" s="5">
        <v>2.3571424516888699E-2</v>
      </c>
      <c r="P1217" s="5">
        <v>7.7180280829519297E-4</v>
      </c>
    </row>
    <row r="1218" spans="1:16" x14ac:dyDescent="0.25">
      <c r="A1218" s="1">
        <v>207524</v>
      </c>
      <c r="B1218" s="1">
        <v>5</v>
      </c>
      <c r="C1218" s="10">
        <v>13.8538433236349</v>
      </c>
      <c r="D1218" s="10">
        <v>8.9463818656544999E-2</v>
      </c>
      <c r="E1218" s="10">
        <v>14.943114614743299</v>
      </c>
      <c r="F1218" s="10">
        <v>0.10390490186170601</v>
      </c>
      <c r="G1218" s="10">
        <v>33.563334639728403</v>
      </c>
      <c r="H1218" s="10">
        <v>0.22237466954485999</v>
      </c>
      <c r="I1218" s="10">
        <v>2.4227668611704898</v>
      </c>
      <c r="J1218" s="10">
        <v>6.9482669785204199E-3</v>
      </c>
      <c r="K1218" s="10">
        <v>1.0794874426323799</v>
      </c>
      <c r="L1218" s="10">
        <v>3.05733321233058E-3</v>
      </c>
      <c r="M1218" s="9">
        <v>60.782718210979098</v>
      </c>
      <c r="N1218" s="9">
        <v>1.7557811254959099</v>
      </c>
      <c r="O1218" s="5">
        <v>3.02173261434549E-2</v>
      </c>
      <c r="P1218" s="5">
        <v>9.6556673741277305E-4</v>
      </c>
    </row>
    <row r="1219" spans="1:16" x14ac:dyDescent="0.25">
      <c r="A1219" s="1">
        <v>207524</v>
      </c>
      <c r="B1219" s="1">
        <v>6</v>
      </c>
      <c r="C1219" s="10">
        <v>13.8149565342577</v>
      </c>
      <c r="D1219" s="10">
        <v>9.2749477179231501E-2</v>
      </c>
      <c r="E1219" s="10">
        <v>14.8681567752886</v>
      </c>
      <c r="F1219" s="10">
        <v>0.116852814026258</v>
      </c>
      <c r="G1219" s="10">
        <v>33.490658188201202</v>
      </c>
      <c r="H1219" s="10">
        <v>0.26841264953868199</v>
      </c>
      <c r="I1219" s="10">
        <v>2.42422567692677</v>
      </c>
      <c r="J1219" s="10">
        <v>1.01764488039285E-2</v>
      </c>
      <c r="K1219" s="10">
        <v>1.0762560898356599</v>
      </c>
      <c r="L1219" s="10">
        <v>6.0487373251023402E-3</v>
      </c>
      <c r="M1219" s="9">
        <v>75.037890508861196</v>
      </c>
      <c r="N1219" s="9">
        <v>1.1662615496401101</v>
      </c>
      <c r="O1219" s="5">
        <v>2.6124639221916799E-2</v>
      </c>
      <c r="P1219" s="5">
        <v>2.7540435854100701E-3</v>
      </c>
    </row>
    <row r="1220" spans="1:16" x14ac:dyDescent="0.25">
      <c r="A1220" s="1">
        <v>207524</v>
      </c>
      <c r="B1220" s="1">
        <v>7</v>
      </c>
      <c r="C1220" s="10">
        <v>13.884849502798399</v>
      </c>
      <c r="D1220" s="10">
        <v>0.122639622955747</v>
      </c>
      <c r="E1220" s="10">
        <v>14.976733942498999</v>
      </c>
      <c r="F1220" s="10">
        <v>0.129307957327989</v>
      </c>
      <c r="G1220" s="10">
        <v>33.724587699808602</v>
      </c>
      <c r="H1220" s="10">
        <v>0.28582671037896101</v>
      </c>
      <c r="I1220" s="10">
        <v>2.4290149804863002</v>
      </c>
      <c r="J1220" s="10">
        <v>3.8437594274813502E-3</v>
      </c>
      <c r="K1220" s="10">
        <v>1.07869556615993</v>
      </c>
      <c r="L1220" s="10">
        <v>2.3375651053051298E-3</v>
      </c>
      <c r="M1220" s="9">
        <v>85.677659547634704</v>
      </c>
      <c r="N1220" s="9">
        <v>3.5193272054370399</v>
      </c>
      <c r="O1220" s="5">
        <v>2.12588905722952E-2</v>
      </c>
      <c r="P1220" s="5">
        <v>1.1250577880537701E-3</v>
      </c>
    </row>
    <row r="1221" spans="1:16" x14ac:dyDescent="0.25">
      <c r="A1221" s="1">
        <v>207524</v>
      </c>
      <c r="B1221" s="1">
        <v>8</v>
      </c>
      <c r="C1221" s="10">
        <v>13.960510152897101</v>
      </c>
      <c r="D1221" s="10">
        <v>0.14329144390873599</v>
      </c>
      <c r="E1221" s="10">
        <v>14.9398470948263</v>
      </c>
      <c r="F1221" s="10">
        <v>0.15159382937958299</v>
      </c>
      <c r="G1221" s="10">
        <v>33.636621249319802</v>
      </c>
      <c r="H1221" s="10">
        <v>0.26400870135031301</v>
      </c>
      <c r="I1221" s="10">
        <v>2.4099148467826801</v>
      </c>
      <c r="J1221" s="10">
        <v>1.4177457295426601E-2</v>
      </c>
      <c r="K1221" s="10">
        <v>1.0703630531263999</v>
      </c>
      <c r="L1221" s="10">
        <v>9.0359046160785293E-3</v>
      </c>
      <c r="M1221" s="9">
        <v>41.581653279430597</v>
      </c>
      <c r="N1221" s="9">
        <v>1.06077916554237</v>
      </c>
      <c r="O1221" s="5">
        <v>4.6391615202506301E-2</v>
      </c>
      <c r="P1221" s="5">
        <v>1.3896101773291599E-3</v>
      </c>
    </row>
    <row r="1222" spans="1:16" x14ac:dyDescent="0.25">
      <c r="A1222" s="1">
        <v>207524</v>
      </c>
      <c r="B1222" s="1">
        <v>9</v>
      </c>
      <c r="C1222" s="10">
        <v>13.9123148403475</v>
      </c>
      <c r="D1222" s="10">
        <v>0.10004597461990999</v>
      </c>
      <c r="E1222" s="10">
        <v>14.9452955682825</v>
      </c>
      <c r="F1222" s="10">
        <v>9.4721597110808006E-2</v>
      </c>
      <c r="G1222" s="10">
        <v>33.704487705686198</v>
      </c>
      <c r="H1222" s="10">
        <v>0.210554420337906</v>
      </c>
      <c r="I1222" s="10">
        <v>2.42285246351386</v>
      </c>
      <c r="J1222" s="10">
        <v>9.3240871031964306E-3</v>
      </c>
      <c r="K1222" s="10">
        <v>1.07437656962871</v>
      </c>
      <c r="L1222" s="10">
        <v>5.3952759317532602E-3</v>
      </c>
      <c r="M1222" s="9">
        <v>49.700207220497902</v>
      </c>
      <c r="N1222" s="9">
        <v>1.42312199095435</v>
      </c>
      <c r="O1222" s="5">
        <v>3.4539094280935503E-2</v>
      </c>
      <c r="P1222" s="5">
        <v>1.20092430528778E-3</v>
      </c>
    </row>
    <row r="1223" spans="1:16" x14ac:dyDescent="0.25">
      <c r="A1223" s="1">
        <v>207524</v>
      </c>
      <c r="B1223" s="1">
        <v>10</v>
      </c>
      <c r="C1223" s="10">
        <v>13.945128366019899</v>
      </c>
      <c r="D1223" s="10">
        <v>0.16426290212724101</v>
      </c>
      <c r="E1223" s="10">
        <v>14.9938159978851</v>
      </c>
      <c r="F1223" s="10">
        <v>0.17369393640532699</v>
      </c>
      <c r="G1223" s="10">
        <v>33.731194760072199</v>
      </c>
      <c r="H1223" s="10">
        <v>0.413359015972459</v>
      </c>
      <c r="I1223" s="10">
        <v>2.41883414637863</v>
      </c>
      <c r="J1223" s="10">
        <v>6.87510268543503E-3</v>
      </c>
      <c r="K1223" s="10">
        <v>1.0752666333199901</v>
      </c>
      <c r="L1223" s="10">
        <v>4.3379377458849303E-3</v>
      </c>
      <c r="M1223" s="9">
        <v>80.739562304053294</v>
      </c>
      <c r="N1223" s="9">
        <v>2.84591975383649</v>
      </c>
      <c r="O1223" s="5">
        <v>2.29682120074618E-2</v>
      </c>
      <c r="P1223" s="5">
        <v>9.7700156250222006E-4</v>
      </c>
    </row>
    <row r="1224" spans="1:16" x14ac:dyDescent="0.25">
      <c r="A1224" s="1">
        <v>207524</v>
      </c>
      <c r="B1224" s="1">
        <v>11</v>
      </c>
      <c r="C1224" s="10">
        <v>13.9347713730736</v>
      </c>
      <c r="D1224" s="10">
        <v>0.100974309048668</v>
      </c>
      <c r="E1224" s="10">
        <v>14.945557339038</v>
      </c>
      <c r="F1224" s="10">
        <v>7.8392176737161701E-2</v>
      </c>
      <c r="G1224" s="10">
        <v>33.663571310458998</v>
      </c>
      <c r="H1224" s="10">
        <v>0.19216648290975299</v>
      </c>
      <c r="I1224" s="10">
        <v>2.4163402834956602</v>
      </c>
      <c r="J1224" s="10">
        <v>9.5503003601471008E-3</v>
      </c>
      <c r="K1224" s="10">
        <v>1.0728715551868999</v>
      </c>
      <c r="L1224" s="10">
        <v>5.2589905115920004E-3</v>
      </c>
      <c r="M1224" s="9">
        <v>38.423332304127399</v>
      </c>
      <c r="N1224" s="9">
        <v>0.78007111116138494</v>
      </c>
      <c r="O1224" s="5">
        <v>4.7250657811202003E-2</v>
      </c>
      <c r="P1224" s="5">
        <v>1.1010184208919999E-3</v>
      </c>
    </row>
    <row r="1225" spans="1:16" x14ac:dyDescent="0.25">
      <c r="A1225" s="1">
        <v>207524</v>
      </c>
      <c r="B1225" s="1">
        <v>12</v>
      </c>
      <c r="C1225" s="10">
        <v>13.8579767786982</v>
      </c>
      <c r="D1225" s="10">
        <v>9.3779482909516002E-2</v>
      </c>
      <c r="E1225" s="10">
        <v>14.9423682697883</v>
      </c>
      <c r="F1225" s="10">
        <v>9.6664656187923595E-2</v>
      </c>
      <c r="G1225" s="10">
        <v>33.612011701911499</v>
      </c>
      <c r="H1225" s="10">
        <v>0.220827082876389</v>
      </c>
      <c r="I1225" s="10">
        <v>2.4255816055021602</v>
      </c>
      <c r="J1225" s="10">
        <v>5.5156214421377197E-3</v>
      </c>
      <c r="K1225" s="10">
        <v>1.07834061432755</v>
      </c>
      <c r="L1225" s="10">
        <v>3.28549759794057E-3</v>
      </c>
      <c r="M1225" s="9">
        <v>69.507841770020207</v>
      </c>
      <c r="N1225" s="9">
        <v>2.4036118166335898</v>
      </c>
      <c r="O1225" s="5">
        <v>2.69518652608771E-2</v>
      </c>
      <c r="P1225" s="5">
        <v>8.2563493972514601E-4</v>
      </c>
    </row>
    <row r="1226" spans="1:16" x14ac:dyDescent="0.25">
      <c r="A1226" s="1">
        <v>207524</v>
      </c>
      <c r="B1226" s="1">
        <v>13</v>
      </c>
      <c r="C1226" s="10">
        <v>13.8160188137941</v>
      </c>
      <c r="D1226" s="10">
        <v>6.5119795746715795E-2</v>
      </c>
      <c r="E1226" s="10">
        <v>14.939988895506399</v>
      </c>
      <c r="F1226" s="10">
        <v>6.4832812141074003E-2</v>
      </c>
      <c r="G1226" s="10">
        <v>33.528372118605702</v>
      </c>
      <c r="H1226" s="10">
        <v>0.118288895446812</v>
      </c>
      <c r="I1226" s="10">
        <v>2.4271192727638198</v>
      </c>
      <c r="J1226" s="10">
        <v>8.5721465053683298E-3</v>
      </c>
      <c r="K1226" s="10">
        <v>1.0824582553470701</v>
      </c>
      <c r="L1226" s="10">
        <v>4.1056826596518204E-3</v>
      </c>
      <c r="M1226" s="9">
        <v>46.3643000129466</v>
      </c>
      <c r="N1226" s="9">
        <v>0.63228075132001604</v>
      </c>
      <c r="O1226" s="5">
        <v>3.8432404243007E-2</v>
      </c>
      <c r="P1226" s="5">
        <v>7.5956227361563804E-4</v>
      </c>
    </row>
    <row r="1227" spans="1:16" x14ac:dyDescent="0.25">
      <c r="A1227" s="1">
        <v>207524</v>
      </c>
      <c r="B1227" s="1">
        <v>14</v>
      </c>
      <c r="C1227" s="10">
        <v>13.8323018956066</v>
      </c>
      <c r="D1227" s="10">
        <v>5.29502595425487E-2</v>
      </c>
      <c r="E1227" s="10">
        <v>14.871558990959899</v>
      </c>
      <c r="F1227" s="10">
        <v>5.5098097492258601E-2</v>
      </c>
      <c r="G1227" s="10">
        <v>33.474484324913703</v>
      </c>
      <c r="H1227" s="10">
        <v>0.11620765470840499</v>
      </c>
      <c r="I1227" s="10">
        <v>2.4211152460548102</v>
      </c>
      <c r="J1227" s="10">
        <v>4.0102827234093303E-3</v>
      </c>
      <c r="K1227" s="10">
        <v>1.0756555224917901</v>
      </c>
      <c r="L1227" s="10">
        <v>2.1118429422784602E-3</v>
      </c>
      <c r="M1227" s="9">
        <v>82.747398057577897</v>
      </c>
      <c r="N1227" s="9">
        <v>1.54409810059043</v>
      </c>
      <c r="O1227" s="5">
        <v>2.2646357010710098E-2</v>
      </c>
      <c r="P1227" s="5">
        <v>8.0707706628786898E-4</v>
      </c>
    </row>
    <row r="1228" spans="1:16" x14ac:dyDescent="0.25">
      <c r="A1228" s="1">
        <v>207524</v>
      </c>
      <c r="B1228" s="1">
        <v>15</v>
      </c>
      <c r="C1228" s="10">
        <v>13.8465159617851</v>
      </c>
      <c r="D1228" s="10">
        <v>9.2081231319447093E-2</v>
      </c>
      <c r="E1228" s="10">
        <v>14.901264096578</v>
      </c>
      <c r="F1228" s="10">
        <v>8.7092207418469805E-2</v>
      </c>
      <c r="G1228" s="10">
        <v>33.522550836217498</v>
      </c>
      <c r="H1228" s="10">
        <v>0.196950082733509</v>
      </c>
      <c r="I1228" s="10">
        <v>2.4200317042492401</v>
      </c>
      <c r="J1228" s="10">
        <v>4.9039983854479302E-3</v>
      </c>
      <c r="K1228" s="10">
        <v>1.07558343233697</v>
      </c>
      <c r="L1228" s="10">
        <v>2.70854803610684E-3</v>
      </c>
      <c r="M1228" s="9">
        <v>77.526171189963804</v>
      </c>
      <c r="N1228" s="9">
        <v>4.6048621623333696</v>
      </c>
      <c r="O1228" s="5">
        <v>2.41310239957356E-2</v>
      </c>
      <c r="P1228" s="5">
        <v>1.60409763732478E-3</v>
      </c>
    </row>
    <row r="1229" spans="1:16" x14ac:dyDescent="0.25">
      <c r="A1229" s="1">
        <v>207524</v>
      </c>
      <c r="B1229" s="1">
        <v>16</v>
      </c>
      <c r="C1229" s="10">
        <v>13.8587050582607</v>
      </c>
      <c r="D1229" s="10">
        <v>9.7587680864787502E-2</v>
      </c>
      <c r="E1229" s="10">
        <v>14.8898563386356</v>
      </c>
      <c r="F1229" s="10">
        <v>0.10606414514668</v>
      </c>
      <c r="G1229" s="10">
        <v>33.541970738201996</v>
      </c>
      <c r="H1229" s="10">
        <v>0.222013536643206</v>
      </c>
      <c r="I1229" s="10">
        <v>2.4204351820976799</v>
      </c>
      <c r="J1229" s="10">
        <v>4.8470201284365796E-3</v>
      </c>
      <c r="K1229" s="10">
        <v>1.0744552801390199</v>
      </c>
      <c r="L1229" s="10">
        <v>3.1220751917439699E-3</v>
      </c>
      <c r="M1229" s="9">
        <v>73.904374314939105</v>
      </c>
      <c r="N1229" s="9">
        <v>3.6696937583457498</v>
      </c>
      <c r="O1229" s="5">
        <v>2.4767934793801301E-2</v>
      </c>
      <c r="P1229" s="5">
        <v>1.3906159276503001E-3</v>
      </c>
    </row>
    <row r="1230" spans="1:16" x14ac:dyDescent="0.25">
      <c r="A1230" s="1">
        <v>207524</v>
      </c>
      <c r="B1230" s="1">
        <v>17</v>
      </c>
      <c r="C1230" s="10">
        <v>13.789914555244501</v>
      </c>
      <c r="D1230" s="10">
        <v>7.7211337779394498E-2</v>
      </c>
      <c r="E1230" s="10">
        <v>14.871281903439501</v>
      </c>
      <c r="F1230" s="10">
        <v>8.5863521417484101E-2</v>
      </c>
      <c r="G1230" s="10">
        <v>33.441627723714397</v>
      </c>
      <c r="H1230" s="10">
        <v>0.184256267983269</v>
      </c>
      <c r="I1230" s="10">
        <v>2.4251378222726698</v>
      </c>
      <c r="J1230" s="10">
        <v>5.23863109009505E-3</v>
      </c>
      <c r="K1230" s="10">
        <v>1.0784383152093799</v>
      </c>
      <c r="L1230" s="10">
        <v>2.7441592002374199E-3</v>
      </c>
      <c r="M1230" s="9">
        <v>98.237260399108294</v>
      </c>
      <c r="N1230" s="9">
        <v>3.40648563927925</v>
      </c>
      <c r="O1230" s="5">
        <v>1.7919497105891899E-2</v>
      </c>
      <c r="P1230" s="5">
        <v>8.1227605119941495E-4</v>
      </c>
    </row>
    <row r="1231" spans="1:16" x14ac:dyDescent="0.25">
      <c r="A1231" s="1">
        <v>207524</v>
      </c>
      <c r="B1231" s="1">
        <v>18</v>
      </c>
      <c r="C1231" s="10">
        <v>13.8343566004023</v>
      </c>
      <c r="D1231" s="10">
        <v>6.8813657130557801E-2</v>
      </c>
      <c r="E1231" s="10">
        <v>14.877186972224299</v>
      </c>
      <c r="F1231" s="10">
        <v>8.1969744801375893E-2</v>
      </c>
      <c r="G1231" s="10">
        <v>33.475172072223003</v>
      </c>
      <c r="H1231" s="10">
        <v>0.165886198872327</v>
      </c>
      <c r="I1231" s="10">
        <v>2.41974670901747</v>
      </c>
      <c r="J1231" s="10">
        <v>4.7289124084528402E-3</v>
      </c>
      <c r="K1231" s="10">
        <v>1.0753968287310101</v>
      </c>
      <c r="L1231" s="10">
        <v>3.43295496509988E-3</v>
      </c>
      <c r="M1231" s="9">
        <v>93.295709364486996</v>
      </c>
      <c r="N1231" s="9">
        <v>3.9358705666826501</v>
      </c>
      <c r="O1231" s="5">
        <v>2.0179347566240902E-2</v>
      </c>
      <c r="P1231" s="5">
        <v>1.13518761310084E-3</v>
      </c>
    </row>
    <row r="1232" spans="1:16" x14ac:dyDescent="0.25">
      <c r="A1232" s="1">
        <v>207524</v>
      </c>
      <c r="B1232" s="1">
        <v>19</v>
      </c>
      <c r="C1232" s="10">
        <v>13.9047356496706</v>
      </c>
      <c r="D1232" s="10">
        <v>0.16713811365221301</v>
      </c>
      <c r="E1232" s="10">
        <v>14.946944371403699</v>
      </c>
      <c r="F1232" s="10">
        <v>0.160159114937549</v>
      </c>
      <c r="G1232" s="10">
        <v>33.636470443143402</v>
      </c>
      <c r="H1232" s="10">
        <v>0.38201996252514703</v>
      </c>
      <c r="I1232" s="10">
        <v>2.4192686681557598</v>
      </c>
      <c r="J1232" s="10">
        <v>7.7809836918265301E-3</v>
      </c>
      <c r="K1232" s="10">
        <v>1.0751278304175</v>
      </c>
      <c r="L1232" s="10">
        <v>4.7059287304206899E-3</v>
      </c>
      <c r="M1232" s="9">
        <v>58.495324430093397</v>
      </c>
      <c r="N1232" s="9">
        <v>4.0401742655459998</v>
      </c>
      <c r="O1232" s="5">
        <v>3.4899551757449097E-2</v>
      </c>
      <c r="P1232" s="5">
        <v>2.13020555635613E-3</v>
      </c>
    </row>
    <row r="1233" spans="1:16" x14ac:dyDescent="0.25">
      <c r="A1233" s="1">
        <v>207524</v>
      </c>
      <c r="B1233" s="1">
        <v>20</v>
      </c>
      <c r="C1233" s="10">
        <v>13.877368732183999</v>
      </c>
      <c r="D1233" s="10">
        <v>0.103160359736348</v>
      </c>
      <c r="E1233" s="10">
        <v>14.934347869064901</v>
      </c>
      <c r="F1233" s="10">
        <v>0.103374742722761</v>
      </c>
      <c r="G1233" s="10">
        <v>33.575530530848198</v>
      </c>
      <c r="H1233" s="10">
        <v>0.22590316341629299</v>
      </c>
      <c r="I1233" s="10">
        <v>2.4196432987408101</v>
      </c>
      <c r="J1233" s="10">
        <v>4.0715357293245602E-3</v>
      </c>
      <c r="K1233" s="10">
        <v>1.0762451257401799</v>
      </c>
      <c r="L1233" s="10">
        <v>2.2498717870633E-3</v>
      </c>
      <c r="M1233" s="9">
        <v>100.36294493936801</v>
      </c>
      <c r="N1233" s="9">
        <v>3.17479331698856</v>
      </c>
      <c r="O1233" s="5">
        <v>1.70540966334633E-2</v>
      </c>
      <c r="P1233" s="5">
        <v>6.9394617566925798E-4</v>
      </c>
    </row>
    <row r="1234" spans="1:16" x14ac:dyDescent="0.25">
      <c r="A1234" s="1">
        <v>207524</v>
      </c>
      <c r="B1234" s="1">
        <v>21</v>
      </c>
      <c r="C1234" s="10">
        <v>13.932143050194201</v>
      </c>
      <c r="D1234" s="10">
        <v>0.18100209285206301</v>
      </c>
      <c r="E1234" s="10">
        <v>14.936360675771301</v>
      </c>
      <c r="F1234" s="10">
        <v>0.18490582451481499</v>
      </c>
      <c r="G1234" s="10">
        <v>33.563295813312699</v>
      </c>
      <c r="H1234" s="10">
        <v>0.41419662535585799</v>
      </c>
      <c r="I1234" s="10">
        <v>2.4092407790671899</v>
      </c>
      <c r="J1234" s="10">
        <v>1.6194246157145601E-2</v>
      </c>
      <c r="K1234" s="10">
        <v>1.07213934580375</v>
      </c>
      <c r="L1234" s="10">
        <v>5.7830251770757202E-3</v>
      </c>
      <c r="M1234" s="9">
        <v>62.157942235108699</v>
      </c>
      <c r="N1234" s="9">
        <v>1.3548062631592199</v>
      </c>
      <c r="O1234" s="5">
        <v>2.7327445738622801E-2</v>
      </c>
      <c r="P1234" s="5">
        <v>1.74070498333372E-3</v>
      </c>
    </row>
    <row r="1235" spans="1:16" x14ac:dyDescent="0.25">
      <c r="A1235" s="1">
        <v>207524</v>
      </c>
      <c r="B1235" s="1">
        <v>22</v>
      </c>
      <c r="C1235" s="10">
        <v>13.841675528892701</v>
      </c>
      <c r="D1235" s="10">
        <v>5.5776942207041998E-2</v>
      </c>
      <c r="E1235" s="10">
        <v>14.8740473916921</v>
      </c>
      <c r="F1235" s="10">
        <v>5.6352554256968099E-2</v>
      </c>
      <c r="G1235" s="10">
        <v>33.4678947762999</v>
      </c>
      <c r="H1235" s="10">
        <v>0.117289135410377</v>
      </c>
      <c r="I1235" s="10">
        <v>2.41806243010745</v>
      </c>
      <c r="J1235" s="10">
        <v>5.8656307183889596E-3</v>
      </c>
      <c r="K1235" s="10">
        <v>1.0746603148568401</v>
      </c>
      <c r="L1235" s="10">
        <v>3.2253660464404898E-3</v>
      </c>
      <c r="M1235" s="9">
        <v>71.639607539471996</v>
      </c>
      <c r="N1235" s="9">
        <v>1.22607523951478</v>
      </c>
      <c r="O1235" s="5">
        <v>2.4471375129812199E-2</v>
      </c>
      <c r="P1235" s="5">
        <v>1.22412380605285E-3</v>
      </c>
    </row>
    <row r="1236" spans="1:16" x14ac:dyDescent="0.25">
      <c r="A1236" s="1">
        <v>207524</v>
      </c>
      <c r="B1236" s="1">
        <v>23</v>
      </c>
      <c r="C1236" s="10">
        <v>13.954243417632</v>
      </c>
      <c r="D1236" s="10">
        <v>8.7479922322612605E-2</v>
      </c>
      <c r="E1236" s="10">
        <v>14.9402993621141</v>
      </c>
      <c r="F1236" s="10">
        <v>8.9038013241376404E-2</v>
      </c>
      <c r="G1236" s="10">
        <v>33.632619788282398</v>
      </c>
      <c r="H1236" s="10">
        <v>0.200523903296456</v>
      </c>
      <c r="I1236" s="10">
        <v>2.4096017830944398</v>
      </c>
      <c r="J1236" s="10">
        <v>2.8345067688759201E-3</v>
      </c>
      <c r="K1236" s="10">
        <v>1.0702853178382199</v>
      </c>
      <c r="L1236" s="10">
        <v>1.9506821880430601E-3</v>
      </c>
      <c r="M1236" s="9">
        <v>101.338457455118</v>
      </c>
      <c r="N1236" s="9">
        <v>6.6934934962934198</v>
      </c>
      <c r="O1236" s="5">
        <v>2.04737021686692E-2</v>
      </c>
      <c r="P1236" s="5">
        <v>1.4792910258524599E-3</v>
      </c>
    </row>
    <row r="1237" spans="1:16" x14ac:dyDescent="0.25">
      <c r="A1237" s="1">
        <v>207524</v>
      </c>
      <c r="B1237" s="1">
        <v>24</v>
      </c>
      <c r="C1237" s="10">
        <v>13.952791918998299</v>
      </c>
      <c r="D1237" s="10">
        <v>0.10520063574334999</v>
      </c>
      <c r="E1237" s="10">
        <v>14.9526778244753</v>
      </c>
      <c r="F1237" s="10">
        <v>9.5399623322570404E-2</v>
      </c>
      <c r="G1237" s="10">
        <v>33.671512973859102</v>
      </c>
      <c r="H1237" s="10">
        <v>0.211808312074416</v>
      </c>
      <c r="I1237" s="10">
        <v>2.41358298807442</v>
      </c>
      <c r="J1237" s="10">
        <v>1.10871125582738E-2</v>
      </c>
      <c r="K1237" s="10">
        <v>1.0718623896799699</v>
      </c>
      <c r="L1237" s="10">
        <v>6.3886929319478102E-3</v>
      </c>
      <c r="M1237" s="9">
        <v>59.220047878763403</v>
      </c>
      <c r="N1237" s="9">
        <v>2.05144703281753</v>
      </c>
      <c r="O1237" s="5">
        <v>3.0848453493858299E-2</v>
      </c>
      <c r="P1237" s="5">
        <v>1.4755789435225901E-3</v>
      </c>
    </row>
    <row r="1238" spans="1:16" x14ac:dyDescent="0.25">
      <c r="A1238" s="1">
        <v>207524</v>
      </c>
      <c r="B1238" s="1">
        <v>25</v>
      </c>
      <c r="C1238" s="10">
        <v>13.926234171614</v>
      </c>
      <c r="D1238" s="10">
        <v>6.2533093426517694E-2</v>
      </c>
      <c r="E1238" s="10">
        <v>14.9386712652498</v>
      </c>
      <c r="F1238" s="10">
        <v>6.1938317174318899E-2</v>
      </c>
      <c r="G1238" s="10">
        <v>33.654613235168199</v>
      </c>
      <c r="H1238" s="10">
        <v>0.129689626926596</v>
      </c>
      <c r="I1238" s="10">
        <v>2.4168784405826398</v>
      </c>
      <c r="J1238" s="10">
        <v>7.8951851979233694E-3</v>
      </c>
      <c r="K1238" s="10">
        <v>1.07180255331271</v>
      </c>
      <c r="L1238" s="10">
        <v>4.5938091294963701E-3</v>
      </c>
      <c r="M1238" s="9">
        <v>38.105469913180002</v>
      </c>
      <c r="N1238" s="9">
        <v>0.43820353368876203</v>
      </c>
      <c r="O1238" s="5">
        <v>3.7342013176412898E-2</v>
      </c>
      <c r="P1238" s="5">
        <v>9.6431866116182205E-4</v>
      </c>
    </row>
    <row r="1239" spans="1:16" x14ac:dyDescent="0.25">
      <c r="A1239" s="1">
        <v>207524</v>
      </c>
      <c r="B1239" s="1">
        <v>26</v>
      </c>
      <c r="C1239" s="10">
        <v>13.889000834033499</v>
      </c>
      <c r="D1239" s="10">
        <v>0.15057815213661899</v>
      </c>
      <c r="E1239" s="10">
        <v>14.932293686205</v>
      </c>
      <c r="F1239" s="10">
        <v>0.15119830296942899</v>
      </c>
      <c r="G1239" s="10">
        <v>33.582047268882299</v>
      </c>
      <c r="H1239" s="10">
        <v>0.350747178305651</v>
      </c>
      <c r="I1239" s="10">
        <v>2.4179825855050199</v>
      </c>
      <c r="J1239" s="10">
        <v>8.1841589897693103E-3</v>
      </c>
      <c r="K1239" s="10">
        <v>1.0751822324395499</v>
      </c>
      <c r="L1239" s="10">
        <v>4.4064905531221903E-3</v>
      </c>
      <c r="M1239" s="9">
        <v>74.7745162882876</v>
      </c>
      <c r="N1239" s="9">
        <v>3.3351891737266501</v>
      </c>
      <c r="O1239" s="5">
        <v>2.0796589135339001E-2</v>
      </c>
      <c r="P1239" s="5">
        <v>8.4435215886074805E-4</v>
      </c>
    </row>
    <row r="1240" spans="1:16" x14ac:dyDescent="0.25">
      <c r="A1240" s="1">
        <v>207524</v>
      </c>
      <c r="B1240" s="1">
        <v>27</v>
      </c>
      <c r="C1240" s="10">
        <v>13.9356858360186</v>
      </c>
      <c r="D1240" s="10">
        <v>8.6552190931345002E-2</v>
      </c>
      <c r="E1240" s="10">
        <v>14.984172972808899</v>
      </c>
      <c r="F1240" s="10">
        <v>9.6470850521759105E-2</v>
      </c>
      <c r="G1240" s="10">
        <v>33.6474457263188</v>
      </c>
      <c r="H1240" s="10">
        <v>0.21389230653663399</v>
      </c>
      <c r="I1240" s="10">
        <v>2.4144978107005701</v>
      </c>
      <c r="J1240" s="10">
        <v>4.2370966657341398E-3</v>
      </c>
      <c r="K1240" s="10">
        <v>1.0752455253369899</v>
      </c>
      <c r="L1240" s="10">
        <v>2.2031588566287E-3</v>
      </c>
      <c r="M1240" s="9">
        <v>98.897327029912603</v>
      </c>
      <c r="N1240" s="9">
        <v>5.0963149921185904</v>
      </c>
      <c r="O1240" s="5">
        <v>1.7224927645745399E-2</v>
      </c>
      <c r="P1240" s="5">
        <v>1.0018351347239E-3</v>
      </c>
    </row>
    <row r="1241" spans="1:16" x14ac:dyDescent="0.25">
      <c r="A1241" s="1">
        <v>207524</v>
      </c>
      <c r="B1241" s="1">
        <v>28</v>
      </c>
      <c r="C1241" s="10">
        <v>13.948991910262899</v>
      </c>
      <c r="D1241" s="10">
        <v>0.101064224624051</v>
      </c>
      <c r="E1241" s="10">
        <v>14.994143231607399</v>
      </c>
      <c r="F1241" s="10">
        <v>0.109119452186744</v>
      </c>
      <c r="G1241" s="10">
        <v>33.627512785778698</v>
      </c>
      <c r="H1241" s="10">
        <v>0.22520909660191801</v>
      </c>
      <c r="I1241" s="10">
        <v>2.4145488660588001</v>
      </c>
      <c r="J1241" s="10">
        <v>3.9725160749388101E-3</v>
      </c>
      <c r="K1241" s="10">
        <v>1.0749468765888199</v>
      </c>
      <c r="L1241" s="10">
        <v>2.0372559444776098E-3</v>
      </c>
      <c r="M1241" s="9">
        <v>85.853684127185701</v>
      </c>
      <c r="N1241" s="9">
        <v>4.3064139785231399</v>
      </c>
      <c r="O1241" s="5">
        <v>2.07853777106781E-2</v>
      </c>
      <c r="P1241" s="5">
        <v>9.3132142083904095E-4</v>
      </c>
    </row>
    <row r="1242" spans="1:16" x14ac:dyDescent="0.25">
      <c r="A1242" s="1">
        <v>207524</v>
      </c>
      <c r="B1242" s="1">
        <v>29</v>
      </c>
      <c r="C1242" s="10">
        <v>13.9118259583721</v>
      </c>
      <c r="D1242" s="10">
        <v>0.10388100924537</v>
      </c>
      <c r="E1242" s="10">
        <v>14.982147920868499</v>
      </c>
      <c r="F1242" s="10">
        <v>0.111486623377179</v>
      </c>
      <c r="G1242" s="10">
        <v>33.604808332316502</v>
      </c>
      <c r="H1242" s="10">
        <v>0.22969597395633101</v>
      </c>
      <c r="I1242" s="10">
        <v>2.4157373099377901</v>
      </c>
      <c r="J1242" s="10">
        <v>3.6512949218563198E-3</v>
      </c>
      <c r="K1242" s="10">
        <v>1.0769791976777501</v>
      </c>
      <c r="L1242" s="10">
        <v>2.5642344246354699E-3</v>
      </c>
      <c r="M1242" s="9">
        <v>83.741701481351598</v>
      </c>
      <c r="N1242" s="9">
        <v>2.7623934797878</v>
      </c>
      <c r="O1242" s="5">
        <v>2.15244453071959E-2</v>
      </c>
      <c r="P1242" s="5">
        <v>8.6356156940246202E-4</v>
      </c>
    </row>
    <row r="1243" spans="1:16" x14ac:dyDescent="0.25">
      <c r="A1243" s="1">
        <v>207524</v>
      </c>
      <c r="B1243" s="1">
        <v>30</v>
      </c>
      <c r="C1243" s="10">
        <v>13.8746847432748</v>
      </c>
      <c r="D1243" s="10">
        <v>7.5697498360555102E-2</v>
      </c>
      <c r="E1243" s="10">
        <v>14.9187393931625</v>
      </c>
      <c r="F1243" s="10">
        <v>7.5599917270404896E-2</v>
      </c>
      <c r="G1243" s="10">
        <v>33.511258969549203</v>
      </c>
      <c r="H1243" s="10">
        <v>0.16416776584710999</v>
      </c>
      <c r="I1243" s="10">
        <v>2.4154214974793402</v>
      </c>
      <c r="J1243" s="10">
        <v>3.3597030659432798E-3</v>
      </c>
      <c r="K1243" s="10">
        <v>1.0753156840815901</v>
      </c>
      <c r="L1243" s="10">
        <v>2.18150089392065E-3</v>
      </c>
      <c r="M1243" s="9">
        <v>102.817028675508</v>
      </c>
      <c r="N1243" s="9">
        <v>4.5241470955221104</v>
      </c>
      <c r="O1243" s="5">
        <v>1.79743987513881E-2</v>
      </c>
      <c r="P1243" s="5">
        <v>8.7948092605445E-4</v>
      </c>
    </row>
    <row r="1244" spans="1:16" x14ac:dyDescent="0.25">
      <c r="A1244" s="1">
        <v>207524</v>
      </c>
      <c r="B1244" s="1">
        <v>31</v>
      </c>
      <c r="C1244" s="10">
        <v>13.9789105042464</v>
      </c>
      <c r="D1244" s="10">
        <v>0.155398792323058</v>
      </c>
      <c r="E1244" s="10">
        <v>14.989476227008399</v>
      </c>
      <c r="F1244" s="10">
        <v>0.15367868334502499</v>
      </c>
      <c r="G1244" s="10">
        <v>33.722061201950503</v>
      </c>
      <c r="H1244" s="10">
        <v>0.36798551817735098</v>
      </c>
      <c r="I1244" s="10">
        <v>2.4123883593115401</v>
      </c>
      <c r="J1244" s="10">
        <v>4.5308317028803103E-3</v>
      </c>
      <c r="K1244" s="10">
        <v>1.0723382787717901</v>
      </c>
      <c r="L1244" s="10">
        <v>2.6307460731237698E-3</v>
      </c>
      <c r="M1244" s="9">
        <v>94.535857582423404</v>
      </c>
      <c r="N1244" s="9">
        <v>2.4028469475659899</v>
      </c>
      <c r="O1244" s="5">
        <v>2.2541659115982E-2</v>
      </c>
      <c r="P1244" s="5">
        <v>8.4234812498571105E-4</v>
      </c>
    </row>
    <row r="1246" spans="1:16" x14ac:dyDescent="0.25">
      <c r="A1246" s="1">
        <v>198220</v>
      </c>
      <c r="B1246" s="1">
        <v>1</v>
      </c>
      <c r="C1246" s="10">
        <v>13.817725518389601</v>
      </c>
      <c r="D1246" s="10">
        <v>7.9887974175269993E-2</v>
      </c>
      <c r="E1246" s="10">
        <v>14.879437629573401</v>
      </c>
      <c r="F1246" s="10">
        <v>7.2635947563927994E-2</v>
      </c>
      <c r="G1246" s="10">
        <v>33.566330401879299</v>
      </c>
      <c r="H1246" s="10">
        <v>0.183392838030352</v>
      </c>
      <c r="I1246" s="10">
        <v>2.4292375169385299</v>
      </c>
      <c r="J1246" s="10">
        <v>4.4290919157936402E-3</v>
      </c>
      <c r="K1246" s="10">
        <v>1.0768509450171899</v>
      </c>
      <c r="L1246" s="10">
        <v>2.4211329597010199E-3</v>
      </c>
      <c r="M1246" s="9">
        <v>46.249580242313698</v>
      </c>
      <c r="N1246" s="9">
        <v>1.01242489912191</v>
      </c>
      <c r="O1246" s="5">
        <v>4.4021702597717399E-2</v>
      </c>
      <c r="P1246" s="5">
        <v>2.02547079348878E-3</v>
      </c>
    </row>
    <row r="1247" spans="1:16" x14ac:dyDescent="0.25">
      <c r="A1247" s="1">
        <v>198220</v>
      </c>
      <c r="B1247" s="1">
        <v>2</v>
      </c>
      <c r="C1247" s="10">
        <v>13.8614984632987</v>
      </c>
      <c r="D1247" s="10">
        <v>5.0296117081434603E-2</v>
      </c>
      <c r="E1247" s="10">
        <v>14.911850655138799</v>
      </c>
      <c r="F1247" s="10">
        <v>4.7911834555875797E-2</v>
      </c>
      <c r="G1247" s="10">
        <v>33.590531264447399</v>
      </c>
      <c r="H1247" s="10">
        <v>0.11160763166040601</v>
      </c>
      <c r="I1247" s="10">
        <v>2.42333596006352</v>
      </c>
      <c r="J1247" s="10">
        <v>3.4428064519014499E-3</v>
      </c>
      <c r="K1247" s="10">
        <v>1.07640952297373</v>
      </c>
      <c r="L1247" s="10">
        <v>1.67664926669243E-3</v>
      </c>
      <c r="M1247" s="9">
        <v>50.913373239559903</v>
      </c>
      <c r="N1247" s="9">
        <v>2.1100208839881001</v>
      </c>
      <c r="O1247" s="5">
        <v>4.6892553184206702E-2</v>
      </c>
      <c r="P1247" s="5">
        <v>2.3196094412548099E-3</v>
      </c>
    </row>
    <row r="1248" spans="1:16" x14ac:dyDescent="0.25">
      <c r="A1248" s="1">
        <v>198220</v>
      </c>
      <c r="B1248" s="1">
        <v>3</v>
      </c>
      <c r="C1248" s="10">
        <v>13.8090751087848</v>
      </c>
      <c r="D1248" s="10">
        <v>4.7327892405537399E-2</v>
      </c>
      <c r="E1248" s="10">
        <v>14.9043744986361</v>
      </c>
      <c r="F1248" s="10">
        <v>4.9175467006135301E-2</v>
      </c>
      <c r="G1248" s="10">
        <v>33.565295439082497</v>
      </c>
      <c r="H1248" s="10">
        <v>0.110223494021898</v>
      </c>
      <c r="I1248" s="10">
        <v>2.4306874433775398</v>
      </c>
      <c r="J1248" s="10">
        <v>1.9484742975915399E-3</v>
      </c>
      <c r="K1248" s="10">
        <v>1.07932724937513</v>
      </c>
      <c r="L1248" s="10">
        <v>1.13815112411475E-3</v>
      </c>
      <c r="M1248" s="9">
        <v>65.405480324476002</v>
      </c>
      <c r="N1248" s="9">
        <v>4.9931098024737599</v>
      </c>
      <c r="O1248" s="5">
        <v>3.9284116145860797E-2</v>
      </c>
      <c r="P1248" s="5">
        <v>3.0224606647957001E-3</v>
      </c>
    </row>
    <row r="1249" spans="1:16" x14ac:dyDescent="0.25">
      <c r="A1249" s="1">
        <v>198220</v>
      </c>
      <c r="B1249" s="1">
        <v>4</v>
      </c>
      <c r="C1249" s="10">
        <v>13.783568476581999</v>
      </c>
      <c r="D1249" s="10">
        <v>9.7854265700789894E-2</v>
      </c>
      <c r="E1249" s="10">
        <v>14.8699748604903</v>
      </c>
      <c r="F1249" s="10">
        <v>0.10279106276942</v>
      </c>
      <c r="G1249" s="10">
        <v>33.524189070222</v>
      </c>
      <c r="H1249" s="10">
        <v>0.22801934784324401</v>
      </c>
      <c r="I1249" s="10">
        <v>2.4322134631540702</v>
      </c>
      <c r="J1249" s="10">
        <v>5.0584716334750096E-3</v>
      </c>
      <c r="K1249" s="10">
        <v>1.0788321043475799</v>
      </c>
      <c r="L1249" s="10">
        <v>2.66673993962355E-3</v>
      </c>
      <c r="M1249" s="9">
        <v>46.617517778180499</v>
      </c>
      <c r="N1249" s="9">
        <v>0.68812086565097597</v>
      </c>
      <c r="O1249" s="5">
        <v>5.1992483637407903E-2</v>
      </c>
      <c r="P1249" s="5">
        <v>1.9454694499551001E-3</v>
      </c>
    </row>
    <row r="1250" spans="1:16" x14ac:dyDescent="0.25">
      <c r="A1250" s="1">
        <v>198220</v>
      </c>
      <c r="B1250" s="1">
        <v>5</v>
      </c>
      <c r="C1250" s="10">
        <v>13.838998423270301</v>
      </c>
      <c r="D1250" s="10">
        <v>9.9243781177910606E-2</v>
      </c>
      <c r="E1250" s="10">
        <v>14.926335530489499</v>
      </c>
      <c r="F1250" s="10">
        <v>0.122335155178146</v>
      </c>
      <c r="G1250" s="10">
        <v>33.648896604388</v>
      </c>
      <c r="H1250" s="10">
        <v>0.26802113002503603</v>
      </c>
      <c r="I1250" s="10">
        <v>2.43144673678243</v>
      </c>
      <c r="J1250" s="10">
        <v>6.4362918384525698E-3</v>
      </c>
      <c r="K1250" s="10">
        <v>1.07856388802271</v>
      </c>
      <c r="L1250" s="10">
        <v>2.64071435022167E-3</v>
      </c>
      <c r="M1250" s="9">
        <v>48.056443256102902</v>
      </c>
      <c r="N1250" s="9">
        <v>2.20946492849427</v>
      </c>
      <c r="O1250" s="5">
        <v>4.2848968961004E-2</v>
      </c>
      <c r="P1250" s="5">
        <v>3.3569407416829001E-3</v>
      </c>
    </row>
    <row r="1251" spans="1:16" x14ac:dyDescent="0.25">
      <c r="A1251" s="1">
        <v>198220</v>
      </c>
      <c r="B1251" s="1">
        <v>6</v>
      </c>
      <c r="C1251" s="10">
        <v>13.870935255207</v>
      </c>
      <c r="D1251" s="10">
        <v>0.129178613746782</v>
      </c>
      <c r="E1251" s="10">
        <v>14.921851066363899</v>
      </c>
      <c r="F1251" s="10">
        <v>0.13084607452304201</v>
      </c>
      <c r="G1251" s="10">
        <v>33.635228995077</v>
      </c>
      <c r="H1251" s="10">
        <v>0.31285288493448998</v>
      </c>
      <c r="I1251" s="10">
        <v>2.42488456895722</v>
      </c>
      <c r="J1251" s="10">
        <v>6.59514885355023E-3</v>
      </c>
      <c r="K1251" s="10">
        <v>1.07577321397422</v>
      </c>
      <c r="L1251" s="10">
        <v>1.44464038866123E-3</v>
      </c>
      <c r="M1251" s="9">
        <v>48.902597263851597</v>
      </c>
      <c r="N1251" s="9">
        <v>1.77305164344935</v>
      </c>
      <c r="O1251" s="5">
        <v>5.1647127904097902E-2</v>
      </c>
      <c r="P1251" s="5">
        <v>3.23743460101187E-3</v>
      </c>
    </row>
    <row r="1252" spans="1:16" x14ac:dyDescent="0.25">
      <c r="A1252" s="1">
        <v>198220</v>
      </c>
      <c r="B1252" s="1">
        <v>7</v>
      </c>
      <c r="C1252" s="10">
        <v>13.8239025383327</v>
      </c>
      <c r="D1252" s="10">
        <v>3.7305638578638299E-2</v>
      </c>
      <c r="E1252" s="10">
        <v>14.8918821224932</v>
      </c>
      <c r="F1252" s="10">
        <v>3.5148371981694702E-2</v>
      </c>
      <c r="G1252" s="10">
        <v>33.549139508512397</v>
      </c>
      <c r="H1252" s="10">
        <v>8.7183792100553506E-2</v>
      </c>
      <c r="I1252" s="10">
        <v>2.4269121949281902</v>
      </c>
      <c r="J1252" s="10">
        <v>2.80528042701809E-3</v>
      </c>
      <c r="K1252" s="10">
        <v>1.07727296037798</v>
      </c>
      <c r="L1252" s="10">
        <v>1.5657263405060001E-3</v>
      </c>
      <c r="M1252" s="9">
        <v>41.3062401989839</v>
      </c>
      <c r="N1252" s="9">
        <v>0.92955857795209995</v>
      </c>
      <c r="O1252" s="5">
        <v>5.7026056079355097E-2</v>
      </c>
      <c r="P1252" s="5">
        <v>1.2918736193829601E-3</v>
      </c>
    </row>
    <row r="1253" spans="1:16" x14ac:dyDescent="0.25">
      <c r="A1253" s="1">
        <v>198220</v>
      </c>
      <c r="B1253" s="1">
        <v>8</v>
      </c>
      <c r="C1253" s="10">
        <v>13.7979187021678</v>
      </c>
      <c r="D1253" s="10">
        <v>8.8874278363181902E-2</v>
      </c>
      <c r="E1253" s="10">
        <v>14.884033677515699</v>
      </c>
      <c r="F1253" s="10">
        <v>8.4863179840048097E-2</v>
      </c>
      <c r="G1253" s="10">
        <v>33.540351734840002</v>
      </c>
      <c r="H1253" s="10">
        <v>0.201092154062783</v>
      </c>
      <c r="I1253" s="10">
        <v>2.4308423982230498</v>
      </c>
      <c r="J1253" s="10">
        <v>3.07922806806228E-3</v>
      </c>
      <c r="K1253" s="10">
        <v>1.07872816103077</v>
      </c>
      <c r="L1253" s="10">
        <v>2.11693580500963E-3</v>
      </c>
      <c r="M1253" s="9">
        <v>77.437366170288698</v>
      </c>
      <c r="N1253" s="9">
        <v>3.69039493790986</v>
      </c>
      <c r="O1253" s="5">
        <v>3.1501801884088E-2</v>
      </c>
      <c r="P1253" s="5">
        <v>2.0118466104886699E-3</v>
      </c>
    </row>
    <row r="1254" spans="1:16" x14ac:dyDescent="0.25">
      <c r="A1254" s="1">
        <v>198220</v>
      </c>
      <c r="B1254" s="1">
        <v>9</v>
      </c>
      <c r="C1254" s="10">
        <v>13.7834935858543</v>
      </c>
      <c r="D1254" s="10">
        <v>2.3013548815920399E-2</v>
      </c>
      <c r="E1254" s="10">
        <v>14.861498796048901</v>
      </c>
      <c r="F1254" s="10">
        <v>2.70521097967002E-2</v>
      </c>
      <c r="G1254" s="10">
        <v>33.453845526640201</v>
      </c>
      <c r="H1254" s="10">
        <v>4.8004516704662097E-2</v>
      </c>
      <c r="I1254" s="10">
        <v>2.4271073735356099</v>
      </c>
      <c r="J1254" s="10">
        <v>1.5802343049474E-3</v>
      </c>
      <c r="K1254" s="10">
        <v>1.0782110403176</v>
      </c>
      <c r="L1254" s="10">
        <v>9.4450719710253701E-4</v>
      </c>
      <c r="M1254" s="9">
        <v>56.937961788194599</v>
      </c>
      <c r="N1254" s="9">
        <v>1.8160728121301499</v>
      </c>
      <c r="O1254" s="5">
        <v>3.9822936939459798E-2</v>
      </c>
      <c r="P1254" s="5">
        <v>1.9077137540928801E-3</v>
      </c>
    </row>
    <row r="1255" spans="1:16" x14ac:dyDescent="0.25">
      <c r="A1255" s="1">
        <v>198220</v>
      </c>
      <c r="B1255" s="1">
        <v>10</v>
      </c>
      <c r="C1255" s="10">
        <v>13.779117590689699</v>
      </c>
      <c r="D1255" s="10">
        <v>3.0893466256100101E-2</v>
      </c>
      <c r="E1255" s="10">
        <v>14.857938530450699</v>
      </c>
      <c r="F1255" s="10">
        <v>3.4271884782246999E-2</v>
      </c>
      <c r="G1255" s="10">
        <v>33.4568928967782</v>
      </c>
      <c r="H1255" s="10">
        <v>7.4024438149723495E-2</v>
      </c>
      <c r="I1255" s="10">
        <v>2.4280929541573699</v>
      </c>
      <c r="J1255" s="10">
        <v>1.4952991851199099E-3</v>
      </c>
      <c r="K1255" s="10">
        <v>1.0782948293029</v>
      </c>
      <c r="L1255" s="10">
        <v>7.3455651916019197E-4</v>
      </c>
      <c r="M1255" s="9">
        <v>80.940143964970005</v>
      </c>
      <c r="N1255" s="9">
        <v>2.4163662262774799</v>
      </c>
      <c r="O1255" s="5">
        <v>3.0416395591275399E-2</v>
      </c>
      <c r="P1255" s="5">
        <v>8.9255506750249595E-4</v>
      </c>
    </row>
    <row r="1256" spans="1:16" x14ac:dyDescent="0.25">
      <c r="A1256" s="1">
        <v>198220</v>
      </c>
      <c r="B1256" s="1">
        <v>11</v>
      </c>
      <c r="C1256" s="10">
        <v>13.776994776337499</v>
      </c>
      <c r="D1256" s="10">
        <v>3.44626909353919E-2</v>
      </c>
      <c r="E1256" s="10">
        <v>14.8801543708162</v>
      </c>
      <c r="F1256" s="10">
        <v>4.7167502507254003E-2</v>
      </c>
      <c r="G1256" s="10">
        <v>33.484349847952402</v>
      </c>
      <c r="H1256" s="10">
        <v>8.6506537736578501E-2</v>
      </c>
      <c r="I1256" s="10">
        <v>2.4304224768111302</v>
      </c>
      <c r="J1256" s="10">
        <v>1.30469667874243E-3</v>
      </c>
      <c r="K1256" s="10">
        <v>1.07946816650648</v>
      </c>
      <c r="L1256" s="10">
        <v>8.8514481718748503E-4</v>
      </c>
      <c r="M1256" s="9">
        <v>62.099808464580804</v>
      </c>
      <c r="N1256" s="9">
        <v>4.4093985832649301</v>
      </c>
      <c r="O1256" s="5">
        <v>4.33761302602923E-2</v>
      </c>
      <c r="P1256" s="5">
        <v>2.31926749005033E-3</v>
      </c>
    </row>
    <row r="1257" spans="1:16" x14ac:dyDescent="0.25">
      <c r="A1257" s="1">
        <v>198220</v>
      </c>
      <c r="B1257" s="1">
        <v>12</v>
      </c>
      <c r="C1257" s="10">
        <v>13.829468899861</v>
      </c>
      <c r="D1257" s="10">
        <v>4.9233431531037902E-2</v>
      </c>
      <c r="E1257" s="10">
        <v>14.914162903417999</v>
      </c>
      <c r="F1257" s="10">
        <v>6.7068831742594898E-2</v>
      </c>
      <c r="G1257" s="10">
        <v>33.618946192998997</v>
      </c>
      <c r="H1257" s="10">
        <v>0.14708991584594699</v>
      </c>
      <c r="I1257" s="10">
        <v>2.4309503714785001</v>
      </c>
      <c r="J1257" s="10">
        <v>3.6972902952178001E-3</v>
      </c>
      <c r="K1257" s="10">
        <v>1.0784269834281099</v>
      </c>
      <c r="L1257" s="10">
        <v>1.91632354524093E-3</v>
      </c>
      <c r="M1257" s="9">
        <v>59.886068820088802</v>
      </c>
      <c r="N1257" s="9">
        <v>2.33656469081822</v>
      </c>
      <c r="O1257" s="5">
        <v>4.0702994723195697E-2</v>
      </c>
      <c r="P1257" s="5">
        <v>2.1965742523032002E-3</v>
      </c>
    </row>
    <row r="1258" spans="1:16" x14ac:dyDescent="0.25">
      <c r="A1258" s="1">
        <v>198220</v>
      </c>
      <c r="B1258" s="1">
        <v>13</v>
      </c>
      <c r="C1258" s="10">
        <v>13.770328784602899</v>
      </c>
      <c r="D1258" s="10">
        <v>0.109922289016083</v>
      </c>
      <c r="E1258" s="10">
        <v>14.8784134928187</v>
      </c>
      <c r="F1258" s="10">
        <v>0.13622523280533699</v>
      </c>
      <c r="G1258" s="10">
        <v>33.512018968082899</v>
      </c>
      <c r="H1258" s="10">
        <v>0.276544989696898</v>
      </c>
      <c r="I1258" s="10">
        <v>2.43363184084353</v>
      </c>
      <c r="J1258" s="10">
        <v>3.0554089005114401E-3</v>
      </c>
      <c r="K1258" s="10">
        <v>1.0804513187062901</v>
      </c>
      <c r="L1258" s="10">
        <v>2.57648092014398E-3</v>
      </c>
      <c r="M1258" s="9">
        <v>57.495013494703599</v>
      </c>
      <c r="N1258" s="9">
        <v>3.2552357784044101</v>
      </c>
      <c r="O1258" s="5">
        <v>3.8136756522614099E-2</v>
      </c>
      <c r="P1258" s="5">
        <v>1.57972818938012E-3</v>
      </c>
    </row>
    <row r="1259" spans="1:16" x14ac:dyDescent="0.25">
      <c r="A1259" s="1">
        <v>198220</v>
      </c>
      <c r="B1259" s="1">
        <v>14</v>
      </c>
      <c r="C1259" s="10">
        <v>13.825323015404701</v>
      </c>
      <c r="D1259" s="10">
        <v>0.17556531123944799</v>
      </c>
      <c r="E1259" s="10">
        <v>14.9275182105327</v>
      </c>
      <c r="F1259" s="10">
        <v>0.17441294445467601</v>
      </c>
      <c r="G1259" s="10">
        <v>33.667198222215902</v>
      </c>
      <c r="H1259" s="10">
        <v>0.441852384907363</v>
      </c>
      <c r="I1259" s="10">
        <v>2.4351931681699299</v>
      </c>
      <c r="J1259" s="10">
        <v>9.0194535511833301E-3</v>
      </c>
      <c r="K1259" s="10">
        <v>1.07977662315876</v>
      </c>
      <c r="L1259" s="10">
        <v>4.0888950767535397E-3</v>
      </c>
      <c r="M1259" s="9">
        <v>24.420216252345298</v>
      </c>
      <c r="N1259" s="9">
        <v>0.59857459232795995</v>
      </c>
      <c r="O1259" s="5">
        <v>8.7282228130439704E-2</v>
      </c>
      <c r="P1259" s="5">
        <v>2.1590004391668599E-3</v>
      </c>
    </row>
    <row r="1260" spans="1:16" x14ac:dyDescent="0.25">
      <c r="A1260" s="1">
        <v>198220</v>
      </c>
      <c r="B1260" s="1">
        <v>15</v>
      </c>
      <c r="C1260" s="10">
        <v>13.8414305682087</v>
      </c>
      <c r="D1260" s="10">
        <v>3.9282639562604901E-2</v>
      </c>
      <c r="E1260" s="10">
        <v>14.8943334240571</v>
      </c>
      <c r="F1260" s="10">
        <v>4.1234249077148302E-2</v>
      </c>
      <c r="G1260" s="10">
        <v>33.562725024883299</v>
      </c>
      <c r="H1260" s="10">
        <v>8.9381030238892004E-2</v>
      </c>
      <c r="I1260" s="10">
        <v>2.4248164265332401</v>
      </c>
      <c r="J1260" s="10">
        <v>1.6430395451163299E-3</v>
      </c>
      <c r="K1260" s="10">
        <v>1.0760735258004499</v>
      </c>
      <c r="L1260" s="10">
        <v>8.4050230079134899E-4</v>
      </c>
      <c r="M1260" s="9">
        <v>70.807928984006196</v>
      </c>
      <c r="N1260" s="9">
        <v>4.46011842618603</v>
      </c>
      <c r="O1260" s="5">
        <v>3.3588918999313697E-2</v>
      </c>
      <c r="P1260" s="5">
        <v>2.74114463021072E-3</v>
      </c>
    </row>
    <row r="1261" spans="1:16" x14ac:dyDescent="0.25">
      <c r="A1261" s="1">
        <v>198220</v>
      </c>
      <c r="B1261" s="1">
        <v>16</v>
      </c>
      <c r="C1261" s="10">
        <v>13.8548362857347</v>
      </c>
      <c r="D1261" s="10">
        <v>9.0972268646099794E-2</v>
      </c>
      <c r="E1261" s="10">
        <v>14.9124795475912</v>
      </c>
      <c r="F1261" s="10">
        <v>0.106369443099921</v>
      </c>
      <c r="G1261" s="10">
        <v>33.651096127727001</v>
      </c>
      <c r="H1261" s="10">
        <v>0.25778001033359099</v>
      </c>
      <c r="I1261" s="10">
        <v>2.4288276062096901</v>
      </c>
      <c r="J1261" s="10">
        <v>8.6630866291119296E-3</v>
      </c>
      <c r="K1261" s="10">
        <v>1.07634310385697</v>
      </c>
      <c r="L1261" s="10">
        <v>3.8547201062864201E-3</v>
      </c>
      <c r="M1261" s="9">
        <v>30.696040815721499</v>
      </c>
      <c r="N1261" s="9">
        <v>0.48817240903605202</v>
      </c>
      <c r="O1261" s="5">
        <v>7.02877231109931E-2</v>
      </c>
      <c r="P1261" s="5">
        <v>1.40239344599316E-3</v>
      </c>
    </row>
    <row r="1262" spans="1:16" x14ac:dyDescent="0.25">
      <c r="A1262" s="1">
        <v>198220</v>
      </c>
      <c r="B1262" s="1">
        <v>17</v>
      </c>
      <c r="C1262" s="10">
        <v>13.8071160786467</v>
      </c>
      <c r="D1262" s="10">
        <v>2.7167793821319002E-2</v>
      </c>
      <c r="E1262" s="10">
        <v>14.9036673385445</v>
      </c>
      <c r="F1262" s="10">
        <v>2.4883706907777699E-2</v>
      </c>
      <c r="G1262" s="10">
        <v>33.584436021018099</v>
      </c>
      <c r="H1262" s="10">
        <v>6.14984265523301E-2</v>
      </c>
      <c r="I1262" s="10">
        <v>2.4324230166817502</v>
      </c>
      <c r="J1262" s="10">
        <v>2.6623324461804701E-3</v>
      </c>
      <c r="K1262" s="10">
        <v>1.0794334763284601</v>
      </c>
      <c r="L1262" s="10">
        <v>1.2607181145631999E-3</v>
      </c>
      <c r="M1262" s="9">
        <v>40.9911573753147</v>
      </c>
      <c r="N1262" s="9">
        <v>1.6730743471970599</v>
      </c>
      <c r="O1262" s="5">
        <v>5.9696301070640501E-2</v>
      </c>
      <c r="P1262" s="5">
        <v>2.7889566247045702E-3</v>
      </c>
    </row>
    <row r="1263" spans="1:16" x14ac:dyDescent="0.25">
      <c r="A1263" s="1">
        <v>198220</v>
      </c>
      <c r="B1263" s="1">
        <v>18</v>
      </c>
      <c r="C1263" s="10">
        <v>13.864231090522701</v>
      </c>
      <c r="D1263" s="10">
        <v>8.8088466062378704E-2</v>
      </c>
      <c r="E1263" s="10">
        <v>14.931215316147201</v>
      </c>
      <c r="F1263" s="10">
        <v>8.6064916729455307E-2</v>
      </c>
      <c r="G1263" s="10">
        <v>33.671901776326102</v>
      </c>
      <c r="H1263" s="10">
        <v>0.19122801296769301</v>
      </c>
      <c r="I1263" s="10">
        <v>2.4287162729774501</v>
      </c>
      <c r="J1263" s="10">
        <v>5.2982784637426198E-3</v>
      </c>
      <c r="K1263" s="10">
        <v>1.07696937863266</v>
      </c>
      <c r="L1263" s="10">
        <v>1.9803306475518101E-3</v>
      </c>
      <c r="M1263" s="9">
        <v>48.1063928021427</v>
      </c>
      <c r="N1263" s="9">
        <v>0.97464964223529904</v>
      </c>
      <c r="O1263" s="5">
        <v>5.1644844968085898E-2</v>
      </c>
      <c r="P1263" s="5">
        <v>1.1095039888539199E-3</v>
      </c>
    </row>
    <row r="1264" spans="1:16" x14ac:dyDescent="0.25">
      <c r="A1264" s="1">
        <v>198220</v>
      </c>
      <c r="B1264" s="1">
        <v>19</v>
      </c>
      <c r="C1264" s="10">
        <v>13.826785723142001</v>
      </c>
      <c r="D1264" s="10">
        <v>5.8446030373583403E-2</v>
      </c>
      <c r="E1264" s="10">
        <v>14.8950025179465</v>
      </c>
      <c r="F1264" s="10">
        <v>5.2744165625402399E-2</v>
      </c>
      <c r="G1264" s="10">
        <v>33.565210369262701</v>
      </c>
      <c r="H1264" s="10">
        <v>0.121517302546103</v>
      </c>
      <c r="I1264" s="10">
        <v>2.4275883485794698</v>
      </c>
      <c r="J1264" s="10">
        <v>3.7244557758934599E-3</v>
      </c>
      <c r="K1264" s="10">
        <v>1.07727784020782</v>
      </c>
      <c r="L1264" s="10">
        <v>1.9606478825736802E-3</v>
      </c>
      <c r="M1264" s="9">
        <v>37.451022974833897</v>
      </c>
      <c r="N1264" s="9">
        <v>0.34813861012702302</v>
      </c>
      <c r="O1264" s="5">
        <v>5.94439714241079E-2</v>
      </c>
      <c r="P1264" s="5">
        <v>8.4149873447479705E-4</v>
      </c>
    </row>
    <row r="1265" spans="1:16" x14ac:dyDescent="0.25">
      <c r="A1265" s="1">
        <v>198220</v>
      </c>
      <c r="B1265" s="1">
        <v>20</v>
      </c>
      <c r="C1265" s="10">
        <v>13.8259359956712</v>
      </c>
      <c r="D1265" s="10">
        <v>4.7921076178653203E-2</v>
      </c>
      <c r="E1265" s="10">
        <v>14.8949122953541</v>
      </c>
      <c r="F1265" s="10">
        <v>5.8849711944112801E-2</v>
      </c>
      <c r="G1265" s="10">
        <v>33.605152859584699</v>
      </c>
      <c r="H1265" s="10">
        <v>0.105731807757014</v>
      </c>
      <c r="I1265" s="10">
        <v>2.43062025664711</v>
      </c>
      <c r="J1265" s="10">
        <v>6.3052098760547903E-3</v>
      </c>
      <c r="K1265" s="10">
        <v>1.07732241371856</v>
      </c>
      <c r="L1265" s="10">
        <v>2.8746291848171799E-3</v>
      </c>
      <c r="M1265" s="9">
        <v>33.922241633699798</v>
      </c>
      <c r="N1265" s="9">
        <v>0.56363377086289701</v>
      </c>
      <c r="O1265" s="5">
        <v>6.6605780845422194E-2</v>
      </c>
      <c r="P1265" s="5">
        <v>2.0683548252857999E-3</v>
      </c>
    </row>
    <row r="1266" spans="1:16" x14ac:dyDescent="0.25">
      <c r="A1266" s="1">
        <v>198220</v>
      </c>
      <c r="B1266" s="1">
        <v>21</v>
      </c>
      <c r="C1266" s="10">
        <v>13.8517578473264</v>
      </c>
      <c r="D1266" s="10">
        <v>3.30307912306523E-2</v>
      </c>
      <c r="E1266" s="10">
        <v>14.922432942162301</v>
      </c>
      <c r="F1266" s="10">
        <v>3.64700144313388E-2</v>
      </c>
      <c r="G1266" s="10">
        <v>33.615669905926403</v>
      </c>
      <c r="H1266" s="10">
        <v>8.2230306387431798E-2</v>
      </c>
      <c r="I1266" s="10">
        <v>2.4273184696740202</v>
      </c>
      <c r="J1266" s="10">
        <v>1.3933892302465201E-3</v>
      </c>
      <c r="K1266" s="10">
        <v>1.0776501779719101</v>
      </c>
      <c r="L1266" s="10">
        <v>7.3869345152170296E-4</v>
      </c>
      <c r="M1266" s="9">
        <v>70.5126196658385</v>
      </c>
      <c r="N1266" s="9">
        <v>4.9194746700543099</v>
      </c>
      <c r="O1266" s="5">
        <v>3.3027976964223799E-2</v>
      </c>
      <c r="P1266" s="5">
        <v>2.04833573009489E-3</v>
      </c>
    </row>
    <row r="1267" spans="1:16" x14ac:dyDescent="0.25">
      <c r="A1267" s="1">
        <v>198220</v>
      </c>
      <c r="B1267" s="1">
        <v>22</v>
      </c>
      <c r="C1267" s="10">
        <v>13.8163616278084</v>
      </c>
      <c r="D1267" s="10">
        <v>2.71074352259792E-2</v>
      </c>
      <c r="E1267" s="10">
        <v>14.9056140337812</v>
      </c>
      <c r="F1267" s="10">
        <v>2.8540971259579599E-2</v>
      </c>
      <c r="G1267" s="10">
        <v>33.552529340715402</v>
      </c>
      <c r="H1267" s="10">
        <v>6.3678827276221997E-2</v>
      </c>
      <c r="I1267" s="10">
        <v>2.4284735359978802</v>
      </c>
      <c r="J1267" s="10">
        <v>1.9931113120706702E-3</v>
      </c>
      <c r="K1267" s="10">
        <v>1.07854669130966</v>
      </c>
      <c r="L1267" s="10">
        <v>9.8556346870358599E-4</v>
      </c>
      <c r="M1267" s="9">
        <v>48.232095267820696</v>
      </c>
      <c r="N1267" s="9">
        <v>1.1436938595775199</v>
      </c>
      <c r="O1267" s="5">
        <v>4.1574900172483303E-2</v>
      </c>
      <c r="P1267" s="5">
        <v>1.40237074141616E-3</v>
      </c>
    </row>
    <row r="1268" spans="1:16" x14ac:dyDescent="0.25">
      <c r="A1268" s="1">
        <v>198220</v>
      </c>
      <c r="B1268" s="1">
        <v>23</v>
      </c>
      <c r="C1268" s="10">
        <v>13.8434131842239</v>
      </c>
      <c r="D1268" s="10">
        <v>7.2640356087118496E-2</v>
      </c>
      <c r="E1268" s="10">
        <v>14.9014424205988</v>
      </c>
      <c r="F1268" s="10">
        <v>0.10260437009583299</v>
      </c>
      <c r="G1268" s="10">
        <v>33.679857701066197</v>
      </c>
      <c r="H1268" s="10">
        <v>0.27700502388333997</v>
      </c>
      <c r="I1268" s="10">
        <v>2.4328812882375801</v>
      </c>
      <c r="J1268" s="10">
        <v>1.0153129207220399E-2</v>
      </c>
      <c r="K1268" s="10">
        <v>1.07643922465091</v>
      </c>
      <c r="L1268" s="10">
        <v>6.4944887662001204E-3</v>
      </c>
      <c r="M1268" s="9">
        <v>26.740319096965401</v>
      </c>
      <c r="N1268" s="9">
        <v>0.73416902485683799</v>
      </c>
      <c r="O1268" s="5">
        <v>7.0525246501099495E-2</v>
      </c>
      <c r="P1268" s="5">
        <v>2.45769435638136E-3</v>
      </c>
    </row>
    <row r="1269" spans="1:16" x14ac:dyDescent="0.25">
      <c r="A1269" s="1">
        <v>198220</v>
      </c>
      <c r="B1269" s="1">
        <v>24</v>
      </c>
      <c r="C1269" s="10">
        <v>13.8337623639075</v>
      </c>
      <c r="D1269" s="10">
        <v>3.0222083967766301E-2</v>
      </c>
      <c r="E1269" s="10">
        <v>14.924324609483699</v>
      </c>
      <c r="F1269" s="10">
        <v>3.3353262619034103E-2</v>
      </c>
      <c r="G1269" s="10">
        <v>33.611169919395699</v>
      </c>
      <c r="H1269" s="10">
        <v>6.3834376989838501E-2</v>
      </c>
      <c r="I1269" s="10">
        <v>2.4296705871083</v>
      </c>
      <c r="J1269" s="10">
        <v>2.3420979956448899E-3</v>
      </c>
      <c r="K1269" s="10">
        <v>1.0788395681515901</v>
      </c>
      <c r="L1269" s="10">
        <v>1.3245333485848E-3</v>
      </c>
      <c r="M1269" s="9">
        <v>55.619169856686099</v>
      </c>
      <c r="N1269" s="9">
        <v>3.1416702518854098</v>
      </c>
      <c r="O1269" s="5">
        <v>4.4130192999921602E-2</v>
      </c>
      <c r="P1269" s="5">
        <v>2.80137299012503E-3</v>
      </c>
    </row>
    <row r="1270" spans="1:16" x14ac:dyDescent="0.25">
      <c r="A1270" s="1">
        <v>198220</v>
      </c>
      <c r="B1270" s="1">
        <v>25</v>
      </c>
      <c r="C1270" s="10">
        <v>13.8829604576948</v>
      </c>
      <c r="D1270" s="10">
        <v>3.07461305987228E-2</v>
      </c>
      <c r="E1270" s="10">
        <v>14.9284645193509</v>
      </c>
      <c r="F1270" s="10">
        <v>2.7669708173685199E-2</v>
      </c>
      <c r="G1270" s="10">
        <v>33.6339201070613</v>
      </c>
      <c r="H1270" s="10">
        <v>6.0798385727233999E-2</v>
      </c>
      <c r="I1270" s="10">
        <v>2.4227001896522999</v>
      </c>
      <c r="J1270" s="10">
        <v>2.6031488322966101E-3</v>
      </c>
      <c r="K1270" s="10">
        <v>1.0753232146362199</v>
      </c>
      <c r="L1270" s="10">
        <v>1.6768380114062099E-3</v>
      </c>
      <c r="M1270" s="9">
        <v>39.729500299614898</v>
      </c>
      <c r="N1270" s="9">
        <v>0.56380642671995895</v>
      </c>
      <c r="O1270" s="5">
        <v>4.7059328105699502E-2</v>
      </c>
      <c r="P1270" s="5">
        <v>1.6222709546775101E-3</v>
      </c>
    </row>
    <row r="1271" spans="1:16" x14ac:dyDescent="0.25">
      <c r="A1271" s="1">
        <v>198220</v>
      </c>
      <c r="B1271" s="1">
        <v>26</v>
      </c>
      <c r="C1271" s="10">
        <v>13.879376347653499</v>
      </c>
      <c r="D1271" s="10">
        <v>4.3977999690827899E-2</v>
      </c>
      <c r="E1271" s="10">
        <v>14.926472550906199</v>
      </c>
      <c r="F1271" s="10">
        <v>3.8898095759792403E-2</v>
      </c>
      <c r="G1271" s="10">
        <v>33.630492504947398</v>
      </c>
      <c r="H1271" s="10">
        <v>8.5110529227617596E-2</v>
      </c>
      <c r="I1271" s="10">
        <v>2.4230809103761199</v>
      </c>
      <c r="J1271" s="10">
        <v>3.7817996656269999E-3</v>
      </c>
      <c r="K1271" s="10">
        <v>1.0754578942094299</v>
      </c>
      <c r="L1271" s="10">
        <v>2.36355880082503E-3</v>
      </c>
      <c r="M1271" s="9">
        <v>39.635959742327998</v>
      </c>
      <c r="N1271" s="9">
        <v>0.82889213278722196</v>
      </c>
      <c r="O1271" s="5">
        <v>4.73051779127402E-2</v>
      </c>
      <c r="P1271" s="5">
        <v>2.36408151954432E-3</v>
      </c>
    </row>
    <row r="1272" spans="1:16" x14ac:dyDescent="0.25">
      <c r="A1272" s="1">
        <v>198220</v>
      </c>
      <c r="B1272" s="1">
        <v>27</v>
      </c>
      <c r="C1272" s="10">
        <v>13.8868005755961</v>
      </c>
      <c r="D1272" s="10">
        <v>4.4465905019319699E-2</v>
      </c>
      <c r="E1272" s="10">
        <v>14.930598771255999</v>
      </c>
      <c r="F1272" s="10">
        <v>4.0832101006194201E-2</v>
      </c>
      <c r="G1272" s="10">
        <v>33.637592537897703</v>
      </c>
      <c r="H1272" s="10">
        <v>9.0141941363997405E-2</v>
      </c>
      <c r="I1272" s="10">
        <v>2.42229227459107</v>
      </c>
      <c r="J1272" s="10">
        <v>3.6921262018687101E-3</v>
      </c>
      <c r="K1272" s="10">
        <v>1.0751789150935001</v>
      </c>
      <c r="L1272" s="10">
        <v>2.46711279788E-3</v>
      </c>
      <c r="M1272" s="9">
        <v>39.829722325279398</v>
      </c>
      <c r="N1272" s="9">
        <v>0.78707326429718105</v>
      </c>
      <c r="O1272" s="5">
        <v>4.6795917598155802E-2</v>
      </c>
      <c r="P1272" s="5">
        <v>2.2916647859500499E-3</v>
      </c>
    </row>
    <row r="1274" spans="1:16" x14ac:dyDescent="0.25">
      <c r="A1274" s="1">
        <v>185997</v>
      </c>
      <c r="B1274" s="1">
        <v>1</v>
      </c>
      <c r="C1274" s="10">
        <v>13.776463697480899</v>
      </c>
      <c r="D1274" s="10">
        <v>2.8610913619902801E-2</v>
      </c>
      <c r="E1274" s="10">
        <v>14.9143239240678</v>
      </c>
      <c r="F1274" s="10">
        <v>3.2233548628972701E-2</v>
      </c>
      <c r="G1274" s="10">
        <v>33.622772832737503</v>
      </c>
      <c r="H1274" s="10">
        <v>7.2396437344132494E-2</v>
      </c>
      <c r="I1274" s="10">
        <v>2.4405958638913998</v>
      </c>
      <c r="J1274" s="10">
        <v>1.5368702303998399E-3</v>
      </c>
      <c r="K1274" s="10">
        <v>1.0825954701246701</v>
      </c>
      <c r="L1274" s="10">
        <v>8.7670266714136996E-4</v>
      </c>
      <c r="M1274" s="9">
        <v>81.315713682422398</v>
      </c>
      <c r="N1274" s="9">
        <v>2.6970591759145801</v>
      </c>
      <c r="O1274" s="5">
        <v>2.4430483187965101E-2</v>
      </c>
      <c r="P1274" s="5">
        <v>1.58129045448053E-3</v>
      </c>
    </row>
    <row r="1275" spans="1:16" x14ac:dyDescent="0.25">
      <c r="A1275" s="1">
        <v>185997</v>
      </c>
      <c r="B1275" s="1">
        <v>2</v>
      </c>
      <c r="C1275" s="10">
        <v>13.7931300252786</v>
      </c>
      <c r="D1275" s="10">
        <v>3.4669733815930803E-2</v>
      </c>
      <c r="E1275" s="10">
        <v>14.916266466058699</v>
      </c>
      <c r="F1275" s="10">
        <v>3.6476323264451903E-2</v>
      </c>
      <c r="G1275" s="10">
        <v>33.6493489971541</v>
      </c>
      <c r="H1275" s="10">
        <v>8.6526439814036293E-2</v>
      </c>
      <c r="I1275" s="10">
        <v>2.4395735311637101</v>
      </c>
      <c r="J1275" s="10">
        <v>1.63723172688488E-3</v>
      </c>
      <c r="K1275" s="10">
        <v>1.08142799218005</v>
      </c>
      <c r="L1275" s="10">
        <v>5.80999332353204E-4</v>
      </c>
      <c r="M1275" s="9">
        <v>89.102236329710394</v>
      </c>
      <c r="N1275" s="9">
        <v>0.99860745363647996</v>
      </c>
      <c r="O1275" s="5">
        <v>2.0421669934246999E-2</v>
      </c>
      <c r="P1275" s="5">
        <v>9.9337898440462406E-4</v>
      </c>
    </row>
    <row r="1276" spans="1:16" x14ac:dyDescent="0.25">
      <c r="A1276" s="1">
        <v>185997</v>
      </c>
      <c r="B1276" s="1">
        <v>3</v>
      </c>
      <c r="C1276" s="10">
        <v>13.860017296295499</v>
      </c>
      <c r="D1276" s="10">
        <v>3.39407434329171E-2</v>
      </c>
      <c r="E1276" s="10">
        <v>14.921475148827</v>
      </c>
      <c r="F1276" s="10">
        <v>7.3566337293331202E-2</v>
      </c>
      <c r="G1276" s="10">
        <v>33.676600651920403</v>
      </c>
      <c r="H1276" s="10">
        <v>0.125503510732941</v>
      </c>
      <c r="I1276" s="10">
        <v>2.4297593989153099</v>
      </c>
      <c r="J1276" s="10">
        <v>4.9672675622529404E-3</v>
      </c>
      <c r="K1276" s="10">
        <v>1.0765762190264201</v>
      </c>
      <c r="L1276" s="10">
        <v>3.1339601643266099E-3</v>
      </c>
      <c r="M1276" s="9">
        <v>33.344263837962401</v>
      </c>
      <c r="N1276" s="9">
        <v>2.4959715940890699</v>
      </c>
      <c r="O1276" s="5">
        <v>5.25457498021666E-2</v>
      </c>
      <c r="P1276" s="5">
        <v>3.7056212827569299E-3</v>
      </c>
    </row>
    <row r="1277" spans="1:16" x14ac:dyDescent="0.25">
      <c r="A1277" s="1">
        <v>185997</v>
      </c>
      <c r="B1277" s="1">
        <v>4</v>
      </c>
      <c r="C1277" s="10">
        <v>13.8076160442989</v>
      </c>
      <c r="D1277" s="10">
        <v>2.9785593077398899E-2</v>
      </c>
      <c r="E1277" s="10">
        <v>14.9234824824226</v>
      </c>
      <c r="F1277" s="10">
        <v>3.3356812304222501E-2</v>
      </c>
      <c r="G1277" s="10">
        <v>33.640830103726898</v>
      </c>
      <c r="H1277" s="10">
        <v>7.1976062332775495E-2</v>
      </c>
      <c r="I1277" s="10">
        <v>2.43639852685856</v>
      </c>
      <c r="J1277" s="10">
        <v>1.0201131405942099E-3</v>
      </c>
      <c r="K1277" s="10">
        <v>1.0808150729244199</v>
      </c>
      <c r="L1277" s="10">
        <v>5.7227067979186304E-4</v>
      </c>
      <c r="M1277" s="9">
        <v>145.096183410843</v>
      </c>
      <c r="N1277" s="9">
        <v>7.3886639158759397</v>
      </c>
      <c r="O1277" s="5">
        <v>1.3423315467798101E-2</v>
      </c>
      <c r="P1277" s="5">
        <v>1.06028725896476E-3</v>
      </c>
    </row>
    <row r="1278" spans="1:16" x14ac:dyDescent="0.25">
      <c r="A1278" s="1">
        <v>185997</v>
      </c>
      <c r="B1278" s="1">
        <v>5</v>
      </c>
      <c r="C1278" s="10">
        <v>13.836982044209901</v>
      </c>
      <c r="D1278" s="10">
        <v>3.4693970400727497E-2</v>
      </c>
      <c r="E1278" s="10">
        <v>14.9547514482118</v>
      </c>
      <c r="F1278" s="10">
        <v>3.36674995202116E-2</v>
      </c>
      <c r="G1278" s="10">
        <v>33.698728105852197</v>
      </c>
      <c r="H1278" s="10">
        <v>7.5419769003203893E-2</v>
      </c>
      <c r="I1278" s="10">
        <v>2.4354240039569999</v>
      </c>
      <c r="J1278" s="10">
        <v>1.8873650095520399E-3</v>
      </c>
      <c r="K1278" s="10">
        <v>1.0807875197988399</v>
      </c>
      <c r="L1278" s="10">
        <v>9.0283537966802201E-4</v>
      </c>
      <c r="M1278" s="9">
        <v>84.590980266237096</v>
      </c>
      <c r="N1278" s="9">
        <v>10.641411660245801</v>
      </c>
      <c r="O1278" s="5">
        <v>2.4825434169245E-2</v>
      </c>
      <c r="P1278" s="5">
        <v>3.4011087614825701E-3</v>
      </c>
    </row>
    <row r="1279" spans="1:16" x14ac:dyDescent="0.25">
      <c r="A1279" s="1">
        <v>185997</v>
      </c>
      <c r="B1279" s="1">
        <v>6</v>
      </c>
      <c r="C1279" s="10">
        <v>13.742483634589</v>
      </c>
      <c r="D1279" s="10">
        <v>5.0761501318152102E-2</v>
      </c>
      <c r="E1279" s="10">
        <v>14.8670136185124</v>
      </c>
      <c r="F1279" s="10">
        <v>7.2412681542389404E-2</v>
      </c>
      <c r="G1279" s="10">
        <v>33.547528636049798</v>
      </c>
      <c r="H1279" s="10">
        <v>0.124656795541973</v>
      </c>
      <c r="I1279" s="10">
        <v>2.44116263581394</v>
      </c>
      <c r="J1279" s="10">
        <v>5.1609395794282604E-3</v>
      </c>
      <c r="K1279" s="10">
        <v>1.08182246312269</v>
      </c>
      <c r="L1279" s="10">
        <v>1.67930157051246E-3</v>
      </c>
      <c r="M1279" s="9">
        <v>48.193062807775398</v>
      </c>
      <c r="N1279" s="9">
        <v>0.78239942553936703</v>
      </c>
      <c r="O1279" s="5">
        <v>3.6870554112515101E-2</v>
      </c>
      <c r="P1279" s="5">
        <v>1.7466024545481501E-3</v>
      </c>
    </row>
    <row r="1280" spans="1:16" x14ac:dyDescent="0.25">
      <c r="A1280" s="1">
        <v>185997</v>
      </c>
      <c r="B1280" s="1">
        <v>7</v>
      </c>
      <c r="C1280" s="10">
        <v>13.8088576688522</v>
      </c>
      <c r="D1280" s="10">
        <v>5.13719188971659E-2</v>
      </c>
      <c r="E1280" s="10">
        <v>14.934637898379901</v>
      </c>
      <c r="F1280" s="10">
        <v>0.11976224340305799</v>
      </c>
      <c r="G1280" s="10">
        <v>33.552046347702003</v>
      </c>
      <c r="H1280" s="10">
        <v>0.19976283830112601</v>
      </c>
      <c r="I1280" s="10">
        <v>2.4297382276959101</v>
      </c>
      <c r="J1280" s="10">
        <v>5.5824239567342799E-3</v>
      </c>
      <c r="K1280" s="10">
        <v>1.08151733591793</v>
      </c>
      <c r="L1280" s="10">
        <v>4.6697022961613302E-3</v>
      </c>
      <c r="M1280" s="9">
        <v>25.5780424173137</v>
      </c>
      <c r="N1280" s="9">
        <v>1.14820942286443</v>
      </c>
      <c r="O1280" s="5">
        <v>6.76265478269788E-2</v>
      </c>
      <c r="P1280" s="5">
        <v>3.9715735308788799E-3</v>
      </c>
    </row>
    <row r="1281" spans="1:16" x14ac:dyDescent="0.25">
      <c r="A1281" s="1">
        <v>185997</v>
      </c>
      <c r="B1281" s="1">
        <v>8</v>
      </c>
      <c r="C1281" s="10">
        <v>13.8701273194471</v>
      </c>
      <c r="D1281" s="10">
        <v>9.6220805820470795E-2</v>
      </c>
      <c r="E1281" s="10">
        <v>14.9548406760902</v>
      </c>
      <c r="F1281" s="10">
        <v>0.10514009391868701</v>
      </c>
      <c r="G1281" s="10">
        <v>33.746194176300598</v>
      </c>
      <c r="H1281" s="10">
        <v>0.22064282410267999</v>
      </c>
      <c r="I1281" s="10">
        <v>2.4330328081724701</v>
      </c>
      <c r="J1281" s="10">
        <v>4.9774861919643504E-3</v>
      </c>
      <c r="K1281" s="10">
        <v>1.07821029334714</v>
      </c>
      <c r="L1281" s="10">
        <v>2.8494677147016998E-3</v>
      </c>
      <c r="M1281" s="9">
        <v>63.257281188623097</v>
      </c>
      <c r="N1281" s="9">
        <v>2.4216829983252799</v>
      </c>
      <c r="O1281" s="5">
        <v>2.6065641890563401E-2</v>
      </c>
      <c r="P1281" s="5">
        <v>2.6102844022229299E-3</v>
      </c>
    </row>
    <row r="1282" spans="1:16" x14ac:dyDescent="0.25">
      <c r="A1282" s="1">
        <v>185997</v>
      </c>
      <c r="B1282" s="1">
        <v>9</v>
      </c>
      <c r="C1282" s="10">
        <v>13.822855978979399</v>
      </c>
      <c r="D1282" s="10">
        <v>0.117182027418138</v>
      </c>
      <c r="E1282" s="10">
        <v>14.9508308817267</v>
      </c>
      <c r="F1282" s="10">
        <v>0.12837002768549299</v>
      </c>
      <c r="G1282" s="10">
        <v>33.7179724252941</v>
      </c>
      <c r="H1282" s="10">
        <v>0.31196075038161503</v>
      </c>
      <c r="I1282" s="10">
        <v>2.4392731789167401</v>
      </c>
      <c r="J1282" s="10">
        <v>3.3449547420446799E-3</v>
      </c>
      <c r="K1282" s="10">
        <v>1.081601218051</v>
      </c>
      <c r="L1282" s="10">
        <v>8.2294568157343804E-4</v>
      </c>
      <c r="M1282" s="9">
        <v>77.223430224940401</v>
      </c>
      <c r="N1282" s="9">
        <v>2.8241886530883402</v>
      </c>
      <c r="O1282" s="5">
        <v>2.11939776692367E-2</v>
      </c>
      <c r="P1282" s="5">
        <v>1.9624987962283602E-3</v>
      </c>
    </row>
    <row r="1283" spans="1:16" x14ac:dyDescent="0.25">
      <c r="A1283" s="1">
        <v>185997</v>
      </c>
      <c r="B1283" s="1">
        <v>10</v>
      </c>
      <c r="C1283" s="10">
        <v>13.755001988049701</v>
      </c>
      <c r="D1283" s="10">
        <v>0.14092642728492699</v>
      </c>
      <c r="E1283" s="10">
        <v>14.8801721043758</v>
      </c>
      <c r="F1283" s="10">
        <v>0.173432957258432</v>
      </c>
      <c r="G1283" s="10">
        <v>33.591348039617102</v>
      </c>
      <c r="H1283" s="10">
        <v>0.27117622209026199</v>
      </c>
      <c r="I1283" s="10">
        <v>2.44217983708424</v>
      </c>
      <c r="J1283" s="10">
        <v>7.7868082611050301E-3</v>
      </c>
      <c r="K1283" s="10">
        <v>1.08178739198873</v>
      </c>
      <c r="L1283" s="10">
        <v>2.71457035877213E-3</v>
      </c>
      <c r="M1283" s="9">
        <v>27.2688330707084</v>
      </c>
      <c r="N1283" s="9">
        <v>1.5622215611113299</v>
      </c>
      <c r="O1283" s="5">
        <v>6.3426731933962199E-2</v>
      </c>
      <c r="P1283" s="5">
        <v>5.5247173878643901E-3</v>
      </c>
    </row>
    <row r="1284" spans="1:16" x14ac:dyDescent="0.25">
      <c r="A1284" s="1">
        <v>185997</v>
      </c>
      <c r="B1284" s="1">
        <v>11</v>
      </c>
      <c r="C1284" s="10">
        <v>13.8502535939644</v>
      </c>
      <c r="D1284" s="10">
        <v>4.6262953822559003E-2</v>
      </c>
      <c r="E1284" s="10">
        <v>14.9120536514632</v>
      </c>
      <c r="F1284" s="10">
        <v>3.2578425975749101E-2</v>
      </c>
      <c r="G1284" s="10">
        <v>33.623408790214803</v>
      </c>
      <c r="H1284" s="10">
        <v>7.66351737921704E-2</v>
      </c>
      <c r="I1284" s="10">
        <v>2.4277003542048101</v>
      </c>
      <c r="J1284" s="10">
        <v>3.8532674025649099E-3</v>
      </c>
      <c r="K1284" s="10">
        <v>1.07669458372496</v>
      </c>
      <c r="L1284" s="10">
        <v>1.9917726914861801E-3</v>
      </c>
      <c r="M1284" s="9">
        <v>106.20785109693</v>
      </c>
      <c r="N1284" s="9">
        <v>5.1067793546750897</v>
      </c>
      <c r="O1284" s="5">
        <v>1.64843589372697E-2</v>
      </c>
      <c r="P1284" s="5">
        <v>1.2880460095101901E-3</v>
      </c>
    </row>
    <row r="1286" spans="1:16" x14ac:dyDescent="0.25">
      <c r="A1286" s="1">
        <v>207530</v>
      </c>
      <c r="B1286" s="1">
        <v>1</v>
      </c>
      <c r="C1286" s="10">
        <v>13.8618843548472</v>
      </c>
      <c r="D1286" s="10">
        <v>0.118744900917522</v>
      </c>
      <c r="E1286" s="10">
        <v>15.011840571437</v>
      </c>
      <c r="F1286" s="10">
        <v>0.11053887967577899</v>
      </c>
      <c r="G1286" s="10">
        <v>33.732476356606398</v>
      </c>
      <c r="H1286" s="10">
        <v>0.16949692176572501</v>
      </c>
      <c r="I1286" s="10">
        <v>2.4339476161667899</v>
      </c>
      <c r="J1286" s="10">
        <v>1.61176575025271E-2</v>
      </c>
      <c r="K1286" s="10">
        <v>1.0830812583842999</v>
      </c>
      <c r="L1286" s="10">
        <v>6.28213908863941E-3</v>
      </c>
      <c r="M1286" s="9">
        <v>44.4617497757257</v>
      </c>
      <c r="N1286" s="9">
        <v>1.0567206308544199</v>
      </c>
      <c r="O1286" s="5">
        <v>3.7443774414201797E-2</v>
      </c>
      <c r="P1286" s="5">
        <v>1.3340156486137901E-3</v>
      </c>
    </row>
    <row r="1287" spans="1:16" x14ac:dyDescent="0.25">
      <c r="A1287" s="1">
        <v>207530</v>
      </c>
      <c r="B1287" s="1">
        <v>2</v>
      </c>
      <c r="C1287" s="10">
        <v>13.8531912412439</v>
      </c>
      <c r="D1287" s="10">
        <v>0.15502918289003401</v>
      </c>
      <c r="E1287" s="10">
        <v>14.9898059615851</v>
      </c>
      <c r="F1287" s="10">
        <v>0.140967706511993</v>
      </c>
      <c r="G1287" s="10">
        <v>33.687306626206201</v>
      </c>
      <c r="H1287" s="10">
        <v>0.30607469440969698</v>
      </c>
      <c r="I1287" s="10">
        <v>2.4319791974290701</v>
      </c>
      <c r="J1287" s="10">
        <v>1.3345743435824E-2</v>
      </c>
      <c r="K1287" s="10">
        <v>1.08215877207484</v>
      </c>
      <c r="L1287" s="10">
        <v>6.7395735553767398E-3</v>
      </c>
      <c r="M1287" s="9">
        <v>43.1134557476786</v>
      </c>
      <c r="N1287" s="9">
        <v>0.73210389189549496</v>
      </c>
      <c r="O1287" s="5">
        <v>3.8003062635903397E-2</v>
      </c>
      <c r="P1287" s="5">
        <v>1.5222255010524E-3</v>
      </c>
    </row>
    <row r="1288" spans="1:16" x14ac:dyDescent="0.25">
      <c r="A1288" s="1">
        <v>207530</v>
      </c>
      <c r="B1288" s="1">
        <v>3</v>
      </c>
      <c r="C1288" s="10">
        <v>13.9072090724516</v>
      </c>
      <c r="D1288" s="10">
        <v>0.12918550789260699</v>
      </c>
      <c r="E1288" s="10">
        <v>14.9993521445934</v>
      </c>
      <c r="F1288" s="10">
        <v>0.14516373005553301</v>
      </c>
      <c r="G1288" s="10">
        <v>33.762689720034203</v>
      </c>
      <c r="H1288" s="10">
        <v>0.29617295256794002</v>
      </c>
      <c r="I1288" s="10">
        <v>2.4278591174169</v>
      </c>
      <c r="J1288" s="10">
        <v>1.1537639847801699E-2</v>
      </c>
      <c r="K1288" s="10">
        <v>1.0786111909932601</v>
      </c>
      <c r="L1288" s="10">
        <v>7.3304294929622598E-3</v>
      </c>
      <c r="M1288" s="9">
        <v>61.5616738547916</v>
      </c>
      <c r="N1288" s="9">
        <v>1.76759973811986</v>
      </c>
      <c r="O1288" s="5">
        <v>2.7423613005291701E-2</v>
      </c>
      <c r="P1288" s="5">
        <v>1.18934716937348E-3</v>
      </c>
    </row>
    <row r="1289" spans="1:16" x14ac:dyDescent="0.25">
      <c r="A1289" s="1">
        <v>207530</v>
      </c>
      <c r="B1289" s="1">
        <v>4</v>
      </c>
      <c r="C1289" s="10">
        <v>13.901099524290499</v>
      </c>
      <c r="D1289" s="10">
        <v>0.171633724999879</v>
      </c>
      <c r="E1289" s="10">
        <v>14.996894933413801</v>
      </c>
      <c r="F1289" s="10">
        <v>0.21111254497371701</v>
      </c>
      <c r="G1289" s="10">
        <v>33.755143931307202</v>
      </c>
      <c r="H1289" s="10">
        <v>0.43512619337325398</v>
      </c>
      <c r="I1289" s="10">
        <v>2.42830162852544</v>
      </c>
      <c r="J1289" s="10">
        <v>1.20137283085846E-2</v>
      </c>
      <c r="K1289" s="10">
        <v>1.0788133731689999</v>
      </c>
      <c r="L1289" s="10">
        <v>6.7825057353711696E-3</v>
      </c>
      <c r="M1289" s="9">
        <v>48.614394239388901</v>
      </c>
      <c r="N1289" s="9">
        <v>0.80895257232268902</v>
      </c>
      <c r="O1289" s="5">
        <v>3.6321173121265198E-2</v>
      </c>
      <c r="P1289" s="5">
        <v>1.5784110483621501E-3</v>
      </c>
    </row>
    <row r="1290" spans="1:16" x14ac:dyDescent="0.25">
      <c r="A1290" s="1">
        <v>207530</v>
      </c>
      <c r="B1290" s="1">
        <v>5</v>
      </c>
      <c r="C1290" s="10">
        <v>13.8716400938206</v>
      </c>
      <c r="D1290" s="10">
        <v>8.7689613807546293E-2</v>
      </c>
      <c r="E1290" s="10">
        <v>14.9910718892062</v>
      </c>
      <c r="F1290" s="10">
        <v>0.111280592224516</v>
      </c>
      <c r="G1290" s="10">
        <v>33.676793875241103</v>
      </c>
      <c r="H1290" s="10">
        <v>0.18027273637479399</v>
      </c>
      <c r="I1290" s="10">
        <v>2.4279471678972899</v>
      </c>
      <c r="J1290" s="10">
        <v>1.01949944293197E-2</v>
      </c>
      <c r="K1290" s="10">
        <v>1.0807234216989801</v>
      </c>
      <c r="L1290" s="10">
        <v>5.1681435071505299E-3</v>
      </c>
      <c r="M1290" s="9">
        <v>46.030463195679097</v>
      </c>
      <c r="N1290" s="9">
        <v>0.74427594559423105</v>
      </c>
      <c r="O1290" s="5">
        <v>3.6810868008318003E-2</v>
      </c>
      <c r="P1290" s="5">
        <v>9.5085130385435201E-4</v>
      </c>
    </row>
    <row r="1291" spans="1:16" x14ac:dyDescent="0.25">
      <c r="A1291" s="1">
        <v>207530</v>
      </c>
      <c r="B1291" s="1">
        <v>6</v>
      </c>
      <c r="C1291" s="10">
        <v>13.8953777061212</v>
      </c>
      <c r="D1291" s="10">
        <v>0.108447928524168</v>
      </c>
      <c r="E1291" s="10">
        <v>14.9535004723512</v>
      </c>
      <c r="F1291" s="10">
        <v>0.10495692092190601</v>
      </c>
      <c r="G1291" s="10">
        <v>33.7383442309945</v>
      </c>
      <c r="H1291" s="10">
        <v>0.231160685689423</v>
      </c>
      <c r="I1291" s="10">
        <v>2.4282164562820299</v>
      </c>
      <c r="J1291" s="10">
        <v>1.2341437826378801E-2</v>
      </c>
      <c r="K1291" s="10">
        <v>1.0762430936487</v>
      </c>
      <c r="L1291" s="10">
        <v>6.1628740916138298E-3</v>
      </c>
      <c r="M1291" s="9">
        <v>55.928732500164799</v>
      </c>
      <c r="N1291" s="9">
        <v>1.17450980812446</v>
      </c>
      <c r="O1291" s="5">
        <v>3.3234544135410403E-2</v>
      </c>
      <c r="P1291" s="5">
        <v>1.9015349163336399E-3</v>
      </c>
    </row>
    <row r="1292" spans="1:16" x14ac:dyDescent="0.25">
      <c r="A1292" s="1">
        <v>207530</v>
      </c>
      <c r="B1292" s="1">
        <v>7</v>
      </c>
      <c r="C1292" s="10">
        <v>13.8897759343351</v>
      </c>
      <c r="D1292" s="10">
        <v>7.6369987899603003E-2</v>
      </c>
      <c r="E1292" s="10">
        <v>14.9932545827787</v>
      </c>
      <c r="F1292" s="10">
        <v>8.89881098683514E-2</v>
      </c>
      <c r="G1292" s="10">
        <v>33.7521705767981</v>
      </c>
      <c r="H1292" s="10">
        <v>0.128673458929286</v>
      </c>
      <c r="I1292" s="10">
        <v>2.4305789212942601</v>
      </c>
      <c r="J1292" s="10">
        <v>1.0894114098027799E-2</v>
      </c>
      <c r="K1292" s="10">
        <v>1.0797055813701899</v>
      </c>
      <c r="L1292" s="10">
        <v>6.9254565599824198E-3</v>
      </c>
      <c r="M1292" s="9">
        <v>32.549791235473101</v>
      </c>
      <c r="N1292" s="9">
        <v>0.63297543764254005</v>
      </c>
      <c r="O1292" s="5">
        <v>5.2408596226553597E-2</v>
      </c>
      <c r="P1292" s="5">
        <v>1.6070101354536399E-3</v>
      </c>
    </row>
    <row r="1293" spans="1:16" x14ac:dyDescent="0.25">
      <c r="A1293" s="1">
        <v>207530</v>
      </c>
      <c r="B1293" s="1">
        <v>8</v>
      </c>
      <c r="C1293" s="10">
        <v>13.855978371549201</v>
      </c>
      <c r="D1293" s="10">
        <v>0.167248919821784</v>
      </c>
      <c r="E1293" s="10">
        <v>14.9067026822246</v>
      </c>
      <c r="F1293" s="10">
        <v>0.16543651484911401</v>
      </c>
      <c r="G1293" s="10">
        <v>33.665865826074501</v>
      </c>
      <c r="H1293" s="10">
        <v>0.34908208865921803</v>
      </c>
      <c r="I1293" s="10">
        <v>2.4300631673329098</v>
      </c>
      <c r="J1293" s="10">
        <v>1.03373836673005E-2</v>
      </c>
      <c r="K1293" s="10">
        <v>1.0759701954777401</v>
      </c>
      <c r="L1293" s="10">
        <v>5.4847027962439303E-3</v>
      </c>
      <c r="M1293" s="9">
        <v>58.621957896902302</v>
      </c>
      <c r="N1293" s="9">
        <v>1.5584732601131299</v>
      </c>
      <c r="O1293" s="5">
        <v>2.9796027048515701E-2</v>
      </c>
      <c r="P1293" s="5">
        <v>1.28606536298175E-3</v>
      </c>
    </row>
    <row r="1294" spans="1:16" x14ac:dyDescent="0.25">
      <c r="A1294" s="1">
        <v>207530</v>
      </c>
      <c r="B1294" s="1">
        <v>9</v>
      </c>
      <c r="C1294" s="10">
        <v>13.910504447933899</v>
      </c>
      <c r="D1294" s="10">
        <v>5.7240683303615501E-2</v>
      </c>
      <c r="E1294" s="10">
        <v>15.0229570580877</v>
      </c>
      <c r="F1294" s="10">
        <v>5.7266831843343503E-2</v>
      </c>
      <c r="G1294" s="10">
        <v>33.7484335856714</v>
      </c>
      <c r="H1294" s="10">
        <v>0.12284809944922299</v>
      </c>
      <c r="I1294" s="10">
        <v>2.4239069989578201</v>
      </c>
      <c r="J1294" s="10">
        <v>7.6094351071953597E-3</v>
      </c>
      <c r="K1294" s="10">
        <v>1.0779317727079101</v>
      </c>
      <c r="L1294" s="10">
        <v>3.3771748046205899E-3</v>
      </c>
      <c r="M1294" s="9">
        <v>51.9350496614042</v>
      </c>
      <c r="N1294" s="9">
        <v>2.8731780802381399</v>
      </c>
      <c r="O1294" s="5">
        <v>3.77801231649545E-2</v>
      </c>
      <c r="P1294" s="5">
        <v>2.3851560658482499E-3</v>
      </c>
    </row>
    <row r="1295" spans="1:16" x14ac:dyDescent="0.25">
      <c r="A1295" s="1">
        <v>207530</v>
      </c>
      <c r="B1295" s="1">
        <v>10</v>
      </c>
      <c r="C1295" s="10">
        <v>13.903305269993499</v>
      </c>
      <c r="D1295" s="10">
        <v>9.8424843551244007E-2</v>
      </c>
      <c r="E1295" s="10">
        <v>14.994844629728</v>
      </c>
      <c r="F1295" s="10">
        <v>9.7108386004795294E-2</v>
      </c>
      <c r="G1295" s="10">
        <v>33.772240389007102</v>
      </c>
      <c r="H1295" s="10">
        <v>0.224744729938681</v>
      </c>
      <c r="I1295" s="10">
        <v>2.4292950221364</v>
      </c>
      <c r="J1295" s="10">
        <v>7.4229702758889697E-3</v>
      </c>
      <c r="K1295" s="10">
        <v>1.0786406799666599</v>
      </c>
      <c r="L1295" s="10">
        <v>3.8446580819070002E-3</v>
      </c>
      <c r="M1295" s="9">
        <v>49.409375108187</v>
      </c>
      <c r="N1295" s="9">
        <v>0.98105749061775505</v>
      </c>
      <c r="O1295" s="5">
        <v>3.7063719161949303E-2</v>
      </c>
      <c r="P1295" s="5">
        <v>9.7910303295180995E-4</v>
      </c>
    </row>
    <row r="1296" spans="1:16" x14ac:dyDescent="0.25">
      <c r="A1296" s="1">
        <v>207530</v>
      </c>
      <c r="B1296" s="1">
        <v>11</v>
      </c>
      <c r="C1296" s="10">
        <v>13.830730567326899</v>
      </c>
      <c r="D1296" s="10">
        <v>0.14110231020160199</v>
      </c>
      <c r="E1296" s="10">
        <v>14.9386209699293</v>
      </c>
      <c r="F1296" s="10">
        <v>0.11590916451255</v>
      </c>
      <c r="G1296" s="10">
        <v>33.6756748246735</v>
      </c>
      <c r="H1296" s="10">
        <v>0.32224717146621201</v>
      </c>
      <c r="I1296" s="10">
        <v>2.43498405296218</v>
      </c>
      <c r="J1296" s="10">
        <v>9.0016490229139403E-3</v>
      </c>
      <c r="K1296" s="10">
        <v>1.0802718051309801</v>
      </c>
      <c r="L1296" s="10">
        <v>5.5354602329814101E-3</v>
      </c>
      <c r="M1296" s="9">
        <v>58.652779435173798</v>
      </c>
      <c r="N1296" s="9">
        <v>1.3734550900670599</v>
      </c>
      <c r="O1296" s="5">
        <v>2.8949765354878601E-2</v>
      </c>
      <c r="P1296" s="5">
        <v>1.0853112795506999E-3</v>
      </c>
    </row>
    <row r="1297" spans="1:16" x14ac:dyDescent="0.25">
      <c r="A1297" s="1">
        <v>207530</v>
      </c>
      <c r="B1297" s="1">
        <v>12</v>
      </c>
      <c r="C1297" s="10">
        <v>13.872484469929599</v>
      </c>
      <c r="D1297" s="10">
        <v>9.10708304594577E-2</v>
      </c>
      <c r="E1297" s="10">
        <v>15.0114251885655</v>
      </c>
      <c r="F1297" s="10">
        <v>9.3390600570811097E-2</v>
      </c>
      <c r="G1297" s="10">
        <v>33.710899213987702</v>
      </c>
      <c r="H1297" s="10">
        <v>0.21005093892573201</v>
      </c>
      <c r="I1297" s="10">
        <v>2.4303200486065299</v>
      </c>
      <c r="J1297" s="10">
        <v>8.8724949324417695E-3</v>
      </c>
      <c r="K1297" s="10">
        <v>1.0812427793403001</v>
      </c>
      <c r="L1297" s="10">
        <v>3.8802351162295998E-3</v>
      </c>
      <c r="M1297" s="9">
        <v>38.9899436034556</v>
      </c>
      <c r="N1297" s="9">
        <v>1.3947874325802001</v>
      </c>
      <c r="O1297" s="5">
        <v>4.2172182202666199E-2</v>
      </c>
      <c r="P1297" s="5">
        <v>1.73343473875429E-3</v>
      </c>
    </row>
    <row r="1298" spans="1:16" x14ac:dyDescent="0.25">
      <c r="A1298" s="1">
        <v>207530</v>
      </c>
      <c r="B1298" s="1">
        <v>13</v>
      </c>
      <c r="C1298" s="10">
        <v>13.8851497193012</v>
      </c>
      <c r="D1298" s="10">
        <v>8.6653484103884806E-2</v>
      </c>
      <c r="E1298" s="10">
        <v>14.936966533540399</v>
      </c>
      <c r="F1298" s="10">
        <v>8.9966487370145704E-2</v>
      </c>
      <c r="G1298" s="10">
        <v>33.870619670151797</v>
      </c>
      <c r="H1298" s="10">
        <v>0.13025924824530299</v>
      </c>
      <c r="I1298" s="10">
        <v>2.4369879901410099</v>
      </c>
      <c r="J1298" s="10">
        <v>1.0965589838436001E-2</v>
      </c>
      <c r="K1298" s="10">
        <v>1.0758861403915601</v>
      </c>
      <c r="L1298" s="10">
        <v>5.5155212078784903E-3</v>
      </c>
      <c r="M1298" s="9">
        <v>40.423310299463203</v>
      </c>
      <c r="N1298" s="9">
        <v>0.34079597783120003</v>
      </c>
      <c r="O1298" s="5">
        <v>3.8714963719263903E-2</v>
      </c>
      <c r="P1298" s="5">
        <v>1.2554149011634399E-3</v>
      </c>
    </row>
    <row r="1299" spans="1:16" x14ac:dyDescent="0.25">
      <c r="A1299" s="1">
        <v>207530</v>
      </c>
      <c r="B1299" s="1">
        <v>14</v>
      </c>
      <c r="C1299" s="10">
        <v>13.852026998127</v>
      </c>
      <c r="D1299" s="10">
        <v>5.9254014015245098E-2</v>
      </c>
      <c r="E1299" s="10">
        <v>14.9479743395674</v>
      </c>
      <c r="F1299" s="10">
        <v>6.5134075652639206E-2</v>
      </c>
      <c r="G1299" s="10">
        <v>33.731839709132203</v>
      </c>
      <c r="H1299" s="10">
        <v>0.12282053645607</v>
      </c>
      <c r="I1299" s="10">
        <v>2.4354199358966002</v>
      </c>
      <c r="J1299" s="10">
        <v>8.3137500869071707E-3</v>
      </c>
      <c r="K1299" s="10">
        <v>1.07922099486339</v>
      </c>
      <c r="L1299" s="10">
        <v>4.2142232974864803E-3</v>
      </c>
      <c r="M1299" s="9">
        <v>43.189111630101202</v>
      </c>
      <c r="N1299" s="9">
        <v>0.421748097727354</v>
      </c>
      <c r="O1299" s="5">
        <v>4.3097686300087902E-2</v>
      </c>
      <c r="P1299" s="5">
        <v>1.1341398490128901E-3</v>
      </c>
    </row>
    <row r="1300" spans="1:16" x14ac:dyDescent="0.25">
      <c r="A1300" s="1">
        <v>207530</v>
      </c>
      <c r="B1300" s="1">
        <v>15</v>
      </c>
      <c r="C1300" s="10">
        <v>13.880506374537999</v>
      </c>
      <c r="D1300" s="10">
        <v>8.8498353958521195E-2</v>
      </c>
      <c r="E1300" s="10">
        <v>15.0048459712389</v>
      </c>
      <c r="F1300" s="10">
        <v>7.8288692379886796E-2</v>
      </c>
      <c r="G1300" s="10">
        <v>33.863606532988697</v>
      </c>
      <c r="H1300" s="10">
        <v>0.14143390396323099</v>
      </c>
      <c r="I1300" s="10">
        <v>2.4419286625451702</v>
      </c>
      <c r="J1300" s="10">
        <v>9.6246809513252894E-3</v>
      </c>
      <c r="K1300" s="10">
        <v>1.0795993358123599</v>
      </c>
      <c r="L1300" s="10">
        <v>5.2675806136092797E-3</v>
      </c>
      <c r="M1300" s="9">
        <v>46.961953946382401</v>
      </c>
      <c r="N1300" s="9">
        <v>1.7320737390699901</v>
      </c>
      <c r="O1300" s="5">
        <v>3.8981623783478997E-2</v>
      </c>
      <c r="P1300" s="5">
        <v>1.6958640353281801E-3</v>
      </c>
    </row>
    <row r="1301" spans="1:16" x14ac:dyDescent="0.25">
      <c r="A1301" s="1">
        <v>207530</v>
      </c>
      <c r="B1301" s="1">
        <v>16</v>
      </c>
      <c r="C1301" s="10">
        <v>13.815634921076599</v>
      </c>
      <c r="D1301" s="10">
        <v>7.3631903187737005E-2</v>
      </c>
      <c r="E1301" s="10">
        <v>14.9449093976265</v>
      </c>
      <c r="F1301" s="10">
        <v>7.4783410807416906E-2</v>
      </c>
      <c r="G1301" s="10">
        <v>33.728137276951799</v>
      </c>
      <c r="H1301" s="10">
        <v>0.11215209801208501</v>
      </c>
      <c r="I1301" s="10">
        <v>2.4397040628323499</v>
      </c>
      <c r="J1301" s="10">
        <v>1.0280132092443699E-2</v>
      </c>
      <c r="K1301" s="10">
        <v>1.08195939656065</v>
      </c>
      <c r="L1301" s="10">
        <v>5.7142357444005401E-3</v>
      </c>
      <c r="M1301" s="9">
        <v>35.0422205881477</v>
      </c>
      <c r="N1301" s="9">
        <v>0.45739424341527801</v>
      </c>
      <c r="O1301" s="5">
        <v>5.0211061617334199E-2</v>
      </c>
      <c r="P1301" s="5">
        <v>1.20289224992581E-3</v>
      </c>
    </row>
    <row r="1302" spans="1:16" x14ac:dyDescent="0.25">
      <c r="A1302" s="1">
        <v>207530</v>
      </c>
      <c r="B1302" s="1">
        <v>17</v>
      </c>
      <c r="C1302" s="10">
        <v>13.880678477310299</v>
      </c>
      <c r="D1302" s="10">
        <v>8.1581431086261605E-2</v>
      </c>
      <c r="E1302" s="10">
        <v>15.024657280150301</v>
      </c>
      <c r="F1302" s="10">
        <v>9.9084032894226501E-2</v>
      </c>
      <c r="G1302" s="10">
        <v>33.888048480328301</v>
      </c>
      <c r="H1302" s="10">
        <v>0.19861111179421401</v>
      </c>
      <c r="I1302" s="10">
        <v>2.4415768644467399</v>
      </c>
      <c r="J1302" s="10">
        <v>8.3597572662051298E-3</v>
      </c>
      <c r="K1302" s="10">
        <v>1.0824850893341</v>
      </c>
      <c r="L1302" s="10">
        <v>4.6604819253167401E-3</v>
      </c>
      <c r="M1302" s="9">
        <v>42.453074907119998</v>
      </c>
      <c r="N1302" s="9">
        <v>2.42273756663079</v>
      </c>
      <c r="O1302" s="5">
        <v>4.7411370407664903E-2</v>
      </c>
      <c r="P1302" s="5">
        <v>2.4661803473339699E-3</v>
      </c>
    </row>
    <row r="1303" spans="1:16" x14ac:dyDescent="0.25">
      <c r="A1303" s="1">
        <v>207530</v>
      </c>
      <c r="B1303" s="1">
        <v>18</v>
      </c>
      <c r="C1303" s="10">
        <v>13.8699276840546</v>
      </c>
      <c r="D1303" s="10">
        <v>0.16868388447240601</v>
      </c>
      <c r="E1303" s="10">
        <v>14.961783922122899</v>
      </c>
      <c r="F1303" s="10">
        <v>0.18768502372387599</v>
      </c>
      <c r="G1303" s="10">
        <v>33.782900993834197</v>
      </c>
      <c r="H1303" s="10">
        <v>0.22344528935880101</v>
      </c>
      <c r="I1303" s="10">
        <v>2.4362502353571802</v>
      </c>
      <c r="J1303" s="10">
        <v>2.4444151073684701E-2</v>
      </c>
      <c r="K1303" s="10">
        <v>1.07887242729482</v>
      </c>
      <c r="L1303" s="10">
        <v>1.25476458817388E-2</v>
      </c>
      <c r="M1303" s="9">
        <v>35.291248073990701</v>
      </c>
      <c r="N1303" s="9">
        <v>1.2323345647139099</v>
      </c>
      <c r="O1303" s="5">
        <v>5.34016309233988E-2</v>
      </c>
      <c r="P1303" s="5">
        <v>1.97419413367078E-3</v>
      </c>
    </row>
    <row r="1304" spans="1:16" x14ac:dyDescent="0.25">
      <c r="A1304" s="1">
        <v>207530</v>
      </c>
      <c r="B1304" s="1">
        <v>19</v>
      </c>
      <c r="C1304" s="10">
        <v>13.8663916957975</v>
      </c>
      <c r="D1304" s="10">
        <v>9.2307329218481907E-2</v>
      </c>
      <c r="E1304" s="10">
        <v>15.018800838195</v>
      </c>
      <c r="F1304" s="10">
        <v>9.2334830695882802E-2</v>
      </c>
      <c r="G1304" s="10">
        <v>33.857642560359501</v>
      </c>
      <c r="H1304" s="10">
        <v>0.21393009317881501</v>
      </c>
      <c r="I1304" s="10">
        <v>2.44189293599322</v>
      </c>
      <c r="J1304" s="10">
        <v>6.7272360599025596E-3</v>
      </c>
      <c r="K1304" s="10">
        <v>1.0832204925195601</v>
      </c>
      <c r="L1304" s="10">
        <v>3.3653661277545698E-3</v>
      </c>
      <c r="M1304" s="9">
        <v>55.858644581669999</v>
      </c>
      <c r="N1304" s="9">
        <v>2.91495151120164</v>
      </c>
      <c r="O1304" s="5">
        <v>3.2970140375798901E-2</v>
      </c>
      <c r="P1304" s="5">
        <v>1.8640905765984299E-3</v>
      </c>
    </row>
    <row r="1305" spans="1:16" x14ac:dyDescent="0.25">
      <c r="A1305" s="1">
        <v>207530</v>
      </c>
      <c r="B1305" s="1">
        <v>20</v>
      </c>
      <c r="C1305" s="10">
        <v>13.909293159659001</v>
      </c>
      <c r="D1305" s="10">
        <v>9.6229966984207299E-2</v>
      </c>
      <c r="E1305" s="10">
        <v>15.023353249856999</v>
      </c>
      <c r="F1305" s="10">
        <v>0.100874369652213</v>
      </c>
      <c r="G1305" s="10">
        <v>33.874559376138698</v>
      </c>
      <c r="H1305" s="10">
        <v>0.185602365393226</v>
      </c>
      <c r="I1305" s="10">
        <v>2.4378116570174</v>
      </c>
      <c r="J1305" s="10">
        <v>7.6507101826585799E-3</v>
      </c>
      <c r="K1305" s="10">
        <v>1.0802236668447101</v>
      </c>
      <c r="L1305" s="10">
        <v>4.2743961562135696E-3</v>
      </c>
      <c r="M1305" s="9">
        <v>46.024775515685</v>
      </c>
      <c r="N1305" s="9">
        <v>3.1321991256381398</v>
      </c>
      <c r="O1305" s="5">
        <v>4.8309947595316802E-2</v>
      </c>
      <c r="P1305" s="5">
        <v>4.47223035572588E-3</v>
      </c>
    </row>
    <row r="1306" spans="1:16" x14ac:dyDescent="0.25">
      <c r="A1306" s="1">
        <v>207530</v>
      </c>
      <c r="B1306" s="1">
        <v>21</v>
      </c>
      <c r="C1306" s="10">
        <v>13.823105754589699</v>
      </c>
      <c r="D1306" s="10">
        <v>7.0979383809921706E-2</v>
      </c>
      <c r="E1306" s="10">
        <v>14.945803708414999</v>
      </c>
      <c r="F1306" s="10">
        <v>7.0480827661277196E-2</v>
      </c>
      <c r="G1306" s="10">
        <v>33.775457387288</v>
      </c>
      <c r="H1306" s="10">
        <v>0.15009600072011201</v>
      </c>
      <c r="I1306" s="10">
        <v>2.4408023915100299</v>
      </c>
      <c r="J1306" s="10">
        <v>6.8706487829977899E-3</v>
      </c>
      <c r="K1306" s="10">
        <v>1.0814126227685801</v>
      </c>
      <c r="L1306" s="10">
        <v>4.0185847318375901E-3</v>
      </c>
      <c r="M1306" s="9">
        <v>65.784440021647299</v>
      </c>
      <c r="N1306" s="9">
        <v>2.9157447455800498</v>
      </c>
      <c r="O1306" s="5">
        <v>3.2192658119733097E-2</v>
      </c>
      <c r="P1306" s="5">
        <v>1.34305419275907E-3</v>
      </c>
    </row>
    <row r="1307" spans="1:16" x14ac:dyDescent="0.25">
      <c r="A1307" s="1">
        <v>207530</v>
      </c>
      <c r="B1307" s="1">
        <v>22</v>
      </c>
      <c r="C1307" s="10">
        <v>13.8059110024879</v>
      </c>
      <c r="D1307" s="10">
        <v>8.4579470606460705E-2</v>
      </c>
      <c r="E1307" s="10">
        <v>14.9270515235582</v>
      </c>
      <c r="F1307" s="10">
        <v>7.67154346473298E-2</v>
      </c>
      <c r="G1307" s="10">
        <v>33.650326848078102</v>
      </c>
      <c r="H1307" s="10">
        <v>0.162011539361156</v>
      </c>
      <c r="I1307" s="10">
        <v>2.4378180614696401</v>
      </c>
      <c r="J1307" s="10">
        <v>8.9516899024783894E-3</v>
      </c>
      <c r="K1307" s="10">
        <v>1.0813936128861401</v>
      </c>
      <c r="L1307" s="10">
        <v>4.3122203219334602E-3</v>
      </c>
      <c r="M1307" s="9">
        <v>47.049859844647401</v>
      </c>
      <c r="N1307" s="9">
        <v>2.0747074170005302</v>
      </c>
      <c r="O1307" s="5">
        <v>3.8971112329880299E-2</v>
      </c>
      <c r="P1307" s="5">
        <v>1.39397970360657E-3</v>
      </c>
    </row>
    <row r="1308" spans="1:16" x14ac:dyDescent="0.25">
      <c r="A1308" s="1">
        <v>207530</v>
      </c>
      <c r="B1308" s="1">
        <v>23</v>
      </c>
      <c r="C1308" s="10">
        <v>13.8345467849021</v>
      </c>
      <c r="D1308" s="10">
        <v>6.6018215575452996E-2</v>
      </c>
      <c r="E1308" s="10">
        <v>14.9478180085679</v>
      </c>
      <c r="F1308" s="10">
        <v>5.8707160771150999E-2</v>
      </c>
      <c r="G1308" s="10">
        <v>33.699327525488599</v>
      </c>
      <c r="H1308" s="10">
        <v>0.14307655824049101</v>
      </c>
      <c r="I1308" s="10">
        <v>2.43615407343865</v>
      </c>
      <c r="J1308" s="10">
        <v>8.7353275848033596E-3</v>
      </c>
      <c r="K1308" s="10">
        <v>1.07934051859757</v>
      </c>
      <c r="L1308" s="10">
        <v>3.9438845166194702E-3</v>
      </c>
      <c r="M1308" s="9">
        <v>43.953886268926503</v>
      </c>
      <c r="N1308" s="9">
        <v>0.78422039923411402</v>
      </c>
      <c r="O1308" s="5">
        <v>4.1161487753588903E-2</v>
      </c>
      <c r="P1308" s="5">
        <v>1.26304917277733E-3</v>
      </c>
    </row>
    <row r="1309" spans="1:16" x14ac:dyDescent="0.25">
      <c r="A1309" s="1">
        <v>207530</v>
      </c>
      <c r="B1309" s="1">
        <v>24</v>
      </c>
      <c r="C1309" s="10">
        <v>13.8117844844922</v>
      </c>
      <c r="D1309" s="10">
        <v>9.3861720705715301E-2</v>
      </c>
      <c r="E1309" s="10">
        <v>14.888756741972401</v>
      </c>
      <c r="F1309" s="10">
        <v>0.103901325726692</v>
      </c>
      <c r="G1309" s="10">
        <v>33.624887295300802</v>
      </c>
      <c r="H1309" s="10">
        <v>0.180458334443487</v>
      </c>
      <c r="I1309" s="10">
        <v>2.43834748064931</v>
      </c>
      <c r="J1309" s="10">
        <v>7.6983026961375302E-3</v>
      </c>
      <c r="K1309" s="10">
        <v>1.0780779166174099</v>
      </c>
      <c r="L1309" s="10">
        <v>4.5018259818625696E-3</v>
      </c>
      <c r="M1309" s="9">
        <v>40.854156342369201</v>
      </c>
      <c r="N1309" s="9">
        <v>0.59180150574832602</v>
      </c>
      <c r="O1309" s="5">
        <v>3.8765903858041899E-2</v>
      </c>
      <c r="P1309" s="5">
        <v>8.2447060655984597E-4</v>
      </c>
    </row>
    <row r="1310" spans="1:16" x14ac:dyDescent="0.25">
      <c r="A1310" s="1">
        <v>207530</v>
      </c>
      <c r="B1310" s="1">
        <v>25</v>
      </c>
      <c r="C1310" s="10">
        <v>13.906181337166799</v>
      </c>
      <c r="D1310" s="10">
        <v>8.7690259605390203E-2</v>
      </c>
      <c r="E1310" s="10">
        <v>15.0065064117486</v>
      </c>
      <c r="F1310" s="10">
        <v>8.96973646721511E-2</v>
      </c>
      <c r="G1310" s="10">
        <v>33.823628883421101</v>
      </c>
      <c r="H1310" s="10">
        <v>0.199585700868086</v>
      </c>
      <c r="I1310" s="10">
        <v>2.4344445330900699</v>
      </c>
      <c r="J1310" s="10">
        <v>7.9493958980546703E-3</v>
      </c>
      <c r="K1310" s="10">
        <v>1.0793038833577799</v>
      </c>
      <c r="L1310" s="10">
        <v>5.04844063349307E-3</v>
      </c>
      <c r="M1310" s="9">
        <v>39.310089951972998</v>
      </c>
      <c r="N1310" s="9">
        <v>1.1557822759944401</v>
      </c>
      <c r="O1310" s="5">
        <v>4.1630609088523701E-2</v>
      </c>
      <c r="P1310" s="5">
        <v>1.3697375230810401E-3</v>
      </c>
    </row>
    <row r="1311" spans="1:16" x14ac:dyDescent="0.25">
      <c r="A1311" s="1">
        <v>207530</v>
      </c>
      <c r="B1311" s="1">
        <v>26</v>
      </c>
      <c r="C1311" s="10">
        <v>13.8129917862101</v>
      </c>
      <c r="D1311" s="10">
        <v>8.4049861014856703E-2</v>
      </c>
      <c r="E1311" s="10">
        <v>14.9520709926145</v>
      </c>
      <c r="F1311" s="10">
        <v>8.9905470261650397E-2</v>
      </c>
      <c r="G1311" s="10">
        <v>33.652319740189498</v>
      </c>
      <c r="H1311" s="10">
        <v>0.18843898039222101</v>
      </c>
      <c r="I1311" s="10">
        <v>2.4365087312784501</v>
      </c>
      <c r="J1311" s="10">
        <v>7.1670684774572503E-3</v>
      </c>
      <c r="K1311" s="10">
        <v>1.0825550162844899</v>
      </c>
      <c r="L1311" s="10">
        <v>3.7324643756594701E-3</v>
      </c>
      <c r="M1311" s="9">
        <v>49.085651570611297</v>
      </c>
      <c r="N1311" s="9">
        <v>2.1590411647931802</v>
      </c>
      <c r="O1311" s="5">
        <v>3.9208555681883903E-2</v>
      </c>
      <c r="P1311" s="5">
        <v>2.1701589057097799E-3</v>
      </c>
    </row>
    <row r="1312" spans="1:16" x14ac:dyDescent="0.25">
      <c r="A1312" s="1">
        <v>207530</v>
      </c>
      <c r="B1312" s="1">
        <v>27</v>
      </c>
      <c r="C1312" s="10">
        <v>13.7884856934647</v>
      </c>
      <c r="D1312" s="10">
        <v>8.5881339711128504E-2</v>
      </c>
      <c r="E1312" s="10">
        <v>14.8969617627669</v>
      </c>
      <c r="F1312" s="10">
        <v>6.8176015055997005E-2</v>
      </c>
      <c r="G1312" s="10">
        <v>33.621034888927802</v>
      </c>
      <c r="H1312" s="10">
        <v>0.14970403245358299</v>
      </c>
      <c r="I1312" s="10">
        <v>2.4387470601580299</v>
      </c>
      <c r="J1312" s="10">
        <v>1.0136469893712899E-2</v>
      </c>
      <c r="K1312" s="10">
        <v>1.08058980159242</v>
      </c>
      <c r="L1312" s="10">
        <v>5.0852540309233203E-3</v>
      </c>
      <c r="M1312" s="9">
        <v>45.950197263050597</v>
      </c>
      <c r="N1312" s="9">
        <v>0.71007341332252605</v>
      </c>
      <c r="O1312" s="5">
        <v>4.1450438601327799E-2</v>
      </c>
      <c r="P1312" s="5">
        <v>1.14644871632774E-3</v>
      </c>
    </row>
    <row r="1313" spans="1:16" x14ac:dyDescent="0.25">
      <c r="A1313" s="1">
        <v>207530</v>
      </c>
      <c r="B1313" s="1">
        <v>28</v>
      </c>
      <c r="C1313" s="10">
        <v>13.7969364327446</v>
      </c>
      <c r="D1313" s="10">
        <v>0.13810059377898401</v>
      </c>
      <c r="E1313" s="10">
        <v>14.917526437832199</v>
      </c>
      <c r="F1313" s="10">
        <v>0.15761184067626699</v>
      </c>
      <c r="G1313" s="10">
        <v>33.6369557585327</v>
      </c>
      <c r="H1313" s="10">
        <v>0.35158823071710599</v>
      </c>
      <c r="I1313" s="10">
        <v>2.4380645818755302</v>
      </c>
      <c r="J1313" s="10">
        <v>1.03638010009283E-2</v>
      </c>
      <c r="K1313" s="10">
        <v>1.08127426677244</v>
      </c>
      <c r="L1313" s="10">
        <v>5.7297374419661602E-3</v>
      </c>
      <c r="M1313" s="9">
        <v>45.002686137616301</v>
      </c>
      <c r="N1313" s="9">
        <v>1.2288712553054599</v>
      </c>
      <c r="O1313" s="5">
        <v>3.9024650248219502E-2</v>
      </c>
      <c r="P1313" s="5">
        <v>1.3981483329403601E-3</v>
      </c>
    </row>
    <row r="1314" spans="1:16" x14ac:dyDescent="0.25">
      <c r="A1314" s="1">
        <v>207530</v>
      </c>
      <c r="B1314" s="1">
        <v>29</v>
      </c>
      <c r="C1314" s="10">
        <v>13.7979407677387</v>
      </c>
      <c r="D1314" s="10">
        <v>7.1153126921073506E-2</v>
      </c>
      <c r="E1314" s="10">
        <v>14.912871341926399</v>
      </c>
      <c r="F1314" s="10">
        <v>6.4839822898272503E-2</v>
      </c>
      <c r="G1314" s="10">
        <v>33.580942944649898</v>
      </c>
      <c r="H1314" s="10">
        <v>0.11891903484263899</v>
      </c>
      <c r="I1314" s="10">
        <v>2.4322875958271699</v>
      </c>
      <c r="J1314" s="10">
        <v>1.12258087803203E-2</v>
      </c>
      <c r="K1314" s="10">
        <v>1.0810235545515601</v>
      </c>
      <c r="L1314" s="10">
        <v>5.2351933624483699E-3</v>
      </c>
      <c r="M1314" s="9">
        <v>35.803565987982402</v>
      </c>
      <c r="N1314" s="9">
        <v>0.56522803436686797</v>
      </c>
      <c r="O1314" s="5">
        <v>4.6053554860369501E-2</v>
      </c>
      <c r="P1314" s="5">
        <v>1.2011773407167501E-3</v>
      </c>
    </row>
    <row r="1315" spans="1:16" x14ac:dyDescent="0.25">
      <c r="A1315" s="1">
        <v>207530</v>
      </c>
      <c r="B1315" s="1">
        <v>30</v>
      </c>
      <c r="C1315" s="10">
        <v>13.794813014179001</v>
      </c>
      <c r="D1315" s="10">
        <v>7.7610470963766803E-2</v>
      </c>
      <c r="E1315" s="10">
        <v>14.888931136415099</v>
      </c>
      <c r="F1315" s="10">
        <v>9.7420593218569898E-2</v>
      </c>
      <c r="G1315" s="10">
        <v>33.524560793716397</v>
      </c>
      <c r="H1315" s="10">
        <v>0.214535723062282</v>
      </c>
      <c r="I1315" s="10">
        <v>2.4336127999723201</v>
      </c>
      <c r="J1315" s="10">
        <v>6.4985696918777999E-3</v>
      </c>
      <c r="K1315" s="10">
        <v>1.0808203376224099</v>
      </c>
      <c r="L1315" s="10">
        <v>3.3507289617689898E-3</v>
      </c>
      <c r="M1315" s="9">
        <v>57.765757911592097</v>
      </c>
      <c r="N1315" s="9">
        <v>3.0339218976559401</v>
      </c>
      <c r="O1315" s="5">
        <v>3.39280147249576E-2</v>
      </c>
      <c r="P1315" s="5">
        <v>1.89978260277898E-3</v>
      </c>
    </row>
    <row r="1316" spans="1:16" x14ac:dyDescent="0.25">
      <c r="A1316" s="1">
        <v>207530</v>
      </c>
      <c r="B1316" s="1">
        <v>31</v>
      </c>
      <c r="C1316" s="10">
        <v>13.8435993149486</v>
      </c>
      <c r="D1316" s="10">
        <v>0.15301746478252701</v>
      </c>
      <c r="E1316" s="10">
        <v>14.9721074175986</v>
      </c>
      <c r="F1316" s="10">
        <v>0.112955678688048</v>
      </c>
      <c r="G1316" s="10">
        <v>33.736839207370402</v>
      </c>
      <c r="H1316" s="10">
        <v>0.229949805998795</v>
      </c>
      <c r="I1316" s="10">
        <v>2.4356600576820702</v>
      </c>
      <c r="J1316" s="10">
        <v>1.6063763285827599E-2</v>
      </c>
      <c r="K1316" s="10">
        <v>1.08053239707555</v>
      </c>
      <c r="L1316" s="10">
        <v>9.2464533491015306E-3</v>
      </c>
      <c r="M1316" s="9">
        <v>36.2528189487549</v>
      </c>
      <c r="N1316" s="9">
        <v>1.7331055545917</v>
      </c>
      <c r="O1316" s="5">
        <v>4.9391794652037503E-2</v>
      </c>
      <c r="P1316" s="5">
        <v>2.6603894096021499E-3</v>
      </c>
    </row>
    <row r="1317" spans="1:16" x14ac:dyDescent="0.25">
      <c r="A1317" s="1">
        <v>207530</v>
      </c>
      <c r="B1317" s="1">
        <v>32</v>
      </c>
      <c r="C1317" s="10">
        <v>13.770012649991999</v>
      </c>
      <c r="D1317" s="10">
        <v>0.112237940559074</v>
      </c>
      <c r="E1317" s="10">
        <v>14.8960390288041</v>
      </c>
      <c r="F1317" s="10">
        <v>0.125321125196276</v>
      </c>
      <c r="G1317" s="10">
        <v>33.5601442179386</v>
      </c>
      <c r="H1317" s="10">
        <v>0.25731884691249401</v>
      </c>
      <c r="I1317" s="10">
        <v>2.43746817417269</v>
      </c>
      <c r="J1317" s="10">
        <v>7.7099808655330896E-3</v>
      </c>
      <c r="K1317" s="10">
        <v>1.0819101846253301</v>
      </c>
      <c r="L1317" s="10">
        <v>5.3488604336347804E-3</v>
      </c>
      <c r="M1317" s="9">
        <v>42.429389401055197</v>
      </c>
      <c r="N1317" s="9">
        <v>2.5539845520395299</v>
      </c>
      <c r="O1317" s="5">
        <v>4.3261594761797702E-2</v>
      </c>
      <c r="P1317" s="5">
        <v>2.2977064578504599E-3</v>
      </c>
    </row>
    <row r="1319" spans="1:16" x14ac:dyDescent="0.25">
      <c r="A1319" s="1">
        <v>199023</v>
      </c>
      <c r="B1319" s="1">
        <v>1</v>
      </c>
      <c r="C1319" s="10">
        <v>13.8108334063225</v>
      </c>
      <c r="D1319" s="10">
        <v>4.29105202216927E-2</v>
      </c>
      <c r="E1319" s="10">
        <v>14.859377965471699</v>
      </c>
      <c r="F1319" s="10">
        <v>3.1024931340085299E-2</v>
      </c>
      <c r="G1319" s="10">
        <v>33.4091061435158</v>
      </c>
      <c r="H1319" s="10">
        <v>7.0634709351750993E-2</v>
      </c>
      <c r="I1319" s="10">
        <v>2.4190855408492902</v>
      </c>
      <c r="J1319" s="10">
        <v>5.0883722106649099E-3</v>
      </c>
      <c r="K1319" s="10">
        <v>1.0759406112668599</v>
      </c>
      <c r="L1319" s="10">
        <v>2.7046519923556202E-3</v>
      </c>
      <c r="M1319" s="9">
        <v>68.215701090302005</v>
      </c>
      <c r="N1319" s="9">
        <v>1.1506791965602401</v>
      </c>
      <c r="O1319" s="5">
        <v>3.0884586799878402E-2</v>
      </c>
      <c r="P1319" s="5">
        <v>7.43546844573504E-4</v>
      </c>
    </row>
    <row r="1320" spans="1:16" x14ac:dyDescent="0.25">
      <c r="A1320" s="1">
        <v>199023</v>
      </c>
      <c r="B1320" s="1">
        <v>2</v>
      </c>
      <c r="C1320" s="10">
        <v>13.7204555571765</v>
      </c>
      <c r="D1320" s="10">
        <v>2.18515798614696E-2</v>
      </c>
      <c r="E1320" s="10">
        <v>14.8246801844834</v>
      </c>
      <c r="F1320" s="10">
        <v>2.49816374050973E-2</v>
      </c>
      <c r="G1320" s="10">
        <v>33.3119026935153</v>
      </c>
      <c r="H1320" s="10">
        <v>5.05423513866195E-2</v>
      </c>
      <c r="I1320" s="10">
        <v>2.4279114245657798</v>
      </c>
      <c r="J1320" s="10">
        <v>1.93104507956427E-3</v>
      </c>
      <c r="K1320" s="10">
        <v>1.0810612236466699</v>
      </c>
      <c r="L1320" s="10">
        <v>7.5595664236267999E-4</v>
      </c>
      <c r="M1320" s="9">
        <v>57.603362826060902</v>
      </c>
      <c r="N1320" s="9">
        <v>2.7344897676606301</v>
      </c>
      <c r="O1320" s="5">
        <v>3.1423267988961799E-2</v>
      </c>
      <c r="P1320" s="5">
        <v>1.1144644780979099E-3</v>
      </c>
    </row>
    <row r="1321" spans="1:16" x14ac:dyDescent="0.25">
      <c r="A1321" s="1">
        <v>199023</v>
      </c>
      <c r="B1321" s="1">
        <v>3</v>
      </c>
      <c r="C1321" s="10">
        <v>13.7758852358117</v>
      </c>
      <c r="D1321" s="10">
        <v>2.7823975116570199E-2</v>
      </c>
      <c r="E1321" s="10">
        <v>14.890068563888301</v>
      </c>
      <c r="F1321" s="10">
        <v>2.28010945390003E-2</v>
      </c>
      <c r="G1321" s="10">
        <v>33.492231388875297</v>
      </c>
      <c r="H1321" s="10">
        <v>5.0961712043421502E-2</v>
      </c>
      <c r="I1321" s="10">
        <v>2.42996809024973</v>
      </c>
      <c r="J1321" s="10">
        <v>2.3560658111590801E-3</v>
      </c>
      <c r="K1321" s="10">
        <v>1.0803868913438801</v>
      </c>
      <c r="L1321" s="10">
        <v>1.0356413057335701E-3</v>
      </c>
      <c r="M1321" s="9">
        <v>69.336008007493206</v>
      </c>
      <c r="N1321" s="9">
        <v>3.6134346290464801</v>
      </c>
      <c r="O1321" s="5">
        <v>3.09676086615948E-2</v>
      </c>
      <c r="P1321" s="5">
        <v>1.19792397792189E-3</v>
      </c>
    </row>
    <row r="1322" spans="1:16" x14ac:dyDescent="0.25">
      <c r="A1322" s="1">
        <v>199023</v>
      </c>
      <c r="B1322" s="1">
        <v>4</v>
      </c>
      <c r="C1322" s="10">
        <v>13.773430669265901</v>
      </c>
      <c r="D1322" s="10">
        <v>2.9498218576970998E-2</v>
      </c>
      <c r="E1322" s="10">
        <v>14.8730766972044</v>
      </c>
      <c r="F1322" s="10">
        <v>2.8425477046334201E-2</v>
      </c>
      <c r="G1322" s="10">
        <v>33.452610897291699</v>
      </c>
      <c r="H1322" s="10">
        <v>6.2986573358873296E-2</v>
      </c>
      <c r="I1322" s="10">
        <v>2.4287997420346898</v>
      </c>
      <c r="J1322" s="10">
        <v>2.1315425490458701E-3</v>
      </c>
      <c r="K1322" s="10">
        <v>1.07984797986974</v>
      </c>
      <c r="L1322" s="10">
        <v>1.0436126007568501E-3</v>
      </c>
      <c r="M1322" s="9">
        <v>61.9297785008456</v>
      </c>
      <c r="N1322" s="9">
        <v>2.2879987145261098</v>
      </c>
      <c r="O1322" s="5">
        <v>3.5795411164441002E-2</v>
      </c>
      <c r="P1322" s="5">
        <v>9.6045669057978199E-4</v>
      </c>
    </row>
    <row r="1323" spans="1:16" x14ac:dyDescent="0.25">
      <c r="A1323" s="1">
        <v>199023</v>
      </c>
      <c r="B1323" s="1">
        <v>5</v>
      </c>
      <c r="C1323" s="10">
        <v>13.6918784245476</v>
      </c>
      <c r="D1323" s="10">
        <v>4.4928009599931901E-2</v>
      </c>
      <c r="E1323" s="10">
        <v>14.8019026178626</v>
      </c>
      <c r="F1323" s="10">
        <v>4.8464407438223903E-2</v>
      </c>
      <c r="G1323" s="10">
        <v>33.234631023640297</v>
      </c>
      <c r="H1323" s="10">
        <v>8.7402278618352799E-2</v>
      </c>
      <c r="I1323" s="10">
        <v>2.4273515865142201</v>
      </c>
      <c r="J1323" s="10">
        <v>5.0235299104336396E-3</v>
      </c>
      <c r="K1323" s="10">
        <v>1.0810830401609299</v>
      </c>
      <c r="L1323" s="10">
        <v>2.9733553125487898E-3</v>
      </c>
      <c r="M1323" s="9">
        <v>59.399033898058001</v>
      </c>
      <c r="N1323" s="9">
        <v>1.0428621377915701</v>
      </c>
      <c r="O1323" s="5">
        <v>2.2705779707226498E-2</v>
      </c>
      <c r="P1323" s="5">
        <v>8.5921669026959701E-4</v>
      </c>
    </row>
    <row r="1324" spans="1:16" x14ac:dyDescent="0.25">
      <c r="A1324" s="1">
        <v>199023</v>
      </c>
      <c r="B1324" s="1">
        <v>6</v>
      </c>
      <c r="C1324" s="10">
        <v>13.7303311370732</v>
      </c>
      <c r="D1324" s="10">
        <v>2.3177842617837299E-2</v>
      </c>
      <c r="E1324" s="10">
        <v>14.8376117238549</v>
      </c>
      <c r="F1324" s="10">
        <v>2.1685173219149499E-2</v>
      </c>
      <c r="G1324" s="10">
        <v>33.3725931100211</v>
      </c>
      <c r="H1324" s="10">
        <v>4.9971444250543298E-2</v>
      </c>
      <c r="I1324" s="10">
        <v>2.4305906149601202</v>
      </c>
      <c r="J1324" s="10">
        <v>2.25535329259969E-3</v>
      </c>
      <c r="K1324" s="10">
        <v>1.0806520881270401</v>
      </c>
      <c r="L1324" s="10">
        <v>9.4964126396616499E-4</v>
      </c>
      <c r="M1324" s="9">
        <v>60.3530551421292</v>
      </c>
      <c r="N1324" s="9">
        <v>2.3777700692641801</v>
      </c>
      <c r="O1324" s="5">
        <v>3.3865078553653803E-2</v>
      </c>
      <c r="P1324" s="5">
        <v>1.61072364050836E-3</v>
      </c>
    </row>
    <row r="1325" spans="1:16" x14ac:dyDescent="0.25">
      <c r="A1325" s="1">
        <v>199023</v>
      </c>
      <c r="B1325" s="1">
        <v>7</v>
      </c>
      <c r="C1325" s="10">
        <v>13.767262100885899</v>
      </c>
      <c r="D1325" s="10">
        <v>4.7411485098115103E-2</v>
      </c>
      <c r="E1325" s="10">
        <v>14.8261450055148</v>
      </c>
      <c r="F1325" s="10">
        <v>3.8822109989956402E-2</v>
      </c>
      <c r="G1325" s="10">
        <v>33.358703954513103</v>
      </c>
      <c r="H1325" s="10">
        <v>7.9086419125271104E-2</v>
      </c>
      <c r="I1325" s="10">
        <v>2.4254174405755702</v>
      </c>
      <c r="J1325" s="10">
        <v>3.5786229720490398E-3</v>
      </c>
      <c r="K1325" s="10">
        <v>1.0780646108801999</v>
      </c>
      <c r="L1325" s="10">
        <v>1.7711538259002899E-3</v>
      </c>
      <c r="M1325" s="9">
        <v>47.386770246798697</v>
      </c>
      <c r="N1325" s="9">
        <v>1.14982333895963</v>
      </c>
      <c r="O1325" s="5">
        <v>3.7917858999641701E-2</v>
      </c>
      <c r="P1325" s="5">
        <v>7.52353604745978E-4</v>
      </c>
    </row>
    <row r="1326" spans="1:16" x14ac:dyDescent="0.25">
      <c r="A1326" s="1">
        <v>199023</v>
      </c>
      <c r="B1326" s="1">
        <v>8</v>
      </c>
      <c r="C1326" s="10">
        <v>13.762150459172499</v>
      </c>
      <c r="D1326" s="10">
        <v>3.7925739716167799E-2</v>
      </c>
      <c r="E1326" s="10">
        <v>14.855777326773801</v>
      </c>
      <c r="F1326" s="10">
        <v>4.5742253064146303E-2</v>
      </c>
      <c r="G1326" s="10">
        <v>33.425745327167299</v>
      </c>
      <c r="H1326" s="10">
        <v>9.5342908969584694E-2</v>
      </c>
      <c r="I1326" s="10">
        <v>2.42881940982197</v>
      </c>
      <c r="J1326" s="10">
        <v>2.0907289255378898E-3</v>
      </c>
      <c r="K1326" s="10">
        <v>1.07946259197679</v>
      </c>
      <c r="L1326" s="10">
        <v>1.1733225721489999E-3</v>
      </c>
      <c r="M1326" s="9">
        <v>59.154470326176103</v>
      </c>
      <c r="N1326" s="9">
        <v>3.81730368833919</v>
      </c>
      <c r="O1326" s="5">
        <v>3.0845618588067E-2</v>
      </c>
      <c r="P1326" s="5">
        <v>2.0011322561847601E-3</v>
      </c>
    </row>
    <row r="1327" spans="1:16" x14ac:dyDescent="0.25">
      <c r="A1327" s="1">
        <v>199023</v>
      </c>
      <c r="B1327" s="1">
        <v>9</v>
      </c>
      <c r="C1327" s="10">
        <v>13.746828745064199</v>
      </c>
      <c r="D1327" s="10">
        <v>2.5707284331642499E-2</v>
      </c>
      <c r="E1327" s="10">
        <v>14.853805545685301</v>
      </c>
      <c r="F1327" s="10">
        <v>2.4042807577721498E-2</v>
      </c>
      <c r="G1327" s="10">
        <v>33.364066162892797</v>
      </c>
      <c r="H1327" s="10">
        <v>5.5593950230795698E-2</v>
      </c>
      <c r="I1327" s="10">
        <v>2.4270499806141399</v>
      </c>
      <c r="J1327" s="10">
        <v>1.6054510630133701E-3</v>
      </c>
      <c r="K1327" s="10">
        <v>1.0805352728903299</v>
      </c>
      <c r="L1327" s="10">
        <v>1.09784541803105E-3</v>
      </c>
      <c r="M1327" s="9">
        <v>63.825941576802599</v>
      </c>
      <c r="N1327" s="9">
        <v>3.09732513875257</v>
      </c>
      <c r="O1327" s="5">
        <v>2.7861930333348699E-2</v>
      </c>
      <c r="P1327" s="5">
        <v>1.6721677838371599E-3</v>
      </c>
    </row>
    <row r="1328" spans="1:16" x14ac:dyDescent="0.25">
      <c r="A1328" s="1">
        <v>199023</v>
      </c>
      <c r="B1328" s="1">
        <v>10</v>
      </c>
      <c r="C1328" s="10">
        <v>13.7357849680781</v>
      </c>
      <c r="D1328" s="10">
        <v>2.5398064018661601E-2</v>
      </c>
      <c r="E1328" s="10">
        <v>14.857078848432201</v>
      </c>
      <c r="F1328" s="10">
        <v>2.76233500884209E-2</v>
      </c>
      <c r="G1328" s="10">
        <v>33.396618470484597</v>
      </c>
      <c r="H1328" s="10">
        <v>6.0953583275456497E-2</v>
      </c>
      <c r="I1328" s="10">
        <v>2.4313649630331899</v>
      </c>
      <c r="J1328" s="10">
        <v>1.6144274219329899E-3</v>
      </c>
      <c r="K1328" s="10">
        <v>1.0816356876856501</v>
      </c>
      <c r="L1328" s="10">
        <v>7.84975882716602E-4</v>
      </c>
      <c r="M1328" s="9">
        <v>66.852318109531694</v>
      </c>
      <c r="N1328" s="9">
        <v>2.2283617185658602</v>
      </c>
      <c r="O1328" s="5">
        <v>3.2192884630643598E-2</v>
      </c>
      <c r="P1328" s="5">
        <v>7.0614458257032197E-4</v>
      </c>
    </row>
    <row r="1329" spans="1:16" x14ac:dyDescent="0.25">
      <c r="A1329" s="1">
        <v>199023</v>
      </c>
      <c r="B1329" s="1">
        <v>11</v>
      </c>
      <c r="C1329" s="10">
        <v>13.7706226885229</v>
      </c>
      <c r="D1329" s="10">
        <v>4.3564868894723698E-2</v>
      </c>
      <c r="E1329" s="10">
        <v>14.8870695552909</v>
      </c>
      <c r="F1329" s="10">
        <v>4.5215231334475102E-2</v>
      </c>
      <c r="G1329" s="10">
        <v>33.444474476674998</v>
      </c>
      <c r="H1329" s="10">
        <v>0.102480098859849</v>
      </c>
      <c r="I1329" s="10">
        <v>2.4296186828204198</v>
      </c>
      <c r="J1329" s="10">
        <v>1.76093269154556E-3</v>
      </c>
      <c r="K1329" s="10">
        <v>1.08108336744301</v>
      </c>
      <c r="L1329" s="10">
        <v>1.3389621425221401E-3</v>
      </c>
      <c r="M1329" s="9">
        <v>58.100845172125503</v>
      </c>
      <c r="N1329" s="9">
        <v>3.0977088458125301</v>
      </c>
      <c r="O1329" s="5">
        <v>3.2983354068184902E-2</v>
      </c>
      <c r="P1329" s="5">
        <v>1.2338792034647401E-3</v>
      </c>
    </row>
    <row r="1330" spans="1:16" x14ac:dyDescent="0.25">
      <c r="A1330" s="1">
        <v>199023</v>
      </c>
      <c r="B1330" s="1">
        <v>12</v>
      </c>
      <c r="C1330" s="10">
        <v>13.758301415672401</v>
      </c>
      <c r="D1330" s="10">
        <v>7.4859992645404896E-2</v>
      </c>
      <c r="E1330" s="10">
        <v>14.8571285506534</v>
      </c>
      <c r="F1330" s="10">
        <v>6.9365592813714599E-2</v>
      </c>
      <c r="G1330" s="10">
        <v>33.3705839217292</v>
      </c>
      <c r="H1330" s="10">
        <v>0.179061150707397</v>
      </c>
      <c r="I1330" s="10">
        <v>2.42549784977213</v>
      </c>
      <c r="J1330" s="10">
        <v>4.9636338105689499E-3</v>
      </c>
      <c r="K1330" s="10">
        <v>1.0798763452566</v>
      </c>
      <c r="L1330" s="10">
        <v>1.7480966412726901E-3</v>
      </c>
      <c r="M1330" s="9">
        <v>55.340731266679803</v>
      </c>
      <c r="N1330" s="9">
        <v>2.4495327392758299</v>
      </c>
      <c r="O1330" s="5">
        <v>2.5819052699336601E-2</v>
      </c>
      <c r="P1330" s="5">
        <v>2.2537941215501401E-3</v>
      </c>
    </row>
    <row r="1331" spans="1:16" x14ac:dyDescent="0.25">
      <c r="A1331" s="1">
        <v>199023</v>
      </c>
      <c r="B1331" s="1">
        <v>13</v>
      </c>
      <c r="C1331" s="10">
        <v>13.778034455639601</v>
      </c>
      <c r="D1331" s="10">
        <v>5.3359921207850297E-2</v>
      </c>
      <c r="E1331" s="10">
        <v>14.8871872819819</v>
      </c>
      <c r="F1331" s="10">
        <v>5.6474771073619902E-2</v>
      </c>
      <c r="G1331" s="10">
        <v>33.474563595114098</v>
      </c>
      <c r="H1331" s="10">
        <v>0.12424468059228599</v>
      </c>
      <c r="I1331" s="10">
        <v>2.4295792070036701</v>
      </c>
      <c r="J1331" s="10">
        <v>1.79485499975123E-3</v>
      </c>
      <c r="K1331" s="10">
        <v>1.0805084592960501</v>
      </c>
      <c r="L1331" s="10">
        <v>1.00349057925498E-3</v>
      </c>
      <c r="M1331" s="9">
        <v>65.830196506379295</v>
      </c>
      <c r="N1331" s="9">
        <v>4.5053584819806298</v>
      </c>
      <c r="O1331" s="5">
        <v>3.4579215361214402E-2</v>
      </c>
      <c r="P1331" s="5">
        <v>2.8697881568356602E-3</v>
      </c>
    </row>
    <row r="1332" spans="1:16" x14ac:dyDescent="0.25">
      <c r="A1332" s="1">
        <v>199023</v>
      </c>
      <c r="B1332" s="1">
        <v>14</v>
      </c>
      <c r="C1332" s="10">
        <v>13.752953569416</v>
      </c>
      <c r="D1332" s="10">
        <v>2.5974701794005298E-2</v>
      </c>
      <c r="E1332" s="10">
        <v>14.848824759400699</v>
      </c>
      <c r="F1332" s="10">
        <v>2.6286411058811798E-2</v>
      </c>
      <c r="G1332" s="10">
        <v>33.368657889827404</v>
      </c>
      <c r="H1332" s="10">
        <v>7.3092504911768205E-2</v>
      </c>
      <c r="I1332" s="10">
        <v>2.4276931111120099</v>
      </c>
      <c r="J1332" s="10">
        <v>1.6532646023555001E-3</v>
      </c>
      <c r="K1332" s="10">
        <v>1.07973034472879</v>
      </c>
      <c r="L1332" s="10">
        <v>9.0739296516967002E-4</v>
      </c>
      <c r="M1332" s="9">
        <v>61.946599190893998</v>
      </c>
      <c r="N1332" s="9">
        <v>2.10972031968506</v>
      </c>
      <c r="O1332" s="5">
        <v>3.0313496306919301E-2</v>
      </c>
      <c r="P1332" s="5">
        <v>1.17208944345054E-3</v>
      </c>
    </row>
    <row r="1333" spans="1:16" x14ac:dyDescent="0.25">
      <c r="A1333" s="1">
        <v>199023</v>
      </c>
      <c r="B1333" s="1">
        <v>15</v>
      </c>
      <c r="C1333" s="10">
        <v>13.7525386531017</v>
      </c>
      <c r="D1333" s="10">
        <v>2.83613564148626E-2</v>
      </c>
      <c r="E1333" s="10">
        <v>14.8597834870745</v>
      </c>
      <c r="F1333" s="10">
        <v>3.1415158075041603E-2</v>
      </c>
      <c r="G1333" s="10">
        <v>33.414626559586502</v>
      </c>
      <c r="H1333" s="10">
        <v>6.6436786999417893E-2</v>
      </c>
      <c r="I1333" s="10">
        <v>2.4297162150375899</v>
      </c>
      <c r="J1333" s="10">
        <v>2.4048634998029301E-3</v>
      </c>
      <c r="K1333" s="10">
        <v>1.08051466357277</v>
      </c>
      <c r="L1333" s="10">
        <v>1.05910458708034E-3</v>
      </c>
      <c r="M1333" s="9">
        <v>66.929074141548597</v>
      </c>
      <c r="N1333" s="9">
        <v>6.9841074988367202</v>
      </c>
      <c r="O1333" s="5">
        <v>2.6462716742663699E-2</v>
      </c>
      <c r="P1333" s="5">
        <v>2.5140064041588401E-3</v>
      </c>
    </row>
    <row r="1334" spans="1:16" x14ac:dyDescent="0.25">
      <c r="A1334" s="1">
        <v>199023</v>
      </c>
      <c r="B1334" s="1">
        <v>16</v>
      </c>
      <c r="C1334" s="10">
        <v>13.772833373952199</v>
      </c>
      <c r="D1334" s="10">
        <v>3.9144689533113397E-2</v>
      </c>
      <c r="E1334" s="10">
        <v>14.888821739516001</v>
      </c>
      <c r="F1334" s="10">
        <v>4.1124463230961097E-2</v>
      </c>
      <c r="G1334" s="10">
        <v>33.482682995238399</v>
      </c>
      <c r="H1334" s="10">
        <v>9.2139265046065899E-2</v>
      </c>
      <c r="I1334" s="10">
        <v>2.43107967480264</v>
      </c>
      <c r="J1334" s="10">
        <v>1.95404424068859E-3</v>
      </c>
      <c r="K1334" s="10">
        <v>1.08103820586592</v>
      </c>
      <c r="L1334" s="10">
        <v>1.3723511878787501E-3</v>
      </c>
      <c r="M1334" s="9">
        <v>52.007268270663403</v>
      </c>
      <c r="N1334" s="9">
        <v>1.8333045949283699</v>
      </c>
      <c r="O1334" s="5">
        <v>3.5848562628873301E-2</v>
      </c>
      <c r="P1334" s="5">
        <v>1.6040412387409201E-3</v>
      </c>
    </row>
    <row r="1335" spans="1:16" x14ac:dyDescent="0.25">
      <c r="A1335" s="1">
        <v>199023</v>
      </c>
      <c r="B1335" s="1">
        <v>17</v>
      </c>
      <c r="C1335" s="10">
        <v>13.7478523806752</v>
      </c>
      <c r="D1335" s="10">
        <v>2.5474007041968599E-2</v>
      </c>
      <c r="E1335" s="10">
        <v>14.847756998317299</v>
      </c>
      <c r="F1335" s="10">
        <v>2.3824521994270698E-2</v>
      </c>
      <c r="G1335" s="10">
        <v>33.383879226356001</v>
      </c>
      <c r="H1335" s="10">
        <v>5.4785851233903997E-2</v>
      </c>
      <c r="I1335" s="10">
        <v>2.42831680719266</v>
      </c>
      <c r="J1335" s="10">
        <v>2.8251278255795802E-3</v>
      </c>
      <c r="K1335" s="10">
        <v>1.08001483443393</v>
      </c>
      <c r="L1335" s="10">
        <v>1.2959008688925701E-3</v>
      </c>
      <c r="M1335" s="9">
        <v>58.7458768810585</v>
      </c>
      <c r="N1335" s="9">
        <v>2.1347692428201599</v>
      </c>
      <c r="O1335" s="5">
        <v>3.3313889675491697E-2</v>
      </c>
      <c r="P1335" s="5">
        <v>1.9549643784416001E-3</v>
      </c>
    </row>
    <row r="1336" spans="1:16" x14ac:dyDescent="0.25">
      <c r="A1336" s="1">
        <v>199023</v>
      </c>
      <c r="B1336" s="1">
        <v>18</v>
      </c>
      <c r="C1336" s="10">
        <v>13.783449015450399</v>
      </c>
      <c r="D1336" s="10">
        <v>4.1826642540977697E-2</v>
      </c>
      <c r="E1336" s="10">
        <v>14.897760831513599</v>
      </c>
      <c r="F1336" s="10">
        <v>4.2606502563549697E-2</v>
      </c>
      <c r="G1336" s="10">
        <v>33.465125022598599</v>
      </c>
      <c r="H1336" s="10">
        <v>8.6997535099702802E-2</v>
      </c>
      <c r="I1336" s="10">
        <v>2.4279431211626901</v>
      </c>
      <c r="J1336" s="10">
        <v>2.6621574144139399E-3</v>
      </c>
      <c r="K1336" s="10">
        <v>1.0808521941720901</v>
      </c>
      <c r="L1336" s="10">
        <v>1.50715307468149E-3</v>
      </c>
      <c r="M1336" s="9">
        <v>76.658997588744697</v>
      </c>
      <c r="N1336" s="9">
        <v>5.3145444141538896</v>
      </c>
      <c r="O1336" s="5">
        <v>2.46328488795317E-2</v>
      </c>
      <c r="P1336" s="5">
        <v>1.36157179773715E-3</v>
      </c>
    </row>
    <row r="1337" spans="1:16" x14ac:dyDescent="0.25">
      <c r="A1337" s="1">
        <v>199023</v>
      </c>
      <c r="B1337" s="1">
        <v>19</v>
      </c>
      <c r="C1337" s="10">
        <v>13.768174896184499</v>
      </c>
      <c r="D1337" s="10">
        <v>5.1687415557801E-2</v>
      </c>
      <c r="E1337" s="10">
        <v>14.878018878065401</v>
      </c>
      <c r="F1337" s="10">
        <v>5.3191910744878099E-2</v>
      </c>
      <c r="G1337" s="10">
        <v>33.420103002742501</v>
      </c>
      <c r="H1337" s="10">
        <v>0.11454738716323699</v>
      </c>
      <c r="I1337" s="10">
        <v>2.4273745828050801</v>
      </c>
      <c r="J1337" s="10">
        <v>3.74523362998725E-3</v>
      </c>
      <c r="K1337" s="10">
        <v>1.0806238572364699</v>
      </c>
      <c r="L1337" s="10">
        <v>2.10140064331142E-3</v>
      </c>
      <c r="M1337" s="9">
        <v>54.172046966721801</v>
      </c>
      <c r="N1337" s="9">
        <v>2.3229667400843499</v>
      </c>
      <c r="O1337" s="5">
        <v>3.50558131610113E-2</v>
      </c>
      <c r="P1337" s="5">
        <v>4.19111608839671E-3</v>
      </c>
    </row>
    <row r="1338" spans="1:16" x14ac:dyDescent="0.25">
      <c r="A1338" s="1">
        <v>199023</v>
      </c>
      <c r="B1338" s="1">
        <v>20</v>
      </c>
      <c r="C1338" s="10">
        <v>13.770106270871601</v>
      </c>
      <c r="D1338" s="10">
        <v>3.0784694298227298E-2</v>
      </c>
      <c r="E1338" s="10">
        <v>14.8802109729662</v>
      </c>
      <c r="F1338" s="10">
        <v>3.4907414795077002E-2</v>
      </c>
      <c r="G1338" s="10">
        <v>33.434681018543699</v>
      </c>
      <c r="H1338" s="10">
        <v>7.3204292860810594E-2</v>
      </c>
      <c r="I1338" s="10">
        <v>2.4280701600738199</v>
      </c>
      <c r="J1338" s="10">
        <v>1.6845765733170699E-3</v>
      </c>
      <c r="K1338" s="10">
        <v>1.0806208499368199</v>
      </c>
      <c r="L1338" s="10">
        <v>1.2355833677917701E-3</v>
      </c>
      <c r="M1338" s="9">
        <v>60.249564949127198</v>
      </c>
      <c r="N1338" s="9">
        <v>4.60672657709795</v>
      </c>
      <c r="O1338" s="5">
        <v>3.1740438557231403E-2</v>
      </c>
      <c r="P1338" s="5">
        <v>2.3347535979194498E-3</v>
      </c>
    </row>
    <row r="1339" spans="1:16" x14ac:dyDescent="0.25">
      <c r="A1339" s="1">
        <v>199023</v>
      </c>
      <c r="B1339" s="1">
        <v>21</v>
      </c>
      <c r="C1339" s="10">
        <v>13.7768758490935</v>
      </c>
      <c r="D1339" s="10">
        <v>3.6743168376792298E-2</v>
      </c>
      <c r="E1339" s="10">
        <v>14.908311271263999</v>
      </c>
      <c r="F1339" s="10">
        <v>3.1953182691270697E-2</v>
      </c>
      <c r="G1339" s="10">
        <v>33.472986362017998</v>
      </c>
      <c r="H1339" s="10">
        <v>7.4517894213818506E-2</v>
      </c>
      <c r="I1339" s="10">
        <v>2.42991037400766</v>
      </c>
      <c r="J1339" s="10">
        <v>2.5083719979639902E-3</v>
      </c>
      <c r="K1339" s="10">
        <v>1.08221676382385</v>
      </c>
      <c r="L1339" s="10">
        <v>1.63206795591911E-3</v>
      </c>
      <c r="M1339" s="9">
        <v>67.376635286378502</v>
      </c>
      <c r="N1339" s="9">
        <v>3.0212333509602098</v>
      </c>
      <c r="O1339" s="5">
        <v>2.6851797349511802E-2</v>
      </c>
      <c r="P1339" s="5">
        <v>9.7762445399287808E-4</v>
      </c>
    </row>
    <row r="1340" spans="1:16" x14ac:dyDescent="0.25">
      <c r="A1340" s="1">
        <v>199023</v>
      </c>
      <c r="B1340" s="1">
        <v>22</v>
      </c>
      <c r="C1340" s="10">
        <v>13.7622301596307</v>
      </c>
      <c r="D1340" s="10">
        <v>2.92015827014987E-2</v>
      </c>
      <c r="E1340" s="10">
        <v>14.877215558711301</v>
      </c>
      <c r="F1340" s="10">
        <v>3.1075576557629499E-2</v>
      </c>
      <c r="G1340" s="10">
        <v>33.434466248826801</v>
      </c>
      <c r="H1340" s="10">
        <v>7.4968787498247896E-2</v>
      </c>
      <c r="I1340" s="10">
        <v>2.4294372496391299</v>
      </c>
      <c r="J1340" s="10">
        <v>1.8541855089340201E-3</v>
      </c>
      <c r="K1340" s="10">
        <v>1.0810231019405501</v>
      </c>
      <c r="L1340" s="10">
        <v>1.05406654682857E-3</v>
      </c>
      <c r="M1340" s="9">
        <v>57.6361262605527</v>
      </c>
      <c r="N1340" s="9">
        <v>2.3486955489947801</v>
      </c>
      <c r="O1340" s="5">
        <v>3.4056688565481802E-2</v>
      </c>
      <c r="P1340" s="5">
        <v>1.76203862118055E-3</v>
      </c>
    </row>
    <row r="1341" spans="1:16" x14ac:dyDescent="0.25">
      <c r="A1341" s="1">
        <v>199023</v>
      </c>
      <c r="B1341" s="1">
        <v>23</v>
      </c>
      <c r="C1341" s="10">
        <v>13.7258041978988</v>
      </c>
      <c r="D1341" s="10">
        <v>2.66237732170653E-2</v>
      </c>
      <c r="E1341" s="10">
        <v>14.8444522347414</v>
      </c>
      <c r="F1341" s="10">
        <v>2.89864749094223E-2</v>
      </c>
      <c r="G1341" s="10">
        <v>33.368743175444799</v>
      </c>
      <c r="H1341" s="10">
        <v>5.6077303980152503E-2</v>
      </c>
      <c r="I1341" s="10">
        <v>2.4311123549424498</v>
      </c>
      <c r="J1341" s="10">
        <v>2.0658757961871102E-3</v>
      </c>
      <c r="K1341" s="10">
        <v>1.0814574761978599</v>
      </c>
      <c r="L1341" s="10">
        <v>1.1877989268099401E-3</v>
      </c>
      <c r="M1341" s="9">
        <v>60.3010026471689</v>
      </c>
      <c r="N1341" s="9">
        <v>3.0913710021038501</v>
      </c>
      <c r="O1341" s="5">
        <v>3.24234357192279E-2</v>
      </c>
      <c r="P1341" s="5">
        <v>1.07587954273356E-3</v>
      </c>
    </row>
    <row r="1342" spans="1:16" x14ac:dyDescent="0.25">
      <c r="A1342" s="1">
        <v>199023</v>
      </c>
      <c r="B1342" s="1">
        <v>24</v>
      </c>
      <c r="C1342" s="10">
        <v>13.7232111391943</v>
      </c>
      <c r="D1342" s="10">
        <v>2.35057149536772E-2</v>
      </c>
      <c r="E1342" s="10">
        <v>14.839766112566901</v>
      </c>
      <c r="F1342" s="10">
        <v>2.3662747493553501E-2</v>
      </c>
      <c r="G1342" s="10">
        <v>33.363983156287901</v>
      </c>
      <c r="H1342" s="10">
        <v>5.8411300037015799E-2</v>
      </c>
      <c r="I1342" s="10">
        <v>2.4312106997954199</v>
      </c>
      <c r="J1342" s="10">
        <v>1.49779848460701E-3</v>
      </c>
      <c r="K1342" s="10">
        <v>1.08136698847738</v>
      </c>
      <c r="L1342" s="10">
        <v>8.4648980901326596E-4</v>
      </c>
      <c r="M1342" s="9">
        <v>80.583435094021198</v>
      </c>
      <c r="N1342" s="9">
        <v>3.0356878629377801</v>
      </c>
      <c r="O1342" s="5">
        <v>2.70495579148348E-2</v>
      </c>
      <c r="P1342" s="5">
        <v>1.0848377026537401E-3</v>
      </c>
    </row>
    <row r="1343" spans="1:16" x14ac:dyDescent="0.25">
      <c r="A1343" s="1">
        <v>199023</v>
      </c>
      <c r="B1343" s="1">
        <v>25</v>
      </c>
      <c r="C1343" s="10">
        <v>13.7764983951093</v>
      </c>
      <c r="D1343" s="10">
        <v>3.6008045651624798E-2</v>
      </c>
      <c r="E1343" s="10">
        <v>14.8793847199933</v>
      </c>
      <c r="F1343" s="10">
        <v>3.8173511231397103E-2</v>
      </c>
      <c r="G1343" s="10">
        <v>33.432410823116101</v>
      </c>
      <c r="H1343" s="10">
        <v>8.9089176556788399E-2</v>
      </c>
      <c r="I1343" s="10">
        <v>2.4267791870963</v>
      </c>
      <c r="J1343" s="10">
        <v>2.50129178785282E-3</v>
      </c>
      <c r="K1343" s="10">
        <v>1.08006232246847</v>
      </c>
      <c r="L1343" s="10">
        <v>1.2056634413452601E-3</v>
      </c>
      <c r="M1343" s="9">
        <v>55.658856454864399</v>
      </c>
      <c r="N1343" s="9">
        <v>2.8264836094508201</v>
      </c>
      <c r="O1343" s="5">
        <v>3.4584939042013998E-2</v>
      </c>
      <c r="P1343" s="5">
        <v>1.57809751555868E-3</v>
      </c>
    </row>
    <row r="1344" spans="1:16" x14ac:dyDescent="0.25">
      <c r="A1344" s="1">
        <v>199023</v>
      </c>
      <c r="B1344" s="1">
        <v>26</v>
      </c>
      <c r="C1344" s="10">
        <v>13.6999678912864</v>
      </c>
      <c r="D1344" s="10">
        <v>1.9241822695396999E-2</v>
      </c>
      <c r="E1344" s="10">
        <v>14.7999642142049</v>
      </c>
      <c r="F1344" s="10">
        <v>2.2117666022439801E-2</v>
      </c>
      <c r="G1344" s="10">
        <v>33.2670058746954</v>
      </c>
      <c r="H1344" s="10">
        <v>4.6619392038610999E-2</v>
      </c>
      <c r="I1344" s="10">
        <v>2.4286976535913101</v>
      </c>
      <c r="J1344" s="10">
        <v>1.89881385789856E-3</v>
      </c>
      <c r="K1344" s="10">
        <v>1.0807412937052601</v>
      </c>
      <c r="L1344" s="10">
        <v>1.1448388973436599E-3</v>
      </c>
      <c r="M1344" s="9">
        <v>57.327000317003403</v>
      </c>
      <c r="N1344" s="9">
        <v>1.5073013200138501</v>
      </c>
      <c r="O1344" s="5">
        <v>2.85263967856943E-2</v>
      </c>
      <c r="P1344" s="5">
        <v>1.71783740691629E-3</v>
      </c>
    </row>
    <row r="1345" spans="1:16" x14ac:dyDescent="0.25">
      <c r="A1345" s="1">
        <v>199023</v>
      </c>
      <c r="B1345" s="1">
        <v>27</v>
      </c>
      <c r="C1345" s="10">
        <v>13.782850689961201</v>
      </c>
      <c r="D1345" s="10">
        <v>3.1273588160759397E-2</v>
      </c>
      <c r="E1345" s="10">
        <v>14.8860361644251</v>
      </c>
      <c r="F1345" s="10">
        <v>3.5508717157568502E-2</v>
      </c>
      <c r="G1345" s="10">
        <v>33.436214538162098</v>
      </c>
      <c r="H1345" s="10">
        <v>7.2041361714470994E-2</v>
      </c>
      <c r="I1345" s="10">
        <v>2.42743709932865</v>
      </c>
      <c r="J1345" s="10">
        <v>2.14487257885271E-3</v>
      </c>
      <c r="K1345" s="10">
        <v>1.0800427067424001</v>
      </c>
      <c r="L1345" s="10">
        <v>1.0625229865498099E-3</v>
      </c>
      <c r="M1345" s="9">
        <v>65.315731551483296</v>
      </c>
      <c r="N1345" s="9">
        <v>4.6129238396967196</v>
      </c>
      <c r="O1345" s="5">
        <v>3.3063847181078597E-2</v>
      </c>
      <c r="P1345" s="5">
        <v>2.33324778400462E-3</v>
      </c>
    </row>
    <row r="1346" spans="1:16" x14ac:dyDescent="0.25">
      <c r="A1346" s="1">
        <v>199023</v>
      </c>
      <c r="B1346" s="1">
        <v>28</v>
      </c>
      <c r="C1346" s="10">
        <v>13.753465200215601</v>
      </c>
      <c r="D1346" s="10">
        <v>3.06669700589772E-2</v>
      </c>
      <c r="E1346" s="10">
        <v>14.870751498093099</v>
      </c>
      <c r="F1346" s="10">
        <v>3.1938978727734497E-2</v>
      </c>
      <c r="G1346" s="10">
        <v>33.431253663188002</v>
      </c>
      <c r="H1346" s="10">
        <v>6.6550746866243196E-2</v>
      </c>
      <c r="I1346" s="10">
        <v>2.4303088584051999</v>
      </c>
      <c r="J1346" s="10">
        <v>1.6483694231351001E-3</v>
      </c>
      <c r="K1346" s="10">
        <v>1.0812436936251499</v>
      </c>
      <c r="L1346" s="10">
        <v>1.0436540011121501E-3</v>
      </c>
      <c r="M1346" s="9">
        <v>62.607719255281502</v>
      </c>
      <c r="N1346" s="9">
        <v>2.4355960124687601</v>
      </c>
      <c r="O1346" s="5">
        <v>3.1337021326686899E-2</v>
      </c>
      <c r="P1346" s="5">
        <v>2.3383249566049499E-3</v>
      </c>
    </row>
    <row r="1347" spans="1:16" x14ac:dyDescent="0.25">
      <c r="A1347" s="1">
        <v>199023</v>
      </c>
      <c r="B1347" s="1">
        <v>29</v>
      </c>
      <c r="C1347" s="10">
        <v>13.7548269503614</v>
      </c>
      <c r="D1347" s="10">
        <v>5.5263180469501398E-2</v>
      </c>
      <c r="E1347" s="10">
        <v>14.858180772035601</v>
      </c>
      <c r="F1347" s="10">
        <v>5.15088742504917E-2</v>
      </c>
      <c r="G1347" s="10">
        <v>33.395466893331701</v>
      </c>
      <c r="H1347" s="10">
        <v>0.120262268713641</v>
      </c>
      <c r="I1347" s="10">
        <v>2.4279467789737499</v>
      </c>
      <c r="J1347" s="10">
        <v>2.9119235504724401E-3</v>
      </c>
      <c r="K1347" s="10">
        <v>1.0802384045350999</v>
      </c>
      <c r="L1347" s="10">
        <v>1.5464141674222901E-3</v>
      </c>
      <c r="M1347" s="9">
        <v>54.2598757421706</v>
      </c>
      <c r="N1347" s="9">
        <v>4.2053398614447897</v>
      </c>
      <c r="O1347" s="5">
        <v>3.60825539831897E-2</v>
      </c>
      <c r="P1347" s="5">
        <v>3.47421340034058E-3</v>
      </c>
    </row>
    <row r="1348" spans="1:16" x14ac:dyDescent="0.25">
      <c r="A1348" s="1">
        <v>199023</v>
      </c>
      <c r="B1348" s="1">
        <v>30</v>
      </c>
      <c r="C1348" s="10">
        <v>13.7190436282446</v>
      </c>
      <c r="D1348" s="10">
        <v>2.71637288413378E-2</v>
      </c>
      <c r="E1348" s="10">
        <v>14.825282372750401</v>
      </c>
      <c r="F1348" s="10">
        <v>3.08505459146605E-2</v>
      </c>
      <c r="G1348" s="10">
        <v>33.329676691258399</v>
      </c>
      <c r="H1348" s="10">
        <v>5.7361337408763501E-2</v>
      </c>
      <c r="I1348" s="10">
        <v>2.4294663410176298</v>
      </c>
      <c r="J1348" s="10">
        <v>2.4349393314810901E-3</v>
      </c>
      <c r="K1348" s="10">
        <v>1.0803013889956099</v>
      </c>
      <c r="L1348" s="10">
        <v>1.0976546878011899E-3</v>
      </c>
      <c r="M1348" s="9">
        <v>58.730749687931699</v>
      </c>
      <c r="N1348" s="9">
        <v>1.6330170071733701</v>
      </c>
      <c r="O1348" s="5">
        <v>3.2844116954787998E-2</v>
      </c>
      <c r="P1348" s="5">
        <v>1.64667379178831E-3</v>
      </c>
    </row>
    <row r="1349" spans="1:16" x14ac:dyDescent="0.25">
      <c r="A1349" s="1">
        <v>199023</v>
      </c>
      <c r="B1349" s="1">
        <v>31</v>
      </c>
      <c r="C1349" s="10">
        <v>13.6859476094935</v>
      </c>
      <c r="D1349" s="10">
        <v>2.4067903425650301E-2</v>
      </c>
      <c r="E1349" s="10">
        <v>14.812484616988501</v>
      </c>
      <c r="F1349" s="10">
        <v>2.6039896678314901E-2</v>
      </c>
      <c r="G1349" s="10">
        <v>33.250352768839399</v>
      </c>
      <c r="H1349" s="10">
        <v>5.0085320910228402E-2</v>
      </c>
      <c r="I1349" s="10">
        <v>2.4308332579144998</v>
      </c>
      <c r="J1349" s="10">
        <v>2.71485324358706E-3</v>
      </c>
      <c r="K1349" s="10">
        <v>1.08232119658885</v>
      </c>
      <c r="L1349" s="10">
        <v>1.5228273692682E-3</v>
      </c>
      <c r="M1349" s="9">
        <v>59.069839053275601</v>
      </c>
      <c r="N1349" s="9">
        <v>1.2892099608952901</v>
      </c>
      <c r="O1349" s="5">
        <v>2.7878424003309699E-2</v>
      </c>
      <c r="P1349" s="5">
        <v>1.53196205982004E-3</v>
      </c>
    </row>
    <row r="1350" spans="1:16" x14ac:dyDescent="0.25">
      <c r="A1350" s="1">
        <v>199023</v>
      </c>
      <c r="B1350" s="1">
        <v>32</v>
      </c>
      <c r="C1350" s="10">
        <v>13.7715739603261</v>
      </c>
      <c r="D1350" s="10">
        <v>4.2842402892260698E-2</v>
      </c>
      <c r="E1350" s="10">
        <v>14.8647852364643</v>
      </c>
      <c r="F1350" s="10">
        <v>4.3943633437286599E-2</v>
      </c>
      <c r="G1350" s="10">
        <v>33.408759413749799</v>
      </c>
      <c r="H1350" s="10">
        <v>8.0048773286990102E-2</v>
      </c>
      <c r="I1350" s="10">
        <v>2.4259597810265801</v>
      </c>
      <c r="J1350" s="10">
        <v>4.2429780220197902E-3</v>
      </c>
      <c r="K1350" s="10">
        <v>1.0793947255304901</v>
      </c>
      <c r="L1350" s="10">
        <v>2.2675951716869501E-3</v>
      </c>
      <c r="M1350" s="9">
        <v>63.454803700793398</v>
      </c>
      <c r="N1350" s="9">
        <v>1.6341835054727201</v>
      </c>
      <c r="O1350" s="5">
        <v>2.7559723593845099E-2</v>
      </c>
      <c r="P1350" s="5">
        <v>1.33370700179331E-3</v>
      </c>
    </row>
    <row r="1351" spans="1:16" x14ac:dyDescent="0.25">
      <c r="A1351" s="1">
        <v>199023</v>
      </c>
      <c r="B1351" s="1">
        <v>33</v>
      </c>
      <c r="C1351" s="10">
        <v>13.803519700981999</v>
      </c>
      <c r="D1351" s="10">
        <v>3.85190741515022E-2</v>
      </c>
      <c r="E1351" s="10">
        <v>14.883561978963099</v>
      </c>
      <c r="F1351" s="10">
        <v>5.2705183772459502E-2</v>
      </c>
      <c r="G1351" s="10">
        <v>33.458298069482701</v>
      </c>
      <c r="H1351" s="10">
        <v>0.115549616346213</v>
      </c>
      <c r="I1351" s="10">
        <v>2.4238859814779898</v>
      </c>
      <c r="J1351" s="10">
        <v>3.5490339380271799E-3</v>
      </c>
      <c r="K1351" s="10">
        <v>1.07823981736782</v>
      </c>
      <c r="L1351" s="10">
        <v>1.84046239097633E-3</v>
      </c>
      <c r="M1351" s="9">
        <v>56.768009327064597</v>
      </c>
      <c r="N1351" s="9">
        <v>3.9046152121641802</v>
      </c>
      <c r="O1351" s="5">
        <v>3.4812750227219601E-2</v>
      </c>
      <c r="P1351" s="5">
        <v>2.6034228768574801E-3</v>
      </c>
    </row>
    <row r="1352" spans="1:16" x14ac:dyDescent="0.25">
      <c r="A1352" s="1">
        <v>199023</v>
      </c>
      <c r="B1352" s="1">
        <v>34</v>
      </c>
      <c r="C1352" s="10">
        <v>13.731127112665099</v>
      </c>
      <c r="D1352" s="10">
        <v>2.5689906800062098E-2</v>
      </c>
      <c r="E1352" s="10">
        <v>14.829815575705499</v>
      </c>
      <c r="F1352" s="10">
        <v>2.25263233409791E-2</v>
      </c>
      <c r="G1352" s="10">
        <v>33.340504068175498</v>
      </c>
      <c r="H1352" s="10">
        <v>4.3982003638034103E-2</v>
      </c>
      <c r="I1352" s="10">
        <v>2.4271420956879699</v>
      </c>
      <c r="J1352" s="10">
        <v>1.77014271054651E-3</v>
      </c>
      <c r="K1352" s="10">
        <v>1.08002287243402</v>
      </c>
      <c r="L1352" s="10">
        <v>7.9452014986413201E-4</v>
      </c>
      <c r="M1352" s="9">
        <v>62.660658187136903</v>
      </c>
      <c r="N1352" s="9">
        <v>1.3872083719750801</v>
      </c>
      <c r="O1352" s="5">
        <v>3.3262327437721402E-2</v>
      </c>
      <c r="P1352" s="5">
        <v>2.1155708442092201E-3</v>
      </c>
    </row>
    <row r="1353" spans="1:16" x14ac:dyDescent="0.25">
      <c r="A1353" s="1">
        <v>199023</v>
      </c>
      <c r="B1353" s="1">
        <v>35</v>
      </c>
      <c r="C1353" s="10">
        <v>13.734681348914201</v>
      </c>
      <c r="D1353" s="10">
        <v>2.5609322038477302E-2</v>
      </c>
      <c r="E1353" s="10">
        <v>14.8334319115994</v>
      </c>
      <c r="F1353" s="10">
        <v>2.63040749286386E-2</v>
      </c>
      <c r="G1353" s="10">
        <v>33.321894118406497</v>
      </c>
      <c r="H1353" s="10">
        <v>5.5207951867096802E-2</v>
      </c>
      <c r="I1353" s="10">
        <v>2.4261291250499002</v>
      </c>
      <c r="J1353" s="10">
        <v>1.9825245153011202E-3</v>
      </c>
      <c r="K1353" s="10">
        <v>1.08000632916887</v>
      </c>
      <c r="L1353" s="10">
        <v>1.2210140091633299E-3</v>
      </c>
      <c r="M1353" s="9">
        <v>65.140701125200493</v>
      </c>
      <c r="N1353" s="9">
        <v>2.8228836092203502</v>
      </c>
      <c r="O1353" s="5">
        <v>3.1769849834069601E-2</v>
      </c>
      <c r="P1353" s="5">
        <v>1.3699830934317499E-3</v>
      </c>
    </row>
    <row r="1354" spans="1:16" x14ac:dyDescent="0.25">
      <c r="A1354" s="1">
        <v>199023</v>
      </c>
      <c r="B1354" s="1">
        <v>36</v>
      </c>
      <c r="C1354" s="10">
        <v>13.7372886290306</v>
      </c>
      <c r="D1354" s="10">
        <v>3.36126228280373E-2</v>
      </c>
      <c r="E1354" s="10">
        <v>14.8568185917298</v>
      </c>
      <c r="F1354" s="10">
        <v>3.3080005782614899E-2</v>
      </c>
      <c r="G1354" s="10">
        <v>33.371030304505602</v>
      </c>
      <c r="H1354" s="10">
        <v>7.4066401872700499E-2</v>
      </c>
      <c r="I1354" s="10">
        <v>2.4292498515947001</v>
      </c>
      <c r="J1354" s="10">
        <v>2.06046066380558E-3</v>
      </c>
      <c r="K1354" s="10">
        <v>1.0815045419562499</v>
      </c>
      <c r="L1354" s="10">
        <v>9.25209332182111E-4</v>
      </c>
      <c r="M1354" s="9">
        <v>72.835782459434</v>
      </c>
      <c r="N1354" s="9">
        <v>3.00499486809032</v>
      </c>
      <c r="O1354" s="5">
        <v>3.1357310347369001E-2</v>
      </c>
      <c r="P1354" s="5">
        <v>1.17351644950807E-3</v>
      </c>
    </row>
    <row r="1355" spans="1:16" x14ac:dyDescent="0.25">
      <c r="A1355" s="1">
        <v>199023</v>
      </c>
      <c r="B1355" s="1">
        <v>37</v>
      </c>
      <c r="C1355" s="10">
        <v>13.7682013941275</v>
      </c>
      <c r="D1355" s="10">
        <v>2.5221226070784499E-2</v>
      </c>
      <c r="E1355" s="10">
        <v>14.8628555235286</v>
      </c>
      <c r="F1355" s="10">
        <v>2.8963327227407298E-2</v>
      </c>
      <c r="G1355" s="10">
        <v>33.414590239762397</v>
      </c>
      <c r="H1355" s="10">
        <v>5.3729942514257202E-2</v>
      </c>
      <c r="I1355" s="10">
        <v>2.4269546269270501</v>
      </c>
      <c r="J1355" s="10">
        <v>1.8571725453578501E-3</v>
      </c>
      <c r="K1355" s="10">
        <v>1.0795070737863901</v>
      </c>
      <c r="L1355" s="10">
        <v>8.8067556773418001E-4</v>
      </c>
      <c r="M1355" s="9">
        <v>66.701740729590099</v>
      </c>
      <c r="N1355" s="9">
        <v>4.7837080904906504</v>
      </c>
      <c r="O1355" s="5">
        <v>3.4210627623095603E-2</v>
      </c>
      <c r="P1355" s="5">
        <v>2.57605899564826E-3</v>
      </c>
    </row>
    <row r="1357" spans="1:16" x14ac:dyDescent="0.25">
      <c r="A1357" s="1">
        <v>198212</v>
      </c>
      <c r="B1357" s="1">
        <v>1</v>
      </c>
      <c r="C1357" s="10">
        <v>13.808417061979499</v>
      </c>
      <c r="D1357" s="10">
        <v>7.5288221603256406E-2</v>
      </c>
      <c r="E1357" s="10">
        <v>14.8984029072188</v>
      </c>
      <c r="F1357" s="10">
        <v>8.3742673029307393E-2</v>
      </c>
      <c r="G1357" s="10">
        <v>33.608260394234797</v>
      </c>
      <c r="H1357" s="10">
        <v>0.18288708260810799</v>
      </c>
      <c r="I1357" s="10">
        <v>2.4339027256471399</v>
      </c>
      <c r="J1357" s="10">
        <v>1.9757570427956402E-3</v>
      </c>
      <c r="K1357" s="10">
        <v>1.0789372543068001</v>
      </c>
      <c r="L1357" s="10">
        <v>1.57011472313476E-3</v>
      </c>
      <c r="M1357" s="9">
        <v>53.090938967745998</v>
      </c>
      <c r="N1357" s="9">
        <v>2.5481682941240602</v>
      </c>
      <c r="O1357" s="5">
        <v>3.6365350232594303E-2</v>
      </c>
      <c r="P1357" s="5">
        <v>2.77015003295317E-3</v>
      </c>
    </row>
    <row r="1358" spans="1:16" x14ac:dyDescent="0.25">
      <c r="A1358" s="1">
        <v>198212</v>
      </c>
      <c r="B1358" s="1">
        <v>2</v>
      </c>
      <c r="C1358" s="10">
        <v>13.676025180279201</v>
      </c>
      <c r="D1358" s="10">
        <v>8.1243723094083994E-2</v>
      </c>
      <c r="E1358" s="10">
        <v>14.7958501237107</v>
      </c>
      <c r="F1358" s="10">
        <v>7.7243454432987496E-2</v>
      </c>
      <c r="G1358" s="10">
        <v>33.348561229424</v>
      </c>
      <c r="H1358" s="10">
        <v>0.17416350811984599</v>
      </c>
      <c r="I1358" s="10">
        <v>2.4384906296338502</v>
      </c>
      <c r="J1358" s="10">
        <v>3.5737895334147902E-3</v>
      </c>
      <c r="K1358" s="10">
        <v>1.0818959345339101</v>
      </c>
      <c r="L1358" s="10">
        <v>2.7013310590735802E-3</v>
      </c>
      <c r="M1358" s="9">
        <v>47.499415371443298</v>
      </c>
      <c r="N1358" s="9">
        <v>0.66677701608812101</v>
      </c>
      <c r="O1358" s="5">
        <v>3.6400637008628597E-2</v>
      </c>
      <c r="P1358" s="5">
        <v>3.0002618119590002E-3</v>
      </c>
    </row>
    <row r="1359" spans="1:16" x14ac:dyDescent="0.25">
      <c r="A1359" s="1">
        <v>198212</v>
      </c>
      <c r="B1359" s="1">
        <v>3</v>
      </c>
      <c r="C1359" s="10">
        <v>13.7950899596503</v>
      </c>
      <c r="D1359" s="10">
        <v>5.47753710496902E-2</v>
      </c>
      <c r="E1359" s="10">
        <v>14.9018450748836</v>
      </c>
      <c r="F1359" s="10">
        <v>6.6961754963344597E-2</v>
      </c>
      <c r="G1359" s="10">
        <v>33.555050283153697</v>
      </c>
      <c r="H1359" s="10">
        <v>0.12557096759140501</v>
      </c>
      <c r="I1359" s="10">
        <v>2.4379639747785902</v>
      </c>
      <c r="J1359" s="10">
        <v>3.3300711645996199E-3</v>
      </c>
      <c r="K1359" s="10">
        <v>1.08151146601143</v>
      </c>
      <c r="L1359" s="10">
        <v>1.6354497548233401E-3</v>
      </c>
      <c r="M1359" s="9">
        <v>40.117976174891702</v>
      </c>
      <c r="N1359" s="9">
        <v>2.7584402380103401</v>
      </c>
      <c r="O1359" s="5">
        <v>5.33311217825687E-2</v>
      </c>
      <c r="P1359" s="5">
        <v>3.6319513497986501E-3</v>
      </c>
    </row>
    <row r="1360" spans="1:16" x14ac:dyDescent="0.25">
      <c r="A1360" s="1">
        <v>198212</v>
      </c>
      <c r="B1360" s="1">
        <v>4</v>
      </c>
      <c r="C1360" s="10">
        <v>13.731224816220999</v>
      </c>
      <c r="D1360" s="10">
        <v>8.4368692051446301E-2</v>
      </c>
      <c r="E1360" s="10">
        <v>14.841812978480601</v>
      </c>
      <c r="F1360" s="10">
        <v>0.10096855149230501</v>
      </c>
      <c r="G1360" s="10">
        <v>33.453577217297898</v>
      </c>
      <c r="H1360" s="10">
        <v>0.21693731257829199</v>
      </c>
      <c r="I1360" s="10">
        <v>2.4363209945323798</v>
      </c>
      <c r="J1360" s="10">
        <v>6.0267924440999196E-3</v>
      </c>
      <c r="K1360" s="10">
        <v>1.08088937542548</v>
      </c>
      <c r="L1360" s="10">
        <v>4.0106947229972198E-3</v>
      </c>
      <c r="M1360" s="9">
        <v>29.204328088940599</v>
      </c>
      <c r="N1360" s="9">
        <v>1.4162980815886601</v>
      </c>
      <c r="O1360" s="5">
        <v>5.8523947264931701E-2</v>
      </c>
      <c r="P1360" s="5">
        <v>1.42192994600183E-3</v>
      </c>
    </row>
    <row r="1361" spans="1:16" x14ac:dyDescent="0.25">
      <c r="A1361" s="1">
        <v>198212</v>
      </c>
      <c r="B1361" s="1">
        <v>5</v>
      </c>
      <c r="C1361" s="10">
        <v>13.798303631460399</v>
      </c>
      <c r="D1361" s="10">
        <v>6.6467150375330394E-2</v>
      </c>
      <c r="E1361" s="10">
        <v>14.8905538875402</v>
      </c>
      <c r="F1361" s="10">
        <v>9.6699177736414593E-2</v>
      </c>
      <c r="G1361" s="10">
        <v>33.599557178540998</v>
      </c>
      <c r="H1361" s="10">
        <v>0.132493190795198</v>
      </c>
      <c r="I1361" s="10">
        <v>2.4350609848999998</v>
      </c>
      <c r="J1361" s="10">
        <v>5.2049379900608603E-3</v>
      </c>
      <c r="K1361" s="10">
        <v>1.07915457357875</v>
      </c>
      <c r="L1361" s="10">
        <v>3.3786440191391699E-3</v>
      </c>
      <c r="M1361" s="9">
        <v>50.320646023859403</v>
      </c>
      <c r="N1361" s="9">
        <v>0.90929824001297499</v>
      </c>
      <c r="O1361" s="5">
        <v>4.3761335708707501E-2</v>
      </c>
      <c r="P1361" s="5">
        <v>1.3620556421555601E-3</v>
      </c>
    </row>
    <row r="1362" spans="1:16" x14ac:dyDescent="0.25">
      <c r="A1362" s="1">
        <v>198212</v>
      </c>
      <c r="B1362" s="1">
        <v>6</v>
      </c>
      <c r="C1362" s="10">
        <v>13.7804626263556</v>
      </c>
      <c r="D1362" s="10">
        <v>0.12601762840104</v>
      </c>
      <c r="E1362" s="10">
        <v>14.9224915124917</v>
      </c>
      <c r="F1362" s="10">
        <v>0.13534709391166699</v>
      </c>
      <c r="G1362" s="10">
        <v>33.614535314605803</v>
      </c>
      <c r="H1362" s="10">
        <v>0.30046656410532602</v>
      </c>
      <c r="I1362" s="10">
        <v>2.4392993776030298</v>
      </c>
      <c r="J1362" s="10">
        <v>1.774341680447E-3</v>
      </c>
      <c r="K1362" s="10">
        <v>1.0828768483992499</v>
      </c>
      <c r="L1362" s="10">
        <v>1.6677130200128999E-3</v>
      </c>
      <c r="M1362" s="9">
        <v>46.0898567712876</v>
      </c>
      <c r="N1362" s="9">
        <v>1.43857215513322</v>
      </c>
      <c r="O1362" s="5">
        <v>4.8705659552584102E-2</v>
      </c>
      <c r="P1362" s="5">
        <v>1.3175643648185699E-3</v>
      </c>
    </row>
    <row r="1363" spans="1:16" x14ac:dyDescent="0.25">
      <c r="A1363" s="1">
        <v>198212</v>
      </c>
      <c r="B1363" s="1">
        <v>7</v>
      </c>
      <c r="C1363" s="10">
        <v>13.761538026230999</v>
      </c>
      <c r="D1363" s="10">
        <v>0.115243786612663</v>
      </c>
      <c r="E1363" s="10">
        <v>14.8450007367622</v>
      </c>
      <c r="F1363" s="10">
        <v>0.13318761136363899</v>
      </c>
      <c r="G1363" s="10">
        <v>33.481611279882202</v>
      </c>
      <c r="H1363" s="10">
        <v>0.30903961875614899</v>
      </c>
      <c r="I1363" s="10">
        <v>2.4329561965597599</v>
      </c>
      <c r="J1363" s="10">
        <v>5.8282513760503901E-3</v>
      </c>
      <c r="K1363" s="10">
        <v>1.07873134310818</v>
      </c>
      <c r="L1363" s="10">
        <v>3.5001861333019599E-3</v>
      </c>
      <c r="M1363" s="9">
        <v>44.070992143603299</v>
      </c>
      <c r="N1363" s="9">
        <v>1.96695298813377</v>
      </c>
      <c r="O1363" s="5">
        <v>4.4198518474116703E-2</v>
      </c>
      <c r="P1363" s="5">
        <v>2.9998080408194599E-3</v>
      </c>
    </row>
    <row r="1364" spans="1:16" x14ac:dyDescent="0.25">
      <c r="A1364" s="1">
        <v>198212</v>
      </c>
      <c r="B1364" s="1">
        <v>8</v>
      </c>
      <c r="C1364" s="10">
        <v>13.694457972385401</v>
      </c>
      <c r="D1364" s="10">
        <v>5.5380256875286901E-2</v>
      </c>
      <c r="E1364" s="10">
        <v>14.8019134045059</v>
      </c>
      <c r="F1364" s="10">
        <v>4.6320036126705398E-2</v>
      </c>
      <c r="G1364" s="10">
        <v>33.355956400261498</v>
      </c>
      <c r="H1364" s="10">
        <v>0.115009063533986</v>
      </c>
      <c r="I1364" s="10">
        <v>2.4357483218740801</v>
      </c>
      <c r="J1364" s="10">
        <v>2.4722057985450698E-3</v>
      </c>
      <c r="K1364" s="10">
        <v>1.08088288827232</v>
      </c>
      <c r="L1364" s="10">
        <v>1.28816145838117E-3</v>
      </c>
      <c r="M1364" s="9">
        <v>51.393129380019303</v>
      </c>
      <c r="N1364" s="9">
        <v>0.32622111485522898</v>
      </c>
      <c r="O1364" s="5">
        <v>3.2433457817788398E-2</v>
      </c>
      <c r="P1364" s="5">
        <v>1.24989371189428E-3</v>
      </c>
    </row>
    <row r="1365" spans="1:16" x14ac:dyDescent="0.25">
      <c r="A1365" s="1">
        <v>198212</v>
      </c>
      <c r="B1365" s="1">
        <v>9</v>
      </c>
      <c r="C1365" s="10">
        <v>13.832124249356999</v>
      </c>
      <c r="D1365" s="10">
        <v>8.0638698905964201E-2</v>
      </c>
      <c r="E1365" s="10">
        <v>14.941128589381499</v>
      </c>
      <c r="F1365" s="10">
        <v>8.2741088778195193E-2</v>
      </c>
      <c r="G1365" s="10">
        <v>33.655472099483198</v>
      </c>
      <c r="H1365" s="10">
        <v>0.15514162260234801</v>
      </c>
      <c r="I1365" s="10">
        <v>2.4331878482495299</v>
      </c>
      <c r="J1365" s="10">
        <v>6.6963678638779899E-3</v>
      </c>
      <c r="K1365" s="10">
        <v>1.0801877137928899</v>
      </c>
      <c r="L1365" s="10">
        <v>2.98085380130178E-3</v>
      </c>
      <c r="M1365" s="9">
        <v>33.905445985437503</v>
      </c>
      <c r="N1365" s="9">
        <v>0.81443109048464801</v>
      </c>
      <c r="O1365" s="5">
        <v>4.7472910324258003E-2</v>
      </c>
      <c r="P1365" s="5">
        <v>2.34608939504009E-3</v>
      </c>
    </row>
    <row r="1366" spans="1:16" x14ac:dyDescent="0.25">
      <c r="A1366" s="1">
        <v>198212</v>
      </c>
      <c r="B1366" s="1">
        <v>10</v>
      </c>
      <c r="C1366" s="10">
        <v>13.799902547313501</v>
      </c>
      <c r="D1366" s="10">
        <v>5.2043573924363103E-2</v>
      </c>
      <c r="E1366" s="10">
        <v>14.914325111754</v>
      </c>
      <c r="F1366" s="10">
        <v>5.30388479087614E-2</v>
      </c>
      <c r="G1366" s="10">
        <v>33.634882462499498</v>
      </c>
      <c r="H1366" s="10">
        <v>0.101277180601831</v>
      </c>
      <c r="I1366" s="10">
        <v>2.4373531237238999</v>
      </c>
      <c r="J1366" s="10">
        <v>3.8569603918737899E-3</v>
      </c>
      <c r="K1366" s="10">
        <v>1.0807618823301599</v>
      </c>
      <c r="L1366" s="10">
        <v>1.7127148782406401E-3</v>
      </c>
      <c r="M1366" s="9">
        <v>46.411171871630401</v>
      </c>
      <c r="N1366" s="9">
        <v>1.82583133013526</v>
      </c>
      <c r="O1366" s="5">
        <v>3.5505876478050299E-2</v>
      </c>
      <c r="P1366" s="5">
        <v>1.7021233715249801E-3</v>
      </c>
    </row>
    <row r="1367" spans="1:16" x14ac:dyDescent="0.25">
      <c r="A1367" s="1">
        <v>198212</v>
      </c>
      <c r="B1367" s="1">
        <v>11</v>
      </c>
      <c r="C1367" s="10">
        <v>13.764772486277</v>
      </c>
      <c r="D1367" s="10">
        <v>5.0323247570306498E-2</v>
      </c>
      <c r="E1367" s="10">
        <v>14.8851261292704</v>
      </c>
      <c r="F1367" s="10">
        <v>6.3713272364468401E-2</v>
      </c>
      <c r="G1367" s="10">
        <v>33.553997555050501</v>
      </c>
      <c r="H1367" s="10">
        <v>0.13009394097492999</v>
      </c>
      <c r="I1367" s="10">
        <v>2.43768576860304</v>
      </c>
      <c r="J1367" s="10">
        <v>4.8495696434073402E-3</v>
      </c>
      <c r="K1367" s="10">
        <v>1.0813916333917499</v>
      </c>
      <c r="L1367" s="10">
        <v>2.30244150973433E-3</v>
      </c>
      <c r="M1367" s="9">
        <v>34.432722595069698</v>
      </c>
      <c r="N1367" s="9">
        <v>1.4200397607122499</v>
      </c>
      <c r="O1367" s="5">
        <v>5.8186204933252099E-2</v>
      </c>
      <c r="P1367" s="5">
        <v>1.16290804900327E-3</v>
      </c>
    </row>
    <row r="1368" spans="1:16" x14ac:dyDescent="0.25">
      <c r="A1368" s="1">
        <v>198212</v>
      </c>
      <c r="B1368" s="1">
        <v>12</v>
      </c>
      <c r="C1368" s="10">
        <v>13.800416079667301</v>
      </c>
      <c r="D1368" s="10">
        <v>0.108959056523027</v>
      </c>
      <c r="E1368" s="10">
        <v>14.9329780950284</v>
      </c>
      <c r="F1368" s="10">
        <v>8.1466404549551799E-2</v>
      </c>
      <c r="G1368" s="10">
        <v>33.632939078109302</v>
      </c>
      <c r="H1368" s="10">
        <v>0.18240149703546599</v>
      </c>
      <c r="I1368" s="10">
        <v>2.4372485646445798</v>
      </c>
      <c r="J1368" s="10">
        <v>8.6922837227509098E-3</v>
      </c>
      <c r="K1368" s="10">
        <v>1.0821352221285301</v>
      </c>
      <c r="L1368" s="10">
        <v>3.9374784907518102E-3</v>
      </c>
      <c r="M1368" s="9">
        <v>33.397558333619003</v>
      </c>
      <c r="N1368" s="9">
        <v>1.6987393667142801</v>
      </c>
      <c r="O1368" s="5">
        <v>4.41139259299815E-2</v>
      </c>
      <c r="P1368" s="5">
        <v>3.62771777061093E-3</v>
      </c>
    </row>
    <row r="1369" spans="1:16" x14ac:dyDescent="0.25">
      <c r="A1369" s="1">
        <v>198212</v>
      </c>
      <c r="B1369" s="1">
        <v>13</v>
      </c>
      <c r="C1369" s="10">
        <v>13.8627205791589</v>
      </c>
      <c r="D1369" s="10">
        <v>9.1227682004694596E-2</v>
      </c>
      <c r="E1369" s="10">
        <v>14.892422263238499</v>
      </c>
      <c r="F1369" s="10">
        <v>9.4473930304092402E-2</v>
      </c>
      <c r="G1369" s="10">
        <v>33.662097319199198</v>
      </c>
      <c r="H1369" s="10">
        <v>0.19902245496101101</v>
      </c>
      <c r="I1369" s="10">
        <v>2.4282879871751</v>
      </c>
      <c r="J1369" s="10">
        <v>6.3679857714400703E-3</v>
      </c>
      <c r="K1369" s="10">
        <v>1.07429072937822</v>
      </c>
      <c r="L1369" s="10">
        <v>2.8401103599972298E-3</v>
      </c>
      <c r="M1369" s="9">
        <v>40.789513149103698</v>
      </c>
      <c r="N1369" s="9">
        <v>0.94439298114459802</v>
      </c>
      <c r="O1369" s="5">
        <v>4.5655695183099601E-2</v>
      </c>
      <c r="P1369" s="5">
        <v>9.0078375706863505E-4</v>
      </c>
    </row>
    <row r="1370" spans="1:16" x14ac:dyDescent="0.25">
      <c r="A1370" s="1">
        <v>198212</v>
      </c>
      <c r="B1370" s="1">
        <v>14</v>
      </c>
      <c r="C1370" s="10">
        <v>13.8090328287793</v>
      </c>
      <c r="D1370" s="10">
        <v>8.9626175290226803E-2</v>
      </c>
      <c r="E1370" s="10">
        <v>14.950059796133999</v>
      </c>
      <c r="F1370" s="10">
        <v>0.108329388327236</v>
      </c>
      <c r="G1370" s="10">
        <v>33.693407736121898</v>
      </c>
      <c r="H1370" s="10">
        <v>0.210041143196187</v>
      </c>
      <c r="I1370" s="10">
        <v>2.4399732822086699</v>
      </c>
      <c r="J1370" s="10">
        <v>4.1723005837137504E-3</v>
      </c>
      <c r="K1370" s="10">
        <v>1.0826198383135299</v>
      </c>
      <c r="L1370" s="10">
        <v>1.9921138937041998E-3</v>
      </c>
      <c r="M1370" s="9">
        <v>56.888465816330999</v>
      </c>
      <c r="N1370" s="9">
        <v>2.3338482471993802</v>
      </c>
      <c r="O1370" s="5">
        <v>4.0141547252885698E-2</v>
      </c>
      <c r="P1370" s="5">
        <v>2.14767968669822E-3</v>
      </c>
    </row>
    <row r="1371" spans="1:16" x14ac:dyDescent="0.25">
      <c r="A1371" s="1">
        <v>198212</v>
      </c>
      <c r="B1371" s="1">
        <v>15</v>
      </c>
      <c r="C1371" s="10">
        <v>13.7412868788394</v>
      </c>
      <c r="D1371" s="10">
        <v>7.5008895219842595E-2</v>
      </c>
      <c r="E1371" s="10">
        <v>14.8266045761596</v>
      </c>
      <c r="F1371" s="10">
        <v>7.9997782895426306E-2</v>
      </c>
      <c r="G1371" s="10">
        <v>33.484741910522601</v>
      </c>
      <c r="H1371" s="10">
        <v>0.170232193884194</v>
      </c>
      <c r="I1371" s="10">
        <v>2.4368298008834999</v>
      </c>
      <c r="J1371" s="10">
        <v>3.3250101707986402E-3</v>
      </c>
      <c r="K1371" s="10">
        <v>1.0789922950695301</v>
      </c>
      <c r="L1371" s="10">
        <v>1.9873311459793399E-3</v>
      </c>
      <c r="M1371" s="9">
        <v>46.973293696671</v>
      </c>
      <c r="N1371" s="9">
        <v>2.8402306498628902</v>
      </c>
      <c r="O1371" s="5">
        <v>4.1639666449933797E-2</v>
      </c>
      <c r="P1371" s="5">
        <v>2.5619230751883801E-3</v>
      </c>
    </row>
    <row r="1372" spans="1:16" x14ac:dyDescent="0.25">
      <c r="A1372" s="1">
        <v>198212</v>
      </c>
      <c r="B1372" s="1">
        <v>16</v>
      </c>
      <c r="C1372" s="10">
        <v>13.7191438650647</v>
      </c>
      <c r="D1372" s="10">
        <v>3.9176628915118299E-2</v>
      </c>
      <c r="E1372" s="10">
        <v>14.872991045978001</v>
      </c>
      <c r="F1372" s="10">
        <v>4.2312244280489901E-2</v>
      </c>
      <c r="G1372" s="10">
        <v>33.446997156487903</v>
      </c>
      <c r="H1372" s="10">
        <v>9.3350504079706798E-2</v>
      </c>
      <c r="I1372" s="10">
        <v>2.4379960578447402</v>
      </c>
      <c r="J1372" s="10">
        <v>5.3972379607174596E-3</v>
      </c>
      <c r="K1372" s="10">
        <v>1.0841132830769</v>
      </c>
      <c r="L1372" s="10">
        <v>2.6777775019074701E-3</v>
      </c>
      <c r="M1372" s="9">
        <v>44.670256745199403</v>
      </c>
      <c r="N1372" s="9">
        <v>0.43339500115998197</v>
      </c>
      <c r="O1372" s="5">
        <v>4.1795881729278402E-2</v>
      </c>
      <c r="P1372" s="5">
        <v>1.8476353438640499E-3</v>
      </c>
    </row>
    <row r="1373" spans="1:16" x14ac:dyDescent="0.25">
      <c r="A1373" s="1">
        <v>198212</v>
      </c>
      <c r="B1373" s="1">
        <v>17</v>
      </c>
      <c r="C1373" s="10">
        <v>13.803333456422401</v>
      </c>
      <c r="D1373" s="10">
        <v>8.9843337985019006E-2</v>
      </c>
      <c r="E1373" s="10">
        <v>14.915309088132201</v>
      </c>
      <c r="F1373" s="10">
        <v>9.23455716347438E-2</v>
      </c>
      <c r="G1373" s="10">
        <v>33.737674306596602</v>
      </c>
      <c r="H1373" s="10">
        <v>0.181461310096553</v>
      </c>
      <c r="I1373" s="10">
        <v>2.4442517931374601</v>
      </c>
      <c r="J1373" s="10">
        <v>6.0194281019986199E-3</v>
      </c>
      <c r="K1373" s="10">
        <v>1.08059424398006</v>
      </c>
      <c r="L1373" s="10">
        <v>4.1902655956297897E-3</v>
      </c>
      <c r="M1373" s="9">
        <v>35.323343610327903</v>
      </c>
      <c r="N1373" s="9">
        <v>0.59517302611164502</v>
      </c>
      <c r="O1373" s="5">
        <v>4.6901747181059897E-2</v>
      </c>
      <c r="P1373" s="5">
        <v>9.3499931801728703E-4</v>
      </c>
    </row>
    <row r="1374" spans="1:16" x14ac:dyDescent="0.25">
      <c r="A1374" s="1">
        <v>198212</v>
      </c>
      <c r="B1374" s="1">
        <v>18</v>
      </c>
      <c r="C1374" s="10">
        <v>13.7119138410578</v>
      </c>
      <c r="D1374" s="10">
        <v>7.0302921094529805E-2</v>
      </c>
      <c r="E1374" s="10">
        <v>14.836409322557399</v>
      </c>
      <c r="F1374" s="10">
        <v>8.8967127124701298E-2</v>
      </c>
      <c r="G1374" s="10">
        <v>33.431515119342599</v>
      </c>
      <c r="H1374" s="10">
        <v>0.20570421264161201</v>
      </c>
      <c r="I1374" s="10">
        <v>2.4381184783468899</v>
      </c>
      <c r="J1374" s="10">
        <v>3.3875798464041399E-3</v>
      </c>
      <c r="K1374" s="10">
        <v>1.08200282685715</v>
      </c>
      <c r="L1374" s="10">
        <v>1.73268709399852E-3</v>
      </c>
      <c r="M1374" s="9">
        <v>56.605430951791</v>
      </c>
      <c r="N1374" s="9">
        <v>1.03238215289594</v>
      </c>
      <c r="O1374" s="5">
        <v>2.8191418320391501E-2</v>
      </c>
      <c r="P1374" s="5">
        <v>1.1950036518218301E-3</v>
      </c>
    </row>
    <row r="1375" spans="1:16" x14ac:dyDescent="0.25">
      <c r="A1375" s="1">
        <v>198212</v>
      </c>
      <c r="B1375" s="1">
        <v>19</v>
      </c>
      <c r="C1375" s="10">
        <v>13.836971101612299</v>
      </c>
      <c r="D1375" s="10">
        <v>0.115633759229104</v>
      </c>
      <c r="E1375" s="10">
        <v>14.950129194513099</v>
      </c>
      <c r="F1375" s="10">
        <v>0.12308618145505</v>
      </c>
      <c r="G1375" s="10">
        <v>33.727665682060398</v>
      </c>
      <c r="H1375" s="10">
        <v>0.28253968827459902</v>
      </c>
      <c r="I1375" s="10">
        <v>2.43750944445256</v>
      </c>
      <c r="J1375" s="10">
        <v>3.3782028030037402E-3</v>
      </c>
      <c r="K1375" s="10">
        <v>1.08045414996552</v>
      </c>
      <c r="L1375" s="10">
        <v>1.4202386278909401E-3</v>
      </c>
      <c r="M1375" s="9">
        <v>54.449979476605002</v>
      </c>
      <c r="N1375" s="9">
        <v>1.9399725735593301</v>
      </c>
      <c r="O1375" s="5">
        <v>3.9706702243019303E-2</v>
      </c>
      <c r="P1375" s="5">
        <v>1.8095172093698399E-3</v>
      </c>
    </row>
    <row r="1376" spans="1:16" x14ac:dyDescent="0.25">
      <c r="A1376" s="1">
        <v>198212</v>
      </c>
      <c r="B1376" s="1">
        <v>20</v>
      </c>
      <c r="C1376" s="10">
        <v>13.7507154041026</v>
      </c>
      <c r="D1376" s="10">
        <v>0.13001103900963801</v>
      </c>
      <c r="E1376" s="10">
        <v>14.883437465823601</v>
      </c>
      <c r="F1376" s="10">
        <v>0.14373064593645701</v>
      </c>
      <c r="G1376" s="10">
        <v>33.547841632556803</v>
      </c>
      <c r="H1376" s="10">
        <v>0.319263190814006</v>
      </c>
      <c r="I1376" s="10">
        <v>2.4397180833522398</v>
      </c>
      <c r="J1376" s="10">
        <v>3.4442349067521998E-3</v>
      </c>
      <c r="K1376" s="10">
        <v>1.08237323879362</v>
      </c>
      <c r="L1376" s="10">
        <v>1.6419696628515001E-3</v>
      </c>
      <c r="M1376" s="9">
        <v>50.884965322567403</v>
      </c>
      <c r="N1376" s="9">
        <v>2.2894339659866798</v>
      </c>
      <c r="O1376" s="5">
        <v>3.6167504466597597E-2</v>
      </c>
      <c r="P1376" s="5">
        <v>2.9299977162472401E-3</v>
      </c>
    </row>
    <row r="1377" spans="1:16" x14ac:dyDescent="0.25">
      <c r="A1377" s="1">
        <v>198212</v>
      </c>
      <c r="B1377" s="1">
        <v>21</v>
      </c>
      <c r="C1377" s="10">
        <v>13.8284363431213</v>
      </c>
      <c r="D1377" s="10">
        <v>0.10377613508653399</v>
      </c>
      <c r="E1377" s="10">
        <v>14.932434823670301</v>
      </c>
      <c r="F1377" s="10">
        <v>0.11910835662314199</v>
      </c>
      <c r="G1377" s="10">
        <v>33.753922501755497</v>
      </c>
      <c r="H1377" s="10">
        <v>0.27179089468663697</v>
      </c>
      <c r="I1377" s="10">
        <v>2.4409002577941998</v>
      </c>
      <c r="J1377" s="10">
        <v>5.8878314182515303E-3</v>
      </c>
      <c r="K1377" s="10">
        <v>1.07983401555959</v>
      </c>
      <c r="L1377" s="10">
        <v>2.6458947670845601E-3</v>
      </c>
      <c r="M1377" s="9">
        <v>45.726850913859899</v>
      </c>
      <c r="N1377" s="9">
        <v>1.2915523098164801</v>
      </c>
      <c r="O1377" s="5">
        <v>4.05158161705063E-2</v>
      </c>
      <c r="P1377" s="5">
        <v>3.1458164594494499E-3</v>
      </c>
    </row>
    <row r="1378" spans="1:16" x14ac:dyDescent="0.25">
      <c r="A1378" s="1">
        <v>198212</v>
      </c>
      <c r="B1378" s="1">
        <v>22</v>
      </c>
      <c r="C1378" s="10">
        <v>13.7736085981914</v>
      </c>
      <c r="D1378" s="10">
        <v>3.7150740247839001E-2</v>
      </c>
      <c r="E1378" s="10">
        <v>14.8969057194959</v>
      </c>
      <c r="F1378" s="10">
        <v>4.1540431042169701E-2</v>
      </c>
      <c r="G1378" s="10">
        <v>33.5500351416228</v>
      </c>
      <c r="H1378" s="10">
        <v>9.0425527491738697E-2</v>
      </c>
      <c r="I1378" s="10">
        <v>2.43583039656742</v>
      </c>
      <c r="J1378" s="10">
        <v>2.3215591572052401E-3</v>
      </c>
      <c r="K1378" s="10">
        <v>1.0815592731883401</v>
      </c>
      <c r="L1378" s="10">
        <v>1.3376172978524501E-3</v>
      </c>
      <c r="M1378" s="9">
        <v>46.8664317864434</v>
      </c>
      <c r="N1378" s="9">
        <v>2.55437983976236</v>
      </c>
      <c r="O1378" s="5">
        <v>4.1002885396868902E-2</v>
      </c>
      <c r="P1378" s="5">
        <v>2.8481647728111699E-3</v>
      </c>
    </row>
    <row r="1379" spans="1:16" x14ac:dyDescent="0.25">
      <c r="A1379" s="1">
        <v>198212</v>
      </c>
      <c r="B1379" s="1">
        <v>23</v>
      </c>
      <c r="C1379" s="10">
        <v>13.785803871945101</v>
      </c>
      <c r="D1379" s="10">
        <v>0.10060839356184299</v>
      </c>
      <c r="E1379" s="10">
        <v>14.9155589078209</v>
      </c>
      <c r="F1379" s="10">
        <v>0.10923171826262899</v>
      </c>
      <c r="G1379" s="10">
        <v>33.620894286862203</v>
      </c>
      <c r="H1379" s="10">
        <v>0.23407295422240601</v>
      </c>
      <c r="I1379" s="10">
        <v>2.4388361205687699</v>
      </c>
      <c r="J1379" s="10">
        <v>6.9272635717951003E-3</v>
      </c>
      <c r="K1379" s="10">
        <v>1.08196648542607</v>
      </c>
      <c r="L1379" s="10">
        <v>4.2739375682315896E-3</v>
      </c>
      <c r="M1379" s="9">
        <v>49.992952668957102</v>
      </c>
      <c r="N1379" s="9">
        <v>3.2094453480395799</v>
      </c>
      <c r="O1379" s="5">
        <v>3.7042451394549099E-2</v>
      </c>
      <c r="P1379" s="5">
        <v>4.8177435458558199E-3</v>
      </c>
    </row>
    <row r="1380" spans="1:16" x14ac:dyDescent="0.25">
      <c r="A1380" s="1">
        <v>198212</v>
      </c>
      <c r="B1380" s="1">
        <v>24</v>
      </c>
      <c r="C1380" s="10">
        <v>13.827156288218699</v>
      </c>
      <c r="D1380" s="10">
        <v>9.6998054390588298E-2</v>
      </c>
      <c r="E1380" s="10">
        <v>14.8999875966731</v>
      </c>
      <c r="F1380" s="10">
        <v>8.3976931941732003E-2</v>
      </c>
      <c r="G1380" s="10">
        <v>33.6531000690741</v>
      </c>
      <c r="H1380" s="10">
        <v>0.216866259757655</v>
      </c>
      <c r="I1380" s="10">
        <v>2.4338764144807699</v>
      </c>
      <c r="J1380" s="10">
        <v>4.7262600454882203E-3</v>
      </c>
      <c r="K1380" s="10">
        <v>1.0776217826619301</v>
      </c>
      <c r="L1380" s="10">
        <v>2.8403789145823302E-3</v>
      </c>
      <c r="M1380" s="9">
        <v>50.663615466474802</v>
      </c>
      <c r="N1380" s="9">
        <v>3.4608039191629998</v>
      </c>
      <c r="O1380" s="5">
        <v>3.4931066462622597E-2</v>
      </c>
      <c r="P1380" s="5">
        <v>3.3291561049552101E-3</v>
      </c>
    </row>
    <row r="1381" spans="1:16" x14ac:dyDescent="0.25">
      <c r="A1381" s="1">
        <v>198212</v>
      </c>
      <c r="B1381" s="1">
        <v>25</v>
      </c>
      <c r="C1381" s="10">
        <v>13.728459540712199</v>
      </c>
      <c r="D1381" s="10">
        <v>6.6337749365146997E-2</v>
      </c>
      <c r="E1381" s="10">
        <v>14.830058253575499</v>
      </c>
      <c r="F1381" s="10">
        <v>6.1410810316465898E-2</v>
      </c>
      <c r="G1381" s="10">
        <v>33.547002076300402</v>
      </c>
      <c r="H1381" s="10">
        <v>0.12997403829580201</v>
      </c>
      <c r="I1381" s="10">
        <v>2.4436538349609198</v>
      </c>
      <c r="J1381" s="10">
        <v>4.6702379609847404E-3</v>
      </c>
      <c r="K1381" s="10">
        <v>1.0802575677678199</v>
      </c>
      <c r="L1381" s="10">
        <v>2.0130622466978999E-3</v>
      </c>
      <c r="M1381" s="9">
        <v>42.320585644122602</v>
      </c>
      <c r="N1381" s="9">
        <v>0.64730787173994697</v>
      </c>
      <c r="O1381" s="5">
        <v>4.0720238170377503E-2</v>
      </c>
      <c r="P1381" s="5">
        <v>1.4548554840645501E-3</v>
      </c>
    </row>
    <row r="1382" spans="1:16" x14ac:dyDescent="0.25">
      <c r="A1382" s="1">
        <v>198212</v>
      </c>
      <c r="B1382" s="1">
        <v>26</v>
      </c>
      <c r="C1382" s="10">
        <v>13.7575898026082</v>
      </c>
      <c r="D1382" s="10">
        <v>6.0186039582694702E-2</v>
      </c>
      <c r="E1382" s="10">
        <v>14.886209014888999</v>
      </c>
      <c r="F1382" s="10">
        <v>6.0153984416985502E-2</v>
      </c>
      <c r="G1382" s="10">
        <v>33.545286689717599</v>
      </c>
      <c r="H1382" s="10">
        <v>0.132214982226106</v>
      </c>
      <c r="I1382" s="10">
        <v>2.4383457369716699</v>
      </c>
      <c r="J1382" s="10">
        <v>4.5161877262431703E-3</v>
      </c>
      <c r="K1382" s="10">
        <v>1.08205284101874</v>
      </c>
      <c r="L1382" s="10">
        <v>2.4061491808915801E-3</v>
      </c>
      <c r="M1382" s="9">
        <v>34.704611245637402</v>
      </c>
      <c r="N1382" s="9">
        <v>1.2663004336866499</v>
      </c>
      <c r="O1382" s="5">
        <v>5.4536355030124897E-2</v>
      </c>
      <c r="P1382" s="5">
        <v>7.8697860801319602E-4</v>
      </c>
    </row>
    <row r="1383" spans="1:16" x14ac:dyDescent="0.25">
      <c r="A1383" s="1">
        <v>198212</v>
      </c>
      <c r="B1383" s="1">
        <v>27</v>
      </c>
      <c r="C1383" s="10">
        <v>13.7664810143055</v>
      </c>
      <c r="D1383" s="10">
        <v>4.6113226847930198E-2</v>
      </c>
      <c r="E1383" s="10">
        <v>14.8973860392889</v>
      </c>
      <c r="F1383" s="10">
        <v>4.7972897671197598E-2</v>
      </c>
      <c r="G1383" s="10">
        <v>33.555404894315103</v>
      </c>
      <c r="H1383" s="10">
        <v>0.104938581802293</v>
      </c>
      <c r="I1383" s="10">
        <v>2.4374948089667199</v>
      </c>
      <c r="J1383" s="10">
        <v>1.92353899916762E-3</v>
      </c>
      <c r="K1383" s="10">
        <v>1.0821590498884199</v>
      </c>
      <c r="L1383" s="10">
        <v>1.14095319083014E-3</v>
      </c>
      <c r="M1383" s="9">
        <v>72.235618236254098</v>
      </c>
      <c r="N1383" s="9">
        <v>5.4530169513489097</v>
      </c>
      <c r="O1383" s="5">
        <v>3.0032721400589098E-2</v>
      </c>
      <c r="P1383" s="5">
        <v>2.6045308233071502E-3</v>
      </c>
    </row>
    <row r="1384" spans="1:16" x14ac:dyDescent="0.25">
      <c r="A1384" s="1">
        <v>198212</v>
      </c>
      <c r="B1384" s="1">
        <v>28</v>
      </c>
      <c r="C1384" s="10">
        <v>13.726381607368999</v>
      </c>
      <c r="D1384" s="10">
        <v>7.8875333954606497E-2</v>
      </c>
      <c r="E1384" s="10">
        <v>14.794081314165201</v>
      </c>
      <c r="F1384" s="10">
        <v>0.10768444733763501</v>
      </c>
      <c r="G1384" s="10">
        <v>33.373810012231097</v>
      </c>
      <c r="H1384" s="10">
        <v>0.15448013645654701</v>
      </c>
      <c r="I1384" s="10">
        <v>2.4314055285111702</v>
      </c>
      <c r="J1384" s="10">
        <v>7.1799311915955602E-3</v>
      </c>
      <c r="K1384" s="10">
        <v>1.0777719750638499</v>
      </c>
      <c r="L1384" s="10">
        <v>2.7985694411094002E-3</v>
      </c>
      <c r="M1384" s="9">
        <v>35.457321982425803</v>
      </c>
      <c r="N1384" s="9">
        <v>0.60182925489940697</v>
      </c>
      <c r="O1384" s="5">
        <v>3.8790482584717602E-2</v>
      </c>
      <c r="P1384" s="5">
        <v>1.8587006216912599E-3</v>
      </c>
    </row>
    <row r="1385" spans="1:16" x14ac:dyDescent="0.25">
      <c r="A1385" s="1">
        <v>198212</v>
      </c>
      <c r="B1385" s="1">
        <v>29</v>
      </c>
      <c r="C1385" s="10">
        <v>13.7544225035273</v>
      </c>
      <c r="D1385" s="10">
        <v>8.9245392504862894E-2</v>
      </c>
      <c r="E1385" s="10">
        <v>14.8833241260542</v>
      </c>
      <c r="F1385" s="10">
        <v>0.10261887138650699</v>
      </c>
      <c r="G1385" s="10">
        <v>33.567562341335503</v>
      </c>
      <c r="H1385" s="10">
        <v>0.18764612358483199</v>
      </c>
      <c r="I1385" s="10">
        <v>2.4405673424645502</v>
      </c>
      <c r="J1385" s="10">
        <v>5.2319447984257904E-3</v>
      </c>
      <c r="K1385" s="10">
        <v>1.0820729460084</v>
      </c>
      <c r="L1385" s="10">
        <v>2.2892985687160798E-3</v>
      </c>
      <c r="M1385" s="9">
        <v>37.6831169948506</v>
      </c>
      <c r="N1385" s="9">
        <v>2.6335664087860602</v>
      </c>
      <c r="O1385" s="5">
        <v>5.1516390254875297E-2</v>
      </c>
      <c r="P1385" s="5">
        <v>1.6911814948261199E-3</v>
      </c>
    </row>
    <row r="1386" spans="1:16" x14ac:dyDescent="0.25">
      <c r="A1386" s="1">
        <v>198212</v>
      </c>
      <c r="B1386" s="1">
        <v>30</v>
      </c>
      <c r="C1386" s="10">
        <v>13.734360056630999</v>
      </c>
      <c r="D1386" s="10">
        <v>3.6586300069526699E-2</v>
      </c>
      <c r="E1386" s="10">
        <v>14.832807869176399</v>
      </c>
      <c r="F1386" s="10">
        <v>3.5480178587520603E-2</v>
      </c>
      <c r="G1386" s="10">
        <v>33.458572553558803</v>
      </c>
      <c r="H1386" s="10">
        <v>8.3742540951568203E-2</v>
      </c>
      <c r="I1386" s="10">
        <v>2.4361343792229699</v>
      </c>
      <c r="J1386" s="10">
        <v>3.5698818349043501E-3</v>
      </c>
      <c r="K1386" s="10">
        <v>1.07998719308174</v>
      </c>
      <c r="L1386" s="10">
        <v>2.0060778993732402E-3</v>
      </c>
      <c r="M1386" s="9">
        <v>51.267957466718798</v>
      </c>
      <c r="N1386" s="9">
        <v>1.243357342141</v>
      </c>
      <c r="O1386" s="5">
        <v>3.46646506378483E-2</v>
      </c>
      <c r="P1386" s="5">
        <v>1.0432567978662999E-3</v>
      </c>
    </row>
    <row r="1388" spans="1:16" x14ac:dyDescent="0.25">
      <c r="A1388" s="1">
        <v>168963</v>
      </c>
      <c r="B1388" s="1">
        <v>1</v>
      </c>
      <c r="C1388" s="10">
        <v>13.6875276755438</v>
      </c>
      <c r="D1388" s="10">
        <v>5.6080304437800002E-2</v>
      </c>
      <c r="E1388" s="10">
        <v>14.8522734515404</v>
      </c>
      <c r="F1388" s="10">
        <v>5.0798341727845302E-2</v>
      </c>
      <c r="G1388" s="10">
        <v>33.439337850389599</v>
      </c>
      <c r="H1388" s="10">
        <v>0.116199163405488</v>
      </c>
      <c r="I1388" s="10">
        <v>2.4453382410133799</v>
      </c>
      <c r="J1388" s="10">
        <v>4.1932473499402996E-3</v>
      </c>
      <c r="K1388" s="10">
        <v>1.08607845826222</v>
      </c>
      <c r="L1388" s="10">
        <v>2.1794235306277802E-3</v>
      </c>
      <c r="M1388" s="9">
        <v>58.557444863374101</v>
      </c>
      <c r="N1388" s="9">
        <v>1.79912561610973</v>
      </c>
      <c r="O1388" s="5">
        <v>2.8464519934385701E-2</v>
      </c>
      <c r="P1388" s="5">
        <v>9.6941133444406196E-4</v>
      </c>
    </row>
    <row r="1389" spans="1:16" x14ac:dyDescent="0.25">
      <c r="A1389" s="1">
        <v>168963</v>
      </c>
      <c r="B1389" s="1">
        <v>2</v>
      </c>
      <c r="C1389" s="10">
        <v>13.645839015397501</v>
      </c>
      <c r="D1389" s="10">
        <v>6.4953276145398198E-2</v>
      </c>
      <c r="E1389" s="10">
        <v>14.8207315651355</v>
      </c>
      <c r="F1389" s="10">
        <v>7.2557861642575106E-2</v>
      </c>
      <c r="G1389" s="10">
        <v>33.400474785455799</v>
      </c>
      <c r="H1389" s="10">
        <v>0.15899683073794799</v>
      </c>
      <c r="I1389" s="10">
        <v>2.4477101637381198</v>
      </c>
      <c r="J1389" s="10">
        <v>4.1406787084367E-3</v>
      </c>
      <c r="K1389" s="10">
        <v>1.08611286055261</v>
      </c>
      <c r="L1389" s="10">
        <v>2.02438459454645E-3</v>
      </c>
      <c r="M1389" s="9">
        <v>68.942792092034495</v>
      </c>
      <c r="N1389" s="9">
        <v>1.3820243637338501</v>
      </c>
      <c r="O1389" s="5">
        <v>2.12706865207699E-2</v>
      </c>
      <c r="P1389" s="5">
        <v>6.0356114896675795E-4</v>
      </c>
    </row>
    <row r="1390" spans="1:16" x14ac:dyDescent="0.25">
      <c r="A1390" s="1">
        <v>168963</v>
      </c>
      <c r="B1390" s="1">
        <v>3</v>
      </c>
      <c r="C1390" s="10">
        <v>13.613997992440099</v>
      </c>
      <c r="D1390" s="10">
        <v>4.5110378131079397E-2</v>
      </c>
      <c r="E1390" s="10">
        <v>14.7922618428916</v>
      </c>
      <c r="F1390" s="10">
        <v>5.1198420025253003E-2</v>
      </c>
      <c r="G1390" s="10">
        <v>33.265248831543502</v>
      </c>
      <c r="H1390" s="10">
        <v>9.6204707290908797E-2</v>
      </c>
      <c r="I1390" s="10">
        <v>2.4435527661676399</v>
      </c>
      <c r="J1390" s="10">
        <v>4.6941867225336704E-3</v>
      </c>
      <c r="K1390" s="10">
        <v>1.08658587433092</v>
      </c>
      <c r="L1390" s="10">
        <v>2.8174269524392499E-3</v>
      </c>
      <c r="M1390" s="9">
        <v>63.631545128197999</v>
      </c>
      <c r="N1390" s="9">
        <v>1.5945930388084599</v>
      </c>
      <c r="O1390" s="5">
        <v>1.9838084558819701E-2</v>
      </c>
      <c r="P1390" s="5">
        <v>5.0570789938383497E-4</v>
      </c>
    </row>
    <row r="1391" spans="1:16" x14ac:dyDescent="0.25">
      <c r="A1391" s="1">
        <v>168963</v>
      </c>
      <c r="B1391" s="1">
        <v>4</v>
      </c>
      <c r="C1391" s="10">
        <v>13.6636356990448</v>
      </c>
      <c r="D1391" s="10">
        <v>6.5303877137175795E-2</v>
      </c>
      <c r="E1391" s="10">
        <v>14.795566278041701</v>
      </c>
      <c r="F1391" s="10">
        <v>7.3239097859976093E-2</v>
      </c>
      <c r="G1391" s="10">
        <v>33.387515561754903</v>
      </c>
      <c r="H1391" s="10">
        <v>0.16215712034750099</v>
      </c>
      <c r="I1391" s="10">
        <v>2.4435809142554299</v>
      </c>
      <c r="J1391" s="10">
        <v>4.91687660061627E-3</v>
      </c>
      <c r="K1391" s="10">
        <v>1.08290077931616</v>
      </c>
      <c r="L1391" s="10">
        <v>3.4732891969410499E-3</v>
      </c>
      <c r="M1391" s="9">
        <v>47.183859372001898</v>
      </c>
      <c r="N1391" s="9">
        <v>1.90159175469365</v>
      </c>
      <c r="O1391" s="5">
        <v>2.6375137191165601E-2</v>
      </c>
      <c r="P1391" s="5">
        <v>1.1820853628335499E-3</v>
      </c>
    </row>
    <row r="1392" spans="1:16" x14ac:dyDescent="0.25">
      <c r="A1392" s="1">
        <v>168963</v>
      </c>
      <c r="B1392" s="1">
        <v>5</v>
      </c>
      <c r="C1392" s="10">
        <v>13.661448222235601</v>
      </c>
      <c r="D1392" s="10">
        <v>7.0382232041923204E-2</v>
      </c>
      <c r="E1392" s="10">
        <v>14.825644773266999</v>
      </c>
      <c r="F1392" s="10">
        <v>9.8230516672181495E-2</v>
      </c>
      <c r="G1392" s="10">
        <v>33.378956858808699</v>
      </c>
      <c r="H1392" s="10">
        <v>0.180281993660178</v>
      </c>
      <c r="I1392" s="10">
        <v>2.4433457731619299</v>
      </c>
      <c r="J1392" s="10">
        <v>8.5759363391082893E-3</v>
      </c>
      <c r="K1392" s="10">
        <v>1.08523614864769</v>
      </c>
      <c r="L1392" s="10">
        <v>5.4811832180590098E-3</v>
      </c>
      <c r="M1392" s="9">
        <v>52.770630450028499</v>
      </c>
      <c r="N1392" s="9">
        <v>1.0901063917462901</v>
      </c>
      <c r="O1392" s="5">
        <v>2.5951408552275401E-2</v>
      </c>
      <c r="P1392" s="5">
        <v>6.5459561123089197E-4</v>
      </c>
    </row>
    <row r="1393" spans="1:16" x14ac:dyDescent="0.25">
      <c r="A1393" s="1">
        <v>168963</v>
      </c>
      <c r="B1393" s="1">
        <v>6</v>
      </c>
      <c r="C1393" s="10">
        <v>13.615476464447701</v>
      </c>
      <c r="D1393" s="10">
        <v>3.2350365257661301E-2</v>
      </c>
      <c r="E1393" s="10">
        <v>14.7823498758707</v>
      </c>
      <c r="F1393" s="10">
        <v>3.3048795762823803E-2</v>
      </c>
      <c r="G1393" s="10">
        <v>33.2863648907406</v>
      </c>
      <c r="H1393" s="10">
        <v>5.6046623585929302E-2</v>
      </c>
      <c r="I1393" s="10">
        <v>2.4458154118805999</v>
      </c>
      <c r="J1393" s="10">
        <v>3.9394785275120702E-3</v>
      </c>
      <c r="K1393" s="10">
        <v>1.08573414672234</v>
      </c>
      <c r="L1393" s="10">
        <v>2.22131795922183E-3</v>
      </c>
      <c r="M1393" s="9">
        <v>80.373876063841493</v>
      </c>
      <c r="N1393" s="9">
        <v>1.5169736369167199</v>
      </c>
      <c r="O1393" s="5">
        <v>1.47821256950545E-2</v>
      </c>
      <c r="P1393" s="5">
        <v>5.3896218594717902E-4</v>
      </c>
    </row>
    <row r="1394" spans="1:16" x14ac:dyDescent="0.25">
      <c r="A1394" s="1">
        <v>168963</v>
      </c>
      <c r="B1394" s="1">
        <v>7</v>
      </c>
      <c r="C1394" s="10">
        <v>13.629774144735901</v>
      </c>
      <c r="D1394" s="10">
        <v>5.0380760184075897E-2</v>
      </c>
      <c r="E1394" s="10">
        <v>14.7690906124276</v>
      </c>
      <c r="F1394" s="10">
        <v>5.5059859998901499E-2</v>
      </c>
      <c r="G1394" s="10">
        <v>33.28414800374</v>
      </c>
      <c r="H1394" s="10">
        <v>0.118675206961163</v>
      </c>
      <c r="I1394" s="10">
        <v>2.4420566181799099</v>
      </c>
      <c r="J1394" s="10">
        <v>3.1589922697157899E-3</v>
      </c>
      <c r="K1394" s="10">
        <v>1.083605422674</v>
      </c>
      <c r="L1394" s="10">
        <v>1.7107778828943901E-3</v>
      </c>
      <c r="M1394" s="9">
        <v>85.625871982041801</v>
      </c>
      <c r="N1394" s="9">
        <v>2.2672691370262998</v>
      </c>
      <c r="O1394" s="5">
        <v>1.64865173902622E-2</v>
      </c>
      <c r="P1394" s="5">
        <v>4.8375877695405099E-4</v>
      </c>
    </row>
    <row r="1395" spans="1:16" x14ac:dyDescent="0.25">
      <c r="A1395" s="1">
        <v>168963</v>
      </c>
      <c r="B1395" s="1">
        <v>8</v>
      </c>
      <c r="C1395" s="10">
        <v>13.653245247471601</v>
      </c>
      <c r="D1395" s="10">
        <v>0.118071538132569</v>
      </c>
      <c r="E1395" s="10">
        <v>14.8263100409266</v>
      </c>
      <c r="F1395" s="10">
        <v>0.125790602945061</v>
      </c>
      <c r="G1395" s="10">
        <v>33.381492185732398</v>
      </c>
      <c r="H1395" s="10">
        <v>0.275059332486563</v>
      </c>
      <c r="I1395" s="10">
        <v>2.4450825581907001</v>
      </c>
      <c r="J1395" s="10">
        <v>3.4334566998452999E-3</v>
      </c>
      <c r="K1395" s="10">
        <v>1.0859523228500201</v>
      </c>
      <c r="L1395" s="10">
        <v>1.6307300146103699E-3</v>
      </c>
      <c r="M1395" s="9">
        <v>96.744363173156202</v>
      </c>
      <c r="N1395" s="9">
        <v>3.0553150436466598</v>
      </c>
      <c r="O1395" s="5">
        <v>1.40121901027677E-2</v>
      </c>
      <c r="P1395" s="5">
        <v>5.0318539211624904E-4</v>
      </c>
    </row>
    <row r="1396" spans="1:16" x14ac:dyDescent="0.25">
      <c r="A1396" s="1">
        <v>168963</v>
      </c>
      <c r="B1396" s="1">
        <v>9</v>
      </c>
      <c r="C1396" s="10">
        <v>13.6807268275086</v>
      </c>
      <c r="D1396" s="10">
        <v>0.102882335864573</v>
      </c>
      <c r="E1396" s="10">
        <v>14.840325686625</v>
      </c>
      <c r="F1396" s="10">
        <v>0.106966907360422</v>
      </c>
      <c r="G1396" s="10">
        <v>33.433745596101403</v>
      </c>
      <c r="H1396" s="10">
        <v>0.22198913929515299</v>
      </c>
      <c r="I1396" s="10">
        <v>2.4440908029611501</v>
      </c>
      <c r="J1396" s="10">
        <v>4.2558724418988803E-3</v>
      </c>
      <c r="K1396" s="10">
        <v>1.0848159483019499</v>
      </c>
      <c r="L1396" s="10">
        <v>2.0366568762068302E-3</v>
      </c>
      <c r="M1396" s="9">
        <v>76.858401158450803</v>
      </c>
      <c r="N1396" s="9">
        <v>3.6614987285302201</v>
      </c>
      <c r="O1396" s="5">
        <v>1.70402726135284E-2</v>
      </c>
      <c r="P1396" s="5">
        <v>9.5336545900706702E-4</v>
      </c>
    </row>
    <row r="1397" spans="1:16" x14ac:dyDescent="0.25">
      <c r="A1397" s="1">
        <v>168963</v>
      </c>
      <c r="B1397" s="1">
        <v>10</v>
      </c>
      <c r="C1397" s="10">
        <v>13.667217092651301</v>
      </c>
      <c r="D1397" s="10">
        <v>6.6458714497217394E-2</v>
      </c>
      <c r="E1397" s="10">
        <v>14.8421028399265</v>
      </c>
      <c r="F1397" s="10">
        <v>8.4596598889572897E-2</v>
      </c>
      <c r="G1397" s="10">
        <v>33.414968468371598</v>
      </c>
      <c r="H1397" s="10">
        <v>0.165664257971854</v>
      </c>
      <c r="I1397" s="10">
        <v>2.4449956975632401</v>
      </c>
      <c r="J1397" s="10">
        <v>6.6202719299999499E-3</v>
      </c>
      <c r="K1397" s="10">
        <v>1.0851615243430599</v>
      </c>
      <c r="L1397" s="10">
        <v>3.00903628872351E-3</v>
      </c>
      <c r="M1397" s="9">
        <v>44.230048259964299</v>
      </c>
      <c r="N1397" s="9">
        <v>1.90366881127964</v>
      </c>
      <c r="O1397" s="5">
        <v>3.1888182433523503E-2</v>
      </c>
      <c r="P1397" s="5">
        <v>1.2861071067952899E-3</v>
      </c>
    </row>
    <row r="1398" spans="1:16" x14ac:dyDescent="0.25">
      <c r="A1398" s="1">
        <v>168963</v>
      </c>
      <c r="B1398" s="1">
        <v>11</v>
      </c>
      <c r="C1398" s="10">
        <v>13.591362439874899</v>
      </c>
      <c r="D1398" s="10">
        <v>6.6559626295320903E-2</v>
      </c>
      <c r="E1398" s="10">
        <v>14.7619753364226</v>
      </c>
      <c r="F1398" s="10">
        <v>7.8169345795699396E-2</v>
      </c>
      <c r="G1398" s="10">
        <v>33.235200733634201</v>
      </c>
      <c r="H1398" s="10">
        <v>0.15230873375245199</v>
      </c>
      <c r="I1398" s="10">
        <v>2.4454285208777198</v>
      </c>
      <c r="J1398" s="10">
        <v>5.1563289973269501E-3</v>
      </c>
      <c r="K1398" s="10">
        <v>1.08614909401337</v>
      </c>
      <c r="L1398" s="10">
        <v>2.8827412072899398E-3</v>
      </c>
      <c r="M1398" s="9">
        <v>53.934807176416903</v>
      </c>
      <c r="N1398" s="9">
        <v>1.18893495892084</v>
      </c>
      <c r="O1398" s="5">
        <v>2.4090840206200202E-2</v>
      </c>
      <c r="P1398" s="5">
        <v>6.5633310967912304E-4</v>
      </c>
    </row>
    <row r="1399" spans="1:16" x14ac:dyDescent="0.25">
      <c r="A1399" s="1">
        <v>168963</v>
      </c>
      <c r="B1399" s="1">
        <v>12</v>
      </c>
      <c r="C1399" s="10">
        <v>13.649367731591401</v>
      </c>
      <c r="D1399" s="10">
        <v>0.117660853920615</v>
      </c>
      <c r="E1399" s="10">
        <v>14.793927674604801</v>
      </c>
      <c r="F1399" s="10">
        <v>0.10903329081895501</v>
      </c>
      <c r="G1399" s="10">
        <v>33.3195756255326</v>
      </c>
      <c r="H1399" s="10">
        <v>0.282594484825547</v>
      </c>
      <c r="I1399" s="10">
        <v>2.4411275479999501</v>
      </c>
      <c r="J1399" s="10">
        <v>5.3955395524075698E-3</v>
      </c>
      <c r="K1399" s="10">
        <v>1.08389094238731</v>
      </c>
      <c r="L1399" s="10">
        <v>3.4252897533320801E-3</v>
      </c>
      <c r="M1399" s="9">
        <v>82.649939258232394</v>
      </c>
      <c r="N1399" s="9">
        <v>1.640569718671</v>
      </c>
      <c r="O1399" s="5">
        <v>1.47127957946586E-2</v>
      </c>
      <c r="P1399" s="5">
        <v>8.9203544007563501E-4</v>
      </c>
    </row>
    <row r="1400" spans="1:16" x14ac:dyDescent="0.25">
      <c r="A1400" s="1">
        <v>168963</v>
      </c>
      <c r="B1400" s="1">
        <v>13</v>
      </c>
      <c r="C1400" s="10">
        <v>13.604766280394299</v>
      </c>
      <c r="D1400" s="10">
        <v>8.8999014334187596E-2</v>
      </c>
      <c r="E1400" s="10">
        <v>14.7732745623426</v>
      </c>
      <c r="F1400" s="10">
        <v>9.2809091053634704E-2</v>
      </c>
      <c r="G1400" s="10">
        <v>33.262949402942198</v>
      </c>
      <c r="H1400" s="10">
        <v>0.213216383981507</v>
      </c>
      <c r="I1400" s="10">
        <v>2.4450071629502901</v>
      </c>
      <c r="J1400" s="10">
        <v>3.5945659455235901E-3</v>
      </c>
      <c r="K1400" s="10">
        <v>1.0855207240593601</v>
      </c>
      <c r="L1400" s="10">
        <v>1.6520917774899601E-3</v>
      </c>
      <c r="M1400" s="9">
        <v>80.192709146594595</v>
      </c>
      <c r="N1400" s="9">
        <v>2.1936920710504402</v>
      </c>
      <c r="O1400" s="5">
        <v>1.57674734497011E-2</v>
      </c>
      <c r="P1400" s="5">
        <v>4.1923604653640599E-4</v>
      </c>
    </row>
    <row r="1401" spans="1:16" x14ac:dyDescent="0.25">
      <c r="A1401" s="1">
        <v>168963</v>
      </c>
      <c r="B1401" s="1">
        <v>14</v>
      </c>
      <c r="C1401" s="10">
        <v>13.615113633882199</v>
      </c>
      <c r="D1401" s="10">
        <v>6.1530582790637701E-2</v>
      </c>
      <c r="E1401" s="10">
        <v>14.781239649539801</v>
      </c>
      <c r="F1401" s="10">
        <v>6.4364246540977194E-2</v>
      </c>
      <c r="G1401" s="10">
        <v>33.281611285064599</v>
      </c>
      <c r="H1401" s="10">
        <v>0.14243816207069501</v>
      </c>
      <c r="I1401" s="10">
        <v>2.4449827426602599</v>
      </c>
      <c r="J1401" s="10">
        <v>1.9649633246815301E-3</v>
      </c>
      <c r="K1401" s="10">
        <v>1.0856688193770301</v>
      </c>
      <c r="L1401" s="10">
        <v>1.2950648395457099E-3</v>
      </c>
      <c r="M1401" s="9">
        <v>133.260393252982</v>
      </c>
      <c r="N1401" s="9">
        <v>3.9262154169619001</v>
      </c>
      <c r="O1401" s="5">
        <v>1.00607656976783E-2</v>
      </c>
      <c r="P1401" s="5">
        <v>3.2938100248274302E-4</v>
      </c>
    </row>
    <row r="1402" spans="1:16" x14ac:dyDescent="0.25">
      <c r="A1402" s="1">
        <v>168963</v>
      </c>
      <c r="B1402" s="1">
        <v>15</v>
      </c>
      <c r="C1402" s="10">
        <v>13.646847713964201</v>
      </c>
      <c r="D1402" s="10">
        <v>8.8198117153370795E-2</v>
      </c>
      <c r="E1402" s="10">
        <v>14.8231235307108</v>
      </c>
      <c r="F1402" s="10">
        <v>0.101688155979658</v>
      </c>
      <c r="G1402" s="10">
        <v>33.350549244235999</v>
      </c>
      <c r="H1402" s="10">
        <v>0.231437626295521</v>
      </c>
      <c r="I1402" s="10">
        <v>2.4438191358777699</v>
      </c>
      <c r="J1402" s="10">
        <v>6.0119203051837902E-3</v>
      </c>
      <c r="K1402" s="10">
        <v>1.0862239979263599</v>
      </c>
      <c r="L1402" s="10">
        <v>3.4376299462948899E-3</v>
      </c>
      <c r="M1402" s="9">
        <v>47.127985194335899</v>
      </c>
      <c r="N1402" s="9">
        <v>1.5749895146533099</v>
      </c>
      <c r="O1402" s="5">
        <v>2.7456650923894502E-2</v>
      </c>
      <c r="P1402" s="5">
        <v>1.489713365555E-3</v>
      </c>
    </row>
    <row r="1403" spans="1:16" x14ac:dyDescent="0.25">
      <c r="A1403" s="1">
        <v>168963</v>
      </c>
      <c r="B1403" s="1">
        <v>16</v>
      </c>
      <c r="C1403" s="10">
        <v>13.682297024738901</v>
      </c>
      <c r="D1403" s="10">
        <v>0.104247108502353</v>
      </c>
      <c r="E1403" s="10">
        <v>14.844963786966</v>
      </c>
      <c r="F1403" s="10">
        <v>0.101275269406955</v>
      </c>
      <c r="G1403" s="10">
        <v>33.501708595057501</v>
      </c>
      <c r="H1403" s="10">
        <v>0.22307882264919501</v>
      </c>
      <c r="I1403" s="10">
        <v>2.4488628953231499</v>
      </c>
      <c r="J1403" s="10">
        <v>6.6086746310675803E-3</v>
      </c>
      <c r="K1403" s="10">
        <v>1.0851315616138399</v>
      </c>
      <c r="L1403" s="10">
        <v>3.70682690546488E-3</v>
      </c>
      <c r="M1403" s="9">
        <v>48.275882901152201</v>
      </c>
      <c r="N1403" s="9">
        <v>1.85480878250267</v>
      </c>
      <c r="O1403" s="5">
        <v>3.2223463874151197E-2</v>
      </c>
      <c r="P1403" s="5">
        <v>9.9342266660489508E-4</v>
      </c>
    </row>
    <row r="1404" spans="1:16" x14ac:dyDescent="0.25">
      <c r="A1404" s="1">
        <v>168963</v>
      </c>
      <c r="B1404" s="1">
        <v>17</v>
      </c>
      <c r="C1404" s="10">
        <v>13.640904910934101</v>
      </c>
      <c r="D1404" s="10">
        <v>5.8213816098937499E-2</v>
      </c>
      <c r="E1404" s="10">
        <v>14.8109419283892</v>
      </c>
      <c r="F1404" s="10">
        <v>8.8636119676831396E-2</v>
      </c>
      <c r="G1404" s="10">
        <v>33.346939616176201</v>
      </c>
      <c r="H1404" s="10">
        <v>0.192048927222427</v>
      </c>
      <c r="I1404" s="10">
        <v>2.44459200689055</v>
      </c>
      <c r="J1404" s="10">
        <v>7.4301222165384902E-3</v>
      </c>
      <c r="K1404" s="10">
        <v>1.08576497483609</v>
      </c>
      <c r="L1404" s="10">
        <v>4.1017453979245704E-3</v>
      </c>
      <c r="M1404" s="9">
        <v>60.827810174728398</v>
      </c>
      <c r="N1404" s="9">
        <v>0.87115297434538397</v>
      </c>
      <c r="O1404" s="5">
        <v>2.28257029189207E-2</v>
      </c>
      <c r="P1404" s="5">
        <v>5.8902506519306597E-4</v>
      </c>
    </row>
    <row r="1405" spans="1:16" x14ac:dyDescent="0.25">
      <c r="A1405" s="1">
        <v>168963</v>
      </c>
      <c r="B1405" s="1">
        <v>18</v>
      </c>
      <c r="C1405" s="10">
        <v>13.697983059524001</v>
      </c>
      <c r="D1405" s="10">
        <v>6.9440930973386605E-2</v>
      </c>
      <c r="E1405" s="10">
        <v>14.8640041563356</v>
      </c>
      <c r="F1405" s="10">
        <v>7.5475395845640794E-2</v>
      </c>
      <c r="G1405" s="10">
        <v>33.454953381958099</v>
      </c>
      <c r="H1405" s="10">
        <v>0.16479820737359199</v>
      </c>
      <c r="I1405" s="10">
        <v>2.4410975213067099</v>
      </c>
      <c r="J1405" s="10">
        <v>4.0925519143277999E-3</v>
      </c>
      <c r="K1405" s="10">
        <v>1.08518450616896</v>
      </c>
      <c r="L1405" s="10">
        <v>2.1784745579438102E-3</v>
      </c>
      <c r="M1405" s="9">
        <v>71.048879461107802</v>
      </c>
      <c r="N1405" s="9">
        <v>1.60661631553155</v>
      </c>
      <c r="O1405" s="5">
        <v>1.7359012775817299E-2</v>
      </c>
      <c r="P1405" s="5">
        <v>8.0575449675119096E-4</v>
      </c>
    </row>
    <row r="1406" spans="1:16" x14ac:dyDescent="0.25">
      <c r="A1406" s="1">
        <v>168963</v>
      </c>
      <c r="B1406" s="1">
        <v>19</v>
      </c>
      <c r="C1406" s="10">
        <v>13.6047475208054</v>
      </c>
      <c r="D1406" s="10">
        <v>7.8265494687023096E-2</v>
      </c>
      <c r="E1406" s="10">
        <v>14.7806692420204</v>
      </c>
      <c r="F1406" s="10">
        <v>7.8914552103113003E-2</v>
      </c>
      <c r="G1406" s="10">
        <v>33.274448816558198</v>
      </c>
      <c r="H1406" s="10">
        <v>0.15544890676037701</v>
      </c>
      <c r="I1406" s="10">
        <v>2.4490872926517402</v>
      </c>
      <c r="J1406" s="10">
        <v>4.8533742038207499E-3</v>
      </c>
      <c r="K1406" s="10">
        <v>1.0864966882347999</v>
      </c>
      <c r="L1406" s="10">
        <v>2.3579749925513099E-3</v>
      </c>
      <c r="M1406" s="9">
        <v>58.340774278614298</v>
      </c>
      <c r="N1406" s="9">
        <v>0.95535950157267702</v>
      </c>
      <c r="O1406" s="5">
        <v>2.3174356218349401E-2</v>
      </c>
      <c r="P1406" s="5">
        <v>5.2142797848426495E-4</v>
      </c>
    </row>
    <row r="1407" spans="1:16" x14ac:dyDescent="0.25">
      <c r="A1407" s="1">
        <v>168963</v>
      </c>
      <c r="B1407" s="1">
        <v>20</v>
      </c>
      <c r="C1407" s="10">
        <v>13.649327417010999</v>
      </c>
      <c r="D1407" s="10">
        <v>8.2437272578641294E-2</v>
      </c>
      <c r="E1407" s="10">
        <v>14.8515969175204</v>
      </c>
      <c r="F1407" s="10">
        <v>9.7418537676863995E-2</v>
      </c>
      <c r="G1407" s="10">
        <v>33.437270368282299</v>
      </c>
      <c r="H1407" s="10">
        <v>0.168980977854117</v>
      </c>
      <c r="I1407" s="10">
        <v>2.4463558100154099</v>
      </c>
      <c r="J1407" s="10">
        <v>7.3305405311251699E-3</v>
      </c>
      <c r="K1407" s="10">
        <v>1.08649620370674</v>
      </c>
      <c r="L1407" s="10">
        <v>3.8128126775036002E-3</v>
      </c>
      <c r="M1407" s="9">
        <v>42.050869609377401</v>
      </c>
      <c r="N1407" s="9">
        <v>0.92911911022847204</v>
      </c>
      <c r="O1407" s="5">
        <v>3.1730573218971901E-2</v>
      </c>
      <c r="P1407" s="5">
        <v>8.97768266966969E-4</v>
      </c>
    </row>
    <row r="1408" spans="1:16" x14ac:dyDescent="0.25">
      <c r="A1408" s="1">
        <v>168963</v>
      </c>
      <c r="B1408" s="1">
        <v>21</v>
      </c>
      <c r="C1408" s="10">
        <v>13.620815350271</v>
      </c>
      <c r="D1408" s="10">
        <v>0.114204491605151</v>
      </c>
      <c r="E1408" s="10">
        <v>14.7888303883382</v>
      </c>
      <c r="F1408" s="10">
        <v>0.124287746413036</v>
      </c>
      <c r="G1408" s="10">
        <v>33.306640755882803</v>
      </c>
      <c r="H1408" s="10">
        <v>0.26940616279136498</v>
      </c>
      <c r="I1408" s="10">
        <v>2.4453285058130798</v>
      </c>
      <c r="J1408" s="10">
        <v>4.4071554957812904E-3</v>
      </c>
      <c r="K1408" s="10">
        <v>1.08577951299702</v>
      </c>
      <c r="L1408" s="10">
        <v>3.3103345290966799E-3</v>
      </c>
      <c r="M1408" s="9">
        <v>95.043115595478795</v>
      </c>
      <c r="N1408" s="9">
        <v>2.0735531267075098</v>
      </c>
      <c r="O1408" s="5">
        <v>1.5840061713288198E-2</v>
      </c>
      <c r="P1408" s="5">
        <v>3.7930501757332499E-4</v>
      </c>
    </row>
    <row r="1409" spans="1:16" x14ac:dyDescent="0.25">
      <c r="A1409" s="1">
        <v>168963</v>
      </c>
      <c r="B1409" s="1">
        <v>22</v>
      </c>
      <c r="C1409" s="10">
        <v>13.686969012420199</v>
      </c>
      <c r="D1409" s="10">
        <v>8.0525529266816706E-2</v>
      </c>
      <c r="E1409" s="10">
        <v>14.864939540832699</v>
      </c>
      <c r="F1409" s="10">
        <v>8.6772494274053605E-2</v>
      </c>
      <c r="G1409" s="10">
        <v>33.445896253776098</v>
      </c>
      <c r="H1409" s="10">
        <v>0.19134273141028699</v>
      </c>
      <c r="I1409" s="10">
        <v>2.4427094652588899</v>
      </c>
      <c r="J1409" s="10">
        <v>3.8226657968760099E-3</v>
      </c>
      <c r="K1409" s="10">
        <v>1.0861021054811799</v>
      </c>
      <c r="L1409" s="10">
        <v>2.4435007437403301E-3</v>
      </c>
      <c r="M1409" s="9">
        <v>72.538912918437205</v>
      </c>
      <c r="N1409" s="9">
        <v>3.33900536658797</v>
      </c>
      <c r="O1409" s="5">
        <v>2.1538294691989399E-2</v>
      </c>
      <c r="P1409" s="5">
        <v>9.1791925311894497E-4</v>
      </c>
    </row>
    <row r="1410" spans="1:16" x14ac:dyDescent="0.25">
      <c r="A1410" s="1">
        <v>168963</v>
      </c>
      <c r="B1410" s="1">
        <v>23</v>
      </c>
      <c r="C1410" s="10">
        <v>13.640299888844501</v>
      </c>
      <c r="D1410" s="10">
        <v>5.3320015553449999E-2</v>
      </c>
      <c r="E1410" s="10">
        <v>14.801461130507199</v>
      </c>
      <c r="F1410" s="10">
        <v>5.0900362259153203E-2</v>
      </c>
      <c r="G1410" s="10">
        <v>33.351843507486301</v>
      </c>
      <c r="H1410" s="10">
        <v>0.12935991707681599</v>
      </c>
      <c r="I1410" s="10">
        <v>2.44511834818702</v>
      </c>
      <c r="J1410" s="10">
        <v>2.74571554767931E-3</v>
      </c>
      <c r="K1410" s="10">
        <v>1.0860482790430499</v>
      </c>
      <c r="L1410" s="10">
        <v>1.8267122921182899E-3</v>
      </c>
      <c r="M1410" s="9">
        <v>103.41668175937799</v>
      </c>
      <c r="N1410" s="9">
        <v>2.95472239887052</v>
      </c>
      <c r="O1410" s="5">
        <v>1.33037158429808E-2</v>
      </c>
      <c r="P1410" s="5">
        <v>4.2573100653393002E-4</v>
      </c>
    </row>
    <row r="1411" spans="1:16" x14ac:dyDescent="0.25">
      <c r="A1411" s="1">
        <v>168963</v>
      </c>
      <c r="B1411" s="1">
        <v>24</v>
      </c>
      <c r="C1411" s="10">
        <v>13.6430243165634</v>
      </c>
      <c r="D1411" s="10">
        <v>9.1032926562480201E-2</v>
      </c>
      <c r="E1411" s="10">
        <v>14.802180518346701</v>
      </c>
      <c r="F1411" s="10">
        <v>9.4060610968105807E-2</v>
      </c>
      <c r="G1411" s="10">
        <v>33.349961601188198</v>
      </c>
      <c r="H1411" s="10">
        <v>0.20853360080087899</v>
      </c>
      <c r="I1411" s="10">
        <v>2.4445972061152301</v>
      </c>
      <c r="J1411" s="10">
        <v>4.18660813492573E-3</v>
      </c>
      <c r="K1411" s="10">
        <v>1.08501714140255</v>
      </c>
      <c r="L1411" s="10">
        <v>2.1455240938454598E-3</v>
      </c>
      <c r="M1411" s="9">
        <v>69.126673957888499</v>
      </c>
      <c r="N1411" s="9">
        <v>0.88756785773354197</v>
      </c>
      <c r="O1411" s="5">
        <v>1.6826529795814199E-2</v>
      </c>
      <c r="P1411" s="5">
        <v>5.5688734034045205E-4</v>
      </c>
    </row>
    <row r="1412" spans="1:16" x14ac:dyDescent="0.25">
      <c r="A1412" s="1">
        <v>168963</v>
      </c>
      <c r="B1412" s="1">
        <v>25</v>
      </c>
      <c r="C1412" s="10">
        <v>13.6494509159808</v>
      </c>
      <c r="D1412" s="10">
        <v>5.6281259444589997E-2</v>
      </c>
      <c r="E1412" s="10">
        <v>14.7853426139473</v>
      </c>
      <c r="F1412" s="10">
        <v>5.7345378315210402E-2</v>
      </c>
      <c r="G1412" s="10">
        <v>33.342323101574998</v>
      </c>
      <c r="H1412" s="10">
        <v>0.122548803753892</v>
      </c>
      <c r="I1412" s="10">
        <v>2.44292292123043</v>
      </c>
      <c r="J1412" s="10">
        <v>6.6960372391913501E-3</v>
      </c>
      <c r="K1412" s="10">
        <v>1.0843050932887</v>
      </c>
      <c r="L1412" s="10">
        <v>3.0433418114141401E-3</v>
      </c>
      <c r="M1412" s="9">
        <v>53.543624593123504</v>
      </c>
      <c r="N1412" s="9">
        <v>0.93317484900909597</v>
      </c>
      <c r="O1412" s="5">
        <v>2.4183433202776501E-2</v>
      </c>
      <c r="P1412" s="5">
        <v>6.0594567642580901E-4</v>
      </c>
    </row>
    <row r="1413" spans="1:16" x14ac:dyDescent="0.25">
      <c r="A1413" s="1">
        <v>168963</v>
      </c>
      <c r="B1413" s="1">
        <v>26</v>
      </c>
      <c r="C1413" s="10">
        <v>13.725723232888701</v>
      </c>
      <c r="D1413" s="10">
        <v>0.19033228224913701</v>
      </c>
      <c r="E1413" s="10">
        <v>14.854097628158</v>
      </c>
      <c r="F1413" s="10">
        <v>0.20932654106902299</v>
      </c>
      <c r="G1413" s="10">
        <v>33.487024357452697</v>
      </c>
      <c r="H1413" s="10">
        <v>0.46718042389132403</v>
      </c>
      <c r="I1413" s="10">
        <v>2.43974427807639</v>
      </c>
      <c r="J1413" s="10">
        <v>5.8571629561691802E-3</v>
      </c>
      <c r="K1413" s="10">
        <v>1.08221078187724</v>
      </c>
      <c r="L1413" s="10">
        <v>3.03595958300781E-3</v>
      </c>
      <c r="M1413" s="9">
        <v>78.533709738476205</v>
      </c>
      <c r="N1413" s="9">
        <v>2.3059010843264098</v>
      </c>
      <c r="O1413" s="5">
        <v>1.7098759244425499E-2</v>
      </c>
      <c r="P1413" s="5">
        <v>6.88259971871233E-4</v>
      </c>
    </row>
    <row r="1414" spans="1:16" x14ac:dyDescent="0.25">
      <c r="A1414" s="1">
        <v>168963</v>
      </c>
      <c r="B1414" s="1">
        <v>27</v>
      </c>
      <c r="C1414" s="10">
        <v>13.698989477921399</v>
      </c>
      <c r="D1414" s="10">
        <v>9.3611802904521799E-2</v>
      </c>
      <c r="E1414" s="10">
        <v>14.8841437382604</v>
      </c>
      <c r="F1414" s="10">
        <v>0.122200384281502</v>
      </c>
      <c r="G1414" s="10">
        <v>33.499341824428903</v>
      </c>
      <c r="H1414" s="10">
        <v>0.24728539969509</v>
      </c>
      <c r="I1414" s="10">
        <v>2.44536805924721</v>
      </c>
      <c r="J1414" s="10">
        <v>5.4195729188687104E-3</v>
      </c>
      <c r="K1414" s="10">
        <v>1.08648562221206</v>
      </c>
      <c r="L1414" s="10">
        <v>3.63059433905422E-3</v>
      </c>
      <c r="M1414" s="9">
        <v>70.285542113621901</v>
      </c>
      <c r="N1414" s="9">
        <v>0.73219890880496896</v>
      </c>
      <c r="O1414" s="5">
        <v>2.0598148254728998E-2</v>
      </c>
      <c r="P1414" s="5">
        <v>4.6448969840138501E-4</v>
      </c>
    </row>
    <row r="1415" spans="1:16" x14ac:dyDescent="0.25">
      <c r="A1415" s="1">
        <v>168963</v>
      </c>
      <c r="B1415" s="1">
        <v>28</v>
      </c>
      <c r="C1415" s="10">
        <v>13.6815579157114</v>
      </c>
      <c r="D1415" s="10">
        <v>6.7331241798196204E-2</v>
      </c>
      <c r="E1415" s="10">
        <v>14.847358809991</v>
      </c>
      <c r="F1415" s="10">
        <v>7.5377970966308203E-2</v>
      </c>
      <c r="G1415" s="10">
        <v>33.407089910301401</v>
      </c>
      <c r="H1415" s="10">
        <v>0.1630509778883</v>
      </c>
      <c r="I1415" s="10">
        <v>2.4418130980754502</v>
      </c>
      <c r="J1415" s="10">
        <v>4.2843317285014403E-3</v>
      </c>
      <c r="K1415" s="10">
        <v>1.0852192691295599</v>
      </c>
      <c r="L1415" s="10">
        <v>1.86473517846753E-3</v>
      </c>
      <c r="M1415" s="9">
        <v>63.6391137422711</v>
      </c>
      <c r="N1415" s="9">
        <v>1.5908521980479799</v>
      </c>
      <c r="O1415" s="5">
        <v>2.0857588364728799E-2</v>
      </c>
      <c r="P1415" s="5">
        <v>5.7886765064559399E-4</v>
      </c>
    </row>
    <row r="1416" spans="1:16" x14ac:dyDescent="0.25">
      <c r="A1416" s="1">
        <v>168963</v>
      </c>
      <c r="B1416" s="1">
        <v>29</v>
      </c>
      <c r="C1416" s="10">
        <v>13.7249316603076</v>
      </c>
      <c r="D1416" s="10">
        <v>7.3802989254231094E-2</v>
      </c>
      <c r="E1416" s="10">
        <v>14.875009371971499</v>
      </c>
      <c r="F1416" s="10">
        <v>7.3134830403961903E-2</v>
      </c>
      <c r="G1416" s="10">
        <v>33.493802810520798</v>
      </c>
      <c r="H1416" s="10">
        <v>0.14759257044502799</v>
      </c>
      <c r="I1416" s="10">
        <v>2.4406220721922498</v>
      </c>
      <c r="J1416" s="10">
        <v>6.8298507426713499E-3</v>
      </c>
      <c r="K1416" s="10">
        <v>1.08391286208364</v>
      </c>
      <c r="L1416" s="10">
        <v>3.9133662315162E-3</v>
      </c>
      <c r="M1416" s="9">
        <v>44.743587274587199</v>
      </c>
      <c r="N1416" s="9">
        <v>1.1319237755993301</v>
      </c>
      <c r="O1416" s="5">
        <v>2.7403843910629701E-2</v>
      </c>
      <c r="P1416" s="5">
        <v>1.1601821682758499E-3</v>
      </c>
    </row>
    <row r="1417" spans="1:16" x14ac:dyDescent="0.25">
      <c r="A1417" s="1">
        <v>168963</v>
      </c>
      <c r="B1417" s="1">
        <v>30</v>
      </c>
      <c r="C1417" s="10">
        <v>13.7069175298193</v>
      </c>
      <c r="D1417" s="10">
        <v>8.0690176709051306E-2</v>
      </c>
      <c r="E1417" s="10">
        <v>14.859099081317099</v>
      </c>
      <c r="F1417" s="10">
        <v>8.6553170070373706E-2</v>
      </c>
      <c r="G1417" s="10">
        <v>33.469211039197397</v>
      </c>
      <c r="H1417" s="10">
        <v>0.190264682582406</v>
      </c>
      <c r="I1417" s="10">
        <v>2.4418699482094199</v>
      </c>
      <c r="J1417" s="10">
        <v>4.8437902036921497E-3</v>
      </c>
      <c r="K1417" s="10">
        <v>1.08409712757614</v>
      </c>
      <c r="L1417" s="10">
        <v>2.43458189897251E-3</v>
      </c>
      <c r="M1417" s="9">
        <v>59.149524258233299</v>
      </c>
      <c r="N1417" s="9">
        <v>2.3636012244534998</v>
      </c>
      <c r="O1417" s="5">
        <v>2.2366374748055501E-2</v>
      </c>
      <c r="P1417" s="5">
        <v>1.1746643363791699E-3</v>
      </c>
    </row>
    <row r="1419" spans="1:16" x14ac:dyDescent="0.25">
      <c r="A1419" s="1">
        <v>155514</v>
      </c>
      <c r="B1419" s="1">
        <v>1</v>
      </c>
      <c r="C1419" s="10">
        <v>13.8556494927427</v>
      </c>
      <c r="D1419" s="10">
        <v>0.10253077182728899</v>
      </c>
      <c r="E1419" s="10">
        <v>14.9212491100403</v>
      </c>
      <c r="F1419" s="10">
        <v>0.12103848123568201</v>
      </c>
      <c r="G1419" s="10">
        <v>33.6988268662219</v>
      </c>
      <c r="H1419" s="10">
        <v>0.27128347407523301</v>
      </c>
      <c r="I1419" s="10">
        <v>2.4322098192523298</v>
      </c>
      <c r="J1419" s="10">
        <v>1.2229259442388399E-2</v>
      </c>
      <c r="K1419" s="10">
        <v>1.07697217084745</v>
      </c>
      <c r="L1419" s="10">
        <v>6.8883051273224399E-3</v>
      </c>
      <c r="M1419" s="9">
        <v>33.298835733761798</v>
      </c>
      <c r="N1419" s="9">
        <v>1.07782784566289</v>
      </c>
      <c r="O1419" s="5">
        <v>1.81440009133749E-2</v>
      </c>
      <c r="P1419" s="5">
        <v>9.20701971083633E-4</v>
      </c>
    </row>
    <row r="1420" spans="1:16" x14ac:dyDescent="0.25">
      <c r="A1420" s="1">
        <v>155514</v>
      </c>
      <c r="B1420" s="1">
        <v>2</v>
      </c>
      <c r="C1420" s="10">
        <v>13.8134000418785</v>
      </c>
      <c r="D1420" s="10">
        <v>5.8615572243684501E-2</v>
      </c>
      <c r="E1420" s="10">
        <v>14.885868625832501</v>
      </c>
      <c r="F1420" s="10">
        <v>6.4692939622332898E-2</v>
      </c>
      <c r="G1420" s="10">
        <v>33.5619613003174</v>
      </c>
      <c r="H1420" s="10">
        <v>0.115449853970817</v>
      </c>
      <c r="I1420" s="10">
        <v>2.4313719630402</v>
      </c>
      <c r="J1420" s="10">
        <v>6.3354873891411801E-3</v>
      </c>
      <c r="K1420" s="10">
        <v>1.0766797773780199</v>
      </c>
      <c r="L1420" s="10">
        <v>3.7190669936321302E-3</v>
      </c>
      <c r="M1420" s="9">
        <v>38.090918720862298</v>
      </c>
      <c r="N1420" s="9">
        <v>2.1771302445410901</v>
      </c>
      <c r="O1420" s="5">
        <v>1.5628069534811599E-2</v>
      </c>
      <c r="P1420" s="5">
        <v>8.0396381128595604E-4</v>
      </c>
    </row>
    <row r="1421" spans="1:16" x14ac:dyDescent="0.25">
      <c r="A1421" s="1">
        <v>155514</v>
      </c>
      <c r="B1421" s="1">
        <v>3</v>
      </c>
      <c r="C1421" s="10">
        <v>13.75682318936</v>
      </c>
      <c r="D1421" s="10">
        <v>7.6745080483936898E-2</v>
      </c>
      <c r="E1421" s="10">
        <v>14.864251191321101</v>
      </c>
      <c r="F1421" s="10">
        <v>7.5440577892193994E-2</v>
      </c>
      <c r="G1421" s="10">
        <v>33.4296089663465</v>
      </c>
      <c r="H1421" s="10">
        <v>0.168415344983119</v>
      </c>
      <c r="I1421" s="10">
        <v>2.4302143800367699</v>
      </c>
      <c r="J1421" s="10">
        <v>5.7246606265252201E-3</v>
      </c>
      <c r="K1421" s="10">
        <v>1.0782146930251699</v>
      </c>
      <c r="L1421" s="10">
        <v>3.3104026312504998E-3</v>
      </c>
      <c r="M1421" s="9">
        <v>34.826418747613097</v>
      </c>
      <c r="N1421" s="9">
        <v>2.0261351399688201</v>
      </c>
      <c r="O1421" s="5">
        <v>1.83820722809192E-2</v>
      </c>
      <c r="P1421" s="5">
        <v>1.08017036315864E-3</v>
      </c>
    </row>
    <row r="1422" spans="1:16" x14ac:dyDescent="0.25">
      <c r="A1422" s="1">
        <v>155514</v>
      </c>
      <c r="B1422" s="1">
        <v>4</v>
      </c>
      <c r="C1422" s="10">
        <v>13.7938116443749</v>
      </c>
      <c r="D1422" s="10">
        <v>6.2618765203559607E-2</v>
      </c>
      <c r="E1422" s="10">
        <v>14.848201093015801</v>
      </c>
      <c r="F1422" s="10">
        <v>5.6364246235407103E-2</v>
      </c>
      <c r="G1422" s="10">
        <v>33.480775538917001</v>
      </c>
      <c r="H1422" s="10">
        <v>0.10906497932022299</v>
      </c>
      <c r="I1422" s="10">
        <v>2.4275638618358699</v>
      </c>
      <c r="J1422" s="10">
        <v>8.0745647843586E-3</v>
      </c>
      <c r="K1422" s="10">
        <v>1.07661046710564</v>
      </c>
      <c r="L1422" s="10">
        <v>4.5934058533389204E-3</v>
      </c>
      <c r="M1422" s="9">
        <v>37.664509535230899</v>
      </c>
      <c r="N1422" s="9">
        <v>1.10306564933218</v>
      </c>
      <c r="O1422" s="5">
        <v>1.4844562548634E-2</v>
      </c>
      <c r="P1422" s="5">
        <v>6.8544251085042595E-4</v>
      </c>
    </row>
    <row r="1423" spans="1:16" x14ac:dyDescent="0.25">
      <c r="A1423" s="1">
        <v>155514</v>
      </c>
      <c r="B1423" s="1">
        <v>5</v>
      </c>
      <c r="C1423" s="10">
        <v>13.8235736171741</v>
      </c>
      <c r="D1423" s="10">
        <v>8.1414738771226902E-2</v>
      </c>
      <c r="E1423" s="10">
        <v>14.8942304185832</v>
      </c>
      <c r="F1423" s="10">
        <v>9.4080960725019397E-2</v>
      </c>
      <c r="G1423" s="10">
        <v>33.5632091187965</v>
      </c>
      <c r="H1423" s="10">
        <v>0.18595378606250099</v>
      </c>
      <c r="I1423" s="10">
        <v>2.4281631365483198</v>
      </c>
      <c r="J1423" s="10">
        <v>7.0574323495213396E-3</v>
      </c>
      <c r="K1423" s="10">
        <v>1.0774900173642299</v>
      </c>
      <c r="L1423" s="10">
        <v>3.5319721561741999E-3</v>
      </c>
      <c r="M1423" s="9">
        <v>38.032780696626098</v>
      </c>
      <c r="N1423" s="9">
        <v>1.2519303715379899</v>
      </c>
      <c r="O1423" s="5">
        <v>1.5771891893559299E-2</v>
      </c>
      <c r="P1423" s="5">
        <v>8.0780258051556296E-4</v>
      </c>
    </row>
    <row r="1424" spans="1:16" x14ac:dyDescent="0.25">
      <c r="A1424" s="1">
        <v>155514</v>
      </c>
      <c r="B1424" s="1">
        <v>6</v>
      </c>
      <c r="C1424" s="10">
        <v>13.8275028077011</v>
      </c>
      <c r="D1424" s="10">
        <v>0.117787328471987</v>
      </c>
      <c r="E1424" s="10">
        <v>14.8875630142924</v>
      </c>
      <c r="F1424" s="10">
        <v>0.12131241430857199</v>
      </c>
      <c r="G1424" s="10">
        <v>33.5533208079652</v>
      </c>
      <c r="H1424" s="10">
        <v>0.26798457140455501</v>
      </c>
      <c r="I1424" s="10">
        <v>2.4268105830003801</v>
      </c>
      <c r="J1424" s="10">
        <v>9.6924536407179494E-3</v>
      </c>
      <c r="K1424" s="10">
        <v>1.07677103186714</v>
      </c>
      <c r="L1424" s="10">
        <v>4.56565476799199E-3</v>
      </c>
      <c r="M1424" s="9">
        <v>30.727358273617899</v>
      </c>
      <c r="N1424" s="9">
        <v>1.9443618032705201</v>
      </c>
      <c r="O1424" s="5">
        <v>2.0385228317495001E-2</v>
      </c>
      <c r="P1424" s="5">
        <v>1.3177900177123701E-3</v>
      </c>
    </row>
    <row r="1425" spans="1:16" x14ac:dyDescent="0.25">
      <c r="A1425" s="1">
        <v>155514</v>
      </c>
      <c r="B1425" s="1">
        <v>7</v>
      </c>
      <c r="C1425" s="10">
        <v>13.8146554214098</v>
      </c>
      <c r="D1425" s="10">
        <v>5.3062718485454199E-2</v>
      </c>
      <c r="E1425" s="10">
        <v>14.9035154448306</v>
      </c>
      <c r="F1425" s="10">
        <v>6.1557209460151599E-2</v>
      </c>
      <c r="G1425" s="10">
        <v>33.615958044975699</v>
      </c>
      <c r="H1425" s="10">
        <v>0.12805443833013</v>
      </c>
      <c r="I1425" s="10">
        <v>2.4334409376478598</v>
      </c>
      <c r="J1425" s="10">
        <v>5.6507639291367897E-3</v>
      </c>
      <c r="K1425" s="10">
        <v>1.0788570586299699</v>
      </c>
      <c r="L1425" s="10">
        <v>3.0327561978998798E-3</v>
      </c>
      <c r="M1425" s="9">
        <v>39.263418219668097</v>
      </c>
      <c r="N1425" s="9">
        <v>0.82900204870417304</v>
      </c>
      <c r="O1425" s="5">
        <v>1.5099233510638301E-2</v>
      </c>
      <c r="P1425" s="5">
        <v>6.7710082264597503E-4</v>
      </c>
    </row>
    <row r="1426" spans="1:16" x14ac:dyDescent="0.25">
      <c r="A1426" s="1">
        <v>155514</v>
      </c>
      <c r="B1426" s="1">
        <v>8</v>
      </c>
      <c r="C1426" s="10">
        <v>13.8568400236296</v>
      </c>
      <c r="D1426" s="10">
        <v>0.12655571143810099</v>
      </c>
      <c r="E1426" s="10">
        <v>14.9289298948717</v>
      </c>
      <c r="F1426" s="10">
        <v>0.13831031855292999</v>
      </c>
      <c r="G1426" s="10">
        <v>33.968191608930802</v>
      </c>
      <c r="H1426" s="10">
        <v>0.27117109480947099</v>
      </c>
      <c r="I1426" s="10">
        <v>2.4515951536410299</v>
      </c>
      <c r="J1426" s="10">
        <v>1.02002357679024E-2</v>
      </c>
      <c r="K1426" s="10">
        <v>1.0774193635175</v>
      </c>
      <c r="L1426" s="10">
        <v>4.8514302295908501E-3</v>
      </c>
      <c r="M1426" s="9">
        <v>43.249762564601603</v>
      </c>
      <c r="N1426" s="9">
        <v>0.43882980013004103</v>
      </c>
      <c r="O1426" s="5">
        <v>1.40455524825162E-2</v>
      </c>
      <c r="P1426" s="5">
        <v>5.5618036491421102E-4</v>
      </c>
    </row>
    <row r="1427" spans="1:16" x14ac:dyDescent="0.25">
      <c r="A1427" s="1">
        <v>155514</v>
      </c>
      <c r="B1427" s="1">
        <v>9</v>
      </c>
      <c r="C1427" s="10">
        <v>13.8650526477632</v>
      </c>
      <c r="D1427" s="10">
        <v>0.12774621091743299</v>
      </c>
      <c r="E1427" s="10">
        <v>14.936003142884401</v>
      </c>
      <c r="F1427" s="10">
        <v>0.12856036932032</v>
      </c>
      <c r="G1427" s="10">
        <v>33.783805561867602</v>
      </c>
      <c r="H1427" s="10">
        <v>0.27419612351487799</v>
      </c>
      <c r="I1427" s="10">
        <v>2.4368937271775399</v>
      </c>
      <c r="J1427" s="10">
        <v>9.41049401597727E-3</v>
      </c>
      <c r="K1427" s="10">
        <v>1.07737790239849</v>
      </c>
      <c r="L1427" s="10">
        <v>5.56473989807507E-3</v>
      </c>
      <c r="M1427" s="9">
        <v>33.053770513497703</v>
      </c>
      <c r="N1427" s="9">
        <v>1.6323078031787499</v>
      </c>
      <c r="O1427" s="5">
        <v>1.45167328238376E-2</v>
      </c>
      <c r="P1427" s="5">
        <v>1.29795431213584E-3</v>
      </c>
    </row>
    <row r="1428" spans="1:16" x14ac:dyDescent="0.25">
      <c r="A1428" s="1">
        <v>155514</v>
      </c>
      <c r="B1428" s="1">
        <v>10</v>
      </c>
      <c r="C1428" s="10">
        <v>13.8260370847625</v>
      </c>
      <c r="D1428" s="10">
        <v>0.15980187425863401</v>
      </c>
      <c r="E1428" s="10">
        <v>14.905014463388101</v>
      </c>
      <c r="F1428" s="10">
        <v>0.151249005279049</v>
      </c>
      <c r="G1428" s="10">
        <v>33.646825284721999</v>
      </c>
      <c r="H1428" s="10">
        <v>0.38168514002044901</v>
      </c>
      <c r="I1428" s="10">
        <v>2.433738003198</v>
      </c>
      <c r="J1428" s="10">
        <v>1.42470091250195E-2</v>
      </c>
      <c r="K1428" s="10">
        <v>1.0781491090412401</v>
      </c>
      <c r="L1428" s="10">
        <v>6.0234661647460604E-3</v>
      </c>
      <c r="M1428" s="9">
        <v>30.145903628448</v>
      </c>
      <c r="N1428" s="9">
        <v>0.481160707345059</v>
      </c>
      <c r="O1428" s="5">
        <v>2.0682539091072798E-2</v>
      </c>
      <c r="P1428" s="5">
        <v>2.28292180914463E-3</v>
      </c>
    </row>
    <row r="1429" spans="1:16" x14ac:dyDescent="0.25">
      <c r="A1429" s="1">
        <v>155514</v>
      </c>
      <c r="B1429" s="1">
        <v>11</v>
      </c>
      <c r="C1429" s="10">
        <v>13.8214020069745</v>
      </c>
      <c r="D1429" s="10">
        <v>0.113566676375459</v>
      </c>
      <c r="E1429" s="10">
        <v>14.9059724502146</v>
      </c>
      <c r="F1429" s="10">
        <v>0.130153910801758</v>
      </c>
      <c r="G1429" s="10">
        <v>33.614156961325101</v>
      </c>
      <c r="H1429" s="10">
        <v>0.27542864598899403</v>
      </c>
      <c r="I1429" s="10">
        <v>2.4321604786647901</v>
      </c>
      <c r="J1429" s="10">
        <v>6.94871819059204E-3</v>
      </c>
      <c r="K1429" s="10">
        <v>1.0784865939580699</v>
      </c>
      <c r="L1429" s="10">
        <v>3.6604648849483598E-3</v>
      </c>
      <c r="M1429" s="9">
        <v>43.742234279377499</v>
      </c>
      <c r="N1429" s="9">
        <v>1.37746359498113</v>
      </c>
      <c r="O1429" s="5">
        <v>1.29419319339699E-2</v>
      </c>
      <c r="P1429" s="5">
        <v>4.7452798972229103E-4</v>
      </c>
    </row>
    <row r="1430" spans="1:16" x14ac:dyDescent="0.25">
      <c r="A1430" s="1">
        <v>155514</v>
      </c>
      <c r="B1430" s="1">
        <v>12</v>
      </c>
      <c r="C1430" s="10">
        <v>13.7768641368018</v>
      </c>
      <c r="D1430" s="10">
        <v>6.02523146644438E-2</v>
      </c>
      <c r="E1430" s="10">
        <v>14.8339996909053</v>
      </c>
      <c r="F1430" s="10">
        <v>7.8085263461286802E-2</v>
      </c>
      <c r="G1430" s="10">
        <v>33.449894221208098</v>
      </c>
      <c r="H1430" s="10">
        <v>0.163352514614725</v>
      </c>
      <c r="I1430" s="10">
        <v>2.4311163829483702</v>
      </c>
      <c r="J1430" s="10">
        <v>6.68871739691338E-3</v>
      </c>
      <c r="K1430" s="10">
        <v>1.07813245778634</v>
      </c>
      <c r="L1430" s="10">
        <v>3.7924037487834499E-3</v>
      </c>
      <c r="M1430" s="9">
        <v>38.035182454045298</v>
      </c>
      <c r="N1430" s="9">
        <v>1.0144048526243501</v>
      </c>
      <c r="O1430" s="5">
        <v>1.53919069065688E-2</v>
      </c>
      <c r="P1430" s="5">
        <v>7.1136105445393396E-4</v>
      </c>
    </row>
    <row r="1431" spans="1:16" x14ac:dyDescent="0.25">
      <c r="A1431" s="1">
        <v>155514</v>
      </c>
      <c r="B1431" s="1">
        <v>13</v>
      </c>
      <c r="C1431" s="10">
        <v>13.7682314474304</v>
      </c>
      <c r="D1431" s="10">
        <v>8.5566165945699296E-2</v>
      </c>
      <c r="E1431" s="10">
        <v>14.8420890665292</v>
      </c>
      <c r="F1431" s="10">
        <v>8.7329268526750298E-2</v>
      </c>
      <c r="G1431" s="10">
        <v>33.533846406926799</v>
      </c>
      <c r="H1431" s="10">
        <v>0.19845385462208301</v>
      </c>
      <c r="I1431" s="10">
        <v>2.43579573257013</v>
      </c>
      <c r="J1431" s="10">
        <v>7.3955191918807497E-3</v>
      </c>
      <c r="K1431" s="10">
        <v>1.07808788194736</v>
      </c>
      <c r="L1431" s="10">
        <v>3.3212867999031599E-3</v>
      </c>
      <c r="M1431" s="9">
        <v>32.455489136789097</v>
      </c>
      <c r="N1431" s="9">
        <v>1.90324772349557</v>
      </c>
      <c r="O1431" s="5">
        <v>1.74424971459268E-2</v>
      </c>
      <c r="P1431" s="5">
        <v>1.0414278310786501E-3</v>
      </c>
    </row>
    <row r="1432" spans="1:16" x14ac:dyDescent="0.25">
      <c r="A1432" s="1">
        <v>155514</v>
      </c>
      <c r="B1432" s="1">
        <v>14</v>
      </c>
      <c r="C1432" s="10">
        <v>13.8256298074461</v>
      </c>
      <c r="D1432" s="10">
        <v>6.5388366102825099E-2</v>
      </c>
      <c r="E1432" s="10">
        <v>14.8752731131367</v>
      </c>
      <c r="F1432" s="10">
        <v>7.5314690589986702E-2</v>
      </c>
      <c r="G1432" s="10">
        <v>33.568192987684398</v>
      </c>
      <c r="H1432" s="10">
        <v>0.17498056250845601</v>
      </c>
      <c r="I1432" s="10">
        <v>2.43073926217544</v>
      </c>
      <c r="J1432" s="10">
        <v>5.0798871010696899E-3</v>
      </c>
      <c r="K1432" s="10">
        <v>1.07720069428478</v>
      </c>
      <c r="L1432" s="10">
        <v>3.5007149089607702E-3</v>
      </c>
      <c r="M1432" s="9">
        <v>42.3611339599994</v>
      </c>
      <c r="N1432" s="9">
        <v>0.77097303831194997</v>
      </c>
      <c r="O1432" s="5">
        <v>1.36946185186472E-2</v>
      </c>
      <c r="P1432" s="5">
        <v>5.3561293388111305E-4</v>
      </c>
    </row>
    <row r="1433" spans="1:16" x14ac:dyDescent="0.25">
      <c r="A1433" s="1">
        <v>155514</v>
      </c>
      <c r="B1433" s="1">
        <v>15</v>
      </c>
      <c r="C1433" s="10">
        <v>13.8359677928735</v>
      </c>
      <c r="D1433" s="10">
        <v>0.12650089512631099</v>
      </c>
      <c r="E1433" s="10">
        <v>14.917341066000001</v>
      </c>
      <c r="F1433" s="10">
        <v>0.14617182509672499</v>
      </c>
      <c r="G1433" s="10">
        <v>33.724471417903104</v>
      </c>
      <c r="H1433" s="10">
        <v>0.31451052339957802</v>
      </c>
      <c r="I1433" s="10">
        <v>2.4344420625860299</v>
      </c>
      <c r="J1433" s="10">
        <v>6.9200706866406501E-3</v>
      </c>
      <c r="K1433" s="10">
        <v>1.0781410555959801</v>
      </c>
      <c r="L1433" s="10">
        <v>3.0500092659014101E-3</v>
      </c>
      <c r="M1433" s="9">
        <v>41.415601301353398</v>
      </c>
      <c r="N1433" s="9">
        <v>0.88109506545604699</v>
      </c>
      <c r="O1433" s="5">
        <v>1.1889364884218399E-2</v>
      </c>
      <c r="P1433" s="5">
        <v>4.8895572473012E-4</v>
      </c>
    </row>
    <row r="1434" spans="1:16" x14ac:dyDescent="0.25">
      <c r="A1434" s="1">
        <v>155514</v>
      </c>
      <c r="B1434" s="1">
        <v>16</v>
      </c>
      <c r="C1434" s="10">
        <v>13.8157774830541</v>
      </c>
      <c r="D1434" s="10">
        <v>0.123450866857417</v>
      </c>
      <c r="E1434" s="10">
        <v>14.872495471587399</v>
      </c>
      <c r="F1434" s="10">
        <v>0.12655798342403901</v>
      </c>
      <c r="G1434" s="10">
        <v>33.6175841978934</v>
      </c>
      <c r="H1434" s="10">
        <v>0.27285296847239998</v>
      </c>
      <c r="I1434" s="10">
        <v>2.4336391033960898</v>
      </c>
      <c r="J1434" s="10">
        <v>7.5807889570527302E-3</v>
      </c>
      <c r="K1434" s="10">
        <v>1.0757496173215499</v>
      </c>
      <c r="L1434" s="10">
        <v>3.3569133401603101E-3</v>
      </c>
      <c r="M1434" s="9">
        <v>37.603371305902201</v>
      </c>
      <c r="N1434" s="9">
        <v>2.04807386368523</v>
      </c>
      <c r="O1434" s="5">
        <v>1.6686097198273301E-2</v>
      </c>
      <c r="P1434" s="5">
        <v>8.8068885075648297E-4</v>
      </c>
    </row>
    <row r="1435" spans="1:16" x14ac:dyDescent="0.25">
      <c r="A1435" s="1">
        <v>155514</v>
      </c>
      <c r="B1435" s="1">
        <v>17</v>
      </c>
      <c r="C1435" s="10">
        <v>13.8034905882103</v>
      </c>
      <c r="D1435" s="10">
        <v>0.104627041750704</v>
      </c>
      <c r="E1435" s="10">
        <v>14.8789685186663</v>
      </c>
      <c r="F1435" s="10">
        <v>8.4203348694371405E-2</v>
      </c>
      <c r="G1435" s="10">
        <v>33.546923761133598</v>
      </c>
      <c r="H1435" s="10">
        <v>0.174653294084263</v>
      </c>
      <c r="I1435" s="10">
        <v>2.43253260325895</v>
      </c>
      <c r="J1435" s="10">
        <v>6.9604802167779799E-3</v>
      </c>
      <c r="K1435" s="10">
        <v>1.0795963548209699</v>
      </c>
      <c r="L1435" s="10">
        <v>3.9560655878286902E-3</v>
      </c>
      <c r="M1435" s="9">
        <v>37.6469344299338</v>
      </c>
      <c r="N1435" s="9">
        <v>1.9290916537080001</v>
      </c>
      <c r="O1435" s="5">
        <v>1.6770168395485001E-2</v>
      </c>
      <c r="P1435" s="5">
        <v>1.17504859386031E-3</v>
      </c>
    </row>
    <row r="1436" spans="1:16" x14ac:dyDescent="0.25">
      <c r="A1436" s="1">
        <v>155514</v>
      </c>
      <c r="B1436" s="1">
        <v>18</v>
      </c>
      <c r="C1436" s="10">
        <v>13.814404085566901</v>
      </c>
      <c r="D1436" s="10">
        <v>7.6575705094677607E-2</v>
      </c>
      <c r="E1436" s="10">
        <v>14.8691354058088</v>
      </c>
      <c r="F1436" s="10">
        <v>8.7411978310108301E-2</v>
      </c>
      <c r="G1436" s="10">
        <v>33.600868227374797</v>
      </c>
      <c r="H1436" s="10">
        <v>0.17787678984713801</v>
      </c>
      <c r="I1436" s="10">
        <v>2.4309131926074001</v>
      </c>
      <c r="J1436" s="10">
        <v>5.7726373289792299E-3</v>
      </c>
      <c r="K1436" s="10">
        <v>1.07562349142144</v>
      </c>
      <c r="L1436" s="10">
        <v>3.0655921854044598E-3</v>
      </c>
      <c r="M1436" s="9">
        <v>39.321644501309798</v>
      </c>
      <c r="N1436" s="9">
        <v>1.9484874097259599</v>
      </c>
      <c r="O1436" s="5">
        <v>1.52244821774313E-2</v>
      </c>
      <c r="P1436" s="5">
        <v>8.8673558998171901E-4</v>
      </c>
    </row>
    <row r="1437" spans="1:16" x14ac:dyDescent="0.25">
      <c r="A1437" s="1">
        <v>155514</v>
      </c>
      <c r="B1437" s="1">
        <v>19</v>
      </c>
      <c r="C1437" s="10">
        <v>13.851421752128701</v>
      </c>
      <c r="D1437" s="10">
        <v>0.14515262182962299</v>
      </c>
      <c r="E1437" s="10">
        <v>14.9099743171524</v>
      </c>
      <c r="F1437" s="10">
        <v>0.17957624550505599</v>
      </c>
      <c r="G1437" s="10">
        <v>33.689108566396598</v>
      </c>
      <c r="H1437" s="10">
        <v>0.347915943379697</v>
      </c>
      <c r="I1437" s="10">
        <v>2.4323044059369598</v>
      </c>
      <c r="J1437" s="10">
        <v>9.6427373948139699E-3</v>
      </c>
      <c r="K1437" s="10">
        <v>1.07644338105146</v>
      </c>
      <c r="L1437" s="10">
        <v>6.93634794074294E-3</v>
      </c>
      <c r="M1437" s="9">
        <v>28.660198908784398</v>
      </c>
      <c r="N1437" s="9">
        <v>0.59468757745469802</v>
      </c>
      <c r="O1437" s="5">
        <v>2.0801653648742899E-2</v>
      </c>
      <c r="P1437" s="5">
        <v>7.33397633705651E-4</v>
      </c>
    </row>
    <row r="1438" spans="1:16" x14ac:dyDescent="0.25">
      <c r="A1438" s="1">
        <v>155514</v>
      </c>
      <c r="B1438" s="1">
        <v>20</v>
      </c>
      <c r="C1438" s="10">
        <v>13.863588843827101</v>
      </c>
      <c r="D1438" s="10">
        <v>0.17953038785004699</v>
      </c>
      <c r="E1438" s="10">
        <v>14.9207620030268</v>
      </c>
      <c r="F1438" s="10">
        <v>0.18489056496923101</v>
      </c>
      <c r="G1438" s="10">
        <v>33.5738265339129</v>
      </c>
      <c r="H1438" s="10">
        <v>0.50639257173665497</v>
      </c>
      <c r="I1438" s="10">
        <v>2.4313784815221902</v>
      </c>
      <c r="J1438" s="10">
        <v>6.9434912379203999E-3</v>
      </c>
      <c r="K1438" s="10">
        <v>1.0767806624118701</v>
      </c>
      <c r="L1438" s="10">
        <v>4.74573057462499E-3</v>
      </c>
      <c r="M1438" s="9">
        <v>34.607678946080398</v>
      </c>
      <c r="N1438" s="9">
        <v>5.9220180034118099</v>
      </c>
      <c r="O1438" s="5">
        <v>1.92948094380547E-2</v>
      </c>
      <c r="P1438" s="5">
        <v>1.8149846428496799E-3</v>
      </c>
    </row>
    <row r="1439" spans="1:16" x14ac:dyDescent="0.25">
      <c r="A1439" s="1">
        <v>155514</v>
      </c>
      <c r="B1439" s="1">
        <v>21</v>
      </c>
      <c r="C1439" s="10">
        <v>13.741783067062901</v>
      </c>
      <c r="D1439" s="10">
        <v>0.17162058243019501</v>
      </c>
      <c r="E1439" s="10">
        <v>14.812535390348501</v>
      </c>
      <c r="F1439" s="10">
        <v>0.13684729476940899</v>
      </c>
      <c r="G1439" s="10">
        <v>33.840546459862402</v>
      </c>
      <c r="H1439" s="10">
        <v>0.56001560064445599</v>
      </c>
      <c r="I1439" s="10">
        <v>2.4623600521315798</v>
      </c>
      <c r="J1439" s="10">
        <v>2.0315569346431001E-2</v>
      </c>
      <c r="K1439" s="10">
        <v>1.07820424421328</v>
      </c>
      <c r="L1439" s="10">
        <v>7.9722274707574002E-3</v>
      </c>
      <c r="M1439" s="9">
        <v>39.177366978564898</v>
      </c>
      <c r="N1439" s="9">
        <v>1.16364974415615</v>
      </c>
      <c r="O1439" s="5">
        <v>1.5356166226747899E-2</v>
      </c>
      <c r="P1439" s="5">
        <v>6.42623170484372E-4</v>
      </c>
    </row>
    <row r="1440" spans="1:16" x14ac:dyDescent="0.25">
      <c r="A1440" s="1">
        <v>155514</v>
      </c>
      <c r="B1440" s="1">
        <v>22</v>
      </c>
      <c r="C1440" s="10">
        <v>13.8387456779417</v>
      </c>
      <c r="D1440" s="10">
        <v>0.13893753122354399</v>
      </c>
      <c r="E1440" s="10">
        <v>14.903813708449301</v>
      </c>
      <c r="F1440" s="10">
        <v>0.13475153127558001</v>
      </c>
      <c r="G1440" s="10">
        <v>33.672482755568197</v>
      </c>
      <c r="H1440" s="10">
        <v>0.27759988188540102</v>
      </c>
      <c r="I1440" s="10">
        <v>2.4337572453868299</v>
      </c>
      <c r="J1440" s="10">
        <v>1.54866047682171E-2</v>
      </c>
      <c r="K1440" s="10">
        <v>1.0771915324436401</v>
      </c>
      <c r="L1440" s="10">
        <v>7.5417310953440498E-3</v>
      </c>
      <c r="M1440" s="9">
        <v>27.271379340931901</v>
      </c>
      <c r="N1440" s="9">
        <v>0.75554271361427405</v>
      </c>
      <c r="O1440" s="5">
        <v>2.1197994854926301E-2</v>
      </c>
      <c r="P1440" s="5">
        <v>9.4130983253814496E-4</v>
      </c>
    </row>
    <row r="1441" spans="1:16" x14ac:dyDescent="0.25">
      <c r="A1441" s="1">
        <v>155514</v>
      </c>
      <c r="B1441" s="1">
        <v>23</v>
      </c>
      <c r="C1441" s="10">
        <v>13.732672351636401</v>
      </c>
      <c r="D1441" s="10">
        <v>8.9562203435842397E-2</v>
      </c>
      <c r="E1441" s="10">
        <v>14.8294960140933</v>
      </c>
      <c r="F1441" s="10">
        <v>8.6767453028099101E-2</v>
      </c>
      <c r="G1441" s="10">
        <v>33.411174910444899</v>
      </c>
      <c r="H1441" s="10">
        <v>0.18859024200806501</v>
      </c>
      <c r="I1441" s="10">
        <v>2.4331902541426098</v>
      </c>
      <c r="J1441" s="10">
        <v>1.37914429063931E-2</v>
      </c>
      <c r="K1441" s="10">
        <v>1.0799765837692501</v>
      </c>
      <c r="L1441" s="10">
        <v>6.6708741329596201E-3</v>
      </c>
      <c r="M1441" s="9">
        <v>34.6553580082997</v>
      </c>
      <c r="N1441" s="9">
        <v>0.31525938940103199</v>
      </c>
      <c r="O1441" s="5">
        <v>1.7437891107386399E-2</v>
      </c>
      <c r="P1441" s="5">
        <v>7.5871028778659198E-4</v>
      </c>
    </row>
    <row r="1442" spans="1:16" x14ac:dyDescent="0.25">
      <c r="A1442" s="1">
        <v>155514</v>
      </c>
      <c r="B1442" s="1">
        <v>24</v>
      </c>
      <c r="C1442" s="10">
        <v>13.8635160294172</v>
      </c>
      <c r="D1442" s="10">
        <v>9.0214965819903598E-2</v>
      </c>
      <c r="E1442" s="10">
        <v>14.9276584295206</v>
      </c>
      <c r="F1442" s="10">
        <v>9.5389339627101305E-2</v>
      </c>
      <c r="G1442" s="10">
        <v>33.656879569794903</v>
      </c>
      <c r="H1442" s="10">
        <v>0.19610581205882499</v>
      </c>
      <c r="I1442" s="10">
        <v>2.43037235789091</v>
      </c>
      <c r="J1442" s="10">
        <v>4.2193873969377498E-3</v>
      </c>
      <c r="K1442" s="10">
        <v>1.0784463360948999</v>
      </c>
      <c r="L1442" s="10">
        <v>2.7647072517779201E-3</v>
      </c>
      <c r="M1442" s="9">
        <v>47.5466032458746</v>
      </c>
      <c r="N1442" s="9">
        <v>2.3427139274938198</v>
      </c>
      <c r="O1442" s="5">
        <v>1.3147761842905699E-2</v>
      </c>
      <c r="P1442" s="5">
        <v>7.2780272738860296E-4</v>
      </c>
    </row>
    <row r="1443" spans="1:16" x14ac:dyDescent="0.25">
      <c r="A1443" s="1">
        <v>155514</v>
      </c>
      <c r="B1443" s="1">
        <v>25</v>
      </c>
      <c r="C1443" s="10">
        <v>13.7522560486877</v>
      </c>
      <c r="D1443" s="10">
        <v>8.8067169030960804E-2</v>
      </c>
      <c r="E1443" s="10">
        <v>14.8408189780185</v>
      </c>
      <c r="F1443" s="10">
        <v>9.05145125547408E-2</v>
      </c>
      <c r="G1443" s="10">
        <v>33.449858309786002</v>
      </c>
      <c r="H1443" s="10">
        <v>0.208994960334283</v>
      </c>
      <c r="I1443" s="10">
        <v>2.4325358333079699</v>
      </c>
      <c r="J1443" s="10">
        <v>8.2629406461227801E-3</v>
      </c>
      <c r="K1443" s="10">
        <v>1.0792969692462699</v>
      </c>
      <c r="L1443" s="10">
        <v>4.3126336850831601E-3</v>
      </c>
      <c r="M1443" s="9">
        <v>34.129975575120199</v>
      </c>
      <c r="N1443" s="9">
        <v>0.97753857542522804</v>
      </c>
      <c r="O1443" s="5">
        <v>1.6912957865733699E-2</v>
      </c>
      <c r="P1443" s="5">
        <v>7.5485363066851903E-4</v>
      </c>
    </row>
    <row r="1444" spans="1:16" x14ac:dyDescent="0.25">
      <c r="A1444" s="1">
        <v>155514</v>
      </c>
      <c r="B1444" s="1">
        <v>26</v>
      </c>
      <c r="C1444" s="10">
        <v>13.7429548939713</v>
      </c>
      <c r="D1444" s="10">
        <v>0.11799058898322699</v>
      </c>
      <c r="E1444" s="10">
        <v>14.833077411597801</v>
      </c>
      <c r="F1444" s="10">
        <v>0.122455022791635</v>
      </c>
      <c r="G1444" s="10">
        <v>33.416573901103298</v>
      </c>
      <c r="H1444" s="10">
        <v>0.23791314502385599</v>
      </c>
      <c r="I1444" s="10">
        <v>2.4317557570150798</v>
      </c>
      <c r="J1444" s="10">
        <v>9.2014077602372204E-3</v>
      </c>
      <c r="K1444" s="10">
        <v>1.0794166698215</v>
      </c>
      <c r="L1444" s="10">
        <v>6.08600201878745E-3</v>
      </c>
      <c r="M1444" s="9">
        <v>31.859357650118799</v>
      </c>
      <c r="N1444" s="9">
        <v>0.34452578726292199</v>
      </c>
      <c r="O1444" s="5">
        <v>1.8458525044164301E-2</v>
      </c>
      <c r="P1444" s="5">
        <v>8.1481530967609996E-4</v>
      </c>
    </row>
    <row r="1445" spans="1:16" x14ac:dyDescent="0.25">
      <c r="A1445" s="1">
        <v>155514</v>
      </c>
      <c r="B1445" s="1">
        <v>27</v>
      </c>
      <c r="C1445" s="10">
        <v>13.823004721447299</v>
      </c>
      <c r="D1445" s="10">
        <v>0.100909626875147</v>
      </c>
      <c r="E1445" s="10">
        <v>14.899291968864601</v>
      </c>
      <c r="F1445" s="10">
        <v>0.12226387774903801</v>
      </c>
      <c r="G1445" s="10">
        <v>33.608706412899302</v>
      </c>
      <c r="H1445" s="10">
        <v>0.22520226212210101</v>
      </c>
      <c r="I1445" s="10">
        <v>2.4351285253364101</v>
      </c>
      <c r="J1445" s="10">
        <v>6.6472923723575501E-3</v>
      </c>
      <c r="K1445" s="10">
        <v>1.0778444664658</v>
      </c>
      <c r="L1445" s="10">
        <v>3.6517643888867401E-3</v>
      </c>
      <c r="M1445" s="9">
        <v>34.126297883743497</v>
      </c>
      <c r="N1445" s="9">
        <v>1.82837141624494</v>
      </c>
      <c r="O1445" s="5">
        <v>1.9376298718243899E-2</v>
      </c>
      <c r="P1445" s="5">
        <v>9.1735394255537596E-4</v>
      </c>
    </row>
    <row r="1446" spans="1:16" x14ac:dyDescent="0.25">
      <c r="A1446" s="1">
        <v>155514</v>
      </c>
      <c r="B1446" s="1">
        <v>28</v>
      </c>
      <c r="C1446" s="10">
        <v>13.7710226303049</v>
      </c>
      <c r="D1446" s="10">
        <v>7.9445143340534694E-2</v>
      </c>
      <c r="E1446" s="10">
        <v>14.835581802858901</v>
      </c>
      <c r="F1446" s="10">
        <v>9.1431533338497503E-2</v>
      </c>
      <c r="G1446" s="10">
        <v>33.571812283667398</v>
      </c>
      <c r="H1446" s="10">
        <v>0.17196999107275401</v>
      </c>
      <c r="I1446" s="10">
        <v>2.4330757675124901</v>
      </c>
      <c r="J1446" s="10">
        <v>7.4623613217771802E-3</v>
      </c>
      <c r="K1446" s="10">
        <v>1.0763250167473499</v>
      </c>
      <c r="L1446" s="10">
        <v>4.4688867664253598E-3</v>
      </c>
      <c r="M1446" s="9">
        <v>35.599691601608498</v>
      </c>
      <c r="N1446" s="9">
        <v>1.98774931444784</v>
      </c>
      <c r="O1446" s="5">
        <v>1.7492453350645899E-2</v>
      </c>
      <c r="P1446" s="5">
        <v>9.6201030298511802E-4</v>
      </c>
    </row>
    <row r="1447" spans="1:16" x14ac:dyDescent="0.25">
      <c r="A1447" s="1">
        <v>155514</v>
      </c>
      <c r="B1447" s="1">
        <v>29</v>
      </c>
      <c r="C1447" s="10">
        <v>13.8405913532351</v>
      </c>
      <c r="D1447" s="10">
        <v>0.10385650793062901</v>
      </c>
      <c r="E1447" s="10">
        <v>14.916333997890201</v>
      </c>
      <c r="F1447" s="10">
        <v>0.119415535511914</v>
      </c>
      <c r="G1447" s="10">
        <v>33.5852347501122</v>
      </c>
      <c r="H1447" s="10">
        <v>0.25680370763062299</v>
      </c>
      <c r="I1447" s="10">
        <v>2.42495792995404</v>
      </c>
      <c r="J1447" s="10">
        <v>6.4531174459668801E-3</v>
      </c>
      <c r="K1447" s="10">
        <v>1.07774944879373</v>
      </c>
      <c r="L1447" s="10">
        <v>3.6277984357869198E-3</v>
      </c>
      <c r="M1447" s="9">
        <v>39.023643151311397</v>
      </c>
      <c r="N1447" s="9">
        <v>2.23843589329763</v>
      </c>
      <c r="O1447" s="5">
        <v>1.5825033167242201E-2</v>
      </c>
      <c r="P1447" s="5">
        <v>8.3170503713915803E-4</v>
      </c>
    </row>
    <row r="1448" spans="1:16" x14ac:dyDescent="0.25">
      <c r="A1448" s="1">
        <v>155514</v>
      </c>
      <c r="B1448" s="1">
        <v>30</v>
      </c>
      <c r="C1448" s="10">
        <v>13.801309622704901</v>
      </c>
      <c r="D1448" s="10">
        <v>0.104933211128969</v>
      </c>
      <c r="E1448" s="10">
        <v>14.851015551867301</v>
      </c>
      <c r="F1448" s="10">
        <v>0.11065534737693999</v>
      </c>
      <c r="G1448" s="10">
        <v>33.5257449250714</v>
      </c>
      <c r="H1448" s="10">
        <v>0.23489337881518399</v>
      </c>
      <c r="I1448" s="10">
        <v>2.4293449948195698</v>
      </c>
      <c r="J1448" s="10">
        <v>7.3159282361921303E-3</v>
      </c>
      <c r="K1448" s="10">
        <v>1.07612442350478</v>
      </c>
      <c r="L1448" s="10">
        <v>3.8960757330692899E-3</v>
      </c>
      <c r="M1448" s="9">
        <v>41.285360191763999</v>
      </c>
      <c r="N1448" s="9">
        <v>1.54372147698514</v>
      </c>
      <c r="O1448" s="5">
        <v>1.44969668866698E-2</v>
      </c>
      <c r="P1448" s="5">
        <v>6.4007463154981204E-4</v>
      </c>
    </row>
    <row r="1449" spans="1:16" x14ac:dyDescent="0.25">
      <c r="A1449" s="1">
        <v>155514</v>
      </c>
      <c r="B1449" s="1">
        <v>31</v>
      </c>
      <c r="C1449" s="10">
        <v>13.7751886579755</v>
      </c>
      <c r="D1449" s="10">
        <v>8.7957720099974102E-2</v>
      </c>
      <c r="E1449" s="10">
        <v>14.8425444427799</v>
      </c>
      <c r="F1449" s="10">
        <v>9.40164840789013E-2</v>
      </c>
      <c r="G1449" s="10">
        <v>33.4619625131904</v>
      </c>
      <c r="H1449" s="10">
        <v>0.19775635974452199</v>
      </c>
      <c r="I1449" s="10">
        <v>2.4293192649082198</v>
      </c>
      <c r="J1449" s="10">
        <v>5.5609037145988296E-3</v>
      </c>
      <c r="K1449" s="10">
        <v>1.0775520978148201</v>
      </c>
      <c r="L1449" s="10">
        <v>3.2585480335071098E-3</v>
      </c>
      <c r="M1449" s="9">
        <v>43.471426615862001</v>
      </c>
      <c r="N1449" s="9">
        <v>1.2660827102712799</v>
      </c>
      <c r="O1449" s="5">
        <v>1.35400906425706E-2</v>
      </c>
      <c r="P1449" s="5">
        <v>5.9638020332943096E-4</v>
      </c>
    </row>
    <row r="1450" spans="1:16" x14ac:dyDescent="0.25">
      <c r="A1450" s="1">
        <v>155514</v>
      </c>
      <c r="B1450" s="1">
        <v>32</v>
      </c>
      <c r="C1450" s="10">
        <v>13.787896826714899</v>
      </c>
      <c r="D1450" s="10">
        <v>0.21523083493710601</v>
      </c>
      <c r="E1450" s="10">
        <v>14.8765177467002</v>
      </c>
      <c r="F1450" s="10">
        <v>0.22071305392919999</v>
      </c>
      <c r="G1450" s="10">
        <v>33.601853055626101</v>
      </c>
      <c r="H1450" s="10">
        <v>0.52175964405208797</v>
      </c>
      <c r="I1450" s="10">
        <v>2.43711469663045</v>
      </c>
      <c r="J1450" s="10">
        <v>9.5915701990561802E-3</v>
      </c>
      <c r="K1450" s="10">
        <v>1.0790125671946</v>
      </c>
      <c r="L1450" s="10">
        <v>4.5801800955381196E-3</v>
      </c>
      <c r="M1450" s="9">
        <v>60.1053792048803</v>
      </c>
      <c r="N1450" s="9">
        <v>3.4587142752675999</v>
      </c>
      <c r="O1450" s="5">
        <v>9.0189987986455892E-3</v>
      </c>
      <c r="P1450" s="5">
        <v>8.1464843873572002E-4</v>
      </c>
    </row>
    <row r="1451" spans="1:16" x14ac:dyDescent="0.25">
      <c r="A1451" s="1">
        <v>155514</v>
      </c>
      <c r="B1451" s="1">
        <v>33</v>
      </c>
      <c r="C1451" s="10">
        <v>13.736537796776201</v>
      </c>
      <c r="D1451" s="10">
        <v>7.1030169192901199E-2</v>
      </c>
      <c r="E1451" s="10">
        <v>14.8238336712728</v>
      </c>
      <c r="F1451" s="10">
        <v>6.5297420874011206E-2</v>
      </c>
      <c r="G1451" s="10">
        <v>33.462155831445301</v>
      </c>
      <c r="H1451" s="10">
        <v>0.12587784350846001</v>
      </c>
      <c r="I1451" s="10">
        <v>2.43421891595372</v>
      </c>
      <c r="J1451" s="10">
        <v>8.6115255929434305E-3</v>
      </c>
      <c r="K1451" s="10">
        <v>1.07932804836004</v>
      </c>
      <c r="L1451" s="10">
        <v>4.5106730604142897E-3</v>
      </c>
      <c r="M1451" s="9">
        <v>37.6237074310841</v>
      </c>
      <c r="N1451" s="9">
        <v>0.96702750008771898</v>
      </c>
      <c r="O1451" s="5">
        <v>1.49500124945649E-2</v>
      </c>
      <c r="P1451" s="5">
        <v>6.5412257401986195E-4</v>
      </c>
    </row>
    <row r="1453" spans="1:16" x14ac:dyDescent="0.25">
      <c r="A1453" s="1">
        <v>155502</v>
      </c>
      <c r="B1453" s="1">
        <v>1</v>
      </c>
      <c r="C1453" s="10">
        <v>13.6152836830249</v>
      </c>
      <c r="D1453" s="10">
        <v>8.4792719131084604E-2</v>
      </c>
      <c r="E1453" s="10">
        <v>14.7879028581161</v>
      </c>
      <c r="F1453" s="10">
        <v>9.1421696367046598E-2</v>
      </c>
      <c r="G1453" s="10">
        <v>33.382475816653702</v>
      </c>
      <c r="H1453" s="10">
        <v>0.20538136470353499</v>
      </c>
      <c r="I1453" s="10">
        <v>2.4518425220953501</v>
      </c>
      <c r="J1453" s="10">
        <v>1.67074783630689E-3</v>
      </c>
      <c r="K1453" s="10">
        <v>1.0861267142672499</v>
      </c>
      <c r="L1453" s="10">
        <v>8.4191654169928803E-4</v>
      </c>
      <c r="M1453" s="9">
        <v>53.597247639958901</v>
      </c>
      <c r="N1453" s="9">
        <v>1.9422033002802701</v>
      </c>
      <c r="O1453" s="5">
        <v>2.2999122236803799E-2</v>
      </c>
      <c r="P1453" s="5">
        <v>2.3701335040320401E-4</v>
      </c>
    </row>
    <row r="1454" spans="1:16" x14ac:dyDescent="0.25">
      <c r="A1454" s="1">
        <v>155502</v>
      </c>
      <c r="B1454" s="1">
        <v>2</v>
      </c>
      <c r="C1454" s="10">
        <v>13.637243340070301</v>
      </c>
      <c r="D1454" s="10">
        <v>5.5383508097239201E-2</v>
      </c>
      <c r="E1454" s="10">
        <v>14.807384295316201</v>
      </c>
      <c r="F1454" s="10">
        <v>5.4146167545825699E-2</v>
      </c>
      <c r="G1454" s="10">
        <v>33.450824149154499</v>
      </c>
      <c r="H1454" s="10">
        <v>0.11831963603000099</v>
      </c>
      <c r="I1454" s="10">
        <v>2.4529065988398102</v>
      </c>
      <c r="J1454" s="10">
        <v>2.1729461630804799E-3</v>
      </c>
      <c r="K1454" s="10">
        <v>1.08580674992793</v>
      </c>
      <c r="L1454" s="10">
        <v>1.397787918695E-3</v>
      </c>
      <c r="M1454" s="9">
        <v>48.516306114071902</v>
      </c>
      <c r="N1454" s="9">
        <v>0.46766512489598999</v>
      </c>
      <c r="O1454" s="5">
        <v>2.2435481262591501E-2</v>
      </c>
      <c r="P1454" s="5">
        <v>9.2499234560796295E-4</v>
      </c>
    </row>
    <row r="1455" spans="1:16" x14ac:dyDescent="0.25">
      <c r="A1455" s="1">
        <v>155502</v>
      </c>
      <c r="B1455" s="1">
        <v>3</v>
      </c>
      <c r="C1455" s="10">
        <v>13.7038253415416</v>
      </c>
      <c r="D1455" s="10">
        <v>0.10194936476215501</v>
      </c>
      <c r="E1455" s="10">
        <v>14.850005089582201</v>
      </c>
      <c r="F1455" s="10">
        <v>9.4835333019890194E-2</v>
      </c>
      <c r="G1455" s="10">
        <v>33.562882998579497</v>
      </c>
      <c r="H1455" s="10">
        <v>0.21909857816548001</v>
      </c>
      <c r="I1455" s="10">
        <v>2.4491774800133101</v>
      </c>
      <c r="J1455" s="10">
        <v>5.1876275997840698E-3</v>
      </c>
      <c r="K1455" s="10">
        <v>1.0836480105199899</v>
      </c>
      <c r="L1455" s="10">
        <v>2.7722662194398198E-3</v>
      </c>
      <c r="M1455" s="9">
        <v>61.506150461797802</v>
      </c>
      <c r="N1455" s="9">
        <v>1.0861438560061401</v>
      </c>
      <c r="O1455" s="5">
        <v>2.1980412115828501E-2</v>
      </c>
      <c r="P1455" s="5">
        <v>9.35360768953748E-4</v>
      </c>
    </row>
    <row r="1456" spans="1:16" x14ac:dyDescent="0.25">
      <c r="A1456" s="1">
        <v>155502</v>
      </c>
      <c r="B1456" s="1">
        <v>4</v>
      </c>
      <c r="C1456" s="10">
        <v>13.6484889243665</v>
      </c>
      <c r="D1456" s="10">
        <v>6.8344696269701605E-2</v>
      </c>
      <c r="E1456" s="10">
        <v>14.821958816638899</v>
      </c>
      <c r="F1456" s="10">
        <v>6.6164504817881595E-2</v>
      </c>
      <c r="G1456" s="10">
        <v>33.4516621297619</v>
      </c>
      <c r="H1456" s="10">
        <v>0.15252711236157501</v>
      </c>
      <c r="I1456" s="10">
        <v>2.4509503008062001</v>
      </c>
      <c r="J1456" s="10">
        <v>2.1449325746070798E-3</v>
      </c>
      <c r="K1456" s="10">
        <v>1.08598228584492</v>
      </c>
      <c r="L1456" s="10">
        <v>1.1688771119245801E-3</v>
      </c>
      <c r="M1456" s="9">
        <v>50.759495429234399</v>
      </c>
      <c r="N1456" s="9">
        <v>0.73996408175171702</v>
      </c>
      <c r="O1456" s="5">
        <v>2.4201114662130999E-2</v>
      </c>
      <c r="P1456" s="5">
        <v>4.5842292959040497E-4</v>
      </c>
    </row>
    <row r="1457" spans="1:16" x14ac:dyDescent="0.25">
      <c r="A1457" s="1">
        <v>155502</v>
      </c>
      <c r="B1457" s="1">
        <v>5</v>
      </c>
      <c r="C1457" s="10">
        <v>13.5859873771279</v>
      </c>
      <c r="D1457" s="10">
        <v>5.5014489481283201E-2</v>
      </c>
      <c r="E1457" s="10">
        <v>14.7527559382651</v>
      </c>
      <c r="F1457" s="10">
        <v>5.9893264204597799E-2</v>
      </c>
      <c r="G1457" s="10">
        <v>33.262098550062298</v>
      </c>
      <c r="H1457" s="10">
        <v>0.145162876250779</v>
      </c>
      <c r="I1457" s="10">
        <v>2.4482628524808798</v>
      </c>
      <c r="J1457" s="10">
        <v>2.9845191875914698E-3</v>
      </c>
      <c r="K1457" s="10">
        <v>1.08588177481646</v>
      </c>
      <c r="L1457" s="10">
        <v>1.50978985367384E-3</v>
      </c>
      <c r="M1457" s="9">
        <v>50.420954484398102</v>
      </c>
      <c r="N1457" s="9">
        <v>1.8473191816389001</v>
      </c>
      <c r="O1457" s="5">
        <v>2.4681937709078099E-2</v>
      </c>
      <c r="P1457" s="5">
        <v>3.7239180724110601E-4</v>
      </c>
    </row>
    <row r="1458" spans="1:16" x14ac:dyDescent="0.25">
      <c r="A1458" s="1">
        <v>155502</v>
      </c>
      <c r="B1458" s="1">
        <v>6</v>
      </c>
      <c r="C1458" s="10">
        <v>13.6711784827252</v>
      </c>
      <c r="D1458" s="10">
        <v>4.3871266041196698E-2</v>
      </c>
      <c r="E1458" s="10">
        <v>14.822357400188499</v>
      </c>
      <c r="F1458" s="10">
        <v>5.5866900414088899E-2</v>
      </c>
      <c r="G1458" s="10">
        <v>33.500000872754399</v>
      </c>
      <c r="H1458" s="10">
        <v>0.105428385985393</v>
      </c>
      <c r="I1458" s="10">
        <v>2.4504113896597701</v>
      </c>
      <c r="J1458" s="10">
        <v>1.21793948112944E-3</v>
      </c>
      <c r="K1458" s="10">
        <v>1.08420309015963</v>
      </c>
      <c r="L1458" s="10">
        <v>9.4258363012638703E-4</v>
      </c>
      <c r="M1458" s="9">
        <v>49.965954449901503</v>
      </c>
      <c r="N1458" s="9">
        <v>0.85187059327930403</v>
      </c>
      <c r="O1458" s="5">
        <v>2.2285047275427499E-2</v>
      </c>
      <c r="P1458" s="5">
        <v>8.2529153461807195E-4</v>
      </c>
    </row>
    <row r="1459" spans="1:16" x14ac:dyDescent="0.25">
      <c r="A1459" s="1">
        <v>155502</v>
      </c>
      <c r="B1459" s="1">
        <v>7</v>
      </c>
      <c r="C1459" s="10">
        <v>13.6609785832048</v>
      </c>
      <c r="D1459" s="10">
        <v>3.7625011518284901E-2</v>
      </c>
      <c r="E1459" s="10">
        <v>14.827547045447499</v>
      </c>
      <c r="F1459" s="10">
        <v>6.8927900483253604E-2</v>
      </c>
      <c r="G1459" s="10">
        <v>33.452218813212298</v>
      </c>
      <c r="H1459" s="10">
        <v>0.11813596184210801</v>
      </c>
      <c r="I1459" s="10">
        <v>2.4487399661504798</v>
      </c>
      <c r="J1459" s="10">
        <v>2.1320666706938201E-3</v>
      </c>
      <c r="K1459" s="10">
        <v>1.08539444944654</v>
      </c>
      <c r="L1459" s="10">
        <v>4.1854590087494802E-3</v>
      </c>
      <c r="M1459" s="9">
        <v>47.241249564788497</v>
      </c>
      <c r="N1459" s="9">
        <v>0.241006908595606</v>
      </c>
      <c r="O1459" s="5">
        <v>2.5200470357630601E-2</v>
      </c>
      <c r="P1459" s="5">
        <v>1.36518496735298E-3</v>
      </c>
    </row>
    <row r="1460" spans="1:16" x14ac:dyDescent="0.25">
      <c r="A1460" s="1">
        <v>155502</v>
      </c>
      <c r="B1460" s="1">
        <v>8</v>
      </c>
      <c r="C1460" s="10">
        <v>13.5574350712258</v>
      </c>
      <c r="D1460" s="10">
        <v>5.68375213218913E-2</v>
      </c>
      <c r="E1460" s="10">
        <v>14.7243366273907</v>
      </c>
      <c r="F1460" s="10">
        <v>5.1817040087520201E-2</v>
      </c>
      <c r="G1460" s="10">
        <v>33.224880149560001</v>
      </c>
      <c r="H1460" s="10">
        <v>0.15640204922605699</v>
      </c>
      <c r="I1460" s="10">
        <v>2.45067355687533</v>
      </c>
      <c r="J1460" s="10">
        <v>3.9522724827086601E-3</v>
      </c>
      <c r="K1460" s="10">
        <v>1.08607467331797</v>
      </c>
      <c r="L1460" s="10">
        <v>1.3977989213885701E-3</v>
      </c>
      <c r="M1460" s="9">
        <v>47.2875656793913</v>
      </c>
      <c r="N1460" s="9">
        <v>0.47323123819498197</v>
      </c>
      <c r="O1460" s="5">
        <v>2.4807714149154801E-2</v>
      </c>
      <c r="P1460" s="5">
        <v>3.43194104820811E-4</v>
      </c>
    </row>
    <row r="1461" spans="1:16" x14ac:dyDescent="0.25">
      <c r="A1461" s="1">
        <v>155502</v>
      </c>
      <c r="B1461" s="1">
        <v>9</v>
      </c>
      <c r="C1461" s="10">
        <v>13.762599540676799</v>
      </c>
      <c r="D1461" s="10">
        <v>4.8463739524827298E-2</v>
      </c>
      <c r="E1461" s="10">
        <v>14.912719884151899</v>
      </c>
      <c r="F1461" s="10">
        <v>4.8610956127278199E-2</v>
      </c>
      <c r="G1461" s="10">
        <v>33.688176373494997</v>
      </c>
      <c r="H1461" s="10">
        <v>0.11568564978665299</v>
      </c>
      <c r="I1461" s="10">
        <v>2.44780818601896</v>
      </c>
      <c r="J1461" s="10">
        <v>2.4730333623338798E-3</v>
      </c>
      <c r="K1461" s="10">
        <v>1.08357072050168</v>
      </c>
      <c r="L1461" s="10">
        <v>1.63347187941623E-3</v>
      </c>
      <c r="M1461" s="9">
        <v>51.395774322928801</v>
      </c>
      <c r="N1461" s="9">
        <v>0.94267188188975504</v>
      </c>
      <c r="O1461" s="5">
        <v>2.0173131196470399E-2</v>
      </c>
      <c r="P1461" s="5">
        <v>1.1494830280578299E-3</v>
      </c>
    </row>
    <row r="1462" spans="1:16" x14ac:dyDescent="0.25">
      <c r="A1462" s="1">
        <v>155502</v>
      </c>
      <c r="B1462" s="1">
        <v>10</v>
      </c>
      <c r="C1462" s="10">
        <v>13.74707343263</v>
      </c>
      <c r="D1462" s="10">
        <v>7.6025254884046406E-2</v>
      </c>
      <c r="E1462" s="10">
        <v>14.873357336540399</v>
      </c>
      <c r="F1462" s="10">
        <v>6.9324384627541702E-2</v>
      </c>
      <c r="G1462" s="10">
        <v>33.586939479407697</v>
      </c>
      <c r="H1462" s="10">
        <v>0.129535943747835</v>
      </c>
      <c r="I1462" s="10">
        <v>2.4432253986697101</v>
      </c>
      <c r="J1462" s="10">
        <v>5.4387416744437296E-3</v>
      </c>
      <c r="K1462" s="10">
        <v>1.0819343850841701</v>
      </c>
      <c r="L1462" s="10">
        <v>2.2949414830886802E-3</v>
      </c>
      <c r="M1462" s="9">
        <v>44.288320857587799</v>
      </c>
      <c r="N1462" s="9">
        <v>0.196284919034969</v>
      </c>
      <c r="O1462" s="5">
        <v>1.86962211893924E-2</v>
      </c>
      <c r="P1462" s="5">
        <v>7.8048240846451101E-4</v>
      </c>
    </row>
    <row r="1463" spans="1:16" x14ac:dyDescent="0.25">
      <c r="A1463" s="1">
        <v>155502</v>
      </c>
      <c r="B1463" s="1">
        <v>11</v>
      </c>
      <c r="C1463" s="10">
        <v>13.6103086650426</v>
      </c>
      <c r="D1463" s="10">
        <v>5.73297958075644E-2</v>
      </c>
      <c r="E1463" s="10">
        <v>14.748217217866101</v>
      </c>
      <c r="F1463" s="10">
        <v>4.7208370721367902E-2</v>
      </c>
      <c r="G1463" s="10">
        <v>33.278794082476303</v>
      </c>
      <c r="H1463" s="10">
        <v>0.12508835025990001</v>
      </c>
      <c r="I1463" s="10">
        <v>2.4451278391941398</v>
      </c>
      <c r="J1463" s="10">
        <v>5.70010550604951E-3</v>
      </c>
      <c r="K1463" s="10">
        <v>1.0836144808665999</v>
      </c>
      <c r="L1463" s="10">
        <v>2.9631082362651202E-3</v>
      </c>
      <c r="M1463" s="9">
        <v>43.199209662869798</v>
      </c>
      <c r="N1463" s="9">
        <v>0.91375318028349195</v>
      </c>
      <c r="O1463" s="5">
        <v>2.5041315659415201E-2</v>
      </c>
      <c r="P1463" s="5">
        <v>5.6319276552524802E-4</v>
      </c>
    </row>
    <row r="1464" spans="1:16" x14ac:dyDescent="0.25">
      <c r="A1464" s="1">
        <v>155502</v>
      </c>
      <c r="B1464" s="1">
        <v>12</v>
      </c>
      <c r="C1464" s="10">
        <v>13.7270082317633</v>
      </c>
      <c r="D1464" s="10">
        <v>7.7535316923630193E-2</v>
      </c>
      <c r="E1464" s="10">
        <v>14.891807946929299</v>
      </c>
      <c r="F1464" s="10">
        <v>8.3942791951312795E-2</v>
      </c>
      <c r="G1464" s="10">
        <v>33.593087928935901</v>
      </c>
      <c r="H1464" s="10">
        <v>0.17141201057474401</v>
      </c>
      <c r="I1464" s="10">
        <v>2.4472577774055502</v>
      </c>
      <c r="J1464" s="10">
        <v>3.0875999114889198E-3</v>
      </c>
      <c r="K1464" s="10">
        <v>1.08485811509873</v>
      </c>
      <c r="L1464" s="10">
        <v>1.4320543916355E-3</v>
      </c>
      <c r="M1464" s="9">
        <v>47.505276947438801</v>
      </c>
      <c r="N1464" s="9">
        <v>2.0507399894722602</v>
      </c>
      <c r="O1464" s="5">
        <v>2.3049648767220599E-2</v>
      </c>
      <c r="P1464" s="5">
        <v>1.6722406968511601E-3</v>
      </c>
    </row>
    <row r="1465" spans="1:16" x14ac:dyDescent="0.25">
      <c r="A1465" s="1">
        <v>155502</v>
      </c>
      <c r="B1465" s="1">
        <v>13</v>
      </c>
      <c r="C1465" s="10">
        <v>13.6105492385347</v>
      </c>
      <c r="D1465" s="10">
        <v>7.4671182062442096E-2</v>
      </c>
      <c r="E1465" s="10">
        <v>14.7808017211734</v>
      </c>
      <c r="F1465" s="10">
        <v>7.1600365249559497E-2</v>
      </c>
      <c r="G1465" s="10">
        <v>33.337701768729097</v>
      </c>
      <c r="H1465" s="10">
        <v>0.168990147409738</v>
      </c>
      <c r="I1465" s="10">
        <v>2.4494126471105</v>
      </c>
      <c r="J1465" s="10">
        <v>2.0755193494327801E-3</v>
      </c>
      <c r="K1465" s="10">
        <v>1.0859894420717799</v>
      </c>
      <c r="L1465" s="10">
        <v>1.53390365915079E-3</v>
      </c>
      <c r="M1465" s="9">
        <v>47.552913612419701</v>
      </c>
      <c r="N1465" s="9">
        <v>0.59303806277323501</v>
      </c>
      <c r="O1465" s="5">
        <v>2.4397963421084801E-2</v>
      </c>
      <c r="P1465" s="5">
        <v>1.0486561238830499E-3</v>
      </c>
    </row>
    <row r="1466" spans="1:16" x14ac:dyDescent="0.25">
      <c r="A1466" s="1">
        <v>155502</v>
      </c>
      <c r="B1466" s="1">
        <v>14</v>
      </c>
      <c r="C1466" s="10">
        <v>13.6708530185303</v>
      </c>
      <c r="D1466" s="10">
        <v>9.3496614647956694E-2</v>
      </c>
      <c r="E1466" s="10">
        <v>14.8208852978105</v>
      </c>
      <c r="F1466" s="10">
        <v>0.10333437684711699</v>
      </c>
      <c r="G1466" s="10">
        <v>33.463057568301501</v>
      </c>
      <c r="H1466" s="10">
        <v>0.23566391032975001</v>
      </c>
      <c r="I1466" s="10">
        <v>2.4477672154337999</v>
      </c>
      <c r="J1466" s="10">
        <v>4.3218687430956297E-3</v>
      </c>
      <c r="K1466" s="10">
        <v>1.0841229269800801</v>
      </c>
      <c r="L1466" s="10">
        <v>1.4543428078807399E-3</v>
      </c>
      <c r="M1466" s="9">
        <v>48.435349355457298</v>
      </c>
      <c r="N1466" s="9">
        <v>2.0735368865729402</v>
      </c>
      <c r="O1466" s="5">
        <v>1.97511443745578E-2</v>
      </c>
      <c r="P1466" s="5">
        <v>2.2131697320841001E-4</v>
      </c>
    </row>
    <row r="1467" spans="1:16" x14ac:dyDescent="0.25">
      <c r="A1467" s="1">
        <v>155502</v>
      </c>
      <c r="B1467" s="1">
        <v>15</v>
      </c>
      <c r="C1467" s="10">
        <v>13.743925841802801</v>
      </c>
      <c r="D1467" s="10">
        <v>5.93673183884985E-2</v>
      </c>
      <c r="E1467" s="10">
        <v>14.9165284888469</v>
      </c>
      <c r="F1467" s="10">
        <v>6.2255419052250897E-2</v>
      </c>
      <c r="G1467" s="10">
        <v>33.6464271516829</v>
      </c>
      <c r="H1467" s="10">
        <v>0.13368614520563399</v>
      </c>
      <c r="I1467" s="10">
        <v>2.4481085713897501</v>
      </c>
      <c r="J1467" s="10">
        <v>2.0514959033320602E-3</v>
      </c>
      <c r="K1467" s="10">
        <v>1.08532159608005</v>
      </c>
      <c r="L1467" s="10">
        <v>1.0041212415904299E-3</v>
      </c>
      <c r="M1467" s="9">
        <v>53.085754071442203</v>
      </c>
      <c r="N1467" s="9">
        <v>2.0341427972927799</v>
      </c>
      <c r="O1467" s="5">
        <v>2.00280004858094E-2</v>
      </c>
      <c r="P1467" s="5">
        <v>1.5500042464794701E-3</v>
      </c>
    </row>
    <row r="1468" spans="1:16" x14ac:dyDescent="0.25">
      <c r="A1468" s="1">
        <v>155502</v>
      </c>
      <c r="B1468" s="1">
        <v>16</v>
      </c>
      <c r="C1468" s="10">
        <v>13.718316129327301</v>
      </c>
      <c r="D1468" s="10">
        <v>7.5500631234913296E-2</v>
      </c>
      <c r="E1468" s="10">
        <v>14.861362686900801</v>
      </c>
      <c r="F1468" s="10">
        <v>8.2275421649119204E-2</v>
      </c>
      <c r="G1468" s="10">
        <v>33.521375572193001</v>
      </c>
      <c r="H1468" s="10">
        <v>0.18385218324243699</v>
      </c>
      <c r="I1468" s="10">
        <v>2.4435497354631499</v>
      </c>
      <c r="J1468" s="10">
        <v>1.52140187797036E-3</v>
      </c>
      <c r="K1468" s="10">
        <v>1.0833228048353101</v>
      </c>
      <c r="L1468" s="10">
        <v>8.3865609934047304E-4</v>
      </c>
      <c r="M1468" s="9">
        <v>44.905078437722104</v>
      </c>
      <c r="N1468" s="9">
        <v>1.7299314410975599</v>
      </c>
      <c r="O1468" s="5">
        <v>2.11119008352262E-2</v>
      </c>
      <c r="P1468" s="5">
        <v>5.95149843758313E-4</v>
      </c>
    </row>
    <row r="1469" spans="1:16" x14ac:dyDescent="0.25">
      <c r="A1469" s="1">
        <v>155502</v>
      </c>
      <c r="B1469" s="1">
        <v>17</v>
      </c>
      <c r="C1469" s="10">
        <v>13.650979784822701</v>
      </c>
      <c r="D1469" s="10">
        <v>0.10481353694512301</v>
      </c>
      <c r="E1469" s="10">
        <v>14.7979783570827</v>
      </c>
      <c r="F1469" s="10">
        <v>9.2397328222869599E-2</v>
      </c>
      <c r="G1469" s="10">
        <v>33.382208527076003</v>
      </c>
      <c r="H1469" s="10">
        <v>0.232367635566951</v>
      </c>
      <c r="I1469" s="10">
        <v>2.4454304103603599</v>
      </c>
      <c r="J1469" s="10">
        <v>3.3770213819750302E-3</v>
      </c>
      <c r="K1469" s="10">
        <v>1.0840423268819599</v>
      </c>
      <c r="L1469" s="10">
        <v>2.0079409938849701E-3</v>
      </c>
      <c r="M1469" s="9">
        <v>40.446860704927602</v>
      </c>
      <c r="N1469" s="9">
        <v>1.1120896272049099</v>
      </c>
      <c r="O1469" s="5">
        <v>2.3946717406209898E-2</v>
      </c>
      <c r="P1469" s="5">
        <v>1.74629735986207E-3</v>
      </c>
    </row>
    <row r="1470" spans="1:16" x14ac:dyDescent="0.25">
      <c r="A1470" s="1">
        <v>155502</v>
      </c>
      <c r="B1470" s="1">
        <v>18</v>
      </c>
      <c r="C1470" s="10">
        <v>13.701501924539199</v>
      </c>
      <c r="D1470" s="10">
        <v>2.3403471575726101E-2</v>
      </c>
      <c r="E1470" s="10">
        <v>14.858458460971701</v>
      </c>
      <c r="F1470" s="10">
        <v>2.2967036184119299E-2</v>
      </c>
      <c r="G1470" s="10">
        <v>33.512996255438203</v>
      </c>
      <c r="H1470" s="10">
        <v>5.2434033522931897E-2</v>
      </c>
      <c r="I1470" s="10">
        <v>2.4459412511248302</v>
      </c>
      <c r="J1470" s="10">
        <v>1.1589368032817601E-3</v>
      </c>
      <c r="K1470" s="10">
        <v>1.08444309436062</v>
      </c>
      <c r="L1470" s="10">
        <v>6.4130638633018899E-4</v>
      </c>
      <c r="M1470" s="9">
        <v>65.519275101450006</v>
      </c>
      <c r="N1470" s="9">
        <v>1.9072175333639001</v>
      </c>
      <c r="O1470" s="5">
        <v>1.8358900048956701E-2</v>
      </c>
      <c r="P1470" s="5">
        <v>6.3242598518143398E-4</v>
      </c>
    </row>
    <row r="1471" spans="1:16" x14ac:dyDescent="0.25">
      <c r="A1471" s="1">
        <v>155502</v>
      </c>
      <c r="B1471" s="1">
        <v>19</v>
      </c>
      <c r="C1471" s="10">
        <v>13.6653112690004</v>
      </c>
      <c r="D1471" s="10">
        <v>6.1123159503637801E-2</v>
      </c>
      <c r="E1471" s="10">
        <v>14.7718831449417</v>
      </c>
      <c r="F1471" s="10">
        <v>4.8346116680268697E-2</v>
      </c>
      <c r="G1471" s="10">
        <v>33.344759402136901</v>
      </c>
      <c r="H1471" s="10">
        <v>9.4056660609263598E-2</v>
      </c>
      <c r="I1471" s="10">
        <v>2.4401211201574702</v>
      </c>
      <c r="J1471" s="10">
        <v>4.3975342039483502E-3</v>
      </c>
      <c r="K1471" s="10">
        <v>1.0809829533151001</v>
      </c>
      <c r="L1471" s="10">
        <v>1.6208969925370501E-3</v>
      </c>
      <c r="M1471" s="9">
        <v>42.084092557653001</v>
      </c>
      <c r="N1471" s="9">
        <v>1.63730714875581</v>
      </c>
      <c r="O1471" s="5">
        <v>2.4090933709835501E-2</v>
      </c>
      <c r="P1471" s="5">
        <v>5.6240592713544099E-4</v>
      </c>
    </row>
    <row r="1472" spans="1:16" x14ac:dyDescent="0.25">
      <c r="A1472" s="1">
        <v>155502</v>
      </c>
      <c r="B1472" s="1">
        <v>20</v>
      </c>
      <c r="C1472" s="10">
        <v>13.7483416137175</v>
      </c>
      <c r="D1472" s="10">
        <v>4.2532628158097399E-2</v>
      </c>
      <c r="E1472" s="10">
        <v>14.8772828709608</v>
      </c>
      <c r="F1472" s="10">
        <v>5.4128579912830599E-2</v>
      </c>
      <c r="G1472" s="10">
        <v>33.600795308723299</v>
      </c>
      <c r="H1472" s="10">
        <v>0.120787743575711</v>
      </c>
      <c r="I1472" s="10">
        <v>2.4439865533868002</v>
      </c>
      <c r="J1472" s="10">
        <v>2.0722904393738698E-3</v>
      </c>
      <c r="K1472" s="10">
        <v>1.0821155056360501</v>
      </c>
      <c r="L1472" s="10">
        <v>2.5630145821800301E-3</v>
      </c>
      <c r="M1472" s="9">
        <v>43.846041733208402</v>
      </c>
      <c r="N1472" s="9">
        <v>1.9728017303900101</v>
      </c>
      <c r="O1472" s="5">
        <v>2.2238569272402101E-2</v>
      </c>
      <c r="P1472" s="5">
        <v>1.4584029334506999E-3</v>
      </c>
    </row>
    <row r="1473" spans="1:16" x14ac:dyDescent="0.25">
      <c r="A1473" s="1">
        <v>155502</v>
      </c>
      <c r="B1473" s="1">
        <v>21</v>
      </c>
      <c r="C1473" s="10">
        <v>13.7801240672026</v>
      </c>
      <c r="D1473" s="10">
        <v>0.10709069703516701</v>
      </c>
      <c r="E1473" s="10">
        <v>14.9091803850761</v>
      </c>
      <c r="F1473" s="10">
        <v>0.12492946838526001</v>
      </c>
      <c r="G1473" s="10">
        <v>33.6453133772184</v>
      </c>
      <c r="H1473" s="10">
        <v>0.29303882511659401</v>
      </c>
      <c r="I1473" s="10">
        <v>2.44155811657021</v>
      </c>
      <c r="J1473" s="10">
        <v>4.7917082018024597E-3</v>
      </c>
      <c r="K1473" s="10">
        <v>1.0819277803999201</v>
      </c>
      <c r="L1473" s="10">
        <v>2.0101620874019002E-3</v>
      </c>
      <c r="M1473" s="9">
        <v>39.726093602241697</v>
      </c>
      <c r="N1473" s="9">
        <v>5.0202390541349597</v>
      </c>
      <c r="O1473" s="5">
        <v>2.4814200500529699E-2</v>
      </c>
      <c r="P1473" s="5">
        <v>4.2783810174377296E-3</v>
      </c>
    </row>
    <row r="1474" spans="1:16" x14ac:dyDescent="0.25">
      <c r="A1474" s="1">
        <v>155502</v>
      </c>
      <c r="B1474" s="1">
        <v>22</v>
      </c>
      <c r="C1474" s="10">
        <v>13.675735515287</v>
      </c>
      <c r="D1474" s="10">
        <v>6.4974188585132306E-2</v>
      </c>
      <c r="E1474" s="10">
        <v>14.802762018225399</v>
      </c>
      <c r="F1474" s="10">
        <v>5.7536267681914E-2</v>
      </c>
      <c r="G1474" s="10">
        <v>33.432473589220798</v>
      </c>
      <c r="H1474" s="10">
        <v>0.13722479976135599</v>
      </c>
      <c r="I1474" s="10">
        <v>2.4446641612557398</v>
      </c>
      <c r="J1474" s="10">
        <v>1.9947250264685901E-3</v>
      </c>
      <c r="K1474" s="10">
        <v>1.0824174619440601</v>
      </c>
      <c r="L1474" s="10">
        <v>2.4390716620786598E-3</v>
      </c>
      <c r="M1474" s="9">
        <v>42.084914878887098</v>
      </c>
      <c r="N1474" s="9">
        <v>0.78708944580881901</v>
      </c>
      <c r="O1474" s="5">
        <v>2.2852330837597998E-2</v>
      </c>
      <c r="P1474" s="5">
        <v>1.63019720300784E-3</v>
      </c>
    </row>
    <row r="1475" spans="1:16" x14ac:dyDescent="0.25">
      <c r="A1475" s="1">
        <v>155502</v>
      </c>
      <c r="B1475" s="1">
        <v>23</v>
      </c>
      <c r="C1475" s="10">
        <v>13.5773591140736</v>
      </c>
      <c r="D1475" s="10">
        <v>4.6344391223349601E-2</v>
      </c>
      <c r="E1475" s="10">
        <v>14.728861993922701</v>
      </c>
      <c r="F1475" s="10">
        <v>4.3710206911902201E-2</v>
      </c>
      <c r="G1475" s="10">
        <v>33.222579077846603</v>
      </c>
      <c r="H1475" s="10">
        <v>0.113961342689686</v>
      </c>
      <c r="I1475" s="10">
        <v>2.4469158725938001</v>
      </c>
      <c r="J1475" s="10">
        <v>3.83312951172543E-3</v>
      </c>
      <c r="K1475" s="10">
        <v>1.0848157680135699</v>
      </c>
      <c r="L1475" s="10">
        <v>1.5395185599421199E-3</v>
      </c>
      <c r="M1475" s="9">
        <v>41.570447623809102</v>
      </c>
      <c r="N1475" s="9">
        <v>0.98120375344516197</v>
      </c>
      <c r="O1475" s="5">
        <v>2.4652654382956999E-2</v>
      </c>
      <c r="P1475" s="5">
        <v>3.8843783263307202E-4</v>
      </c>
    </row>
    <row r="1476" spans="1:16" x14ac:dyDescent="0.25">
      <c r="A1476" s="1">
        <v>155502</v>
      </c>
      <c r="B1476" s="1">
        <v>24</v>
      </c>
      <c r="C1476" s="10">
        <v>13.657915180814999</v>
      </c>
      <c r="D1476" s="10">
        <v>3.8603587581899801E-2</v>
      </c>
      <c r="E1476" s="10">
        <v>14.8236074625227</v>
      </c>
      <c r="F1476" s="10">
        <v>8.0237686746799902E-2</v>
      </c>
      <c r="G1476" s="10">
        <v>33.4314352071952</v>
      </c>
      <c r="H1476" s="10">
        <v>0.118756778536314</v>
      </c>
      <c r="I1476" s="10">
        <v>2.4477676150099401</v>
      </c>
      <c r="J1476" s="10">
        <v>4.0077178340261702E-3</v>
      </c>
      <c r="K1476" s="10">
        <v>1.0853461121071999</v>
      </c>
      <c r="L1476" s="10">
        <v>4.2843069784129599E-3</v>
      </c>
      <c r="M1476" s="9">
        <v>44.956998088383997</v>
      </c>
      <c r="N1476" s="9">
        <v>0.55358684347004194</v>
      </c>
      <c r="O1476" s="5">
        <v>2.0193937634508601E-2</v>
      </c>
      <c r="P1476" s="5">
        <v>6.0657302657944395E-4</v>
      </c>
    </row>
    <row r="1478" spans="1:16" x14ac:dyDescent="0.25">
      <c r="A1478" s="1">
        <v>185986</v>
      </c>
      <c r="B1478" s="1">
        <v>1</v>
      </c>
      <c r="C1478" s="10">
        <v>13.945071307287</v>
      </c>
      <c r="D1478" s="10">
        <v>0.12062365644478699</v>
      </c>
      <c r="E1478" s="10">
        <v>15.111610724435799</v>
      </c>
      <c r="F1478" s="10">
        <v>0.17409600762468799</v>
      </c>
      <c r="G1478" s="10">
        <v>33.992956824484502</v>
      </c>
      <c r="H1478" s="10">
        <v>0.356373389436274</v>
      </c>
      <c r="I1478" s="10">
        <v>2.4375984311376602</v>
      </c>
      <c r="J1478" s="10">
        <v>6.4435930816193103E-3</v>
      </c>
      <c r="K1478" s="10">
        <v>1.0836267234227801</v>
      </c>
      <c r="L1478" s="10">
        <v>3.3871522511966599E-3</v>
      </c>
      <c r="M1478" s="9">
        <v>39.400979124742598</v>
      </c>
      <c r="N1478" s="9">
        <v>0.80962238303901402</v>
      </c>
      <c r="O1478" s="5">
        <v>5.7014371344222298E-2</v>
      </c>
      <c r="P1478" s="5">
        <v>4.1087945586532103E-3</v>
      </c>
    </row>
    <row r="1479" spans="1:16" x14ac:dyDescent="0.25">
      <c r="A1479" s="1">
        <v>185986</v>
      </c>
      <c r="B1479" s="1">
        <v>2</v>
      </c>
      <c r="C1479" s="10">
        <v>13.870743711841</v>
      </c>
      <c r="D1479" s="10">
        <v>0.101275992958531</v>
      </c>
      <c r="E1479" s="10">
        <v>15.0449394930565</v>
      </c>
      <c r="F1479" s="10">
        <v>0.10389229351913699</v>
      </c>
      <c r="G1479" s="10">
        <v>33.823301368238702</v>
      </c>
      <c r="H1479" s="10">
        <v>0.27628649800323601</v>
      </c>
      <c r="I1479" s="10">
        <v>2.43845308998656</v>
      </c>
      <c r="J1479" s="10">
        <v>5.5104471554778198E-3</v>
      </c>
      <c r="K1479" s="10">
        <v>1.0846589614745801</v>
      </c>
      <c r="L1479" s="10">
        <v>2.68589958588573E-3</v>
      </c>
      <c r="M1479" s="9">
        <v>37.826413389769002</v>
      </c>
      <c r="N1479" s="9">
        <v>0.45930974728873097</v>
      </c>
      <c r="O1479" s="5">
        <v>6.2885362483441204E-2</v>
      </c>
      <c r="P1479" s="5">
        <v>2.7410892933904698E-3</v>
      </c>
    </row>
    <row r="1480" spans="1:16" x14ac:dyDescent="0.25">
      <c r="A1480" s="1">
        <v>185986</v>
      </c>
      <c r="B1480" s="1">
        <v>3</v>
      </c>
      <c r="C1480" s="10">
        <v>13.902496500057801</v>
      </c>
      <c r="D1480" s="10">
        <v>0.111074269716818</v>
      </c>
      <c r="E1480" s="10">
        <v>15.068504849412699</v>
      </c>
      <c r="F1480" s="10">
        <v>9.7329818347011696E-2</v>
      </c>
      <c r="G1480" s="10">
        <v>33.866165650322202</v>
      </c>
      <c r="H1480" s="10">
        <v>0.187916510473738</v>
      </c>
      <c r="I1480" s="10">
        <v>2.4360150784538099</v>
      </c>
      <c r="J1480" s="10">
        <v>6.9511436003079803E-3</v>
      </c>
      <c r="K1480" s="10">
        <v>1.0838919925055199</v>
      </c>
      <c r="L1480" s="10">
        <v>5.99726876218504E-3</v>
      </c>
      <c r="M1480" s="9">
        <v>42.3462521613151</v>
      </c>
      <c r="N1480" s="9">
        <v>0.17599687296039199</v>
      </c>
      <c r="O1480" s="5">
        <v>5.5690592720360803E-2</v>
      </c>
      <c r="P1480" s="5">
        <v>2.6409071490789602E-3</v>
      </c>
    </row>
    <row r="1481" spans="1:16" x14ac:dyDescent="0.25">
      <c r="A1481" s="1">
        <v>185986</v>
      </c>
      <c r="B1481" s="1">
        <v>4</v>
      </c>
      <c r="C1481" s="10">
        <v>14.017947264934801</v>
      </c>
      <c r="D1481" s="10">
        <v>5.7409379572522803E-2</v>
      </c>
      <c r="E1481" s="10">
        <v>15.183180725601501</v>
      </c>
      <c r="F1481" s="10">
        <v>6.8736763297869097E-2</v>
      </c>
      <c r="G1481" s="10">
        <v>34.089633866276202</v>
      </c>
      <c r="H1481" s="10">
        <v>0.15489293712654001</v>
      </c>
      <c r="I1481" s="10">
        <v>2.4318542885685299</v>
      </c>
      <c r="J1481" s="10">
        <v>3.1163704309729598E-3</v>
      </c>
      <c r="K1481" s="10">
        <v>1.0831273466243101</v>
      </c>
      <c r="L1481" s="10">
        <v>3.5856332168174299E-3</v>
      </c>
      <c r="M1481" s="9">
        <v>40.121942984072803</v>
      </c>
      <c r="N1481" s="9">
        <v>0.208056730996168</v>
      </c>
      <c r="O1481" s="5">
        <v>5.17272569956643E-2</v>
      </c>
      <c r="P1481" s="5">
        <v>3.0873174075386998E-3</v>
      </c>
    </row>
    <row r="1482" spans="1:16" x14ac:dyDescent="0.25">
      <c r="A1482" s="1">
        <v>185986</v>
      </c>
      <c r="B1482" s="1">
        <v>5</v>
      </c>
      <c r="C1482" s="10">
        <v>13.929179659216301</v>
      </c>
      <c r="D1482" s="10">
        <v>0.15430970798306101</v>
      </c>
      <c r="E1482" s="10">
        <v>15.109091453948199</v>
      </c>
      <c r="F1482" s="10">
        <v>0.17670473511058599</v>
      </c>
      <c r="G1482" s="10">
        <v>33.916125993952903</v>
      </c>
      <c r="H1482" s="10">
        <v>0.39302549812737902</v>
      </c>
      <c r="I1482" s="10">
        <v>2.4348914139365898</v>
      </c>
      <c r="J1482" s="10">
        <v>5.1716487307901203E-3</v>
      </c>
      <c r="K1482" s="10">
        <v>1.0847037988567001</v>
      </c>
      <c r="L1482" s="10">
        <v>2.0450611491451601E-3</v>
      </c>
      <c r="M1482" s="9">
        <v>43.815384838419099</v>
      </c>
      <c r="N1482" s="9">
        <v>0.806321721878689</v>
      </c>
      <c r="O1482" s="5">
        <v>4.9485181514169398E-2</v>
      </c>
      <c r="P1482" s="5">
        <v>1.3470532627263799E-3</v>
      </c>
    </row>
    <row r="1483" spans="1:16" x14ac:dyDescent="0.25">
      <c r="A1483" s="1">
        <v>185986</v>
      </c>
      <c r="B1483" s="1">
        <v>6</v>
      </c>
      <c r="C1483" s="10">
        <v>13.879937936501999</v>
      </c>
      <c r="D1483" s="10">
        <v>0.15355037389503701</v>
      </c>
      <c r="E1483" s="10">
        <v>15.039953496503401</v>
      </c>
      <c r="F1483" s="10">
        <v>0.15901524314485499</v>
      </c>
      <c r="G1483" s="10">
        <v>33.809028770583602</v>
      </c>
      <c r="H1483" s="10">
        <v>0.388789466225058</v>
      </c>
      <c r="I1483" s="10">
        <v>2.4358177452562702</v>
      </c>
      <c r="J1483" s="10">
        <v>6.7442523798053903E-3</v>
      </c>
      <c r="K1483" s="10">
        <v>1.08358443909334</v>
      </c>
      <c r="L1483" s="10">
        <v>3.8241031820231302E-3</v>
      </c>
      <c r="M1483" s="9">
        <v>39.471579444441097</v>
      </c>
      <c r="N1483" s="9">
        <v>1.44857768195111</v>
      </c>
      <c r="O1483" s="5">
        <v>5.7836611101312697E-2</v>
      </c>
      <c r="P1483" s="5">
        <v>1.5613538782652701E-3</v>
      </c>
    </row>
    <row r="1484" spans="1:16" x14ac:dyDescent="0.25">
      <c r="A1484" s="1">
        <v>185986</v>
      </c>
      <c r="B1484" s="1">
        <v>7</v>
      </c>
      <c r="C1484" s="10">
        <v>13.972246529367601</v>
      </c>
      <c r="D1484" s="10">
        <v>0.131117016497796</v>
      </c>
      <c r="E1484" s="10">
        <v>15.184388582511</v>
      </c>
      <c r="F1484" s="10">
        <v>0.125582684480398</v>
      </c>
      <c r="G1484" s="10">
        <v>34.071099295698602</v>
      </c>
      <c r="H1484" s="10">
        <v>0.20236749648038399</v>
      </c>
      <c r="I1484" s="10">
        <v>2.4385684692963201</v>
      </c>
      <c r="J1484" s="10">
        <v>9.9200889227523403E-3</v>
      </c>
      <c r="K1484" s="10">
        <v>1.08676889883415</v>
      </c>
      <c r="L1484" s="10">
        <v>3.16591203965453E-3</v>
      </c>
      <c r="M1484" s="9">
        <v>35.418356496360602</v>
      </c>
      <c r="N1484" s="9">
        <v>0.87761438299551797</v>
      </c>
      <c r="O1484" s="5">
        <v>6.9658161137507002E-2</v>
      </c>
      <c r="P1484" s="5">
        <v>3.5839512618068498E-3</v>
      </c>
    </row>
    <row r="1485" spans="1:16" x14ac:dyDescent="0.25">
      <c r="A1485" s="1">
        <v>185986</v>
      </c>
      <c r="B1485" s="1">
        <v>8</v>
      </c>
      <c r="C1485" s="10">
        <v>13.8281271316229</v>
      </c>
      <c r="D1485" s="10">
        <v>0.30391738875483298</v>
      </c>
      <c r="E1485" s="10">
        <v>15.0140399070727</v>
      </c>
      <c r="F1485" s="10">
        <v>0.271455700239569</v>
      </c>
      <c r="G1485" s="10">
        <v>33.802122547760803</v>
      </c>
      <c r="H1485" s="10">
        <v>0.431900620623203</v>
      </c>
      <c r="I1485" s="10">
        <v>2.44457049669739</v>
      </c>
      <c r="J1485" s="10">
        <v>2.2493780856906599E-2</v>
      </c>
      <c r="K1485" s="10">
        <v>1.0857841685024301</v>
      </c>
      <c r="L1485" s="10">
        <v>4.2328934674871199E-3</v>
      </c>
      <c r="M1485" s="9">
        <v>36.470602578294603</v>
      </c>
      <c r="N1485" s="9">
        <v>0.81515075324618602</v>
      </c>
      <c r="O1485" s="5">
        <v>6.6720485369061305E-2</v>
      </c>
      <c r="P1485" s="5">
        <v>9.0741476769695705E-4</v>
      </c>
    </row>
    <row r="1486" spans="1:16" x14ac:dyDescent="0.25">
      <c r="A1486" s="1">
        <v>185986</v>
      </c>
      <c r="B1486" s="1">
        <v>9</v>
      </c>
      <c r="C1486" s="10">
        <v>13.9298283278192</v>
      </c>
      <c r="D1486" s="10">
        <v>9.1273037610200294E-2</v>
      </c>
      <c r="E1486" s="10">
        <v>15.112182092167499</v>
      </c>
      <c r="F1486" s="10">
        <v>9.1808332608310103E-2</v>
      </c>
      <c r="G1486" s="10">
        <v>33.919237614830202</v>
      </c>
      <c r="H1486" s="10">
        <v>0.214189399009834</v>
      </c>
      <c r="I1486" s="10">
        <v>2.4350162789880101</v>
      </c>
      <c r="J1486" s="10">
        <v>3.9961555043959204E-3</v>
      </c>
      <c r="K1486" s="10">
        <v>1.0848878773355699</v>
      </c>
      <c r="L1486" s="10">
        <v>2.78491028217815E-3</v>
      </c>
      <c r="M1486" s="9">
        <v>34.540376525484703</v>
      </c>
      <c r="N1486" s="9">
        <v>0.81588061510426202</v>
      </c>
      <c r="O1486" s="5">
        <v>5.8214592382996699E-2</v>
      </c>
      <c r="P1486" s="5">
        <v>2.06167751493196E-3</v>
      </c>
    </row>
    <row r="1487" spans="1:16" x14ac:dyDescent="0.25">
      <c r="A1487" s="1">
        <v>185986</v>
      </c>
      <c r="B1487" s="1">
        <v>10</v>
      </c>
      <c r="C1487" s="10">
        <v>13.8609650041368</v>
      </c>
      <c r="D1487" s="10">
        <v>0.109821213814754</v>
      </c>
      <c r="E1487" s="10">
        <v>15.0485447801462</v>
      </c>
      <c r="F1487" s="10">
        <v>9.7754428349682398E-2</v>
      </c>
      <c r="G1487" s="10">
        <v>33.839440617798999</v>
      </c>
      <c r="H1487" s="10">
        <v>0.300365116327165</v>
      </c>
      <c r="I1487" s="10">
        <v>2.4413518947833199</v>
      </c>
      <c r="J1487" s="10">
        <v>1.09598938430865E-2</v>
      </c>
      <c r="K1487" s="10">
        <v>1.08568762358681</v>
      </c>
      <c r="L1487" s="10">
        <v>1.8994252203643001E-3</v>
      </c>
      <c r="M1487" s="9">
        <v>25.873518908154701</v>
      </c>
      <c r="N1487" s="9">
        <v>0.68966600658258004</v>
      </c>
      <c r="O1487" s="5">
        <v>8.2546409542053001E-2</v>
      </c>
      <c r="P1487" s="5">
        <v>4.1459652573901098E-3</v>
      </c>
    </row>
    <row r="1488" spans="1:16" x14ac:dyDescent="0.25">
      <c r="A1488" s="1">
        <v>185986</v>
      </c>
      <c r="B1488" s="1">
        <v>11</v>
      </c>
      <c r="C1488" s="10">
        <v>13.920170769012399</v>
      </c>
      <c r="D1488" s="10">
        <v>2.4831747348843899E-2</v>
      </c>
      <c r="E1488" s="10">
        <v>15.1091364505257</v>
      </c>
      <c r="F1488" s="10">
        <v>2.6877394272958599E-2</v>
      </c>
      <c r="G1488" s="10">
        <v>33.878117446376102</v>
      </c>
      <c r="H1488" s="10">
        <v>1.8587539892101799E-2</v>
      </c>
      <c r="I1488" s="10">
        <v>2.4337501748260202</v>
      </c>
      <c r="J1488" s="10">
        <v>5.4622847134411599E-3</v>
      </c>
      <c r="K1488" s="10">
        <v>1.0854134480644899</v>
      </c>
      <c r="L1488" s="10">
        <v>9.1077110388776699E-4</v>
      </c>
      <c r="M1488" s="9">
        <v>36.839887217974301</v>
      </c>
      <c r="N1488" s="9">
        <v>0.77845743895522801</v>
      </c>
      <c r="O1488" s="5">
        <v>5.8260125634425598E-2</v>
      </c>
      <c r="P1488" s="5">
        <v>2.8916084931132E-3</v>
      </c>
    </row>
    <row r="1489" spans="1:16" x14ac:dyDescent="0.25">
      <c r="A1489" s="1">
        <v>185986</v>
      </c>
      <c r="B1489" s="1">
        <v>12</v>
      </c>
      <c r="C1489" s="10">
        <v>13.9775883053315</v>
      </c>
      <c r="D1489" s="10">
        <v>8.6645588181565703E-2</v>
      </c>
      <c r="E1489" s="10">
        <v>15.1732896640977</v>
      </c>
      <c r="F1489" s="10">
        <v>8.1399326718524498E-2</v>
      </c>
      <c r="G1489" s="10">
        <v>34.037030354375098</v>
      </c>
      <c r="H1489" s="10">
        <v>0.205649515900825</v>
      </c>
      <c r="I1489" s="10">
        <v>2.4351457473585501</v>
      </c>
      <c r="J1489" s="10">
        <v>1.38469444363385E-2</v>
      </c>
      <c r="K1489" s="10">
        <v>1.08555627236399</v>
      </c>
      <c r="L1489" s="10">
        <v>4.8609364785025299E-3</v>
      </c>
      <c r="M1489" s="9">
        <v>29.537113675928101</v>
      </c>
      <c r="N1489" s="9">
        <v>0.60196290802965402</v>
      </c>
      <c r="O1489" s="5">
        <v>7.1703901390850602E-2</v>
      </c>
      <c r="P1489" s="5">
        <v>3.4353914064259999E-3</v>
      </c>
    </row>
    <row r="1490" spans="1:16" x14ac:dyDescent="0.25">
      <c r="A1490" s="1">
        <v>185986</v>
      </c>
      <c r="B1490" s="1">
        <v>13</v>
      </c>
      <c r="C1490" s="10">
        <v>14.0394154706722</v>
      </c>
      <c r="D1490" s="10">
        <v>5.9134333666755703E-2</v>
      </c>
      <c r="E1490" s="10">
        <v>15.160526424434</v>
      </c>
      <c r="F1490" s="10">
        <v>5.4871282848633102E-2</v>
      </c>
      <c r="G1490" s="10">
        <v>34.169144422747202</v>
      </c>
      <c r="H1490" s="10">
        <v>0.126616220741363</v>
      </c>
      <c r="I1490" s="10">
        <v>2.4338121136935902</v>
      </c>
      <c r="J1490" s="10">
        <v>3.5006651319334E-3</v>
      </c>
      <c r="K1490" s="10">
        <v>1.0798597168288999</v>
      </c>
      <c r="L1490" s="10">
        <v>1.4366468223699601E-3</v>
      </c>
      <c r="M1490" s="9">
        <v>41.141453343915103</v>
      </c>
      <c r="N1490" s="9">
        <v>1.1166679162186699</v>
      </c>
      <c r="O1490" s="5">
        <v>5.3961395985008598E-2</v>
      </c>
      <c r="P1490" s="5">
        <v>4.54797229544143E-3</v>
      </c>
    </row>
    <row r="1491" spans="1:16" x14ac:dyDescent="0.25">
      <c r="A1491" s="1">
        <v>185986</v>
      </c>
      <c r="B1491" s="1">
        <v>14</v>
      </c>
      <c r="C1491" s="10">
        <v>13.857174599502899</v>
      </c>
      <c r="D1491" s="10">
        <v>7.7918656683645796E-2</v>
      </c>
      <c r="E1491" s="10">
        <v>15.0554678467676</v>
      </c>
      <c r="F1491" s="10">
        <v>6.9559389040115105E-2</v>
      </c>
      <c r="G1491" s="10">
        <v>33.847057829829197</v>
      </c>
      <c r="H1491" s="10">
        <v>0.152528841963286</v>
      </c>
      <c r="I1491" s="10">
        <v>2.44259351423129</v>
      </c>
      <c r="J1491" s="10">
        <v>4.8200008818275802E-3</v>
      </c>
      <c r="K1491" s="10">
        <v>1.08649088774354</v>
      </c>
      <c r="L1491" s="10">
        <v>3.3805955272366698E-3</v>
      </c>
      <c r="M1491" s="9">
        <v>41.349662535551097</v>
      </c>
      <c r="N1491" s="9">
        <v>0.31338189160295099</v>
      </c>
      <c r="O1491" s="5">
        <v>5.3745072908175401E-2</v>
      </c>
      <c r="P1491" s="5">
        <v>3.6068951734181602E-3</v>
      </c>
    </row>
    <row r="1492" spans="1:16" x14ac:dyDescent="0.25">
      <c r="A1492" s="1">
        <v>185986</v>
      </c>
      <c r="B1492" s="1">
        <v>15</v>
      </c>
      <c r="C1492" s="10">
        <v>13.8864548651452</v>
      </c>
      <c r="D1492" s="10">
        <v>7.6248857998134995E-2</v>
      </c>
      <c r="E1492" s="10">
        <v>15.0662944723167</v>
      </c>
      <c r="F1492" s="10">
        <v>9.6062393431447901E-2</v>
      </c>
      <c r="G1492" s="10">
        <v>33.882428463844697</v>
      </c>
      <c r="H1492" s="10">
        <v>0.186620220863952</v>
      </c>
      <c r="I1492" s="10">
        <v>2.43996611791375</v>
      </c>
      <c r="J1492" s="10">
        <v>3.39749238841639E-3</v>
      </c>
      <c r="K1492" s="10">
        <v>1.0849635931895001</v>
      </c>
      <c r="L1492" s="10">
        <v>3.55964599422289E-3</v>
      </c>
      <c r="M1492" s="9">
        <v>41.261759262144999</v>
      </c>
      <c r="N1492" s="9">
        <v>1.01553892424185</v>
      </c>
      <c r="O1492" s="5">
        <v>4.9447955584649102E-2</v>
      </c>
      <c r="P1492" s="5">
        <v>4.0916811473057698E-3</v>
      </c>
    </row>
    <row r="1493" spans="1:16" x14ac:dyDescent="0.25">
      <c r="A1493" s="1">
        <v>185986</v>
      </c>
      <c r="B1493" s="1">
        <v>16</v>
      </c>
      <c r="C1493" s="10">
        <v>13.9743370828726</v>
      </c>
      <c r="D1493" s="10">
        <v>6.04726573078357E-2</v>
      </c>
      <c r="E1493" s="10">
        <v>15.1468754766542</v>
      </c>
      <c r="F1493" s="10">
        <v>5.2917416753528998E-2</v>
      </c>
      <c r="G1493" s="10">
        <v>34.022306488947699</v>
      </c>
      <c r="H1493" s="10">
        <v>0.14212914279661401</v>
      </c>
      <c r="I1493" s="10">
        <v>2.4346365529232701</v>
      </c>
      <c r="J1493" s="10">
        <v>6.0175796463510104E-3</v>
      </c>
      <c r="K1493" s="10">
        <v>1.0839146673005</v>
      </c>
      <c r="L1493" s="10">
        <v>3.1570148567241301E-3</v>
      </c>
      <c r="M1493" s="9">
        <v>42.801093334103399</v>
      </c>
      <c r="N1493" s="9">
        <v>0.83890345028123603</v>
      </c>
      <c r="O1493" s="5">
        <v>4.9189889276295501E-2</v>
      </c>
      <c r="P1493" s="5">
        <v>3.8745018907598199E-3</v>
      </c>
    </row>
    <row r="1494" spans="1:16" x14ac:dyDescent="0.25">
      <c r="A1494" s="1">
        <v>185986</v>
      </c>
      <c r="B1494" s="1">
        <v>17</v>
      </c>
      <c r="C1494" s="10">
        <v>13.9109310427277</v>
      </c>
      <c r="D1494" s="10">
        <v>0.211293874796914</v>
      </c>
      <c r="E1494" s="10">
        <v>15.075646747034799</v>
      </c>
      <c r="F1494" s="10">
        <v>0.24100791777465499</v>
      </c>
      <c r="G1494" s="10">
        <v>33.908603946567098</v>
      </c>
      <c r="H1494" s="10">
        <v>0.49699657200847402</v>
      </c>
      <c r="I1494" s="10">
        <v>2.43757005788374</v>
      </c>
      <c r="J1494" s="10">
        <v>5.4907555665508799E-3</v>
      </c>
      <c r="K1494" s="10">
        <v>1.08371834903186</v>
      </c>
      <c r="L1494" s="10">
        <v>2.29645998314539E-3</v>
      </c>
      <c r="M1494" s="9">
        <v>39.218877076525303</v>
      </c>
      <c r="N1494" s="9">
        <v>0.67892678621955704</v>
      </c>
      <c r="O1494" s="5">
        <v>4.77141981751351E-2</v>
      </c>
      <c r="P1494" s="5">
        <v>2.6237169250448501E-3</v>
      </c>
    </row>
    <row r="1495" spans="1:16" x14ac:dyDescent="0.25">
      <c r="A1495" s="1">
        <v>185986</v>
      </c>
      <c r="B1495" s="1">
        <v>18</v>
      </c>
      <c r="C1495" s="10">
        <v>13.858840492609399</v>
      </c>
      <c r="D1495" s="10">
        <v>9.9937569088537695E-2</v>
      </c>
      <c r="E1495" s="10">
        <v>15.0306775302282</v>
      </c>
      <c r="F1495" s="10">
        <v>0.126559862768898</v>
      </c>
      <c r="G1495" s="10">
        <v>33.740774409714703</v>
      </c>
      <c r="H1495" s="10">
        <v>0.279795903791692</v>
      </c>
      <c r="I1495" s="10">
        <v>2.4345823908225999</v>
      </c>
      <c r="J1495" s="10">
        <v>5.7336373517947199E-3</v>
      </c>
      <c r="K1495" s="10">
        <v>1.0845454527252001</v>
      </c>
      <c r="L1495" s="10">
        <v>2.8487946633396302E-3</v>
      </c>
      <c r="M1495" s="9">
        <v>38.286604142815499</v>
      </c>
      <c r="N1495" s="9">
        <v>0.94500988498181904</v>
      </c>
      <c r="O1495" s="5">
        <v>5.19783168093522E-2</v>
      </c>
      <c r="P1495" s="5">
        <v>1.6959885193365001E-3</v>
      </c>
    </row>
    <row r="1496" spans="1:16" x14ac:dyDescent="0.25">
      <c r="A1496" s="1">
        <v>185986</v>
      </c>
      <c r="B1496" s="1">
        <v>19</v>
      </c>
      <c r="C1496" s="10">
        <v>13.982063572356299</v>
      </c>
      <c r="D1496" s="10">
        <v>0.149034548565389</v>
      </c>
      <c r="E1496" s="10">
        <v>15.1310598714552</v>
      </c>
      <c r="F1496" s="10">
        <v>0.16516261403698901</v>
      </c>
      <c r="G1496" s="10">
        <v>34.099937988476199</v>
      </c>
      <c r="H1496" s="10">
        <v>0.35421027210301398</v>
      </c>
      <c r="I1496" s="10">
        <v>2.4388423927562299</v>
      </c>
      <c r="J1496" s="10">
        <v>6.7475590666538103E-3</v>
      </c>
      <c r="K1496" s="10">
        <v>1.0821759602724099</v>
      </c>
      <c r="L1496" s="10">
        <v>2.1490462792012901E-3</v>
      </c>
      <c r="M1496" s="9">
        <v>48.406034147679101</v>
      </c>
      <c r="N1496" s="9">
        <v>1.05712736995426</v>
      </c>
      <c r="O1496" s="5">
        <v>4.6333950632810303E-2</v>
      </c>
      <c r="P1496" s="5">
        <v>2.1240652834499801E-3</v>
      </c>
    </row>
    <row r="1497" spans="1:16" x14ac:dyDescent="0.25">
      <c r="A1497" s="1">
        <v>185986</v>
      </c>
      <c r="B1497" s="1">
        <v>20</v>
      </c>
      <c r="C1497" s="10">
        <v>14.027744244878599</v>
      </c>
      <c r="D1497" s="10">
        <v>6.1231115946638902E-2</v>
      </c>
      <c r="E1497" s="10">
        <v>15.1919414428452</v>
      </c>
      <c r="F1497" s="10">
        <v>6.9073846886864701E-2</v>
      </c>
      <c r="G1497" s="10">
        <v>34.108667571612699</v>
      </c>
      <c r="H1497" s="10">
        <v>0.16073286148850999</v>
      </c>
      <c r="I1497" s="10">
        <v>2.4315114618251101</v>
      </c>
      <c r="J1497" s="10">
        <v>3.4232861367445E-3</v>
      </c>
      <c r="K1497" s="10">
        <v>1.0830007314442101</v>
      </c>
      <c r="L1497" s="10">
        <v>3.1552490771617901E-3</v>
      </c>
      <c r="M1497" s="9">
        <v>37.398520598306497</v>
      </c>
      <c r="N1497" s="9">
        <v>3.44229732516491</v>
      </c>
      <c r="O1497" s="5">
        <v>5.2043234690373599E-2</v>
      </c>
      <c r="P1497" s="5">
        <v>6.8354937720889204E-3</v>
      </c>
    </row>
    <row r="1498" spans="1:16" x14ac:dyDescent="0.25">
      <c r="A1498" s="1">
        <v>185986</v>
      </c>
      <c r="B1498" s="1">
        <v>21</v>
      </c>
      <c r="C1498" s="10">
        <v>13.9243936042059</v>
      </c>
      <c r="D1498" s="10">
        <v>0.129030948165509</v>
      </c>
      <c r="E1498" s="10">
        <v>15.108674972973899</v>
      </c>
      <c r="F1498" s="10">
        <v>0.143334928409831</v>
      </c>
      <c r="G1498" s="10">
        <v>33.877872207931901</v>
      </c>
      <c r="H1498" s="10">
        <v>0.27978393600632601</v>
      </c>
      <c r="I1498" s="10">
        <v>2.4330246201582599</v>
      </c>
      <c r="J1498" s="10">
        <v>4.09753862986668E-3</v>
      </c>
      <c r="K1498" s="10">
        <v>1.085050670947</v>
      </c>
      <c r="L1498" s="10">
        <v>2.1770656318814501E-3</v>
      </c>
      <c r="M1498" s="9">
        <v>40.971912682488899</v>
      </c>
      <c r="N1498" s="9">
        <v>1.18626385862753</v>
      </c>
      <c r="O1498" s="5">
        <v>5.1172958274599702E-2</v>
      </c>
      <c r="P1498" s="5">
        <v>2.4369482732790201E-3</v>
      </c>
    </row>
    <row r="1499" spans="1:16" x14ac:dyDescent="0.25">
      <c r="A1499" s="1">
        <v>185986</v>
      </c>
      <c r="B1499" s="1">
        <v>22</v>
      </c>
      <c r="C1499" s="10">
        <v>13.843038531738101</v>
      </c>
      <c r="D1499" s="10">
        <v>7.3131930061431802E-2</v>
      </c>
      <c r="E1499" s="10">
        <v>15.015491646939401</v>
      </c>
      <c r="F1499" s="10">
        <v>7.8817554204139204E-2</v>
      </c>
      <c r="G1499" s="10">
        <v>33.770440928664897</v>
      </c>
      <c r="H1499" s="10">
        <v>0.18517242924719399</v>
      </c>
      <c r="I1499" s="10">
        <v>2.4395203000140202</v>
      </c>
      <c r="J1499" s="10">
        <v>2.2588242654776902E-3</v>
      </c>
      <c r="K1499" s="10">
        <v>1.08470005083022</v>
      </c>
      <c r="L1499" s="10">
        <v>1.51442877869145E-3</v>
      </c>
      <c r="M1499" s="9">
        <v>45.881959604178803</v>
      </c>
      <c r="N1499" s="9">
        <v>0.71832804792240101</v>
      </c>
      <c r="O1499" s="5">
        <v>4.7357774162598801E-2</v>
      </c>
      <c r="P1499" s="5">
        <v>2.7688166535761601E-3</v>
      </c>
    </row>
    <row r="1500" spans="1:16" x14ac:dyDescent="0.25">
      <c r="A1500" s="1">
        <v>185986</v>
      </c>
      <c r="B1500" s="1">
        <v>23</v>
      </c>
      <c r="C1500" s="10">
        <v>13.875610753761601</v>
      </c>
      <c r="D1500" s="10">
        <v>7.1608308683602601E-2</v>
      </c>
      <c r="E1500" s="10">
        <v>15.048076630220599</v>
      </c>
      <c r="F1500" s="10">
        <v>0.12434865249897301</v>
      </c>
      <c r="G1500" s="10">
        <v>33.770516918929303</v>
      </c>
      <c r="H1500" s="10">
        <v>0.231724089235852</v>
      </c>
      <c r="I1500" s="10">
        <v>2.43378162620732</v>
      </c>
      <c r="J1500" s="10">
        <v>5.8897303491584896E-3</v>
      </c>
      <c r="K1500" s="10">
        <v>1.0844804839236699</v>
      </c>
      <c r="L1500" s="10">
        <v>4.28506678160332E-3</v>
      </c>
      <c r="M1500" s="9">
        <v>29.258018415449701</v>
      </c>
      <c r="N1500" s="9">
        <v>0.64985203295062799</v>
      </c>
      <c r="O1500" s="5">
        <v>6.6813867755065301E-2</v>
      </c>
      <c r="P1500" s="5">
        <v>5.3007831533007903E-3</v>
      </c>
    </row>
    <row r="1501" spans="1:16" x14ac:dyDescent="0.25">
      <c r="A1501" s="1">
        <v>185986</v>
      </c>
      <c r="B1501" s="1">
        <v>24</v>
      </c>
      <c r="C1501" s="10">
        <v>14.0398241753128</v>
      </c>
      <c r="D1501" s="10">
        <v>0.14145470823780501</v>
      </c>
      <c r="E1501" s="10">
        <v>15.160761294940199</v>
      </c>
      <c r="F1501" s="10">
        <v>0.12858196800614999</v>
      </c>
      <c r="G1501" s="10">
        <v>34.018594873606197</v>
      </c>
      <c r="H1501" s="10">
        <v>0.27446509818252302</v>
      </c>
      <c r="I1501" s="10">
        <v>2.4230582211466798</v>
      </c>
      <c r="J1501" s="10">
        <v>5.7071826962739602E-3</v>
      </c>
      <c r="K1501" s="10">
        <v>1.0798611925305499</v>
      </c>
      <c r="L1501" s="10">
        <v>3.3560448929668301E-3</v>
      </c>
      <c r="M1501" s="9">
        <v>36.092905775535499</v>
      </c>
      <c r="N1501" s="9">
        <v>1.079635261198</v>
      </c>
      <c r="O1501" s="5">
        <v>5.7954194851361301E-2</v>
      </c>
      <c r="P1501" s="5">
        <v>3.79145751580998E-3</v>
      </c>
    </row>
    <row r="1502" spans="1:16" x14ac:dyDescent="0.25">
      <c r="A1502" s="1">
        <v>185986</v>
      </c>
      <c r="B1502" s="1">
        <v>25</v>
      </c>
      <c r="C1502" s="10">
        <v>13.8408393431534</v>
      </c>
      <c r="D1502" s="10">
        <v>4.2117768957516698E-2</v>
      </c>
      <c r="E1502" s="10">
        <v>15.010744663214201</v>
      </c>
      <c r="F1502" s="10">
        <v>0.14069441553770101</v>
      </c>
      <c r="G1502" s="10">
        <v>33.738332001658598</v>
      </c>
      <c r="H1502" s="10">
        <v>0.19738855824089199</v>
      </c>
      <c r="I1502" s="10">
        <v>2.4375861344462799</v>
      </c>
      <c r="J1502" s="10">
        <v>1.02026866667388E-2</v>
      </c>
      <c r="K1502" s="10">
        <v>1.0845101571189699</v>
      </c>
      <c r="L1502" s="10">
        <v>6.9071699272765302E-3</v>
      </c>
      <c r="M1502" s="9">
        <v>29.4538462101962</v>
      </c>
      <c r="N1502" s="9">
        <v>0.49017872710197902</v>
      </c>
      <c r="O1502" s="5">
        <v>7.1613545937522297E-2</v>
      </c>
      <c r="P1502" s="5">
        <v>3.0084818536738199E-3</v>
      </c>
    </row>
    <row r="1503" spans="1:16" x14ac:dyDescent="0.25">
      <c r="A1503" s="1">
        <v>185986</v>
      </c>
      <c r="B1503" s="1">
        <v>26</v>
      </c>
      <c r="C1503" s="10">
        <v>13.922738225479099</v>
      </c>
      <c r="D1503" s="10">
        <v>0.126462114092877</v>
      </c>
      <c r="E1503" s="10">
        <v>15.0340459565647</v>
      </c>
      <c r="F1503" s="10">
        <v>0.10738297003533499</v>
      </c>
      <c r="G1503" s="10">
        <v>33.8444032075924</v>
      </c>
      <c r="H1503" s="10">
        <v>0.194406402470198</v>
      </c>
      <c r="I1503" s="10">
        <v>2.43094593725935</v>
      </c>
      <c r="J1503" s="10">
        <v>1.3506298338433E-2</v>
      </c>
      <c r="K1503" s="10">
        <v>1.0798399448984399</v>
      </c>
      <c r="L1503" s="10">
        <v>4.6820175098302398E-3</v>
      </c>
      <c r="M1503" s="9">
        <v>33.582566870509901</v>
      </c>
      <c r="N1503" s="9">
        <v>0.66560590591600299</v>
      </c>
      <c r="O1503" s="5">
        <v>5.6750684174407401E-2</v>
      </c>
      <c r="P1503" s="5">
        <v>3.6976613819739899E-3</v>
      </c>
    </row>
    <row r="1504" spans="1:16" x14ac:dyDescent="0.25">
      <c r="A1504" s="1">
        <v>185986</v>
      </c>
      <c r="B1504" s="1">
        <v>27</v>
      </c>
      <c r="C1504" s="10">
        <v>13.8523964271465</v>
      </c>
      <c r="D1504" s="10">
        <v>6.5708397557973794E-2</v>
      </c>
      <c r="E1504" s="10">
        <v>15.0140554638539</v>
      </c>
      <c r="F1504" s="10">
        <v>0.102234933007762</v>
      </c>
      <c r="G1504" s="10">
        <v>33.758284458062597</v>
      </c>
      <c r="H1504" s="10">
        <v>0.16877229230014901</v>
      </c>
      <c r="I1504" s="10">
        <v>2.43699841725594</v>
      </c>
      <c r="J1504" s="10">
        <v>3.0143226102240001E-3</v>
      </c>
      <c r="K1504" s="10">
        <v>1.0838523914673099</v>
      </c>
      <c r="L1504" s="10">
        <v>3.4759306151163098E-3</v>
      </c>
      <c r="M1504" s="9">
        <v>34.522530025728798</v>
      </c>
      <c r="N1504" s="9">
        <v>0.50994067469629301</v>
      </c>
      <c r="O1504" s="5">
        <v>5.55213120373362E-2</v>
      </c>
      <c r="P1504" s="5">
        <v>1.51461551223818E-3</v>
      </c>
    </row>
    <row r="1505" spans="1:16" x14ac:dyDescent="0.25">
      <c r="A1505" s="1">
        <v>185986</v>
      </c>
      <c r="B1505" s="1">
        <v>28</v>
      </c>
      <c r="C1505" s="10">
        <v>13.8716010884011</v>
      </c>
      <c r="D1505" s="10">
        <v>6.7195446410539705E-2</v>
      </c>
      <c r="E1505" s="10">
        <v>15.023512574656699</v>
      </c>
      <c r="F1505" s="10">
        <v>8.9265634385162995E-2</v>
      </c>
      <c r="G1505" s="10">
        <v>33.728741643038902</v>
      </c>
      <c r="H1505" s="10">
        <v>0.141275081403305</v>
      </c>
      <c r="I1505" s="10">
        <v>2.4315176019079101</v>
      </c>
      <c r="J1505" s="10">
        <v>5.0547108370412796E-3</v>
      </c>
      <c r="K1505" s="10">
        <v>1.0830494773130299</v>
      </c>
      <c r="L1505" s="10">
        <v>4.9551607127691598E-3</v>
      </c>
      <c r="M1505" s="9">
        <v>37.027673095986799</v>
      </c>
      <c r="N1505" s="9">
        <v>0.287680435120858</v>
      </c>
      <c r="O1505" s="5">
        <v>5.1630111334403803E-2</v>
      </c>
      <c r="P1505" s="5">
        <v>2.3733280326431599E-3</v>
      </c>
    </row>
    <row r="1506" spans="1:16" x14ac:dyDescent="0.25">
      <c r="A1506" s="1">
        <v>185986</v>
      </c>
      <c r="B1506" s="1">
        <v>29</v>
      </c>
      <c r="C1506" s="10">
        <v>13.922974506736001</v>
      </c>
      <c r="D1506" s="10">
        <v>6.2654544363726694E-2</v>
      </c>
      <c r="E1506" s="10">
        <v>15.1027538191349</v>
      </c>
      <c r="F1506" s="10">
        <v>5.3766963522946999E-2</v>
      </c>
      <c r="G1506" s="10">
        <v>33.927539405761102</v>
      </c>
      <c r="H1506" s="10">
        <v>0.15621733002409999</v>
      </c>
      <c r="I1506" s="10">
        <v>2.43681035284026</v>
      </c>
      <c r="J1506" s="10">
        <v>5.2291728669717503E-3</v>
      </c>
      <c r="K1506" s="10">
        <v>1.0847493166925299</v>
      </c>
      <c r="L1506" s="10">
        <v>2.7283183601472102E-3</v>
      </c>
      <c r="M1506" s="9">
        <v>40.854978408817097</v>
      </c>
      <c r="N1506" s="9">
        <v>0.72364189901329501</v>
      </c>
      <c r="O1506" s="5">
        <v>4.7978980293385501E-2</v>
      </c>
      <c r="P1506" s="5">
        <v>3.4981961245697398E-3</v>
      </c>
    </row>
    <row r="1507" spans="1:16" x14ac:dyDescent="0.25">
      <c r="A1507" s="1">
        <v>185986</v>
      </c>
      <c r="B1507" s="1">
        <v>30</v>
      </c>
      <c r="C1507" s="10">
        <v>14.0583367113893</v>
      </c>
      <c r="D1507" s="10">
        <v>0.179800241687714</v>
      </c>
      <c r="E1507" s="10">
        <v>15.2328263624659</v>
      </c>
      <c r="F1507" s="10">
        <v>0.13790411224604901</v>
      </c>
      <c r="G1507" s="10">
        <v>34.262822224839098</v>
      </c>
      <c r="H1507" s="10">
        <v>0.37827977166817101</v>
      </c>
      <c r="I1507" s="10">
        <v>2.4372470556570098</v>
      </c>
      <c r="J1507" s="10">
        <v>5.8184031607019897E-3</v>
      </c>
      <c r="K1507" s="10">
        <v>1.0836090929320901</v>
      </c>
      <c r="L1507" s="10">
        <v>6.7047170436775197E-3</v>
      </c>
      <c r="M1507" s="9">
        <v>37.527369087514998</v>
      </c>
      <c r="N1507" s="9">
        <v>2.3680456864468198</v>
      </c>
      <c r="O1507" s="5">
        <v>4.8922000940792403E-2</v>
      </c>
      <c r="P1507" s="5">
        <v>6.4237949535226801E-3</v>
      </c>
    </row>
    <row r="1508" spans="1:16" x14ac:dyDescent="0.25">
      <c r="A1508" s="1">
        <v>185986</v>
      </c>
      <c r="B1508" s="1">
        <v>31</v>
      </c>
      <c r="C1508" s="10">
        <v>14.0663539161391</v>
      </c>
      <c r="D1508" s="10">
        <v>3.2590726686018201E-2</v>
      </c>
      <c r="E1508" s="10">
        <v>15.2430696803969</v>
      </c>
      <c r="F1508" s="10">
        <v>3.75608279789795E-2</v>
      </c>
      <c r="G1508" s="10">
        <v>34.264411894042198</v>
      </c>
      <c r="H1508" s="10">
        <v>7.0243446596696804E-2</v>
      </c>
      <c r="I1508" s="10">
        <v>2.4359147329359301</v>
      </c>
      <c r="J1508" s="10">
        <v>1.5364122064062001E-3</v>
      </c>
      <c r="K1508" s="10">
        <v>1.08365557745177</v>
      </c>
      <c r="L1508" s="10">
        <v>1.68877210671541E-3</v>
      </c>
      <c r="M1508" s="9">
        <v>40.262218907458603</v>
      </c>
      <c r="N1508" s="9">
        <v>1.8333964685191799</v>
      </c>
      <c r="O1508" s="5">
        <v>5.22854362652641E-2</v>
      </c>
      <c r="P1508" s="5">
        <v>3.0430838533955498E-3</v>
      </c>
    </row>
    <row r="1510" spans="1:16" x14ac:dyDescent="0.25">
      <c r="A1510" s="1">
        <v>178052</v>
      </c>
      <c r="B1510" s="1">
        <v>1</v>
      </c>
      <c r="C1510" s="10">
        <v>13.750535472331901</v>
      </c>
      <c r="D1510" s="10">
        <v>3.8509186088853502E-2</v>
      </c>
      <c r="E1510" s="10">
        <v>14.953322951170099</v>
      </c>
      <c r="F1510" s="10">
        <v>3.77970707664919E-2</v>
      </c>
      <c r="G1510" s="10">
        <v>33.740482523982003</v>
      </c>
      <c r="H1510" s="10">
        <v>8.6071408189923995E-2</v>
      </c>
      <c r="I1510" s="10">
        <v>2.45379608657346</v>
      </c>
      <c r="J1510" s="10">
        <v>2.6025773118130602E-3</v>
      </c>
      <c r="K1510" s="10">
        <v>1.08749338235496</v>
      </c>
      <c r="L1510" s="10">
        <v>1.3900712799072899E-3</v>
      </c>
      <c r="M1510" s="9">
        <v>91.979271970647204</v>
      </c>
      <c r="N1510" s="9">
        <v>1.4851974955460101</v>
      </c>
      <c r="O1510" s="5">
        <v>5.6974359778514099E-3</v>
      </c>
      <c r="P1510" s="5">
        <v>2.5221761344185298E-4</v>
      </c>
    </row>
    <row r="1511" spans="1:16" x14ac:dyDescent="0.25">
      <c r="A1511" s="1">
        <v>178052</v>
      </c>
      <c r="B1511" s="1">
        <v>2</v>
      </c>
      <c r="C1511" s="10">
        <v>13.616500688500199</v>
      </c>
      <c r="D1511" s="10">
        <v>0.17917002291033499</v>
      </c>
      <c r="E1511" s="10">
        <v>14.820480571768901</v>
      </c>
      <c r="F1511" s="10">
        <v>0.18442393234198701</v>
      </c>
      <c r="G1511" s="10">
        <v>33.538912518006299</v>
      </c>
      <c r="H1511" s="10">
        <v>0.33057460616413198</v>
      </c>
      <c r="I1511" s="10">
        <v>2.4633367907753301</v>
      </c>
      <c r="J1511" s="10">
        <v>1.71535432694329E-2</v>
      </c>
      <c r="K1511" s="10">
        <v>1.08848969910877</v>
      </c>
      <c r="L1511" s="10">
        <v>8.9114275382403598E-3</v>
      </c>
      <c r="M1511" s="9">
        <v>54.440775012698197</v>
      </c>
      <c r="N1511" s="9">
        <v>0.246112609001998</v>
      </c>
      <c r="O1511" s="5">
        <v>8.7381355041265193E-3</v>
      </c>
      <c r="P1511" s="5">
        <v>8.7522999864452899E-4</v>
      </c>
    </row>
    <row r="1512" spans="1:16" x14ac:dyDescent="0.25">
      <c r="A1512" s="1">
        <v>178052</v>
      </c>
      <c r="B1512" s="1">
        <v>3</v>
      </c>
      <c r="C1512" s="10">
        <v>13.766846504135801</v>
      </c>
      <c r="D1512" s="10">
        <v>5.2265144740657098E-2</v>
      </c>
      <c r="E1512" s="10">
        <v>14.983069419343799</v>
      </c>
      <c r="F1512" s="10">
        <v>6.3858836177707407E-2</v>
      </c>
      <c r="G1512" s="10">
        <v>33.796212924961701</v>
      </c>
      <c r="H1512" s="10">
        <v>0.13318014407863099</v>
      </c>
      <c r="I1512" s="10">
        <v>2.4549012517945599</v>
      </c>
      <c r="J1512" s="10">
        <v>2.74284799200872E-3</v>
      </c>
      <c r="K1512" s="10">
        <v>1.08833609156139</v>
      </c>
      <c r="L1512" s="10">
        <v>1.7322059247695399E-3</v>
      </c>
      <c r="M1512" s="9">
        <v>105.027070007105</v>
      </c>
      <c r="N1512" s="9">
        <v>2.33837754921562</v>
      </c>
      <c r="O1512" s="5">
        <v>5.1994289458190202E-3</v>
      </c>
      <c r="P1512" s="5">
        <v>2.3573169871316801E-4</v>
      </c>
    </row>
    <row r="1513" spans="1:16" x14ac:dyDescent="0.25">
      <c r="A1513" s="1">
        <v>178052</v>
      </c>
      <c r="B1513" s="1">
        <v>4</v>
      </c>
      <c r="C1513" s="10">
        <v>13.7363759997014</v>
      </c>
      <c r="D1513" s="10">
        <v>0.12564938403324799</v>
      </c>
      <c r="E1513" s="10">
        <v>14.9893852061816</v>
      </c>
      <c r="F1513" s="10">
        <v>0.175256060794522</v>
      </c>
      <c r="G1513" s="10">
        <v>33.762102547777303</v>
      </c>
      <c r="H1513" s="10">
        <v>0.35652661575724198</v>
      </c>
      <c r="I1513" s="10">
        <v>2.4578855186890101</v>
      </c>
      <c r="J1513" s="10">
        <v>1.43631130707317E-2</v>
      </c>
      <c r="K1513" s="10">
        <v>1.0912081484209399</v>
      </c>
      <c r="L1513" s="10">
        <v>7.40044854604913E-3</v>
      </c>
      <c r="M1513" s="9">
        <v>40.365507117834099</v>
      </c>
      <c r="N1513" s="9">
        <v>0.67230064602719497</v>
      </c>
      <c r="O1513" s="5">
        <v>1.10678797341825E-2</v>
      </c>
      <c r="P1513" s="5">
        <v>6.6517727497919597E-4</v>
      </c>
    </row>
    <row r="1514" spans="1:16" x14ac:dyDescent="0.25">
      <c r="A1514" s="1">
        <v>178052</v>
      </c>
      <c r="B1514" s="1">
        <v>5</v>
      </c>
      <c r="C1514" s="10">
        <v>13.6560557435156</v>
      </c>
      <c r="D1514" s="10">
        <v>0.11152962964212799</v>
      </c>
      <c r="E1514" s="10">
        <v>14.8273757018219</v>
      </c>
      <c r="F1514" s="10">
        <v>0.134129859595502</v>
      </c>
      <c r="G1514" s="10">
        <v>33.489759441103999</v>
      </c>
      <c r="H1514" s="10">
        <v>0.25503219401786198</v>
      </c>
      <c r="I1514" s="10">
        <v>2.4524504399079299</v>
      </c>
      <c r="J1514" s="10">
        <v>9.1037895571159898E-3</v>
      </c>
      <c r="K1514" s="10">
        <v>1.08580482594746</v>
      </c>
      <c r="L1514" s="10">
        <v>6.4716879646048902E-3</v>
      </c>
      <c r="M1514" s="9">
        <v>39.838118331978897</v>
      </c>
      <c r="N1514" s="9">
        <v>0.67675784118493298</v>
      </c>
      <c r="O1514" s="5">
        <v>1.2968139023343501E-2</v>
      </c>
      <c r="P1514" s="5">
        <v>7.9836796518041305E-4</v>
      </c>
    </row>
    <row r="1515" spans="1:16" x14ac:dyDescent="0.25">
      <c r="A1515" s="1">
        <v>178052</v>
      </c>
      <c r="B1515" s="1">
        <v>6</v>
      </c>
      <c r="C1515" s="10">
        <v>13.7468915643262</v>
      </c>
      <c r="D1515" s="10">
        <v>4.9793124239144199E-2</v>
      </c>
      <c r="E1515" s="10">
        <v>14.9596709745694</v>
      </c>
      <c r="F1515" s="10">
        <v>5.8092549204188999E-2</v>
      </c>
      <c r="G1515" s="10">
        <v>33.737134321041601</v>
      </c>
      <c r="H1515" s="10">
        <v>0.117298254727303</v>
      </c>
      <c r="I1515" s="10">
        <v>2.4542216903316301</v>
      </c>
      <c r="J1515" s="10">
        <v>3.9936979716755803E-3</v>
      </c>
      <c r="K1515" s="10">
        <v>1.0882355615456401</v>
      </c>
      <c r="L1515" s="10">
        <v>2.1601151677560801E-3</v>
      </c>
      <c r="M1515" s="9">
        <v>68.636749042938703</v>
      </c>
      <c r="N1515" s="9">
        <v>0.67719713769987899</v>
      </c>
      <c r="O1515" s="5">
        <v>7.7151246732354798E-3</v>
      </c>
      <c r="P1515" s="5">
        <v>2.7467828708221302E-4</v>
      </c>
    </row>
    <row r="1516" spans="1:16" x14ac:dyDescent="0.25">
      <c r="A1516" s="1">
        <v>178052</v>
      </c>
      <c r="B1516" s="1">
        <v>7</v>
      </c>
      <c r="C1516" s="10">
        <v>13.743756419165599</v>
      </c>
      <c r="D1516" s="10">
        <v>8.6637022676569794E-2</v>
      </c>
      <c r="E1516" s="10">
        <v>14.964206841466099</v>
      </c>
      <c r="F1516" s="10">
        <v>8.2257507204672994E-2</v>
      </c>
      <c r="G1516" s="10">
        <v>33.785836908225697</v>
      </c>
      <c r="H1516" s="10">
        <v>0.189690429871857</v>
      </c>
      <c r="I1516" s="10">
        <v>2.4584250150034599</v>
      </c>
      <c r="J1516" s="10">
        <v>7.0254121771491998E-3</v>
      </c>
      <c r="K1516" s="10">
        <v>1.0888944656133901</v>
      </c>
      <c r="L1516" s="10">
        <v>3.88280322793486E-3</v>
      </c>
      <c r="M1516" s="9">
        <v>52.144788273217202</v>
      </c>
      <c r="N1516" s="9">
        <v>1.6390472344456299</v>
      </c>
      <c r="O1516" s="5">
        <v>9.8898517172726196E-3</v>
      </c>
      <c r="P1516" s="5">
        <v>4.8913930945770705E-4</v>
      </c>
    </row>
    <row r="1517" spans="1:16" x14ac:dyDescent="0.25">
      <c r="A1517" s="1">
        <v>178052</v>
      </c>
      <c r="B1517" s="1">
        <v>8</v>
      </c>
      <c r="C1517" s="10">
        <v>13.6509201282601</v>
      </c>
      <c r="D1517" s="10">
        <v>0.101390244378434</v>
      </c>
      <c r="E1517" s="10">
        <v>14.886101043211401</v>
      </c>
      <c r="F1517" s="10">
        <v>0.116754667255083</v>
      </c>
      <c r="G1517" s="10">
        <v>33.591193012286801</v>
      </c>
      <c r="H1517" s="10">
        <v>0.265368381104023</v>
      </c>
      <c r="I1517" s="10">
        <v>2.4607252756452</v>
      </c>
      <c r="J1517" s="10">
        <v>6.4942174874902904E-3</v>
      </c>
      <c r="K1517" s="10">
        <v>1.0904921981781199</v>
      </c>
      <c r="L1517" s="10">
        <v>3.4880200739988302E-3</v>
      </c>
      <c r="M1517" s="9">
        <v>56.203110603383003</v>
      </c>
      <c r="N1517" s="9">
        <v>0.77714831530757</v>
      </c>
      <c r="O1517" s="5">
        <v>8.98458591873578E-3</v>
      </c>
      <c r="P1517" s="5">
        <v>4.7023531750397998E-4</v>
      </c>
    </row>
    <row r="1518" spans="1:16" x14ac:dyDescent="0.25">
      <c r="A1518" s="1">
        <v>178052</v>
      </c>
      <c r="B1518" s="1">
        <v>9</v>
      </c>
      <c r="C1518" s="10">
        <v>13.7460623386006</v>
      </c>
      <c r="D1518" s="10">
        <v>8.8128627261452097E-2</v>
      </c>
      <c r="E1518" s="10">
        <v>14.993908622233301</v>
      </c>
      <c r="F1518" s="10">
        <v>8.5216661081777501E-2</v>
      </c>
      <c r="G1518" s="10">
        <v>33.8245419588837</v>
      </c>
      <c r="H1518" s="10">
        <v>0.18191920317635499</v>
      </c>
      <c r="I1518" s="10">
        <v>2.4607748566957901</v>
      </c>
      <c r="J1518" s="10">
        <v>5.7810391421118396E-3</v>
      </c>
      <c r="K1518" s="10">
        <v>1.0908196326897499</v>
      </c>
      <c r="L1518" s="10">
        <v>2.9333620404031202E-3</v>
      </c>
      <c r="M1518" s="9">
        <v>77.654813325612196</v>
      </c>
      <c r="N1518" s="9">
        <v>0.79687698920374295</v>
      </c>
      <c r="O1518" s="5">
        <v>6.4163447147664804E-3</v>
      </c>
      <c r="P1518" s="5">
        <v>2.32414768468751E-4</v>
      </c>
    </row>
    <row r="1519" spans="1:16" x14ac:dyDescent="0.25">
      <c r="A1519" s="1">
        <v>178052</v>
      </c>
      <c r="B1519" s="1">
        <v>10</v>
      </c>
      <c r="C1519" s="10">
        <v>13.6255823754889</v>
      </c>
      <c r="D1519" s="10">
        <v>0.16964195831508999</v>
      </c>
      <c r="E1519" s="10">
        <v>14.8740592491701</v>
      </c>
      <c r="F1519" s="10">
        <v>0.17277346340483801</v>
      </c>
      <c r="G1519" s="10">
        <v>33.529064269692597</v>
      </c>
      <c r="H1519" s="10">
        <v>0.39974413863862401</v>
      </c>
      <c r="I1519" s="10">
        <v>2.4608339530638399</v>
      </c>
      <c r="J1519" s="10">
        <v>7.0792627520575102E-3</v>
      </c>
      <c r="K1519" s="10">
        <v>1.0917067300660499</v>
      </c>
      <c r="L1519" s="10">
        <v>5.01130399043809E-3</v>
      </c>
      <c r="M1519" s="9">
        <v>49.208183633214603</v>
      </c>
      <c r="N1519" s="9">
        <v>1.09217889510888</v>
      </c>
      <c r="O1519" s="5">
        <v>9.4489845025903293E-3</v>
      </c>
      <c r="P1519" s="5">
        <v>5.1794553880791399E-4</v>
      </c>
    </row>
    <row r="1520" spans="1:16" x14ac:dyDescent="0.25">
      <c r="A1520" s="1">
        <v>178052</v>
      </c>
      <c r="B1520" s="1">
        <v>11</v>
      </c>
      <c r="C1520" s="10">
        <v>13.7530886774124</v>
      </c>
      <c r="D1520" s="10">
        <v>0.148299418433016</v>
      </c>
      <c r="E1520" s="10">
        <v>14.9532526248615</v>
      </c>
      <c r="F1520" s="10">
        <v>0.13317280518719499</v>
      </c>
      <c r="G1520" s="10">
        <v>33.776165492384699</v>
      </c>
      <c r="H1520" s="10">
        <v>0.327667159935283</v>
      </c>
      <c r="I1520" s="10">
        <v>2.4560458857466498</v>
      </c>
      <c r="J1520" s="10">
        <v>1.0435603458888E-2</v>
      </c>
      <c r="K1520" s="10">
        <v>1.0873690326436001</v>
      </c>
      <c r="L1520" s="10">
        <v>5.6190147848996699E-3</v>
      </c>
      <c r="M1520" s="9">
        <v>44.111786639238197</v>
      </c>
      <c r="N1520" s="9">
        <v>0.94843180999587895</v>
      </c>
      <c r="O1520" s="5">
        <v>1.13503181443801E-2</v>
      </c>
      <c r="P1520" s="5">
        <v>5.92823168243625E-4</v>
      </c>
    </row>
    <row r="1521" spans="1:16" x14ac:dyDescent="0.25">
      <c r="A1521" s="1">
        <v>178052</v>
      </c>
      <c r="B1521" s="1">
        <v>12</v>
      </c>
      <c r="C1521" s="10">
        <v>13.767146135895899</v>
      </c>
      <c r="D1521" s="10">
        <v>3.7667375775859997E-2</v>
      </c>
      <c r="E1521" s="10">
        <v>14.9613959611262</v>
      </c>
      <c r="F1521" s="10">
        <v>4.10696066426137E-2</v>
      </c>
      <c r="G1521" s="10">
        <v>33.783932134884097</v>
      </c>
      <c r="H1521" s="10">
        <v>8.6118527418218502E-2</v>
      </c>
      <c r="I1521" s="10">
        <v>2.4539941450197702</v>
      </c>
      <c r="J1521" s="10">
        <v>3.15597279371137E-3</v>
      </c>
      <c r="K1521" s="10">
        <v>1.0867608673804801</v>
      </c>
      <c r="L1521" s="10">
        <v>1.5964292564490301E-3</v>
      </c>
      <c r="M1521" s="9">
        <v>81.903451919072495</v>
      </c>
      <c r="N1521" s="9">
        <v>2.23976515919153</v>
      </c>
      <c r="O1521" s="5">
        <v>6.40846315340438E-3</v>
      </c>
      <c r="P1521" s="5">
        <v>2.9202572606483901E-4</v>
      </c>
    </row>
    <row r="1522" spans="1:16" x14ac:dyDescent="0.25">
      <c r="A1522" s="1">
        <v>178052</v>
      </c>
      <c r="B1522" s="1">
        <v>13</v>
      </c>
      <c r="C1522" s="10">
        <v>13.623524713165001</v>
      </c>
      <c r="D1522" s="10">
        <v>8.2161980215758199E-2</v>
      </c>
      <c r="E1522" s="10">
        <v>14.800002141960301</v>
      </c>
      <c r="F1522" s="10">
        <v>8.6989613500509794E-2</v>
      </c>
      <c r="G1522" s="10">
        <v>33.539785459180202</v>
      </c>
      <c r="H1522" s="10">
        <v>0.190131560979799</v>
      </c>
      <c r="I1522" s="10">
        <v>2.4619962000904998</v>
      </c>
      <c r="J1522" s="10">
        <v>9.5110815409161498E-3</v>
      </c>
      <c r="K1522" s="10">
        <v>1.0864108410175899</v>
      </c>
      <c r="L1522" s="10">
        <v>5.2255948034611501E-3</v>
      </c>
      <c r="M1522" s="9">
        <v>44.4405405885053</v>
      </c>
      <c r="N1522" s="9">
        <v>0.18607179447368899</v>
      </c>
      <c r="O1522" s="5">
        <v>1.11677238486082E-2</v>
      </c>
      <c r="P1522" s="5">
        <v>5.0182437864870397E-4</v>
      </c>
    </row>
    <row r="1523" spans="1:16" x14ac:dyDescent="0.25">
      <c r="A1523" s="1">
        <v>178052</v>
      </c>
      <c r="B1523" s="1">
        <v>14</v>
      </c>
      <c r="C1523" s="10">
        <v>13.745190966142699</v>
      </c>
      <c r="D1523" s="10">
        <v>5.6800982170467397E-2</v>
      </c>
      <c r="E1523" s="10">
        <v>14.969788473332599</v>
      </c>
      <c r="F1523" s="10">
        <v>5.5464810617385903E-2</v>
      </c>
      <c r="G1523" s="10">
        <v>33.765257253383297</v>
      </c>
      <c r="H1523" s="10">
        <v>0.119606488315669</v>
      </c>
      <c r="I1523" s="10">
        <v>2.45658182054976</v>
      </c>
      <c r="J1523" s="10">
        <v>5.5043087486808797E-3</v>
      </c>
      <c r="K1523" s="10">
        <v>1.0891250582274801</v>
      </c>
      <c r="L1523" s="10">
        <v>2.8727255027712201E-3</v>
      </c>
      <c r="M1523" s="9">
        <v>65.328423167350806</v>
      </c>
      <c r="N1523" s="9">
        <v>0.59911872145406297</v>
      </c>
      <c r="O1523" s="5">
        <v>8.7711179324050197E-3</v>
      </c>
      <c r="P1523" s="5">
        <v>3.1836438132904101E-4</v>
      </c>
    </row>
    <row r="1524" spans="1:16" x14ac:dyDescent="0.25">
      <c r="A1524" s="1">
        <v>178052</v>
      </c>
      <c r="B1524" s="1">
        <v>15</v>
      </c>
      <c r="C1524" s="10">
        <v>13.651052189445499</v>
      </c>
      <c r="D1524" s="10">
        <v>7.18398977336593E-2</v>
      </c>
      <c r="E1524" s="10">
        <v>14.8570549736954</v>
      </c>
      <c r="F1524" s="10">
        <v>9.1671426214306601E-2</v>
      </c>
      <c r="G1524" s="10">
        <v>33.5414138169795</v>
      </c>
      <c r="H1524" s="10">
        <v>0.123225583246863</v>
      </c>
      <c r="I1524" s="10">
        <v>2.45719950663787</v>
      </c>
      <c r="J1524" s="10">
        <v>1.3957355789627399E-2</v>
      </c>
      <c r="K1524" s="10">
        <v>1.08843586300387</v>
      </c>
      <c r="L1524" s="10">
        <v>9.5818584002563597E-3</v>
      </c>
      <c r="M1524" s="9">
        <v>44.107418618952103</v>
      </c>
      <c r="N1524" s="9">
        <v>0.43328672483074998</v>
      </c>
      <c r="O1524" s="5">
        <v>1.11297362445908E-2</v>
      </c>
      <c r="P1524" s="5">
        <v>8.3111832715427204E-4</v>
      </c>
    </row>
    <row r="1525" spans="1:16" x14ac:dyDescent="0.25">
      <c r="A1525" s="1">
        <v>178052</v>
      </c>
      <c r="B1525" s="1">
        <v>16</v>
      </c>
      <c r="C1525" s="10">
        <v>13.765475929478701</v>
      </c>
      <c r="D1525" s="10">
        <v>5.9417503469170102E-2</v>
      </c>
      <c r="E1525" s="10">
        <v>14.9950059603937</v>
      </c>
      <c r="F1525" s="10">
        <v>5.0183978402184901E-2</v>
      </c>
      <c r="G1525" s="10">
        <v>33.794541234484598</v>
      </c>
      <c r="H1525" s="10">
        <v>0.10974912131374499</v>
      </c>
      <c r="I1525" s="10">
        <v>2.4551283189604201</v>
      </c>
      <c r="J1525" s="10">
        <v>8.6469748963582307E-3</v>
      </c>
      <c r="K1525" s="10">
        <v>1.0893611628758799</v>
      </c>
      <c r="L1525" s="10">
        <v>3.5249368330004301E-3</v>
      </c>
      <c r="M1525" s="9">
        <v>57.676244726372197</v>
      </c>
      <c r="N1525" s="9">
        <v>0.256114415132352</v>
      </c>
      <c r="O1525" s="5">
        <v>8.3689393159883194E-3</v>
      </c>
      <c r="P1525" s="5">
        <v>5.5953908079149097E-4</v>
      </c>
    </row>
    <row r="1527" spans="1:16" x14ac:dyDescent="0.25">
      <c r="A1527" s="1">
        <v>168903</v>
      </c>
      <c r="B1527" s="1">
        <v>1</v>
      </c>
      <c r="C1527" s="10">
        <v>13.7238659196871</v>
      </c>
      <c r="D1527" s="10">
        <v>0.17013467606462701</v>
      </c>
      <c r="E1527" s="10">
        <v>14.9049965131598</v>
      </c>
      <c r="F1527" s="10">
        <v>0.16795042846677</v>
      </c>
      <c r="G1527" s="10">
        <v>33.639557534999597</v>
      </c>
      <c r="H1527" s="10">
        <v>0.40770471182939699</v>
      </c>
      <c r="I1527" s="10">
        <v>2.4514682055144799</v>
      </c>
      <c r="J1527" s="10">
        <v>1.8175295028490399E-2</v>
      </c>
      <c r="K1527" s="10">
        <v>1.08626418493098</v>
      </c>
      <c r="L1527" s="10">
        <v>8.8261265785865503E-3</v>
      </c>
      <c r="M1527" s="9">
        <v>38.623835190434903</v>
      </c>
      <c r="N1527" s="9">
        <v>0.91416021257869895</v>
      </c>
      <c r="O1527" s="5">
        <v>4.4911972051664702E-2</v>
      </c>
      <c r="P1527" s="5">
        <v>1.77421639063113E-3</v>
      </c>
    </row>
    <row r="1528" spans="1:16" x14ac:dyDescent="0.25">
      <c r="A1528" s="1">
        <v>168903</v>
      </c>
      <c r="B1528" s="1">
        <v>2</v>
      </c>
      <c r="C1528" s="10">
        <v>13.711544349617601</v>
      </c>
      <c r="D1528" s="10">
        <v>0.190647083463341</v>
      </c>
      <c r="E1528" s="10">
        <v>14.8123851948995</v>
      </c>
      <c r="F1528" s="10">
        <v>0.140254957320573</v>
      </c>
      <c r="G1528" s="10">
        <v>33.413537545113002</v>
      </c>
      <c r="H1528" s="10">
        <v>0.36371149435804301</v>
      </c>
      <c r="I1528" s="10">
        <v>2.4372372183205999</v>
      </c>
      <c r="J1528" s="10">
        <v>1.7683894554782299E-2</v>
      </c>
      <c r="K1528" s="10">
        <v>1.08051315737553</v>
      </c>
      <c r="L1528" s="10">
        <v>9.9480026659718099E-3</v>
      </c>
      <c r="M1528" s="9">
        <v>39.069536714623098</v>
      </c>
      <c r="N1528" s="9">
        <v>0.77490146299593299</v>
      </c>
      <c r="O1528" s="5">
        <v>3.1443257415807599E-2</v>
      </c>
      <c r="P1528" s="5">
        <v>1.0842150544448301E-3</v>
      </c>
    </row>
    <row r="1529" spans="1:16" x14ac:dyDescent="0.25">
      <c r="A1529" s="1">
        <v>168903</v>
      </c>
      <c r="B1529" s="1">
        <v>3</v>
      </c>
      <c r="C1529" s="10">
        <v>13.7789952612749</v>
      </c>
      <c r="D1529" s="10">
        <v>0.176298882763987</v>
      </c>
      <c r="E1529" s="10">
        <v>14.8847944691585</v>
      </c>
      <c r="F1529" s="10">
        <v>0.19813042720155599</v>
      </c>
      <c r="G1529" s="10">
        <v>33.588510838079301</v>
      </c>
      <c r="H1529" s="10">
        <v>0.43576366945744199</v>
      </c>
      <c r="I1529" s="10">
        <v>2.4380379622298198</v>
      </c>
      <c r="J1529" s="10">
        <v>1.86191743451142E-2</v>
      </c>
      <c r="K1529" s="10">
        <v>1.0804620831110401</v>
      </c>
      <c r="L1529" s="10">
        <v>9.7113987834095208E-3</v>
      </c>
      <c r="M1529" s="9">
        <v>36.880649059297802</v>
      </c>
      <c r="N1529" s="9">
        <v>1.4611851881723701</v>
      </c>
      <c r="O1529" s="5">
        <v>4.61708402838912E-2</v>
      </c>
      <c r="P1529" s="5">
        <v>1.7783404013602499E-3</v>
      </c>
    </row>
    <row r="1530" spans="1:16" x14ac:dyDescent="0.25">
      <c r="A1530" s="1">
        <v>168903</v>
      </c>
      <c r="B1530" s="1">
        <v>4</v>
      </c>
      <c r="C1530" s="10">
        <v>13.6896257096383</v>
      </c>
      <c r="D1530" s="10">
        <v>0.147913868932433</v>
      </c>
      <c r="E1530" s="10">
        <v>14.822646675434701</v>
      </c>
      <c r="F1530" s="10">
        <v>0.164369568049898</v>
      </c>
      <c r="G1530" s="10">
        <v>33.434993372550302</v>
      </c>
      <c r="H1530" s="10">
        <v>0.34300887810901098</v>
      </c>
      <c r="I1530" s="10">
        <v>2.44274728486171</v>
      </c>
      <c r="J1530" s="10">
        <v>1.93470230959529E-2</v>
      </c>
      <c r="K1530" s="10">
        <v>1.08293602768778</v>
      </c>
      <c r="L1530" s="10">
        <v>9.6591966556731097E-3</v>
      </c>
      <c r="M1530" s="9">
        <v>38.2570830306217</v>
      </c>
      <c r="N1530" s="9">
        <v>1.23638299714672</v>
      </c>
      <c r="O1530" s="5">
        <v>3.8651020235740102E-2</v>
      </c>
      <c r="P1530" s="5">
        <v>2.3236250409545498E-3</v>
      </c>
    </row>
    <row r="1531" spans="1:16" x14ac:dyDescent="0.25">
      <c r="A1531" s="1">
        <v>168903</v>
      </c>
      <c r="B1531" s="1">
        <v>5</v>
      </c>
      <c r="C1531" s="10">
        <v>13.766752034949301</v>
      </c>
      <c r="D1531" s="10">
        <v>0.228516365290408</v>
      </c>
      <c r="E1531" s="10">
        <v>14.843261868070501</v>
      </c>
      <c r="F1531" s="10">
        <v>0.21090795097985901</v>
      </c>
      <c r="G1531" s="10">
        <v>33.529140573488</v>
      </c>
      <c r="H1531" s="10">
        <v>0.45759065998491399</v>
      </c>
      <c r="I1531" s="10">
        <v>2.44295595157815</v>
      </c>
      <c r="J1531" s="10">
        <v>9.4501010039663002E-3</v>
      </c>
      <c r="K1531" s="10">
        <v>1.08199978191642</v>
      </c>
      <c r="L1531" s="10">
        <v>4.8439987542970601E-3</v>
      </c>
      <c r="M1531" s="9">
        <v>48.311888037403897</v>
      </c>
      <c r="N1531" s="9">
        <v>0.95351813414021303</v>
      </c>
      <c r="O1531" s="5">
        <v>3.2504215289881698E-2</v>
      </c>
      <c r="P1531" s="5">
        <v>8.5165823114411203E-4</v>
      </c>
    </row>
    <row r="1532" spans="1:16" x14ac:dyDescent="0.25">
      <c r="A1532" s="1">
        <v>168903</v>
      </c>
      <c r="B1532" s="1">
        <v>6</v>
      </c>
      <c r="C1532" s="10">
        <v>13.766792469515201</v>
      </c>
      <c r="D1532" s="10">
        <v>0.18435386666537301</v>
      </c>
      <c r="E1532" s="10">
        <v>15.0077624916961</v>
      </c>
      <c r="F1532" s="10">
        <v>0.189987531965711</v>
      </c>
      <c r="G1532" s="10">
        <v>33.755091559506099</v>
      </c>
      <c r="H1532" s="10">
        <v>0.41379166346303398</v>
      </c>
      <c r="I1532" s="10">
        <v>2.4521763264883298</v>
      </c>
      <c r="J1532" s="10">
        <v>1.21230533372544E-2</v>
      </c>
      <c r="K1532" s="10">
        <v>1.09022711196275</v>
      </c>
      <c r="L1532" s="10">
        <v>5.0385956948046703E-3</v>
      </c>
      <c r="M1532" s="9">
        <v>54.055356504496899</v>
      </c>
      <c r="N1532" s="9">
        <v>1.3618987897672701</v>
      </c>
      <c r="O1532" s="5">
        <v>2.6191588097717499E-2</v>
      </c>
      <c r="P1532" s="5">
        <v>1.32414489627718E-3</v>
      </c>
    </row>
    <row r="1533" spans="1:16" x14ac:dyDescent="0.25">
      <c r="A1533" s="1">
        <v>168903</v>
      </c>
      <c r="B1533" s="1">
        <v>7</v>
      </c>
      <c r="C1533" s="10">
        <v>13.792236689593199</v>
      </c>
      <c r="D1533" s="10">
        <v>0.111908499091024</v>
      </c>
      <c r="E1533" s="10">
        <v>14.935307096855301</v>
      </c>
      <c r="F1533" s="10">
        <v>0.14632112593900601</v>
      </c>
      <c r="G1533" s="10">
        <v>33.729058417174201</v>
      </c>
      <c r="H1533" s="10">
        <v>0.35513364775299799</v>
      </c>
      <c r="I1533" s="10">
        <v>2.4455042037483499</v>
      </c>
      <c r="J1533" s="10">
        <v>1.5806476610016499E-2</v>
      </c>
      <c r="K1533" s="10">
        <v>1.08289135779537</v>
      </c>
      <c r="L1533" s="10">
        <v>7.2043014298802197E-3</v>
      </c>
      <c r="M1533" s="9">
        <v>42.737614614550097</v>
      </c>
      <c r="N1533" s="9">
        <v>0.96445369701347505</v>
      </c>
      <c r="O1533" s="5">
        <v>2.5999278577163099E-2</v>
      </c>
      <c r="P1533" s="5">
        <v>1.81811375951835E-3</v>
      </c>
    </row>
    <row r="1534" spans="1:16" x14ac:dyDescent="0.25">
      <c r="A1534" s="1">
        <v>168903</v>
      </c>
      <c r="B1534" s="1">
        <v>8</v>
      </c>
      <c r="C1534" s="10">
        <v>13.6690370271248</v>
      </c>
      <c r="D1534" s="10">
        <v>9.90239228821235E-2</v>
      </c>
      <c r="E1534" s="10">
        <v>14.8533564363339</v>
      </c>
      <c r="F1534" s="10">
        <v>0.11249882499118601</v>
      </c>
      <c r="G1534" s="10">
        <v>33.519833762300898</v>
      </c>
      <c r="H1534" s="10">
        <v>0.25376348875309601</v>
      </c>
      <c r="I1534" s="10">
        <v>2.4524913968104398</v>
      </c>
      <c r="J1534" s="10">
        <v>1.0976096986965E-2</v>
      </c>
      <c r="K1534" s="10">
        <v>1.0854961846439699</v>
      </c>
      <c r="L1534" s="10">
        <v>5.2592038711177904E-3</v>
      </c>
      <c r="M1534" s="9">
        <v>34.531960927553101</v>
      </c>
      <c r="N1534" s="9">
        <v>1.5784884694564401</v>
      </c>
      <c r="O1534" s="5">
        <v>4.5380632754601399E-2</v>
      </c>
      <c r="P1534" s="5">
        <v>2.34796672131598E-3</v>
      </c>
    </row>
    <row r="1535" spans="1:16" x14ac:dyDescent="0.25">
      <c r="A1535" s="1">
        <v>168903</v>
      </c>
      <c r="B1535" s="1">
        <v>9</v>
      </c>
      <c r="C1535" s="10">
        <v>13.6295261084963</v>
      </c>
      <c r="D1535" s="10">
        <v>0.116741304293301</v>
      </c>
      <c r="E1535" s="10">
        <v>14.827861143121</v>
      </c>
      <c r="F1535" s="10">
        <v>0.115038967356315</v>
      </c>
      <c r="G1535" s="10">
        <v>33.427940002847699</v>
      </c>
      <c r="H1535" s="10">
        <v>0.28120570547671803</v>
      </c>
      <c r="I1535" s="10">
        <v>2.4525483368612799</v>
      </c>
      <c r="J1535" s="10">
        <v>9.5349192165452307E-3</v>
      </c>
      <c r="K1535" s="10">
        <v>1.0879840784700101</v>
      </c>
      <c r="L1535" s="10">
        <v>5.0267552725424E-3</v>
      </c>
      <c r="M1535" s="9">
        <v>36.741071395644397</v>
      </c>
      <c r="N1535" s="9">
        <v>1.5532341024968801</v>
      </c>
      <c r="O1535" s="5">
        <v>4.3433266758599501E-2</v>
      </c>
      <c r="P1535" s="5">
        <v>1.93422826113977E-3</v>
      </c>
    </row>
    <row r="1536" spans="1:16" x14ac:dyDescent="0.25">
      <c r="A1536" s="1">
        <v>168903</v>
      </c>
      <c r="B1536" s="1">
        <v>10</v>
      </c>
      <c r="C1536" s="10">
        <v>13.6782974094906</v>
      </c>
      <c r="D1536" s="10">
        <v>9.2603602755902695E-2</v>
      </c>
      <c r="E1536" s="10">
        <v>14.865623481100799</v>
      </c>
      <c r="F1536" s="10">
        <v>9.7956149500987896E-2</v>
      </c>
      <c r="G1536" s="10">
        <v>33.574552797436098</v>
      </c>
      <c r="H1536" s="10">
        <v>0.17890833114770499</v>
      </c>
      <c r="I1536" s="10">
        <v>2.45514545801199</v>
      </c>
      <c r="J1536" s="10">
        <v>7.1690017946519002E-3</v>
      </c>
      <c r="K1536" s="10">
        <v>1.0869982559312501</v>
      </c>
      <c r="L1536" s="10">
        <v>5.4658071404032798E-3</v>
      </c>
      <c r="M1536" s="9">
        <v>32.4877377836766</v>
      </c>
      <c r="N1536" s="9">
        <v>1.0087369914700399</v>
      </c>
      <c r="O1536" s="5">
        <v>4.67831028564848E-2</v>
      </c>
      <c r="P1536" s="5">
        <v>2.0226365107691999E-3</v>
      </c>
    </row>
    <row r="1537" spans="1:16" x14ac:dyDescent="0.25">
      <c r="A1537" s="1">
        <v>168903</v>
      </c>
      <c r="B1537" s="1">
        <v>11</v>
      </c>
      <c r="C1537" s="10">
        <v>13.6910224820423</v>
      </c>
      <c r="D1537" s="10">
        <v>0.26406999239665502</v>
      </c>
      <c r="E1537" s="10">
        <v>14.825797105877401</v>
      </c>
      <c r="F1537" s="10">
        <v>0.261805833457597</v>
      </c>
      <c r="G1537" s="10">
        <v>33.576542605955801</v>
      </c>
      <c r="H1537" s="10">
        <v>0.61369021337876695</v>
      </c>
      <c r="I1537" s="10">
        <v>2.45318220612014</v>
      </c>
      <c r="J1537" s="10">
        <v>3.05904230963032E-2</v>
      </c>
      <c r="K1537" s="10">
        <v>1.08337128770715</v>
      </c>
      <c r="L1537" s="10">
        <v>1.6608797050372999E-2</v>
      </c>
      <c r="M1537" s="9">
        <v>28.281692451678001</v>
      </c>
      <c r="N1537" s="9">
        <v>1.0584112694799299</v>
      </c>
      <c r="O1537" s="5">
        <v>5.3863664702232403E-2</v>
      </c>
      <c r="P1537" s="5">
        <v>2.7357216642552198E-3</v>
      </c>
    </row>
    <row r="1538" spans="1:16" x14ac:dyDescent="0.25">
      <c r="A1538" s="1">
        <v>168903</v>
      </c>
      <c r="B1538" s="1">
        <v>12</v>
      </c>
      <c r="C1538" s="10">
        <v>13.6298560917622</v>
      </c>
      <c r="D1538" s="10">
        <v>0.28027258496823398</v>
      </c>
      <c r="E1538" s="10">
        <v>14.9002121902813</v>
      </c>
      <c r="F1538" s="10">
        <v>0.33473235524984402</v>
      </c>
      <c r="G1538" s="10">
        <v>33.440337797149098</v>
      </c>
      <c r="H1538" s="10">
        <v>0.58636183344452497</v>
      </c>
      <c r="I1538" s="10">
        <v>2.4540364695055201</v>
      </c>
      <c r="J1538" s="10">
        <v>1.83563504897238E-2</v>
      </c>
      <c r="K1538" s="10">
        <v>1.0931639668279201</v>
      </c>
      <c r="L1538" s="10">
        <v>8.6990049588314203E-3</v>
      </c>
      <c r="M1538" s="9">
        <v>27.842876742129299</v>
      </c>
      <c r="N1538" s="9">
        <v>0.83173973765871401</v>
      </c>
      <c r="O1538" s="5">
        <v>5.7253093106924599E-2</v>
      </c>
      <c r="P1538" s="5">
        <v>1.32248414168071E-3</v>
      </c>
    </row>
    <row r="1539" spans="1:16" x14ac:dyDescent="0.25">
      <c r="A1539" s="1">
        <v>168903</v>
      </c>
      <c r="B1539" s="1">
        <v>13</v>
      </c>
      <c r="C1539" s="10">
        <v>13.6877295218885</v>
      </c>
      <c r="D1539" s="10">
        <v>0.113127358983506</v>
      </c>
      <c r="E1539" s="10">
        <v>14.884208333087599</v>
      </c>
      <c r="F1539" s="10">
        <v>0.106789598456314</v>
      </c>
      <c r="G1539" s="10">
        <v>33.621852274639103</v>
      </c>
      <c r="H1539" s="10">
        <v>0.22045221838729601</v>
      </c>
      <c r="I1539" s="10">
        <v>2.4570258440422101</v>
      </c>
      <c r="J1539" s="10">
        <v>1.0664191556029301E-2</v>
      </c>
      <c r="K1539" s="10">
        <v>1.0864831134566</v>
      </c>
      <c r="L1539" s="10">
        <v>4.1765587823092004E-3</v>
      </c>
      <c r="M1539" s="9">
        <v>41.792748333383102</v>
      </c>
      <c r="N1539" s="9">
        <v>2.0544148399555699</v>
      </c>
      <c r="O1539" s="5">
        <v>3.9788604513212797E-2</v>
      </c>
      <c r="P1539" s="5">
        <v>2.6815512079566002E-3</v>
      </c>
    </row>
    <row r="1540" spans="1:16" x14ac:dyDescent="0.25">
      <c r="A1540" s="1">
        <v>168903</v>
      </c>
      <c r="B1540" s="1">
        <v>14</v>
      </c>
      <c r="C1540" s="10">
        <v>13.7927563052547</v>
      </c>
      <c r="D1540" s="10">
        <v>0.15596042035316601</v>
      </c>
      <c r="E1540" s="10">
        <v>14.9754318632211</v>
      </c>
      <c r="F1540" s="10">
        <v>0.14221741829801199</v>
      </c>
      <c r="G1540" s="10">
        <v>33.867870080935099</v>
      </c>
      <c r="H1540" s="10">
        <v>0.32522671240773698</v>
      </c>
      <c r="I1540" s="10">
        <v>2.4557652433169799</v>
      </c>
      <c r="J1540" s="10">
        <v>1.0772810901832601E-2</v>
      </c>
      <c r="K1540" s="10">
        <v>1.0858941358708201</v>
      </c>
      <c r="L1540" s="10">
        <v>5.7307208617759604E-3</v>
      </c>
      <c r="M1540" s="9">
        <v>67.229969007773605</v>
      </c>
      <c r="N1540" s="9">
        <v>1.59145022368933</v>
      </c>
      <c r="O1540" s="5">
        <v>2.12911334781603E-2</v>
      </c>
      <c r="P1540" s="5">
        <v>1.2200926291153901E-3</v>
      </c>
    </row>
    <row r="1541" spans="1:16" x14ac:dyDescent="0.25">
      <c r="A1541" s="1">
        <v>168903</v>
      </c>
      <c r="B1541" s="1">
        <v>15</v>
      </c>
      <c r="C1541" s="10">
        <v>13.7055294935681</v>
      </c>
      <c r="D1541" s="10">
        <v>8.5317986494070297E-2</v>
      </c>
      <c r="E1541" s="10">
        <v>14.916099032816399</v>
      </c>
      <c r="F1541" s="10">
        <v>8.8935840851042502E-2</v>
      </c>
      <c r="G1541" s="10">
        <v>33.6353468604743</v>
      </c>
      <c r="H1541" s="10">
        <v>0.18249161438678699</v>
      </c>
      <c r="I1541" s="10">
        <v>2.4544913895734601</v>
      </c>
      <c r="J1541" s="10">
        <v>8.7933151588163797E-3</v>
      </c>
      <c r="K1541" s="10">
        <v>1.08841765247772</v>
      </c>
      <c r="L1541" s="10">
        <v>3.40788646025365E-3</v>
      </c>
      <c r="M1541" s="9">
        <v>37.933635208722002</v>
      </c>
      <c r="N1541" s="9">
        <v>1.6498945581643401</v>
      </c>
      <c r="O1541" s="5">
        <v>3.8751539623060403E-2</v>
      </c>
      <c r="P1541" s="5">
        <v>2.0954277278719098E-3</v>
      </c>
    </row>
    <row r="1542" spans="1:16" x14ac:dyDescent="0.25">
      <c r="A1542" s="1">
        <v>168903</v>
      </c>
      <c r="B1542" s="1">
        <v>16</v>
      </c>
      <c r="C1542" s="10">
        <v>13.740139726298199</v>
      </c>
      <c r="D1542" s="10">
        <v>0.207627408790764</v>
      </c>
      <c r="E1542" s="10">
        <v>14.906459165379101</v>
      </c>
      <c r="F1542" s="10">
        <v>0.22565003652297999</v>
      </c>
      <c r="G1542" s="10">
        <v>33.727880319597602</v>
      </c>
      <c r="H1542" s="10">
        <v>0.47780998165157101</v>
      </c>
      <c r="I1542" s="10">
        <v>2.4552064655249102</v>
      </c>
      <c r="J1542" s="10">
        <v>2.9100435515777699E-2</v>
      </c>
      <c r="K1542" s="10">
        <v>1.08505462532574</v>
      </c>
      <c r="L1542" s="10">
        <v>1.2401884075544401E-2</v>
      </c>
      <c r="M1542" s="9">
        <v>25.7613366767544</v>
      </c>
      <c r="N1542" s="9">
        <v>0.42559298847669103</v>
      </c>
      <c r="O1542" s="5">
        <v>5.0217658681697003E-2</v>
      </c>
      <c r="P1542" s="5">
        <v>1.63959321240689E-3</v>
      </c>
    </row>
    <row r="1543" spans="1:16" x14ac:dyDescent="0.25">
      <c r="A1543" s="1">
        <v>168903</v>
      </c>
      <c r="B1543" s="1">
        <v>17</v>
      </c>
      <c r="C1543" s="10">
        <v>13.6708337266</v>
      </c>
      <c r="D1543" s="10">
        <v>8.20116714756184E-2</v>
      </c>
      <c r="E1543" s="10">
        <v>14.855592146469</v>
      </c>
      <c r="F1543" s="10">
        <v>7.9543361578800403E-2</v>
      </c>
      <c r="G1543" s="10">
        <v>33.493021446684203</v>
      </c>
      <c r="H1543" s="10">
        <v>0.16396178225451499</v>
      </c>
      <c r="I1543" s="10">
        <v>2.4532294322716499</v>
      </c>
      <c r="J1543" s="10">
        <v>1.20657142546838E-2</v>
      </c>
      <c r="K1543" s="10">
        <v>1.08692311155586</v>
      </c>
      <c r="L1543" s="10">
        <v>5.9215402609917103E-3</v>
      </c>
      <c r="M1543" s="9">
        <v>33.347534382488398</v>
      </c>
      <c r="N1543" s="9">
        <v>1.13733816348602</v>
      </c>
      <c r="O1543" s="5">
        <v>4.5822494107027101E-2</v>
      </c>
      <c r="P1543" s="5">
        <v>1.83367642403853E-3</v>
      </c>
    </row>
    <row r="1544" spans="1:16" x14ac:dyDescent="0.25">
      <c r="A1544" s="1">
        <v>168903</v>
      </c>
      <c r="B1544" s="1">
        <v>18</v>
      </c>
      <c r="C1544" s="10">
        <v>13.637993915919701</v>
      </c>
      <c r="D1544" s="10">
        <v>0.18999198302030801</v>
      </c>
      <c r="E1544" s="10">
        <v>14.8351671318418</v>
      </c>
      <c r="F1544" s="10">
        <v>0.19800802218955099</v>
      </c>
      <c r="G1544" s="10">
        <v>33.360799466859</v>
      </c>
      <c r="H1544" s="10">
        <v>0.44769490135178203</v>
      </c>
      <c r="I1544" s="10">
        <v>2.4463427962727602</v>
      </c>
      <c r="J1544" s="10">
        <v>1.8356574013118E-2</v>
      </c>
      <c r="K1544" s="10">
        <v>1.08792048305025</v>
      </c>
      <c r="L1544" s="10">
        <v>1.1373477060808299E-2</v>
      </c>
      <c r="M1544" s="9">
        <v>46.693604047546103</v>
      </c>
      <c r="N1544" s="9">
        <v>1.07853672140903</v>
      </c>
      <c r="O1544" s="5">
        <v>2.7057131030532301E-2</v>
      </c>
      <c r="P1544" s="5">
        <v>1.2222362194561601E-3</v>
      </c>
    </row>
    <row r="1546" spans="1:16" x14ac:dyDescent="0.25">
      <c r="A1546" s="1">
        <v>155513</v>
      </c>
      <c r="B1546" s="18">
        <v>1</v>
      </c>
      <c r="C1546" s="10">
        <v>13.789979928888901</v>
      </c>
      <c r="D1546" s="10">
        <v>0.11738918827801301</v>
      </c>
      <c r="E1546" s="10">
        <v>14.921697720320401</v>
      </c>
      <c r="F1546" s="10">
        <v>0.109611961957085</v>
      </c>
      <c r="G1546" s="10">
        <v>33.577840021165997</v>
      </c>
      <c r="H1546" s="10">
        <v>0.181629066710113</v>
      </c>
      <c r="I1546" s="10">
        <v>2.4351971619053101</v>
      </c>
      <c r="J1546" s="10">
        <v>1.2324946187186899E-2</v>
      </c>
      <c r="K1546" s="10">
        <v>1.0821401955899299</v>
      </c>
      <c r="L1546" s="10">
        <v>5.5261374154049504E-3</v>
      </c>
      <c r="M1546" s="9">
        <v>22.594922277970198</v>
      </c>
      <c r="N1546" s="9">
        <v>0.579699676788477</v>
      </c>
      <c r="O1546" s="5">
        <v>7.0611024244033996E-2</v>
      </c>
      <c r="P1546" s="5">
        <v>5.2157777007850997E-3</v>
      </c>
    </row>
    <row r="1547" spans="1:16" x14ac:dyDescent="0.25">
      <c r="A1547" s="1">
        <v>155513</v>
      </c>
      <c r="B1547" s="18">
        <v>2</v>
      </c>
      <c r="C1547" s="10">
        <v>13.834157985367</v>
      </c>
      <c r="D1547" s="10">
        <v>3.4565428665658898E-2</v>
      </c>
      <c r="E1547" s="10">
        <v>14.9622048122046</v>
      </c>
      <c r="F1547" s="10">
        <v>3.1467623958193303E-2</v>
      </c>
      <c r="G1547" s="10">
        <v>33.676681109395503</v>
      </c>
      <c r="H1547" s="10">
        <v>6.8921728159833801E-2</v>
      </c>
      <c r="I1547" s="10">
        <v>2.4343404901222101</v>
      </c>
      <c r="J1547" s="10">
        <v>4.5141946368924997E-3</v>
      </c>
      <c r="K1547" s="10">
        <v>1.0815513193274899</v>
      </c>
      <c r="L1547" s="10">
        <v>1.9044475681888799E-3</v>
      </c>
      <c r="M1547" s="9">
        <v>80.8922180692132</v>
      </c>
      <c r="N1547" s="9">
        <v>2.16514308959154</v>
      </c>
      <c r="O1547" s="5">
        <v>2.16577253092348E-2</v>
      </c>
      <c r="P1547" s="5">
        <v>1.04325953145764E-3</v>
      </c>
    </row>
    <row r="1548" spans="1:16" x14ac:dyDescent="0.25">
      <c r="A1548" s="1">
        <v>155513</v>
      </c>
      <c r="B1548" s="18">
        <v>3</v>
      </c>
      <c r="C1548" s="10">
        <v>13.8111730237147</v>
      </c>
      <c r="D1548" s="10">
        <v>0.13368214104130599</v>
      </c>
      <c r="E1548" s="10">
        <v>14.9111681977903</v>
      </c>
      <c r="F1548" s="10">
        <v>0.14135612692249799</v>
      </c>
      <c r="G1548" s="10">
        <v>33.580013436819499</v>
      </c>
      <c r="H1548" s="10">
        <v>0.32868713633309599</v>
      </c>
      <c r="I1548" s="10">
        <v>2.43136828169804</v>
      </c>
      <c r="J1548" s="10">
        <v>4.6040044502237499E-3</v>
      </c>
      <c r="K1548" s="10">
        <v>1.0796561649029199</v>
      </c>
      <c r="L1548" s="10">
        <v>3.0510612259532798E-3</v>
      </c>
      <c r="M1548" s="9">
        <v>59.829739884993998</v>
      </c>
      <c r="N1548" s="9">
        <v>1.9244243172276501</v>
      </c>
      <c r="O1548" s="5">
        <v>2.4136756023628698E-2</v>
      </c>
      <c r="P1548" s="5">
        <v>9.3627284641587395E-4</v>
      </c>
    </row>
    <row r="1549" spans="1:16" x14ac:dyDescent="0.25">
      <c r="A1549" s="1">
        <v>155513</v>
      </c>
      <c r="B1549" s="18">
        <v>4</v>
      </c>
      <c r="C1549" s="10">
        <v>13.8094876411367</v>
      </c>
      <c r="D1549" s="10">
        <v>0.17456755663991499</v>
      </c>
      <c r="E1549" s="10">
        <v>14.891654933055399</v>
      </c>
      <c r="F1549" s="10">
        <v>0.10792832653076</v>
      </c>
      <c r="G1549" s="10">
        <v>33.5488906130863</v>
      </c>
      <c r="H1549" s="10">
        <v>0.27073314905669599</v>
      </c>
      <c r="I1549" s="10">
        <v>2.4295934875381802</v>
      </c>
      <c r="J1549" s="10">
        <v>1.85049046008894E-2</v>
      </c>
      <c r="K1549" s="10">
        <v>1.0784614865255999</v>
      </c>
      <c r="L1549" s="10">
        <v>9.2912552317515103E-3</v>
      </c>
      <c r="M1549" s="9">
        <v>29.115777124404701</v>
      </c>
      <c r="N1549" s="9">
        <v>0.171820095531214</v>
      </c>
      <c r="O1549" s="5">
        <v>5.6853467523500803E-2</v>
      </c>
      <c r="P1549" s="5">
        <v>1.7788153488181701E-3</v>
      </c>
    </row>
    <row r="1550" spans="1:16" x14ac:dyDescent="0.25">
      <c r="A1550" s="1">
        <v>155513</v>
      </c>
      <c r="B1550" s="18">
        <v>5</v>
      </c>
      <c r="C1550" s="10">
        <v>13.7648202933924</v>
      </c>
      <c r="D1550" s="10">
        <v>3.7180678289768003E-2</v>
      </c>
      <c r="E1550" s="10">
        <v>14.9009862792474</v>
      </c>
      <c r="F1550" s="10">
        <v>3.8103607833356999E-2</v>
      </c>
      <c r="G1550" s="10">
        <v>33.517925888026703</v>
      </c>
      <c r="H1550" s="10">
        <v>7.4512865662391195E-2</v>
      </c>
      <c r="I1550" s="10">
        <v>2.4350601134021099</v>
      </c>
      <c r="J1550" s="10">
        <v>2.4380640486515201E-3</v>
      </c>
      <c r="K1550" s="10">
        <v>1.08254628075183</v>
      </c>
      <c r="L1550" s="10">
        <v>1.28979697330387E-3</v>
      </c>
      <c r="M1550" s="9">
        <v>103.932073258786</v>
      </c>
      <c r="N1550" s="9">
        <v>2.0920104817307599</v>
      </c>
      <c r="O1550" s="5">
        <v>1.68529359458661E-2</v>
      </c>
      <c r="P1550" s="5">
        <v>8.0568626428645796E-4</v>
      </c>
    </row>
    <row r="1551" spans="1:16" x14ac:dyDescent="0.25">
      <c r="A1551" s="1">
        <v>155513</v>
      </c>
      <c r="B1551" s="18">
        <v>6</v>
      </c>
      <c r="C1551" s="10">
        <v>13.852678859255899</v>
      </c>
      <c r="D1551" s="10">
        <v>3.76597228656919E-2</v>
      </c>
      <c r="E1551" s="10">
        <v>15.000014184549</v>
      </c>
      <c r="F1551" s="10">
        <v>4.7119265728113403E-2</v>
      </c>
      <c r="G1551" s="10">
        <v>33.747330002348299</v>
      </c>
      <c r="H1551" s="10">
        <v>7.9921824048124895E-2</v>
      </c>
      <c r="I1551" s="10">
        <v>2.4361847170876598</v>
      </c>
      <c r="J1551" s="10">
        <v>5.9006601719169298E-3</v>
      </c>
      <c r="K1551" s="10">
        <v>1.0828310462673201</v>
      </c>
      <c r="L1551" s="10">
        <v>2.8990142658961702E-3</v>
      </c>
      <c r="M1551" s="9">
        <v>52.162455475318801</v>
      </c>
      <c r="N1551" s="9">
        <v>2.9429784817788298</v>
      </c>
      <c r="O1551" s="5">
        <v>3.1764768287959898E-2</v>
      </c>
      <c r="P1551" s="5">
        <v>3.35959699634786E-3</v>
      </c>
    </row>
    <row r="1552" spans="1:16" x14ac:dyDescent="0.25">
      <c r="A1552" s="1">
        <v>155513</v>
      </c>
      <c r="B1552" s="18">
        <v>7</v>
      </c>
      <c r="C1552" s="10">
        <v>13.7994437322359</v>
      </c>
      <c r="D1552" s="10">
        <v>0.11232796528762</v>
      </c>
      <c r="E1552" s="10">
        <v>14.9497546106409</v>
      </c>
      <c r="F1552" s="10">
        <v>0.160313438227252</v>
      </c>
      <c r="G1552" s="10">
        <v>33.698848724478196</v>
      </c>
      <c r="H1552" s="10">
        <v>0.338326585048075</v>
      </c>
      <c r="I1552" s="10">
        <v>2.4420146719017901</v>
      </c>
      <c r="J1552" s="10">
        <v>9.6713247825514596E-3</v>
      </c>
      <c r="K1552" s="10">
        <v>1.0833495801403099</v>
      </c>
      <c r="L1552" s="10">
        <v>6.3703539281982201E-3</v>
      </c>
      <c r="M1552" s="9">
        <v>41.193707015779502</v>
      </c>
      <c r="N1552" s="9">
        <v>1.1016787639689301</v>
      </c>
      <c r="O1552" s="5">
        <v>4.2908285037675201E-2</v>
      </c>
      <c r="P1552" s="5">
        <v>1.8141681642563001E-3</v>
      </c>
    </row>
    <row r="1553" spans="1:16" x14ac:dyDescent="0.25">
      <c r="A1553" s="1">
        <v>155513</v>
      </c>
      <c r="B1553" s="18">
        <v>8</v>
      </c>
      <c r="C1553" s="10">
        <v>13.8649908739298</v>
      </c>
      <c r="D1553" s="10">
        <v>0.12908352424021399</v>
      </c>
      <c r="E1553" s="10">
        <v>14.909394848256699</v>
      </c>
      <c r="F1553" s="10">
        <v>0.151614213097963</v>
      </c>
      <c r="G1553" s="10">
        <v>33.660670648171397</v>
      </c>
      <c r="H1553" s="10">
        <v>0.25925283152193801</v>
      </c>
      <c r="I1553" s="10">
        <v>2.4277874751326198</v>
      </c>
      <c r="J1553" s="10">
        <v>1.04456091515042E-2</v>
      </c>
      <c r="K1553" s="10">
        <v>1.0753369582405701</v>
      </c>
      <c r="L1553" s="10">
        <v>6.99042975386013E-3</v>
      </c>
      <c r="M1553" s="9">
        <v>43.770634744637398</v>
      </c>
      <c r="N1553" s="9">
        <v>0.53219764711069895</v>
      </c>
      <c r="O1553" s="5">
        <v>3.7497593807603299E-2</v>
      </c>
      <c r="P1553" s="5">
        <v>1.2747553803405601E-3</v>
      </c>
    </row>
    <row r="1554" spans="1:16" x14ac:dyDescent="0.25">
      <c r="A1554" s="1">
        <v>155513</v>
      </c>
      <c r="B1554" s="18">
        <v>9</v>
      </c>
      <c r="C1554" s="10">
        <v>13.8766915876858</v>
      </c>
      <c r="D1554" s="10">
        <v>7.3474609387741002E-2</v>
      </c>
      <c r="E1554" s="10">
        <v>14.8955939240417</v>
      </c>
      <c r="F1554" s="10">
        <v>6.45628250474303E-2</v>
      </c>
      <c r="G1554" s="10">
        <v>33.560737772887897</v>
      </c>
      <c r="H1554" s="10">
        <v>0.16436242326252201</v>
      </c>
      <c r="I1554" s="10">
        <v>2.4185100679031799</v>
      </c>
      <c r="J1554" s="10">
        <v>1.00967170721735E-2</v>
      </c>
      <c r="K1554" s="10">
        <v>1.07343298642311</v>
      </c>
      <c r="L1554" s="10">
        <v>4.6513191998806304E-3</v>
      </c>
      <c r="M1554" s="9">
        <v>55.736977944419003</v>
      </c>
      <c r="N1554" s="9">
        <v>1.41275264351939</v>
      </c>
      <c r="O1554" s="5">
        <v>2.7700126079906601E-2</v>
      </c>
      <c r="P1554" s="5">
        <v>1.01511560852644E-3</v>
      </c>
    </row>
    <row r="1555" spans="1:16" x14ac:dyDescent="0.25">
      <c r="A1555" s="1">
        <v>155513</v>
      </c>
      <c r="B1555" s="18">
        <v>10</v>
      </c>
      <c r="C1555" s="10">
        <v>13.8175466186556</v>
      </c>
      <c r="D1555" s="10">
        <v>4.9520075295647302E-2</v>
      </c>
      <c r="E1555" s="10">
        <v>14.953080999243801</v>
      </c>
      <c r="F1555" s="10">
        <v>5.67509224777102E-2</v>
      </c>
      <c r="G1555" s="10">
        <v>33.668187865970303</v>
      </c>
      <c r="H1555" s="10">
        <v>0.122633496006267</v>
      </c>
      <c r="I1555" s="10">
        <v>2.43662798066355</v>
      </c>
      <c r="J1555" s="10">
        <v>2.06779251039527E-3</v>
      </c>
      <c r="K1555" s="10">
        <v>1.0821804870951901</v>
      </c>
      <c r="L1555" s="10">
        <v>1.33746720922349E-3</v>
      </c>
      <c r="M1555" s="9">
        <v>91.9080528597718</v>
      </c>
      <c r="N1555" s="9">
        <v>3.8087242339549499</v>
      </c>
      <c r="O1555" s="5">
        <v>2.3215699007763001E-2</v>
      </c>
      <c r="P1555" s="5">
        <v>1.37087054179211E-3</v>
      </c>
    </row>
    <row r="1556" spans="1:16" x14ac:dyDescent="0.25">
      <c r="A1556" s="1">
        <v>155513</v>
      </c>
      <c r="B1556" s="18">
        <v>11</v>
      </c>
      <c r="C1556" s="10">
        <v>13.815922489740901</v>
      </c>
      <c r="D1556" s="10">
        <v>9.6847468735644204E-2</v>
      </c>
      <c r="E1556" s="10">
        <v>14.9462572640938</v>
      </c>
      <c r="F1556" s="10">
        <v>6.8819928137623401E-2</v>
      </c>
      <c r="G1556" s="10">
        <v>33.663094637712902</v>
      </c>
      <c r="H1556" s="10">
        <v>9.7953692842438794E-2</v>
      </c>
      <c r="I1556" s="10">
        <v>2.4366929083778399</v>
      </c>
      <c r="J1556" s="10">
        <v>1.5647543791814301E-2</v>
      </c>
      <c r="K1556" s="10">
        <v>1.08184814838828</v>
      </c>
      <c r="L1556" s="10">
        <v>4.1044875728090896E-3</v>
      </c>
      <c r="M1556" s="9">
        <v>38.919045035627299</v>
      </c>
      <c r="N1556" s="9">
        <v>0.58413409475172096</v>
      </c>
      <c r="O1556" s="5">
        <v>3.4818101406704799E-2</v>
      </c>
      <c r="P1556" s="5">
        <v>2.7241707234862498E-3</v>
      </c>
    </row>
    <row r="1557" spans="1:16" x14ac:dyDescent="0.25">
      <c r="A1557" s="1">
        <v>155513</v>
      </c>
      <c r="B1557" s="18">
        <v>12</v>
      </c>
      <c r="C1557" s="10">
        <v>13.8416627775765</v>
      </c>
      <c r="D1557" s="10">
        <v>4.5339619626027401E-2</v>
      </c>
      <c r="E1557" s="10">
        <v>14.9256438171982</v>
      </c>
      <c r="F1557" s="10">
        <v>5.7199232211336798E-2</v>
      </c>
      <c r="G1557" s="10">
        <v>33.633515140183498</v>
      </c>
      <c r="H1557" s="10">
        <v>0.10502352411784301</v>
      </c>
      <c r="I1557" s="10">
        <v>2.42988418817415</v>
      </c>
      <c r="J1557" s="10">
        <v>3.66256345348319E-3</v>
      </c>
      <c r="K1557" s="10">
        <v>1.07831331453799</v>
      </c>
      <c r="L1557" s="10">
        <v>2.23044656122812E-3</v>
      </c>
      <c r="M1557" s="9">
        <v>89.101056752363505</v>
      </c>
      <c r="N1557" s="9">
        <v>1.3545156511508001</v>
      </c>
      <c r="O1557" s="5">
        <v>1.8951455026604499E-2</v>
      </c>
      <c r="P1557" s="5">
        <v>7.6091429500519704E-4</v>
      </c>
    </row>
    <row r="1559" spans="1:16" x14ac:dyDescent="0.25">
      <c r="A1559" s="1">
        <v>168966</v>
      </c>
      <c r="B1559" s="1">
        <v>1</v>
      </c>
      <c r="C1559" s="10">
        <v>13.702843998288699</v>
      </c>
      <c r="D1559" s="10">
        <v>0.11451523712508301</v>
      </c>
      <c r="E1559" s="10">
        <v>14.8376704787853</v>
      </c>
      <c r="F1559" s="10">
        <v>0.149736385757712</v>
      </c>
      <c r="G1559" s="10">
        <v>33.425796855622998</v>
      </c>
      <c r="H1559" s="10">
        <v>0.310535075226685</v>
      </c>
      <c r="I1559" s="10">
        <v>2.4315104518195998</v>
      </c>
      <c r="J1559" s="10">
        <v>1.23361287419795E-2</v>
      </c>
      <c r="K1559" s="10">
        <v>1.07937788023341</v>
      </c>
      <c r="L1559" s="10">
        <v>7.63060620643262E-3</v>
      </c>
      <c r="M1559" s="9">
        <v>30.725564051948599</v>
      </c>
      <c r="N1559" s="9">
        <v>0.67681570752982201</v>
      </c>
      <c r="O1559" s="5">
        <v>4.5729394935193901E-2</v>
      </c>
      <c r="P1559" s="5">
        <v>9.3868453296100602E-4</v>
      </c>
    </row>
    <row r="1560" spans="1:16" x14ac:dyDescent="0.25">
      <c r="A1560" s="1">
        <v>168966</v>
      </c>
      <c r="B1560" s="1">
        <v>2</v>
      </c>
      <c r="C1560" s="10">
        <v>13.754890477514101</v>
      </c>
      <c r="D1560" s="10">
        <v>8.6363596540605894E-2</v>
      </c>
      <c r="E1560" s="10">
        <v>14.9102194150251</v>
      </c>
      <c r="F1560" s="10">
        <v>8.1048060084064302E-2</v>
      </c>
      <c r="G1560" s="10">
        <v>33.565022381984299</v>
      </c>
      <c r="H1560" s="10">
        <v>0.17050270644535301</v>
      </c>
      <c r="I1560" s="10">
        <v>2.4405568337278898</v>
      </c>
      <c r="J1560" s="10">
        <v>7.2416033781989601E-3</v>
      </c>
      <c r="K1560" s="10">
        <v>1.08413541066948</v>
      </c>
      <c r="L1560" s="10">
        <v>3.6716236168194E-3</v>
      </c>
      <c r="M1560" s="9">
        <v>35.936082318334797</v>
      </c>
      <c r="N1560" s="9">
        <v>1.21018967546594</v>
      </c>
      <c r="O1560" s="5">
        <v>3.8694168047820297E-2</v>
      </c>
      <c r="P1560" s="5">
        <v>1.17862439657404E-3</v>
      </c>
    </row>
    <row r="1561" spans="1:16" x14ac:dyDescent="0.25">
      <c r="A1561" s="1">
        <v>168966</v>
      </c>
      <c r="B1561" s="1">
        <v>3</v>
      </c>
      <c r="C1561" s="10">
        <v>13.6238964333686</v>
      </c>
      <c r="D1561" s="10">
        <v>6.9610471077997699E-2</v>
      </c>
      <c r="E1561" s="10">
        <v>14.827987059094699</v>
      </c>
      <c r="F1561" s="10">
        <v>8.0401765114001503E-2</v>
      </c>
      <c r="G1561" s="10">
        <v>33.424154296983502</v>
      </c>
      <c r="H1561" s="10">
        <v>0.17891081752111199</v>
      </c>
      <c r="I1561" s="10">
        <v>2.4532761258146998</v>
      </c>
      <c r="J1561" s="10">
        <v>6.6085620989691403E-3</v>
      </c>
      <c r="K1561" s="10">
        <v>1.08821743414385</v>
      </c>
      <c r="L1561" s="10">
        <v>3.0876748411245401E-3</v>
      </c>
      <c r="M1561" s="9">
        <v>42.762686567312002</v>
      </c>
      <c r="N1561" s="9">
        <v>1.15244274419778</v>
      </c>
      <c r="O1561" s="5">
        <v>3.1126396114118601E-2</v>
      </c>
      <c r="P1561" s="5">
        <v>8.6350024290538603E-4</v>
      </c>
    </row>
    <row r="1562" spans="1:16" x14ac:dyDescent="0.25">
      <c r="A1562" s="1">
        <v>168966</v>
      </c>
      <c r="B1562" s="1">
        <v>4</v>
      </c>
      <c r="C1562" s="10">
        <v>13.6757636786137</v>
      </c>
      <c r="D1562" s="10">
        <v>8.6129756015589101E-2</v>
      </c>
      <c r="E1562" s="10">
        <v>14.850008285912301</v>
      </c>
      <c r="F1562" s="10">
        <v>9.6092754818359605E-2</v>
      </c>
      <c r="G1562" s="10">
        <v>33.463150591171299</v>
      </c>
      <c r="H1562" s="10">
        <v>0.20349899544095101</v>
      </c>
      <c r="I1562" s="10">
        <v>2.44705331695801</v>
      </c>
      <c r="J1562" s="10">
        <v>6.9012204733978604E-3</v>
      </c>
      <c r="K1562" s="10">
        <v>1.0859410527320299</v>
      </c>
      <c r="L1562" s="10">
        <v>4.05305717553801E-3</v>
      </c>
      <c r="M1562" s="9">
        <v>39.656049969679998</v>
      </c>
      <c r="N1562" s="9">
        <v>1.3558629311953001</v>
      </c>
      <c r="O1562" s="5">
        <v>3.4241231036451998E-2</v>
      </c>
      <c r="P1562" s="5">
        <v>1.34482012803353E-3</v>
      </c>
    </row>
    <row r="1563" spans="1:16" x14ac:dyDescent="0.25">
      <c r="A1563" s="1">
        <v>168966</v>
      </c>
      <c r="B1563" s="1">
        <v>5</v>
      </c>
      <c r="C1563" s="10">
        <v>13.7432812562527</v>
      </c>
      <c r="D1563" s="10">
        <v>7.5483480778599302E-2</v>
      </c>
      <c r="E1563" s="10">
        <v>14.850668894901199</v>
      </c>
      <c r="F1563" s="10">
        <v>9.6450190483114401E-2</v>
      </c>
      <c r="G1563" s="10">
        <v>33.475224085211899</v>
      </c>
      <c r="H1563" s="10">
        <v>0.1560581814184</v>
      </c>
      <c r="I1563" s="10">
        <v>2.4360501788394902</v>
      </c>
      <c r="J1563" s="10">
        <v>8.2735137470096396E-3</v>
      </c>
      <c r="K1563" s="10">
        <v>1.0790404483301299</v>
      </c>
      <c r="L1563" s="10">
        <v>4.6911412120885501E-3</v>
      </c>
      <c r="M1563" s="9">
        <v>30.1981699918577</v>
      </c>
      <c r="N1563" s="9">
        <v>0.88917997454092002</v>
      </c>
      <c r="O1563" s="5">
        <v>4.3547340913663399E-2</v>
      </c>
      <c r="P1563" s="5">
        <v>1.3734710723980301E-3</v>
      </c>
    </row>
    <row r="1564" spans="1:16" x14ac:dyDescent="0.25">
      <c r="A1564" s="1">
        <v>168966</v>
      </c>
      <c r="B1564" s="1">
        <v>6</v>
      </c>
      <c r="C1564" s="10">
        <v>13.7324807811288</v>
      </c>
      <c r="D1564" s="10">
        <v>0.19436735047358</v>
      </c>
      <c r="E1564" s="10">
        <v>14.8076635546898</v>
      </c>
      <c r="F1564" s="10">
        <v>0.185130625016838</v>
      </c>
      <c r="G1564" s="10">
        <v>33.439313193440299</v>
      </c>
      <c r="H1564" s="10">
        <v>0.41438883221601103</v>
      </c>
      <c r="I1564" s="10">
        <v>2.4361130827043098</v>
      </c>
      <c r="J1564" s="10">
        <v>2.9411634248972598E-2</v>
      </c>
      <c r="K1564" s="10">
        <v>1.07894005815575</v>
      </c>
      <c r="L1564" s="10">
        <v>1.6135281421000201E-2</v>
      </c>
      <c r="M1564" s="9">
        <v>19.247856656537099</v>
      </c>
      <c r="N1564" s="9">
        <v>0.59534522717001404</v>
      </c>
      <c r="O1564" s="5">
        <v>6.1504254557058297E-2</v>
      </c>
      <c r="P1564" s="5">
        <v>2.8623945416966401E-3</v>
      </c>
    </row>
    <row r="1565" spans="1:16" x14ac:dyDescent="0.25">
      <c r="A1565" s="1">
        <v>168966</v>
      </c>
      <c r="B1565" s="1">
        <v>7</v>
      </c>
      <c r="C1565" s="10">
        <v>13.6344855117104</v>
      </c>
      <c r="D1565" s="10">
        <v>0.130987469826472</v>
      </c>
      <c r="E1565" s="10">
        <v>14.818351259104301</v>
      </c>
      <c r="F1565" s="10">
        <v>0.168579420191242</v>
      </c>
      <c r="G1565" s="10">
        <v>33.3938727604436</v>
      </c>
      <c r="H1565" s="10">
        <v>0.33255104498065202</v>
      </c>
      <c r="I1565" s="10">
        <v>2.44930244611262</v>
      </c>
      <c r="J1565" s="10">
        <v>1.1553018524803E-2</v>
      </c>
      <c r="K1565" s="10">
        <v>1.0868001038730499</v>
      </c>
      <c r="L1565" s="10">
        <v>5.5522574135806902E-3</v>
      </c>
      <c r="M1565" s="9">
        <v>40.286869838201497</v>
      </c>
      <c r="N1565" s="9">
        <v>1.0737616174024001</v>
      </c>
      <c r="O1565" s="5">
        <v>3.1206750338206801E-2</v>
      </c>
      <c r="P1565" s="5">
        <v>1.35920834540054E-3</v>
      </c>
    </row>
    <row r="1566" spans="1:16" x14ac:dyDescent="0.25">
      <c r="A1566" s="1">
        <v>168966</v>
      </c>
      <c r="B1566" s="1">
        <v>8</v>
      </c>
      <c r="C1566" s="10">
        <v>13.6813974604627</v>
      </c>
      <c r="D1566" s="10">
        <v>0.12816869332515199</v>
      </c>
      <c r="E1566" s="10">
        <v>14.8711488152877</v>
      </c>
      <c r="F1566" s="10">
        <v>0.136076501080136</v>
      </c>
      <c r="G1566" s="10">
        <v>33.481833141682102</v>
      </c>
      <c r="H1566" s="10">
        <v>0.28926205503126401</v>
      </c>
      <c r="I1566" s="10">
        <v>2.4476121194242699</v>
      </c>
      <c r="J1566" s="10">
        <v>7.9797709427718005E-3</v>
      </c>
      <c r="K1566" s="10">
        <v>1.08708631769032</v>
      </c>
      <c r="L1566" s="10">
        <v>4.1032016349302099E-3</v>
      </c>
      <c r="M1566" s="9">
        <v>38.488202322957697</v>
      </c>
      <c r="N1566" s="9">
        <v>1.0998813185680301</v>
      </c>
      <c r="O1566" s="5">
        <v>3.2637023545916098E-2</v>
      </c>
      <c r="P1566" s="5">
        <v>1.1980215632513001E-3</v>
      </c>
    </row>
    <row r="1567" spans="1:16" x14ac:dyDescent="0.25">
      <c r="A1567" s="1">
        <v>168966</v>
      </c>
      <c r="B1567" s="1">
        <v>9</v>
      </c>
      <c r="C1567" s="10">
        <v>13.6836713703921</v>
      </c>
      <c r="D1567" s="10">
        <v>0.163596727565327</v>
      </c>
      <c r="E1567" s="10">
        <v>14.776766116058001</v>
      </c>
      <c r="F1567" s="10">
        <v>0.140982357410772</v>
      </c>
      <c r="G1567" s="10">
        <v>33.410662373668103</v>
      </c>
      <c r="H1567" s="10">
        <v>0.31172685392841398</v>
      </c>
      <c r="I1567" s="10">
        <v>2.4420768758979001</v>
      </c>
      <c r="J1567" s="10">
        <v>1.3951103640014499E-2</v>
      </c>
      <c r="K1567" s="10">
        <v>1.08009795753477</v>
      </c>
      <c r="L1567" s="10">
        <v>7.4046130965364403E-3</v>
      </c>
      <c r="M1567" s="9">
        <v>31.8591521109356</v>
      </c>
      <c r="N1567" s="9">
        <v>0.334212265202879</v>
      </c>
      <c r="O1567" s="5">
        <v>3.6427929414173402E-2</v>
      </c>
      <c r="P1567" s="5">
        <v>1.7081652771827899E-3</v>
      </c>
    </row>
    <row r="1568" spans="1:16" x14ac:dyDescent="0.25">
      <c r="A1568" s="1">
        <v>168966</v>
      </c>
      <c r="B1568" s="1">
        <v>10</v>
      </c>
      <c r="C1568" s="10">
        <v>13.637834493552599</v>
      </c>
      <c r="D1568" s="10">
        <v>6.7830140715884696E-2</v>
      </c>
      <c r="E1568" s="10">
        <v>14.8175788936116</v>
      </c>
      <c r="F1568" s="10">
        <v>6.5842212140381495E-2</v>
      </c>
      <c r="G1568" s="10">
        <v>33.365590515426703</v>
      </c>
      <c r="H1568" s="10">
        <v>0.14924594318654599</v>
      </c>
      <c r="I1568" s="10">
        <v>2.4472396280402098</v>
      </c>
      <c r="J1568" s="10">
        <v>7.2140330834645702E-3</v>
      </c>
      <c r="K1568" s="10">
        <v>1.08674863773047</v>
      </c>
      <c r="L1568" s="10">
        <v>4.3054890227793297E-3</v>
      </c>
      <c r="M1568" s="9">
        <v>39.9647966009233</v>
      </c>
      <c r="N1568" s="9">
        <v>0.74355934124378897</v>
      </c>
      <c r="O1568" s="5">
        <v>3.0232393803932198E-2</v>
      </c>
      <c r="P1568" s="5">
        <v>1.00360929867194E-3</v>
      </c>
    </row>
    <row r="1569" spans="1:16" x14ac:dyDescent="0.25">
      <c r="A1569" s="1">
        <v>168966</v>
      </c>
      <c r="B1569" s="1">
        <v>11</v>
      </c>
      <c r="C1569" s="10">
        <v>13.6530367436243</v>
      </c>
      <c r="D1569" s="10">
        <v>8.1835122178040703E-2</v>
      </c>
      <c r="E1569" s="10">
        <v>14.8750301848109</v>
      </c>
      <c r="F1569" s="10">
        <v>0.11383816257278</v>
      </c>
      <c r="G1569" s="10">
        <v>33.395368744019301</v>
      </c>
      <c r="H1569" s="10">
        <v>0.20390185065465999</v>
      </c>
      <c r="I1569" s="10">
        <v>2.4462815701802998</v>
      </c>
      <c r="J1569" s="10">
        <v>7.3403244942930202E-3</v>
      </c>
      <c r="K1569" s="10">
        <v>1.08788093213368</v>
      </c>
      <c r="L1569" s="10">
        <v>4.7096626444083798E-3</v>
      </c>
      <c r="M1569" s="9">
        <v>40.356092675452999</v>
      </c>
      <c r="N1569" s="9">
        <v>1.4627201160786001</v>
      </c>
      <c r="O1569" s="5">
        <v>3.3235366140228102E-2</v>
      </c>
      <c r="P1569" s="5">
        <v>1.89793801999606E-3</v>
      </c>
    </row>
    <row r="1570" spans="1:16" x14ac:dyDescent="0.25">
      <c r="A1570" s="1">
        <v>168966</v>
      </c>
      <c r="B1570" s="1">
        <v>12</v>
      </c>
      <c r="C1570" s="10">
        <v>13.661926559283501</v>
      </c>
      <c r="D1570" s="10">
        <v>5.7077685604423799E-2</v>
      </c>
      <c r="E1570" s="10">
        <v>14.805863481879699</v>
      </c>
      <c r="F1570" s="10">
        <v>6.0648028467595601E-2</v>
      </c>
      <c r="G1570" s="10">
        <v>33.381250192989</v>
      </c>
      <c r="H1570" s="10">
        <v>0.11367037004779</v>
      </c>
      <c r="I1570" s="10">
        <v>2.4435809723113402</v>
      </c>
      <c r="J1570" s="10">
        <v>6.89736723241506E-3</v>
      </c>
      <c r="K1570" s="10">
        <v>1.08409824599358</v>
      </c>
      <c r="L1570" s="10">
        <v>3.2726797935499498E-3</v>
      </c>
      <c r="M1570" s="9">
        <v>33.516281246847797</v>
      </c>
      <c r="N1570" s="9">
        <v>0.37884076856732901</v>
      </c>
      <c r="O1570" s="5">
        <v>3.9952702282203198E-2</v>
      </c>
      <c r="P1570" s="5">
        <v>8.8615488734002503E-4</v>
      </c>
    </row>
    <row r="1571" spans="1:16" x14ac:dyDescent="0.25">
      <c r="A1571" s="1">
        <v>168966</v>
      </c>
      <c r="B1571" s="1">
        <v>13</v>
      </c>
      <c r="C1571" s="10">
        <v>13.720340233661499</v>
      </c>
      <c r="D1571" s="10">
        <v>0.16204410860398399</v>
      </c>
      <c r="E1571" s="10">
        <v>14.842110299198399</v>
      </c>
      <c r="F1571" s="10">
        <v>0.18066677937255901</v>
      </c>
      <c r="G1571" s="10">
        <v>33.471266300579501</v>
      </c>
      <c r="H1571" s="10">
        <v>0.42488700243719801</v>
      </c>
      <c r="I1571" s="10">
        <v>2.4395880510552801</v>
      </c>
      <c r="J1571" s="10">
        <v>1.3696122533889301E-2</v>
      </c>
      <c r="K1571" s="10">
        <v>1.0818564923254299</v>
      </c>
      <c r="L1571" s="10">
        <v>7.6083036622926498E-3</v>
      </c>
      <c r="M1571" s="9">
        <v>30.9413860806897</v>
      </c>
      <c r="N1571" s="9">
        <v>0.68223732459222597</v>
      </c>
      <c r="O1571" s="5">
        <v>4.1914973293828997E-2</v>
      </c>
      <c r="P1571" s="5">
        <v>1.4488584090693001E-3</v>
      </c>
    </row>
    <row r="1572" spans="1:16" x14ac:dyDescent="0.25">
      <c r="A1572" s="1">
        <v>168966</v>
      </c>
      <c r="B1572" s="1">
        <v>14</v>
      </c>
      <c r="C1572" s="10">
        <v>13.726411660711101</v>
      </c>
      <c r="D1572" s="10">
        <v>0.17828555361230899</v>
      </c>
      <c r="E1572" s="10">
        <v>14.8579598435631</v>
      </c>
      <c r="F1572" s="10">
        <v>0.193279743300526</v>
      </c>
      <c r="G1572" s="10">
        <v>33.497582164128303</v>
      </c>
      <c r="H1572" s="10">
        <v>0.42468786343665699</v>
      </c>
      <c r="I1572" s="10">
        <v>2.4405364559563099</v>
      </c>
      <c r="J1572" s="10">
        <v>1.53509032814147E-2</v>
      </c>
      <c r="K1572" s="10">
        <v>1.0825358489658801</v>
      </c>
      <c r="L1572" s="10">
        <v>8.78087003595001E-3</v>
      </c>
      <c r="M1572" s="9">
        <v>51.565239239947601</v>
      </c>
      <c r="N1572" s="9">
        <v>0.96701608193753297</v>
      </c>
      <c r="O1572" s="5">
        <v>2.5969568203538702E-2</v>
      </c>
      <c r="P1572" s="5">
        <v>9.0939400041437296E-4</v>
      </c>
    </row>
    <row r="1573" spans="1:16" x14ac:dyDescent="0.25">
      <c r="A1573" s="1">
        <v>168966</v>
      </c>
      <c r="B1573" s="1">
        <v>15</v>
      </c>
      <c r="C1573" s="10">
        <v>13.7592908198119</v>
      </c>
      <c r="D1573" s="10">
        <v>8.16774355684836E-2</v>
      </c>
      <c r="E1573" s="10">
        <v>14.9078386625348</v>
      </c>
      <c r="F1573" s="10">
        <v>8.2158553788099206E-2</v>
      </c>
      <c r="G1573" s="10">
        <v>33.533200557804101</v>
      </c>
      <c r="H1573" s="10">
        <v>0.160565779437807</v>
      </c>
      <c r="I1573" s="10">
        <v>2.4374695379842102</v>
      </c>
      <c r="J1573" s="10">
        <v>7.9171095687691501E-3</v>
      </c>
      <c r="K1573" s="10">
        <v>1.0836005195299401</v>
      </c>
      <c r="L1573" s="10">
        <v>4.1045729599646702E-3</v>
      </c>
      <c r="M1573" s="9">
        <v>38.080470411416997</v>
      </c>
      <c r="N1573" s="9">
        <v>2.11126205149947</v>
      </c>
      <c r="O1573" s="5">
        <v>3.6658908118628701E-2</v>
      </c>
      <c r="P1573" s="5">
        <v>2.7718731423182598E-3</v>
      </c>
    </row>
    <row r="1574" spans="1:16" x14ac:dyDescent="0.25">
      <c r="A1574" s="1">
        <v>168966</v>
      </c>
      <c r="B1574" s="1">
        <v>16</v>
      </c>
      <c r="C1574" s="10">
        <v>13.669805411310801</v>
      </c>
      <c r="D1574" s="10">
        <v>9.7932533045472697E-2</v>
      </c>
      <c r="E1574" s="10">
        <v>14.8675303768372</v>
      </c>
      <c r="F1574" s="10">
        <v>9.9486224762399905E-2</v>
      </c>
      <c r="G1574" s="10">
        <v>33.480181202799798</v>
      </c>
      <c r="H1574" s="10">
        <v>0.23823232386155899</v>
      </c>
      <c r="I1574" s="10">
        <v>2.4493048734731602</v>
      </c>
      <c r="J1574" s="10">
        <v>5.8785105944951796E-3</v>
      </c>
      <c r="K1574" s="10">
        <v>1.0877299231231501</v>
      </c>
      <c r="L1574" s="10">
        <v>3.45876976133321E-3</v>
      </c>
      <c r="M1574" s="9">
        <v>40.349966889204403</v>
      </c>
      <c r="N1574" s="9">
        <v>1.63967604924522</v>
      </c>
      <c r="O1574" s="5">
        <v>3.4434972617309198E-2</v>
      </c>
      <c r="P1574" s="5">
        <v>1.61855260107808E-3</v>
      </c>
    </row>
    <row r="1575" spans="1:16" x14ac:dyDescent="0.25">
      <c r="A1575" s="1">
        <v>168966</v>
      </c>
      <c r="B1575" s="1">
        <v>17</v>
      </c>
      <c r="C1575" s="10">
        <v>13.6382866504311</v>
      </c>
      <c r="D1575" s="10">
        <v>7.6158936962121906E-2</v>
      </c>
      <c r="E1575" s="10">
        <v>14.8716898670899</v>
      </c>
      <c r="F1575" s="10">
        <v>7.7532538591717201E-2</v>
      </c>
      <c r="G1575" s="10">
        <v>33.442863692419401</v>
      </c>
      <c r="H1575" s="10">
        <v>0.14260323948284401</v>
      </c>
      <c r="I1575" s="10">
        <v>2.4524992432963399</v>
      </c>
      <c r="J1575" s="10">
        <v>8.3400224230573E-3</v>
      </c>
      <c r="K1575" s="10">
        <v>1.09058479213425</v>
      </c>
      <c r="L1575" s="10">
        <v>4.6407766397028203E-3</v>
      </c>
      <c r="M1575" s="9">
        <v>36.180993458424098</v>
      </c>
      <c r="N1575" s="9">
        <v>0.42462376587503198</v>
      </c>
      <c r="O1575" s="5">
        <v>3.5508432168452002E-2</v>
      </c>
      <c r="P1575" s="5">
        <v>6.7549609476515496E-4</v>
      </c>
    </row>
    <row r="1576" spans="1:16" x14ac:dyDescent="0.25">
      <c r="A1576" s="1">
        <v>168966</v>
      </c>
      <c r="B1576" s="1">
        <v>18</v>
      </c>
      <c r="C1576" s="10">
        <v>13.713749324652699</v>
      </c>
      <c r="D1576" s="10">
        <v>0.15350261541333801</v>
      </c>
      <c r="E1576" s="10">
        <v>14.775215912599799</v>
      </c>
      <c r="F1576" s="10">
        <v>0.191315036770907</v>
      </c>
      <c r="G1576" s="10">
        <v>33.368746433587702</v>
      </c>
      <c r="H1576" s="10">
        <v>0.30505463656596299</v>
      </c>
      <c r="I1576" s="10">
        <v>2.4336484155384301</v>
      </c>
      <c r="J1576" s="10">
        <v>1.02891697689783E-2</v>
      </c>
      <c r="K1576" s="10">
        <v>1.07753808460219</v>
      </c>
      <c r="L1576" s="10">
        <v>9.9392640605870594E-3</v>
      </c>
      <c r="M1576" s="9">
        <v>27.327599439417799</v>
      </c>
      <c r="N1576" s="9">
        <v>0.94067982696385599</v>
      </c>
      <c r="O1576" s="5">
        <v>4.5608101005126502E-2</v>
      </c>
      <c r="P1576" s="5">
        <v>1.7616355495269399E-3</v>
      </c>
    </row>
    <row r="1577" spans="1:16" x14ac:dyDescent="0.25">
      <c r="A1577" s="1">
        <v>168966</v>
      </c>
      <c r="B1577" s="1">
        <v>19</v>
      </c>
      <c r="C1577" s="10">
        <v>13.7425222839695</v>
      </c>
      <c r="D1577" s="10">
        <v>8.1781698156505794E-2</v>
      </c>
      <c r="E1577" s="10">
        <v>14.866756874897799</v>
      </c>
      <c r="F1577" s="10">
        <v>6.8750899986363398E-2</v>
      </c>
      <c r="G1577" s="10">
        <v>33.491896314592999</v>
      </c>
      <c r="H1577" s="10">
        <v>0.146332985106226</v>
      </c>
      <c r="I1577" s="10">
        <v>2.43750958958673</v>
      </c>
      <c r="J1577" s="10">
        <v>8.1290925374240108E-3</v>
      </c>
      <c r="K1577" s="10">
        <v>1.08202165964432</v>
      </c>
      <c r="L1577" s="10">
        <v>4.6239316137817203E-3</v>
      </c>
      <c r="M1577" s="9">
        <v>38.319780641288297</v>
      </c>
      <c r="N1577" s="9">
        <v>0.48079266165242002</v>
      </c>
      <c r="O1577" s="5">
        <v>3.25384626565196E-2</v>
      </c>
      <c r="P1577" s="5">
        <v>7.1426210228328505E-4</v>
      </c>
    </row>
    <row r="1578" spans="1:16" x14ac:dyDescent="0.25">
      <c r="A1578" s="1">
        <v>168966</v>
      </c>
      <c r="B1578" s="1">
        <v>20</v>
      </c>
      <c r="C1578" s="10">
        <v>13.6763138353912</v>
      </c>
      <c r="D1578" s="10">
        <v>7.02649389095477E-2</v>
      </c>
      <c r="E1578" s="10">
        <v>14.839017500563999</v>
      </c>
      <c r="F1578" s="10">
        <v>7.4371815961979199E-2</v>
      </c>
      <c r="G1578" s="10">
        <v>33.396165614752199</v>
      </c>
      <c r="H1578" s="10">
        <v>0.14899996626971601</v>
      </c>
      <c r="I1578" s="10">
        <v>2.4421228598606599</v>
      </c>
      <c r="J1578" s="10">
        <v>7.06420658862238E-3</v>
      </c>
      <c r="K1578" s="10">
        <v>1.08514747894185</v>
      </c>
      <c r="L1578" s="10">
        <v>4.6621298496476596E-3</v>
      </c>
      <c r="M1578" s="9">
        <v>38.176022278241703</v>
      </c>
      <c r="N1578" s="9">
        <v>0.98999017425498403</v>
      </c>
      <c r="O1578" s="5">
        <v>3.2234966304939501E-2</v>
      </c>
      <c r="P1578" s="5">
        <v>1.20384344134751E-3</v>
      </c>
    </row>
    <row r="1579" spans="1:16" x14ac:dyDescent="0.25">
      <c r="A1579" s="1">
        <v>168966</v>
      </c>
      <c r="B1579" s="1">
        <v>21</v>
      </c>
      <c r="C1579" s="10">
        <v>13.735530988208501</v>
      </c>
      <c r="D1579" s="10">
        <v>0.14236697015559499</v>
      </c>
      <c r="E1579" s="10">
        <v>14.9044677756438</v>
      </c>
      <c r="F1579" s="10">
        <v>0.161768365470294</v>
      </c>
      <c r="G1579" s="10">
        <v>33.528698749732499</v>
      </c>
      <c r="H1579" s="10">
        <v>0.33037395857750501</v>
      </c>
      <c r="I1579" s="10">
        <v>2.4413218451100498</v>
      </c>
      <c r="J1579" s="10">
        <v>1.38691232146532E-2</v>
      </c>
      <c r="K1579" s="10">
        <v>1.0851675800262699</v>
      </c>
      <c r="L1579" s="10">
        <v>5.9664575457244497E-3</v>
      </c>
      <c r="M1579" s="9">
        <v>34.527480092934297</v>
      </c>
      <c r="N1579" s="9">
        <v>1.11894313770986</v>
      </c>
      <c r="O1579" s="5">
        <v>4.8933723640207198E-2</v>
      </c>
      <c r="P1579" s="5">
        <v>1.6919947196794101E-3</v>
      </c>
    </row>
    <row r="1580" spans="1:16" x14ac:dyDescent="0.25">
      <c r="A1580" s="1">
        <v>168966</v>
      </c>
      <c r="B1580" s="1">
        <v>22</v>
      </c>
      <c r="C1580" s="10">
        <v>13.6016577347173</v>
      </c>
      <c r="D1580" s="10">
        <v>0.14523683714226701</v>
      </c>
      <c r="E1580" s="10">
        <v>14.784461679961201</v>
      </c>
      <c r="F1580" s="10">
        <v>0.140271360083705</v>
      </c>
      <c r="G1580" s="10">
        <v>33.260740044084102</v>
      </c>
      <c r="H1580" s="10">
        <v>0.21361322768007401</v>
      </c>
      <c r="I1580" s="10">
        <v>2.4456940690352198</v>
      </c>
      <c r="J1580" s="10">
        <v>2.3200535983198701E-2</v>
      </c>
      <c r="K1580" s="10">
        <v>1.0871502084634299</v>
      </c>
      <c r="L1580" s="10">
        <v>1.4438279949449901E-2</v>
      </c>
      <c r="M1580" s="9">
        <v>35.705379065168103</v>
      </c>
      <c r="N1580" s="9">
        <v>0.18257504241638001</v>
      </c>
      <c r="O1580" s="5">
        <v>3.7458634142701501E-2</v>
      </c>
      <c r="P1580" s="5">
        <v>2.0337154203422599E-3</v>
      </c>
    </row>
    <row r="1582" spans="1:16" x14ac:dyDescent="0.25">
      <c r="A1582" s="1">
        <v>185992</v>
      </c>
      <c r="B1582" s="1">
        <v>1</v>
      </c>
      <c r="C1582" s="10">
        <v>13.6267951995939</v>
      </c>
      <c r="D1582" s="10">
        <v>7.8988687702191293E-2</v>
      </c>
      <c r="E1582" s="10">
        <v>14.7935361902301</v>
      </c>
      <c r="F1582" s="10">
        <v>0.138399026317676</v>
      </c>
      <c r="G1582" s="10">
        <v>33.199533877471303</v>
      </c>
      <c r="H1582" s="10">
        <v>0.28704959088000198</v>
      </c>
      <c r="I1582" s="10">
        <v>2.4363137757711701</v>
      </c>
      <c r="J1582" s="10">
        <v>1.03182914392798E-2</v>
      </c>
      <c r="K1582" s="10">
        <v>1.085601625272</v>
      </c>
      <c r="L1582" s="10">
        <v>4.6082669341884104E-3</v>
      </c>
      <c r="M1582" s="9">
        <v>24.6002248807687</v>
      </c>
      <c r="N1582" s="9">
        <v>0.46183331531505101</v>
      </c>
      <c r="O1582" s="5">
        <v>7.4802955710437394E-2</v>
      </c>
      <c r="P1582" s="5">
        <v>2.2255319744839798E-3</v>
      </c>
    </row>
    <row r="1583" spans="1:16" x14ac:dyDescent="0.25">
      <c r="A1583" s="1">
        <v>185992</v>
      </c>
      <c r="B1583" s="1">
        <v>2</v>
      </c>
      <c r="C1583" s="10">
        <v>13.6138834389034</v>
      </c>
      <c r="D1583" s="10">
        <v>6.1551349214446403E-2</v>
      </c>
      <c r="E1583" s="10">
        <v>14.8609937059512</v>
      </c>
      <c r="F1583" s="10">
        <v>7.5829077442997495E-2</v>
      </c>
      <c r="G1583" s="10">
        <v>33.416850524404097</v>
      </c>
      <c r="H1583" s="10">
        <v>0.191662974350156</v>
      </c>
      <c r="I1583" s="10">
        <v>2.4545836933429399</v>
      </c>
      <c r="J1583" s="10">
        <v>4.2733353716084398E-3</v>
      </c>
      <c r="K1583" s="10">
        <v>1.09161074019298</v>
      </c>
      <c r="L1583" s="10">
        <v>3.23987149731877E-3</v>
      </c>
      <c r="M1583" s="9">
        <v>43.811847428626201</v>
      </c>
      <c r="N1583" s="9">
        <v>1.3710736532274199</v>
      </c>
      <c r="O1583" s="5">
        <v>4.5540925379760601E-2</v>
      </c>
      <c r="P1583" s="5">
        <v>2.6103513207997599E-3</v>
      </c>
    </row>
    <row r="1584" spans="1:16" x14ac:dyDescent="0.25">
      <c r="A1584" s="1">
        <v>185992</v>
      </c>
      <c r="B1584" s="1">
        <v>3</v>
      </c>
      <c r="C1584" s="10">
        <v>13.608993553530199</v>
      </c>
      <c r="D1584" s="10">
        <v>5.2060388619287697E-2</v>
      </c>
      <c r="E1584" s="10">
        <v>14.8157380014559</v>
      </c>
      <c r="F1584" s="10">
        <v>5.3818626160117698E-2</v>
      </c>
      <c r="G1584" s="10">
        <v>33.3655470172246</v>
      </c>
      <c r="H1584" s="10">
        <v>9.1819418053172105E-2</v>
      </c>
      <c r="I1584" s="10">
        <v>2.4502978488871698</v>
      </c>
      <c r="J1584" s="10">
        <v>4.2738827194927402E-3</v>
      </c>
      <c r="K1584" s="10">
        <v>1.0886963111086101</v>
      </c>
      <c r="L1584" s="10">
        <v>2.4403240130117698E-3</v>
      </c>
      <c r="M1584" s="9">
        <v>38.145607556455303</v>
      </c>
      <c r="N1584" s="9">
        <v>1.92932541907059</v>
      </c>
      <c r="O1584" s="5">
        <v>4.5948429562313299E-2</v>
      </c>
      <c r="P1584" s="5">
        <v>4.0386042809358504E-3</v>
      </c>
    </row>
    <row r="1585" spans="1:16" x14ac:dyDescent="0.25">
      <c r="A1585" s="1">
        <v>185992</v>
      </c>
      <c r="B1585" s="1">
        <v>4</v>
      </c>
      <c r="C1585" s="10">
        <v>13.591605563780799</v>
      </c>
      <c r="D1585" s="10">
        <v>3.9727273670282198E-2</v>
      </c>
      <c r="E1585" s="10">
        <v>14.8092480996837</v>
      </c>
      <c r="F1585" s="10">
        <v>3.9550464566086199E-2</v>
      </c>
      <c r="G1585" s="10">
        <v>33.317156017624903</v>
      </c>
      <c r="H1585" s="10">
        <v>7.4678155109474495E-2</v>
      </c>
      <c r="I1585" s="10">
        <v>2.451346471071</v>
      </c>
      <c r="J1585" s="10">
        <v>3.4938382832324102E-3</v>
      </c>
      <c r="K1585" s="10">
        <v>1.0896019659757501</v>
      </c>
      <c r="L1585" s="10">
        <v>1.80465520026345E-3</v>
      </c>
      <c r="M1585" s="9">
        <v>44.390450781154399</v>
      </c>
      <c r="N1585" s="9">
        <v>1.5642677518494901</v>
      </c>
      <c r="O1585" s="5">
        <v>3.7430025932774801E-2</v>
      </c>
      <c r="P1585" s="5">
        <v>2.4487669130251999E-3</v>
      </c>
    </row>
    <row r="1586" spans="1:16" x14ac:dyDescent="0.25">
      <c r="A1586" s="1">
        <v>185992</v>
      </c>
      <c r="B1586" s="1">
        <v>5</v>
      </c>
      <c r="C1586" s="10">
        <v>13.6305573083461</v>
      </c>
      <c r="D1586" s="10">
        <v>5.4221549609210697E-2</v>
      </c>
      <c r="E1586" s="10">
        <v>14.8817658207835</v>
      </c>
      <c r="F1586" s="10">
        <v>6.0716422475498098E-2</v>
      </c>
      <c r="G1586" s="10">
        <v>33.459818282374499</v>
      </c>
      <c r="H1586" s="10">
        <v>0.12874879528219299</v>
      </c>
      <c r="I1586" s="10">
        <v>2.4548095384782802</v>
      </c>
      <c r="J1586" s="10">
        <v>5.1116147612311098E-3</v>
      </c>
      <c r="K1586" s="10">
        <v>1.09180812671681</v>
      </c>
      <c r="L1586" s="10">
        <v>2.3448522255917199E-3</v>
      </c>
      <c r="M1586" s="9">
        <v>40.617271229419501</v>
      </c>
      <c r="N1586" s="9">
        <v>2.1569577978738699</v>
      </c>
      <c r="O1586" s="5">
        <v>4.6607316482645399E-2</v>
      </c>
      <c r="P1586" s="5">
        <v>4.6079245360092502E-3</v>
      </c>
    </row>
    <row r="1587" spans="1:16" x14ac:dyDescent="0.25">
      <c r="A1587" s="1">
        <v>185992</v>
      </c>
      <c r="B1587" s="1">
        <v>6</v>
      </c>
      <c r="C1587" s="10">
        <v>13.648985494381099</v>
      </c>
      <c r="D1587" s="10">
        <v>6.1165032285229598E-2</v>
      </c>
      <c r="E1587" s="10">
        <v>14.864824110776899</v>
      </c>
      <c r="F1587" s="10">
        <v>6.2036169400065802E-2</v>
      </c>
      <c r="G1587" s="10">
        <v>33.449324557542901</v>
      </c>
      <c r="H1587" s="10">
        <v>0.11895198014733301</v>
      </c>
      <c r="I1587" s="10">
        <v>2.4507741475026799</v>
      </c>
      <c r="J1587" s="10">
        <v>4.7198636987520401E-3</v>
      </c>
      <c r="K1587" s="10">
        <v>1.0891003638082799</v>
      </c>
      <c r="L1587" s="10">
        <v>1.9140796243660399E-3</v>
      </c>
      <c r="M1587" s="9">
        <v>43.341374018094001</v>
      </c>
      <c r="N1587" s="9">
        <v>1.59970093068988</v>
      </c>
      <c r="O1587" s="5">
        <v>4.07044011915247E-2</v>
      </c>
      <c r="P1587" s="5">
        <v>3.1952264556498102E-3</v>
      </c>
    </row>
    <row r="1588" spans="1:16" x14ac:dyDescent="0.25">
      <c r="A1588" s="1">
        <v>185992</v>
      </c>
      <c r="B1588" s="1">
        <v>7</v>
      </c>
      <c r="C1588" s="10">
        <v>13.612606893060599</v>
      </c>
      <c r="D1588" s="10">
        <v>4.3200417650749799E-2</v>
      </c>
      <c r="E1588" s="10">
        <v>14.8316182990608</v>
      </c>
      <c r="F1588" s="10">
        <v>4.5508404667992802E-2</v>
      </c>
      <c r="G1588" s="10">
        <v>33.380888795775199</v>
      </c>
      <c r="H1588" s="10">
        <v>9.4203753441035695E-2</v>
      </c>
      <c r="I1588" s="10">
        <v>2.4522358854148099</v>
      </c>
      <c r="J1588" s="10">
        <v>3.24222523135189E-3</v>
      </c>
      <c r="K1588" s="10">
        <v>1.08956326796447</v>
      </c>
      <c r="L1588" s="10">
        <v>1.8536742007225001E-3</v>
      </c>
      <c r="M1588" s="9">
        <v>52.955735238644898</v>
      </c>
      <c r="N1588" s="9">
        <v>2.5720729754811198</v>
      </c>
      <c r="O1588" s="5">
        <v>4.0329635774509799E-2</v>
      </c>
      <c r="P1588" s="5">
        <v>3.2144940706801701E-3</v>
      </c>
    </row>
    <row r="1589" spans="1:16" x14ac:dyDescent="0.25">
      <c r="A1589" s="1">
        <v>185992</v>
      </c>
      <c r="B1589" s="1">
        <v>8</v>
      </c>
      <c r="C1589" s="10">
        <v>13.596122201102</v>
      </c>
      <c r="D1589" s="10">
        <v>5.3880841807948603E-2</v>
      </c>
      <c r="E1589" s="10">
        <v>14.818398229735999</v>
      </c>
      <c r="F1589" s="10">
        <v>6.3130460767702498E-2</v>
      </c>
      <c r="G1589" s="10">
        <v>33.374128954498701</v>
      </c>
      <c r="H1589" s="10">
        <v>0.114334888882691</v>
      </c>
      <c r="I1589" s="10">
        <v>2.4547247936275598</v>
      </c>
      <c r="J1589" s="10">
        <v>5.8952943755102996E-3</v>
      </c>
      <c r="K1589" s="10">
        <v>1.0899347293508801</v>
      </c>
      <c r="L1589" s="10">
        <v>4.8592657760533403E-3</v>
      </c>
      <c r="M1589" s="9">
        <v>40.622746150883103</v>
      </c>
      <c r="N1589" s="9">
        <v>0.56774527580490297</v>
      </c>
      <c r="O1589" s="5">
        <v>5.4284387283955897E-2</v>
      </c>
      <c r="P1589" s="5">
        <v>2.47784012452704E-3</v>
      </c>
    </row>
    <row r="1590" spans="1:16" x14ac:dyDescent="0.25">
      <c r="A1590" s="1">
        <v>185992</v>
      </c>
      <c r="B1590" s="1">
        <v>9</v>
      </c>
      <c r="C1590" s="10">
        <v>13.5888865176534</v>
      </c>
      <c r="D1590" s="10">
        <v>0.13060467680296201</v>
      </c>
      <c r="E1590" s="10">
        <v>14.8071372044128</v>
      </c>
      <c r="F1590" s="10">
        <v>0.119278948671334</v>
      </c>
      <c r="G1590" s="10">
        <v>33.239272831809203</v>
      </c>
      <c r="H1590" s="10">
        <v>0.29716002930998803</v>
      </c>
      <c r="I1590" s="10">
        <v>2.4461114045814099</v>
      </c>
      <c r="J1590" s="10">
        <v>1.05902813678163E-2</v>
      </c>
      <c r="K1590" s="10">
        <v>1.0896885534188301</v>
      </c>
      <c r="L1590" s="10">
        <v>5.79912886743257E-3</v>
      </c>
      <c r="M1590" s="9">
        <v>38.593529996526499</v>
      </c>
      <c r="N1590" s="9">
        <v>0.308474312756083</v>
      </c>
      <c r="O1590" s="5">
        <v>4.81760397742605E-2</v>
      </c>
      <c r="P1590" s="5">
        <v>8.56461560364778E-4</v>
      </c>
    </row>
    <row r="1591" spans="1:16" x14ac:dyDescent="0.25">
      <c r="A1591" s="1">
        <v>185992</v>
      </c>
      <c r="B1591" s="1">
        <v>10</v>
      </c>
      <c r="C1591" s="10">
        <v>13.5698363994663</v>
      </c>
      <c r="D1591" s="10">
        <v>7.6861873557362306E-2</v>
      </c>
      <c r="E1591" s="10">
        <v>14.785429617838799</v>
      </c>
      <c r="F1591" s="10">
        <v>6.08180799713074E-2</v>
      </c>
      <c r="G1591" s="10">
        <v>33.232293103262002</v>
      </c>
      <c r="H1591" s="10">
        <v>0.13173718702866999</v>
      </c>
      <c r="I1591" s="10">
        <v>2.4492460819733499</v>
      </c>
      <c r="J1591" s="10">
        <v>1.00021823751538E-2</v>
      </c>
      <c r="K1591" s="10">
        <v>1.08969496973642</v>
      </c>
      <c r="L1591" s="10">
        <v>4.5104964187855298E-3</v>
      </c>
      <c r="M1591" s="9">
        <v>27.949721164124899</v>
      </c>
      <c r="N1591" s="9">
        <v>0.91167196894617697</v>
      </c>
      <c r="O1591" s="5">
        <v>6.2376369444162097E-2</v>
      </c>
      <c r="P1591" s="5">
        <v>4.7311843517919899E-3</v>
      </c>
    </row>
    <row r="1592" spans="1:16" x14ac:dyDescent="0.25">
      <c r="A1592" s="1">
        <v>185992</v>
      </c>
      <c r="B1592" s="1">
        <v>11</v>
      </c>
      <c r="C1592" s="10">
        <v>13.620570747529801</v>
      </c>
      <c r="D1592" s="10">
        <v>5.6039466095996797E-2</v>
      </c>
      <c r="E1592" s="10">
        <v>14.780978323823801</v>
      </c>
      <c r="F1592" s="10">
        <v>6.3150310111671104E-2</v>
      </c>
      <c r="G1592" s="10">
        <v>33.285292978155901</v>
      </c>
      <c r="H1592" s="10">
        <v>0.13831702303422699</v>
      </c>
      <c r="I1592" s="10">
        <v>2.4437861430866499</v>
      </c>
      <c r="J1592" s="10">
        <v>5.1976125714698297E-3</v>
      </c>
      <c r="K1592" s="10">
        <v>1.0852300484308099</v>
      </c>
      <c r="L1592" s="10">
        <v>3.5604063258621102E-3</v>
      </c>
      <c r="M1592" s="9">
        <v>35.739013001189697</v>
      </c>
      <c r="N1592" s="9">
        <v>1.8499187420096199</v>
      </c>
      <c r="O1592" s="5">
        <v>4.3686951008583698E-2</v>
      </c>
      <c r="P1592" s="5">
        <v>3.8419740983581998E-3</v>
      </c>
    </row>
    <row r="1593" spans="1:16" x14ac:dyDescent="0.25">
      <c r="A1593" s="1">
        <v>185992</v>
      </c>
      <c r="B1593" s="1">
        <v>12</v>
      </c>
      <c r="C1593" s="10">
        <v>13.572095367813199</v>
      </c>
      <c r="D1593" s="10">
        <v>9.1097092814483097E-2</v>
      </c>
      <c r="E1593" s="10">
        <v>14.773928151024499</v>
      </c>
      <c r="F1593" s="10">
        <v>6.3386167468690996E-2</v>
      </c>
      <c r="G1593" s="10">
        <v>33.232954907799503</v>
      </c>
      <c r="H1593" s="10">
        <v>0.171622987804639</v>
      </c>
      <c r="I1593" s="10">
        <v>2.4486576174382302</v>
      </c>
      <c r="J1593" s="10">
        <v>4.7377264929480004E-3</v>
      </c>
      <c r="K1593" s="10">
        <v>1.0885854659190899</v>
      </c>
      <c r="L1593" s="10">
        <v>5.2075579097542804E-3</v>
      </c>
      <c r="M1593" s="9">
        <v>46.262678794388002</v>
      </c>
      <c r="N1593" s="9">
        <v>2.1489722353317502</v>
      </c>
      <c r="O1593" s="5">
        <v>3.7707389405739901E-2</v>
      </c>
      <c r="P1593" s="5">
        <v>1.7119107612773199E-3</v>
      </c>
    </row>
    <row r="1594" spans="1:16" x14ac:dyDescent="0.25">
      <c r="A1594" s="1">
        <v>185992</v>
      </c>
      <c r="B1594" s="1">
        <v>13</v>
      </c>
      <c r="C1594" s="10">
        <v>13.5520953873596</v>
      </c>
      <c r="D1594" s="10">
        <v>5.9912063705054801E-2</v>
      </c>
      <c r="E1594" s="10">
        <v>14.801396295649599</v>
      </c>
      <c r="F1594" s="10">
        <v>9.0368530530280003E-2</v>
      </c>
      <c r="G1594" s="10">
        <v>33.389662101139898</v>
      </c>
      <c r="H1594" s="10">
        <v>0.173986452695506</v>
      </c>
      <c r="I1594" s="10">
        <v>2.46381905182752</v>
      </c>
      <c r="J1594" s="10">
        <v>9.0968204237904995E-3</v>
      </c>
      <c r="K1594" s="10">
        <v>1.0921841825546901</v>
      </c>
      <c r="L1594" s="10">
        <v>4.5187164348065301E-3</v>
      </c>
      <c r="M1594" s="9">
        <v>30.602444957721701</v>
      </c>
      <c r="N1594" s="9">
        <v>0.59531639028818895</v>
      </c>
      <c r="O1594" s="5">
        <v>6.2255419410839299E-2</v>
      </c>
      <c r="P1594" s="5">
        <v>3.41679247311463E-3</v>
      </c>
    </row>
    <row r="1595" spans="1:16" x14ac:dyDescent="0.25">
      <c r="A1595" s="1">
        <v>185992</v>
      </c>
      <c r="B1595" s="1">
        <v>14</v>
      </c>
      <c r="C1595" s="10">
        <v>13.591678330954499</v>
      </c>
      <c r="D1595" s="10">
        <v>7.1883247077964701E-2</v>
      </c>
      <c r="E1595" s="10">
        <v>14.7787948377356</v>
      </c>
      <c r="F1595" s="10">
        <v>6.65602423737119E-2</v>
      </c>
      <c r="G1595" s="10">
        <v>33.275240185927501</v>
      </c>
      <c r="H1595" s="10">
        <v>0.10917107737545401</v>
      </c>
      <c r="I1595" s="10">
        <v>2.44829575406763</v>
      </c>
      <c r="J1595" s="10">
        <v>1.2082513778088199E-2</v>
      </c>
      <c r="K1595" s="10">
        <v>1.0873642466048401</v>
      </c>
      <c r="L1595" s="10">
        <v>4.3813551480931098E-3</v>
      </c>
      <c r="M1595" s="9">
        <v>30.774386884802901</v>
      </c>
      <c r="N1595" s="9">
        <v>0.70095370777759403</v>
      </c>
      <c r="O1595" s="5">
        <v>6.7785733212094496E-2</v>
      </c>
      <c r="P1595" s="5">
        <v>2.41842281506956E-3</v>
      </c>
    </row>
    <row r="1596" spans="1:16" x14ac:dyDescent="0.25">
      <c r="A1596" s="1">
        <v>185992</v>
      </c>
      <c r="B1596" s="1">
        <v>15</v>
      </c>
      <c r="C1596" s="10">
        <v>13.5432703728276</v>
      </c>
      <c r="D1596" s="10">
        <v>5.4040050399811898E-2</v>
      </c>
      <c r="E1596" s="10">
        <v>14.7828562073106</v>
      </c>
      <c r="F1596" s="10">
        <v>6.2329671598953397E-2</v>
      </c>
      <c r="G1596" s="10">
        <v>33.290510565122602</v>
      </c>
      <c r="H1596" s="10">
        <v>0.117190881122818</v>
      </c>
      <c r="I1596" s="10">
        <v>2.4581456390854801</v>
      </c>
      <c r="J1596" s="10">
        <v>4.9834529991652698E-3</v>
      </c>
      <c r="K1596" s="10">
        <v>1.0915510005941</v>
      </c>
      <c r="L1596" s="10">
        <v>3.1589809559559E-3</v>
      </c>
      <c r="M1596" s="9">
        <v>38.894277028045401</v>
      </c>
      <c r="N1596" s="9">
        <v>2.0179640586146301</v>
      </c>
      <c r="O1596" s="5">
        <v>5.1426923532345598E-2</v>
      </c>
      <c r="P1596" s="5">
        <v>3.4419483253150798E-3</v>
      </c>
    </row>
    <row r="1597" spans="1:16" x14ac:dyDescent="0.25">
      <c r="A1597" s="1">
        <v>185992</v>
      </c>
      <c r="B1597" s="1">
        <v>16</v>
      </c>
      <c r="C1597" s="10">
        <v>13.5527013610852</v>
      </c>
      <c r="D1597" s="10">
        <v>4.3762077786335098E-2</v>
      </c>
      <c r="E1597" s="10">
        <v>14.7509419955352</v>
      </c>
      <c r="F1597" s="10">
        <v>4.9617799083984497E-2</v>
      </c>
      <c r="G1597" s="10">
        <v>33.1859531014655</v>
      </c>
      <c r="H1597" s="10">
        <v>9.9210242970491594E-2</v>
      </c>
      <c r="I1597" s="10">
        <v>2.4486881413999702</v>
      </c>
      <c r="J1597" s="10">
        <v>3.4159796652539101E-3</v>
      </c>
      <c r="K1597" s="10">
        <v>1.0884220848433399</v>
      </c>
      <c r="L1597" s="10">
        <v>1.9511366402142E-3</v>
      </c>
      <c r="M1597" s="9">
        <v>53.948485308027998</v>
      </c>
      <c r="N1597" s="9">
        <v>2.2618973404430598</v>
      </c>
      <c r="O1597" s="5">
        <v>3.0604249581275399E-2</v>
      </c>
      <c r="P1597" s="5">
        <v>2.2925519791294501E-3</v>
      </c>
    </row>
    <row r="1598" spans="1:16" x14ac:dyDescent="0.25">
      <c r="A1598" s="1">
        <v>185992</v>
      </c>
      <c r="B1598" s="1">
        <v>17</v>
      </c>
      <c r="C1598" s="10">
        <v>13.5574674882461</v>
      </c>
      <c r="D1598" s="10">
        <v>4.0518164317188202E-2</v>
      </c>
      <c r="E1598" s="10">
        <v>14.772451049424101</v>
      </c>
      <c r="F1598" s="10">
        <v>5.9383891593509798E-2</v>
      </c>
      <c r="G1598" s="10">
        <v>33.270806887499702</v>
      </c>
      <c r="H1598" s="10">
        <v>0.13791448260219799</v>
      </c>
      <c r="I1598" s="10">
        <v>2.4540847104396799</v>
      </c>
      <c r="J1598" s="10">
        <v>8.5961644231607893E-3</v>
      </c>
      <c r="K1598" s="10">
        <v>1.0896346859638999</v>
      </c>
      <c r="L1598" s="10">
        <v>3.9416810841042199E-3</v>
      </c>
      <c r="M1598" s="9">
        <v>34.216807904147899</v>
      </c>
      <c r="N1598" s="9">
        <v>0.47505159210376302</v>
      </c>
      <c r="O1598" s="5">
        <v>6.0064546546406403E-2</v>
      </c>
      <c r="P1598" s="5">
        <v>1.8935889698272099E-3</v>
      </c>
    </row>
    <row r="1599" spans="1:16" x14ac:dyDescent="0.25">
      <c r="A1599" s="1">
        <v>185992</v>
      </c>
      <c r="B1599" s="1">
        <v>18</v>
      </c>
      <c r="C1599" s="10">
        <v>13.575235814415899</v>
      </c>
      <c r="D1599" s="10">
        <v>7.2825233609376802E-2</v>
      </c>
      <c r="E1599" s="10">
        <v>14.7963397548509</v>
      </c>
      <c r="F1599" s="10">
        <v>8.5984921123590505E-2</v>
      </c>
      <c r="G1599" s="10">
        <v>33.295104304397</v>
      </c>
      <c r="H1599" s="10">
        <v>0.153951937115408</v>
      </c>
      <c r="I1599" s="10">
        <v>2.4526830480569899</v>
      </c>
      <c r="J1599" s="10">
        <v>4.2632863282560003E-3</v>
      </c>
      <c r="K1599" s="10">
        <v>1.0899542058752001</v>
      </c>
      <c r="L1599" s="10">
        <v>2.80857103586412E-3</v>
      </c>
      <c r="M1599" s="9">
        <v>41.3671639112235</v>
      </c>
      <c r="N1599" s="9">
        <v>0.86466491209319196</v>
      </c>
      <c r="O1599" s="5">
        <v>4.4295008539514603E-2</v>
      </c>
      <c r="P1599" s="5">
        <v>2.5501424338948398E-3</v>
      </c>
    </row>
    <row r="1600" spans="1:16" x14ac:dyDescent="0.25">
      <c r="A1600" s="1">
        <v>185992</v>
      </c>
      <c r="B1600" s="1">
        <v>19</v>
      </c>
      <c r="C1600" s="10">
        <v>13.648371994938699</v>
      </c>
      <c r="D1600" s="10">
        <v>8.4778319392669804E-2</v>
      </c>
      <c r="E1600" s="10">
        <v>14.803085319431</v>
      </c>
      <c r="F1600" s="10">
        <v>9.1770576569128695E-2</v>
      </c>
      <c r="G1600" s="10">
        <v>33.366759264608298</v>
      </c>
      <c r="H1600" s="10">
        <v>0.18427283702130301</v>
      </c>
      <c r="I1600" s="10">
        <v>2.4447877633480202</v>
      </c>
      <c r="J1600" s="10">
        <v>5.6955444492579601E-3</v>
      </c>
      <c r="K1600" s="10">
        <v>1.0846168756782399</v>
      </c>
      <c r="L1600" s="10">
        <v>3.1509587476483201E-3</v>
      </c>
      <c r="M1600" s="9">
        <v>41.801009671211297</v>
      </c>
      <c r="N1600" s="9">
        <v>2.5942851120314701</v>
      </c>
      <c r="O1600" s="5">
        <v>4.84709417096316E-2</v>
      </c>
      <c r="P1600" s="5">
        <v>5.4945878682534002E-3</v>
      </c>
    </row>
    <row r="1601" spans="1:16" x14ac:dyDescent="0.25">
      <c r="A1601" s="1">
        <v>185992</v>
      </c>
      <c r="B1601" s="1">
        <v>20</v>
      </c>
      <c r="C1601" s="10">
        <v>13.580412047198701</v>
      </c>
      <c r="D1601" s="10">
        <v>4.3648613394673602E-2</v>
      </c>
      <c r="E1601" s="10">
        <v>14.789117061647801</v>
      </c>
      <c r="F1601" s="10">
        <v>4.5237305939600098E-2</v>
      </c>
      <c r="G1601" s="10">
        <v>33.302995691081499</v>
      </c>
      <c r="H1601" s="10">
        <v>9.3265540711070002E-2</v>
      </c>
      <c r="I1601" s="10">
        <v>2.4508752473249502</v>
      </c>
      <c r="J1601" s="10">
        <v>3.9043257469717498E-3</v>
      </c>
      <c r="K1601" s="10">
        <v>1.0890278084258</v>
      </c>
      <c r="L1601" s="10">
        <v>2.5837353953423099E-3</v>
      </c>
      <c r="M1601" s="9">
        <v>46.914655641859</v>
      </c>
      <c r="N1601" s="9">
        <v>2.0143266930669199</v>
      </c>
      <c r="O1601" s="5">
        <v>4.36864601780571E-2</v>
      </c>
      <c r="P1601" s="5">
        <v>3.0488951886431899E-3</v>
      </c>
    </row>
    <row r="1602" spans="1:16" x14ac:dyDescent="0.25">
      <c r="A1602" s="1">
        <v>185992</v>
      </c>
      <c r="B1602" s="1">
        <v>21</v>
      </c>
      <c r="C1602" s="10">
        <v>13.587722794563099</v>
      </c>
      <c r="D1602" s="10">
        <v>4.9769119302889499E-2</v>
      </c>
      <c r="E1602" s="10">
        <v>14.8204596895423</v>
      </c>
      <c r="F1602" s="10">
        <v>5.07369874453589E-2</v>
      </c>
      <c r="G1602" s="10">
        <v>33.343842342409197</v>
      </c>
      <c r="H1602" s="10">
        <v>0.113866422744236</v>
      </c>
      <c r="I1602" s="10">
        <v>2.4540040064692801</v>
      </c>
      <c r="J1602" s="10">
        <v>3.9257289816364196E-3</v>
      </c>
      <c r="K1602" s="10">
        <v>1.0907481132366299</v>
      </c>
      <c r="L1602" s="10">
        <v>2.3857849953944398E-3</v>
      </c>
      <c r="M1602" s="9">
        <v>45.124588620903502</v>
      </c>
      <c r="N1602" s="9">
        <v>1.6893486043400801</v>
      </c>
      <c r="O1602" s="5">
        <v>4.3556465356839998E-2</v>
      </c>
      <c r="P1602" s="5">
        <v>3.47112828687017E-3</v>
      </c>
    </row>
    <row r="1604" spans="1:16" x14ac:dyDescent="0.25">
      <c r="A1604" s="1">
        <v>199700</v>
      </c>
      <c r="B1604" s="1">
        <v>1</v>
      </c>
      <c r="C1604" s="10">
        <v>13.577990786614</v>
      </c>
      <c r="D1604" s="10">
        <v>6.7711328024879697E-2</v>
      </c>
      <c r="E1604" s="10">
        <v>14.7707026938107</v>
      </c>
      <c r="F1604" s="10">
        <v>7.2997649216620206E-2</v>
      </c>
      <c r="G1604" s="10">
        <v>33.427047209709201</v>
      </c>
      <c r="H1604" s="10">
        <v>0.16620462525872501</v>
      </c>
      <c r="I1604" s="10">
        <v>2.4620445385217402</v>
      </c>
      <c r="J1604" s="10">
        <v>1.89849402446041E-3</v>
      </c>
      <c r="K1604" s="10">
        <v>1.08793782609794</v>
      </c>
      <c r="L1604" s="10">
        <v>1.0723674347680599E-3</v>
      </c>
      <c r="M1604" s="9">
        <v>71.371083876224304</v>
      </c>
      <c r="N1604" s="9">
        <v>3.8781028613608699</v>
      </c>
      <c r="O1604" s="5">
        <v>2.1468694088036099E-2</v>
      </c>
      <c r="P1604" s="5">
        <v>9.1981778516807104E-4</v>
      </c>
    </row>
    <row r="1605" spans="1:16" x14ac:dyDescent="0.25">
      <c r="A1605" s="1">
        <v>199700</v>
      </c>
      <c r="B1605" s="1">
        <v>2</v>
      </c>
      <c r="C1605" s="10">
        <v>13.5597090049481</v>
      </c>
      <c r="D1605" s="10">
        <v>4.3004572050468801E-2</v>
      </c>
      <c r="E1605" s="10">
        <v>14.756080649268901</v>
      </c>
      <c r="F1605" s="10">
        <v>4.8843266487130298E-2</v>
      </c>
      <c r="G1605" s="10">
        <v>33.423438900969501</v>
      </c>
      <c r="H1605" s="10">
        <v>0.117591567394021</v>
      </c>
      <c r="I1605" s="10">
        <v>2.4629902185858898</v>
      </c>
      <c r="J1605" s="10">
        <v>2.84360432957845E-3</v>
      </c>
      <c r="K1605" s="10">
        <v>1.08831839465017</v>
      </c>
      <c r="L1605" s="10">
        <v>1.4745945719330401E-3</v>
      </c>
      <c r="M1605" s="9">
        <v>42.9745268954793</v>
      </c>
      <c r="N1605" s="9">
        <v>1.0958166305620001</v>
      </c>
      <c r="O1605" s="5">
        <v>3.43640910678705E-2</v>
      </c>
      <c r="P1605" s="5">
        <v>1.09961826775215E-3</v>
      </c>
    </row>
    <row r="1606" spans="1:16" x14ac:dyDescent="0.25">
      <c r="A1606" s="1">
        <v>199700</v>
      </c>
      <c r="B1606" s="1">
        <v>3</v>
      </c>
      <c r="C1606" s="10">
        <v>13.6373691707261</v>
      </c>
      <c r="D1606" s="10">
        <v>5.4882434664996198E-2</v>
      </c>
      <c r="E1606" s="10">
        <v>14.800860269556701</v>
      </c>
      <c r="F1606" s="10">
        <v>6.4181500115501597E-2</v>
      </c>
      <c r="G1606" s="10">
        <v>33.545277221548901</v>
      </c>
      <c r="H1606" s="10">
        <v>0.13168377333489001</v>
      </c>
      <c r="I1606" s="10">
        <v>2.4598845222083301</v>
      </c>
      <c r="J1606" s="10">
        <v>5.1762749130596199E-3</v>
      </c>
      <c r="K1606" s="10">
        <v>1.0853547196053599</v>
      </c>
      <c r="L1606" s="10">
        <v>3.1487407356142298E-3</v>
      </c>
      <c r="M1606" s="9">
        <v>28.661223201496401</v>
      </c>
      <c r="N1606" s="9">
        <v>1.2892245622409499</v>
      </c>
      <c r="O1606" s="5">
        <v>4.7628962412821801E-2</v>
      </c>
      <c r="P1606" s="5">
        <v>2.20915868218725E-3</v>
      </c>
    </row>
    <row r="1607" spans="1:16" x14ac:dyDescent="0.25">
      <c r="A1607" s="1">
        <v>199700</v>
      </c>
      <c r="B1607" s="1">
        <v>4</v>
      </c>
      <c r="C1607" s="10">
        <v>13.636645148501399</v>
      </c>
      <c r="D1607" s="10">
        <v>7.5401586096178905E-2</v>
      </c>
      <c r="E1607" s="10">
        <v>14.7176919597074</v>
      </c>
      <c r="F1607" s="10">
        <v>4.8542074046255899E-2</v>
      </c>
      <c r="G1607" s="10">
        <v>33.4912323801451</v>
      </c>
      <c r="H1607" s="10">
        <v>0.118671036142683</v>
      </c>
      <c r="I1607" s="10">
        <v>2.4560732943117198</v>
      </c>
      <c r="J1607" s="10">
        <v>7.5102715648835304E-3</v>
      </c>
      <c r="K1607" s="10">
        <v>1.0793446561154401</v>
      </c>
      <c r="L1607" s="10">
        <v>5.2249507846542599E-3</v>
      </c>
      <c r="M1607" s="9">
        <v>30.145807751332299</v>
      </c>
      <c r="N1607" s="9">
        <v>0.58917545065329002</v>
      </c>
      <c r="O1607" s="5">
        <v>4.2710706951415899E-2</v>
      </c>
      <c r="P1607" s="5">
        <v>1.12002438562163E-3</v>
      </c>
    </row>
    <row r="1608" spans="1:16" x14ac:dyDescent="0.25">
      <c r="A1608" s="1">
        <v>199700</v>
      </c>
      <c r="B1608" s="1">
        <v>5</v>
      </c>
      <c r="C1608" s="10">
        <v>13.6408578079179</v>
      </c>
      <c r="D1608" s="10">
        <v>0.22182327485153899</v>
      </c>
      <c r="E1608" s="10">
        <v>14.820740892775101</v>
      </c>
      <c r="F1608" s="10">
        <v>0.25421508018431099</v>
      </c>
      <c r="G1608" s="10">
        <v>33.462119535257102</v>
      </c>
      <c r="H1608" s="10">
        <v>0.55003341196702604</v>
      </c>
      <c r="I1608" s="10">
        <v>2.4531429947710399</v>
      </c>
      <c r="J1608" s="10">
        <v>1.2900154780477201E-2</v>
      </c>
      <c r="K1608" s="10">
        <v>1.0864774503137899</v>
      </c>
      <c r="L1608" s="10">
        <v>4.2750669661118504E-3</v>
      </c>
      <c r="M1608" s="9">
        <v>24.2782080371455</v>
      </c>
      <c r="N1608" s="9">
        <v>0.47473843405063498</v>
      </c>
      <c r="O1608" s="5">
        <v>5.6403740709093597E-2</v>
      </c>
      <c r="P1608" s="5">
        <v>3.3917264828241399E-3</v>
      </c>
    </row>
    <row r="1609" spans="1:16" x14ac:dyDescent="0.25">
      <c r="A1609" s="1">
        <v>199700</v>
      </c>
      <c r="B1609" s="1">
        <v>6</v>
      </c>
      <c r="C1609" s="10">
        <v>13.6140548962845</v>
      </c>
      <c r="D1609" s="10">
        <v>5.4480325797426801E-2</v>
      </c>
      <c r="E1609" s="10">
        <v>14.756168121739799</v>
      </c>
      <c r="F1609" s="10">
        <v>5.6824003815129101E-2</v>
      </c>
      <c r="G1609" s="10">
        <v>33.4771269562602</v>
      </c>
      <c r="H1609" s="10">
        <v>0.135540878463903</v>
      </c>
      <c r="I1609" s="10">
        <v>2.4590290145621201</v>
      </c>
      <c r="J1609" s="10">
        <v>4.5628910801314296E-3</v>
      </c>
      <c r="K1609" s="10">
        <v>1.0839049578854201</v>
      </c>
      <c r="L1609" s="10">
        <v>2.18199878373063E-3</v>
      </c>
      <c r="M1609" s="9">
        <v>35.020640078934399</v>
      </c>
      <c r="N1609" s="9">
        <v>0.73696326670841295</v>
      </c>
      <c r="O1609" s="5">
        <v>4.11212658507683E-2</v>
      </c>
      <c r="P1609" s="5">
        <v>1.21545559668869E-3</v>
      </c>
    </row>
    <row r="1610" spans="1:16" x14ac:dyDescent="0.25">
      <c r="A1610" s="1">
        <v>199700</v>
      </c>
      <c r="B1610" s="1">
        <v>7</v>
      </c>
      <c r="C1610" s="10">
        <v>13.616136561259101</v>
      </c>
      <c r="D1610" s="10">
        <v>0.18373599906629701</v>
      </c>
      <c r="E1610" s="10">
        <v>14.7642294408206</v>
      </c>
      <c r="F1610" s="10">
        <v>0.20156418400579601</v>
      </c>
      <c r="G1610" s="10">
        <v>33.557948600299397</v>
      </c>
      <c r="H1610" s="10">
        <v>0.28942052793575102</v>
      </c>
      <c r="I1610" s="10">
        <v>2.4647999943966501</v>
      </c>
      <c r="J1610" s="10">
        <v>1.5310092801152799E-2</v>
      </c>
      <c r="K1610" s="10">
        <v>1.08435561547782</v>
      </c>
      <c r="L1610" s="10">
        <v>8.3189312506925898E-3</v>
      </c>
      <c r="M1610" s="9">
        <v>27.471076072769701</v>
      </c>
      <c r="N1610" s="9">
        <v>0.676202220434162</v>
      </c>
      <c r="O1610" s="5">
        <v>5.4224840120384803E-2</v>
      </c>
      <c r="P1610" s="5">
        <v>3.6266911262746102E-3</v>
      </c>
    </row>
    <row r="1611" spans="1:16" x14ac:dyDescent="0.25">
      <c r="A1611" s="1">
        <v>199700</v>
      </c>
      <c r="B1611" s="1">
        <v>8</v>
      </c>
      <c r="C1611" s="10">
        <v>13.512795123244199</v>
      </c>
      <c r="D1611" s="10">
        <v>3.27384469287599E-2</v>
      </c>
      <c r="E1611" s="10">
        <v>14.7254313034317</v>
      </c>
      <c r="F1611" s="10">
        <v>4.80167835047789E-2</v>
      </c>
      <c r="G1611" s="10">
        <v>33.320522058472299</v>
      </c>
      <c r="H1611" s="10">
        <v>9.5839138725458906E-2</v>
      </c>
      <c r="I1611" s="10">
        <v>2.4641928943321898</v>
      </c>
      <c r="J1611" s="10">
        <v>2.61007691524373E-3</v>
      </c>
      <c r="K1611" s="10">
        <v>1.0892076949117899</v>
      </c>
      <c r="L1611" s="10">
        <v>1.46414600853763E-3</v>
      </c>
      <c r="M1611" s="9">
        <v>42.882844339843402</v>
      </c>
      <c r="N1611" s="9">
        <v>0.76531617937859797</v>
      </c>
      <c r="O1611" s="5">
        <v>3.3756982882696497E-2</v>
      </c>
      <c r="P1611" s="5">
        <v>6.20856362208052E-4</v>
      </c>
    </row>
    <row r="1612" spans="1:16" x14ac:dyDescent="0.25">
      <c r="A1612" s="1">
        <v>199700</v>
      </c>
      <c r="B1612" s="1">
        <v>9</v>
      </c>
      <c r="C1612" s="10">
        <v>13.6112907989343</v>
      </c>
      <c r="D1612" s="10">
        <v>4.5274776969078702E-2</v>
      </c>
      <c r="E1612" s="10">
        <v>14.804116111895601</v>
      </c>
      <c r="F1612" s="10">
        <v>5.0215753211244198E-2</v>
      </c>
      <c r="G1612" s="10">
        <v>33.523843078282603</v>
      </c>
      <c r="H1612" s="10">
        <v>0.104736272595957</v>
      </c>
      <c r="I1612" s="10">
        <v>2.4629978180639598</v>
      </c>
      <c r="J1612" s="10">
        <v>3.7164448364343699E-3</v>
      </c>
      <c r="K1612" s="10">
        <v>1.08765217077531</v>
      </c>
      <c r="L1612" s="10">
        <v>1.8758950996943199E-3</v>
      </c>
      <c r="M1612" s="9">
        <v>36.228066466934202</v>
      </c>
      <c r="N1612" s="9">
        <v>1.52201502381006</v>
      </c>
      <c r="O1612" s="5">
        <v>4.3250418563968503E-2</v>
      </c>
      <c r="P1612" s="5">
        <v>2.2263297668076499E-3</v>
      </c>
    </row>
    <row r="1613" spans="1:16" x14ac:dyDescent="0.25">
      <c r="A1613" s="1">
        <v>199700</v>
      </c>
      <c r="B1613" s="1">
        <v>10</v>
      </c>
      <c r="C1613" s="10">
        <v>13.5705126564515</v>
      </c>
      <c r="D1613" s="10">
        <v>4.0503036847570097E-2</v>
      </c>
      <c r="E1613" s="10">
        <v>14.7256170331147</v>
      </c>
      <c r="F1613" s="10">
        <v>4.0882235795549803E-2</v>
      </c>
      <c r="G1613" s="10">
        <v>33.388742954544703</v>
      </c>
      <c r="H1613" s="10">
        <v>9.06666085290143E-2</v>
      </c>
      <c r="I1613" s="10">
        <v>2.4604365575532698</v>
      </c>
      <c r="J1613" s="10">
        <v>3.0447608753586398E-3</v>
      </c>
      <c r="K1613" s="10">
        <v>1.08514008845029</v>
      </c>
      <c r="L1613" s="10">
        <v>1.5156630485217901E-3</v>
      </c>
      <c r="M1613" s="9">
        <v>49.976054605305102</v>
      </c>
      <c r="N1613" s="9">
        <v>1.0418134841975</v>
      </c>
      <c r="O1613" s="5">
        <v>3.0164222994491299E-2</v>
      </c>
      <c r="P1613" s="5">
        <v>8.48650019982396E-4</v>
      </c>
    </row>
    <row r="1614" spans="1:16" x14ac:dyDescent="0.25">
      <c r="A1614" s="1">
        <v>199700</v>
      </c>
      <c r="B1614" s="1">
        <v>11</v>
      </c>
      <c r="C1614" s="10">
        <v>13.640732235963601</v>
      </c>
      <c r="D1614" s="10">
        <v>6.1875469599088503E-2</v>
      </c>
      <c r="E1614" s="10">
        <v>14.820066416763501</v>
      </c>
      <c r="F1614" s="10">
        <v>6.9956298953437204E-2</v>
      </c>
      <c r="G1614" s="10">
        <v>33.5761892674564</v>
      </c>
      <c r="H1614" s="10">
        <v>0.15766924163531301</v>
      </c>
      <c r="I1614" s="10">
        <v>2.4614724282902798</v>
      </c>
      <c r="J1614" s="10">
        <v>3.4276462185189398E-3</v>
      </c>
      <c r="K1614" s="10">
        <v>1.0864647053080001</v>
      </c>
      <c r="L1614" s="10">
        <v>1.8454299629481201E-3</v>
      </c>
      <c r="M1614" s="9">
        <v>39.298086162884502</v>
      </c>
      <c r="N1614" s="9">
        <v>2.7923653190821498</v>
      </c>
      <c r="O1614" s="5">
        <v>4.1737263242178302E-2</v>
      </c>
      <c r="P1614" s="5">
        <v>2.69255047526236E-3</v>
      </c>
    </row>
    <row r="1615" spans="1:16" x14ac:dyDescent="0.25">
      <c r="A1615" s="1">
        <v>199700</v>
      </c>
      <c r="B1615" s="1">
        <v>12</v>
      </c>
      <c r="C1615" s="10">
        <v>13.6190538412158</v>
      </c>
      <c r="D1615" s="10">
        <v>5.0869701250646E-2</v>
      </c>
      <c r="E1615" s="10">
        <v>14.821817390031301</v>
      </c>
      <c r="F1615" s="10">
        <v>5.93451417963647E-2</v>
      </c>
      <c r="G1615" s="10">
        <v>33.554094936944701</v>
      </c>
      <c r="H1615" s="10">
        <v>0.139615615693746</v>
      </c>
      <c r="I1615" s="10">
        <v>2.4637702498896901</v>
      </c>
      <c r="J1615" s="10">
        <v>4.9053100729511802E-3</v>
      </c>
      <c r="K1615" s="10">
        <v>1.08833548157441</v>
      </c>
      <c r="L1615" s="10">
        <v>2.4752800980717801E-3</v>
      </c>
      <c r="M1615" s="9">
        <v>26.703593735660601</v>
      </c>
      <c r="N1615" s="9">
        <v>1.435727719</v>
      </c>
      <c r="O1615" s="5">
        <v>5.5067444751562097E-2</v>
      </c>
      <c r="P1615" s="5">
        <v>2.84966060060421E-3</v>
      </c>
    </row>
    <row r="1616" spans="1:16" x14ac:dyDescent="0.25">
      <c r="A1616" s="1">
        <v>199700</v>
      </c>
      <c r="B1616" s="1">
        <v>13</v>
      </c>
      <c r="C1616" s="10">
        <v>13.611170110943601</v>
      </c>
      <c r="D1616" s="10">
        <v>7.0172327480736998E-2</v>
      </c>
      <c r="E1616" s="10">
        <v>14.770080798804701</v>
      </c>
      <c r="F1616" s="10">
        <v>7.6541790940287596E-2</v>
      </c>
      <c r="G1616" s="10">
        <v>33.521222794361499</v>
      </c>
      <c r="H1616" s="10">
        <v>0.17725498375971999</v>
      </c>
      <c r="I1616" s="10">
        <v>2.46276915077387</v>
      </c>
      <c r="J1616" s="10">
        <v>2.5292053164012499E-3</v>
      </c>
      <c r="K1616" s="10">
        <v>1.0855203296324401</v>
      </c>
      <c r="L1616" s="10">
        <v>1.46281743205801E-3</v>
      </c>
      <c r="M1616" s="9">
        <v>49.165194891885498</v>
      </c>
      <c r="N1616" s="9">
        <v>1.92827091158949</v>
      </c>
      <c r="O1616" s="5">
        <v>3.09789418256676E-2</v>
      </c>
      <c r="P1616" s="5">
        <v>1.28842369844776E-3</v>
      </c>
    </row>
    <row r="1617" spans="1:16" x14ac:dyDescent="0.25">
      <c r="A1617" s="1">
        <v>199700</v>
      </c>
      <c r="B1617" s="1">
        <v>14</v>
      </c>
      <c r="C1617" s="10">
        <v>13.7349927580439</v>
      </c>
      <c r="D1617" s="10">
        <v>8.7050387083118103E-2</v>
      </c>
      <c r="E1617" s="10">
        <v>14.884856477641801</v>
      </c>
      <c r="F1617" s="10">
        <v>0.11076234079507601</v>
      </c>
      <c r="G1617" s="10">
        <v>33.6952198017661</v>
      </c>
      <c r="H1617" s="10">
        <v>0.21160491934994799</v>
      </c>
      <c r="I1617" s="10">
        <v>2.4532682165806499</v>
      </c>
      <c r="J1617" s="10">
        <v>8.1609174419632995E-3</v>
      </c>
      <c r="K1617" s="10">
        <v>1.08372519654594</v>
      </c>
      <c r="L1617" s="10">
        <v>5.0633433350220601E-3</v>
      </c>
      <c r="M1617" s="9">
        <v>22.3363167642725</v>
      </c>
      <c r="N1617" s="9">
        <v>0.47976432143360098</v>
      </c>
      <c r="O1617" s="5">
        <v>7.9680371651608295E-2</v>
      </c>
      <c r="P1617" s="5">
        <v>3.1677073985472101E-3</v>
      </c>
    </row>
    <row r="1618" spans="1:16" x14ac:dyDescent="0.25">
      <c r="A1618" s="1">
        <v>199700</v>
      </c>
      <c r="B1618" s="1">
        <v>15</v>
      </c>
      <c r="C1618" s="10">
        <v>13.6564913282871</v>
      </c>
      <c r="D1618" s="10">
        <v>4.9495802968783198E-2</v>
      </c>
      <c r="E1618" s="10">
        <v>14.803776461896399</v>
      </c>
      <c r="F1618" s="10">
        <v>5.57521087289954E-2</v>
      </c>
      <c r="G1618" s="10">
        <v>33.586354079200298</v>
      </c>
      <c r="H1618" s="10">
        <v>0.11525660972633101</v>
      </c>
      <c r="I1618" s="10">
        <v>2.4594114699805201</v>
      </c>
      <c r="J1618" s="10">
        <v>2.95530467483369E-3</v>
      </c>
      <c r="K1618" s="10">
        <v>1.08401948704967</v>
      </c>
      <c r="L1618" s="10">
        <v>1.70096126404065E-3</v>
      </c>
      <c r="M1618" s="9">
        <v>38.409850420526702</v>
      </c>
      <c r="N1618" s="9">
        <v>2.1847917831528099</v>
      </c>
      <c r="O1618" s="5">
        <v>4.1442543114497701E-2</v>
      </c>
      <c r="P1618" s="5">
        <v>2.8301279580033901E-3</v>
      </c>
    </row>
    <row r="1619" spans="1:16" x14ac:dyDescent="0.25">
      <c r="A1619" s="1">
        <v>199700</v>
      </c>
      <c r="B1619" s="1">
        <v>16</v>
      </c>
      <c r="C1619" s="10">
        <v>13.561603004653801</v>
      </c>
      <c r="D1619" s="10">
        <v>4.44784408962648E-2</v>
      </c>
      <c r="E1619" s="10">
        <v>14.7453971780687</v>
      </c>
      <c r="F1619" s="10">
        <v>4.92879984060259E-2</v>
      </c>
      <c r="G1619" s="10">
        <v>33.364832676566202</v>
      </c>
      <c r="H1619" s="10">
        <v>0.108137761232728</v>
      </c>
      <c r="I1619" s="10">
        <v>2.46025574241329</v>
      </c>
      <c r="J1619" s="10">
        <v>1.91342388996635E-3</v>
      </c>
      <c r="K1619" s="10">
        <v>1.0872959856103399</v>
      </c>
      <c r="L1619" s="10">
        <v>1.2264476980010401E-3</v>
      </c>
      <c r="M1619" s="9">
        <v>63.610980851952696</v>
      </c>
      <c r="N1619" s="9">
        <v>2.8519225178204102</v>
      </c>
      <c r="O1619" s="5">
        <v>2.3104325355525802E-2</v>
      </c>
      <c r="P1619" s="5">
        <v>1.2796528013156801E-3</v>
      </c>
    </row>
    <row r="1620" spans="1:16" x14ac:dyDescent="0.25">
      <c r="A1620" s="1">
        <v>199700</v>
      </c>
      <c r="B1620" s="1">
        <v>17</v>
      </c>
      <c r="C1620" s="10">
        <v>13.6192729340517</v>
      </c>
      <c r="D1620" s="10">
        <v>4.5842307246624497E-2</v>
      </c>
      <c r="E1620" s="10">
        <v>14.807256673479699</v>
      </c>
      <c r="F1620" s="10">
        <v>5.2477956512770998E-2</v>
      </c>
      <c r="G1620" s="10">
        <v>33.502624547766899</v>
      </c>
      <c r="H1620" s="10">
        <v>0.11286224815519599</v>
      </c>
      <c r="I1620" s="10">
        <v>2.46002041469472</v>
      </c>
      <c r="J1620" s="10">
        <v>5.6048838435259199E-3</v>
      </c>
      <c r="K1620" s="10">
        <v>1.0872707341035499</v>
      </c>
      <c r="L1620" s="10">
        <v>2.99959974037482E-3</v>
      </c>
      <c r="M1620" s="9">
        <v>22.806197099419901</v>
      </c>
      <c r="N1620" s="9">
        <v>0.286819007253652</v>
      </c>
      <c r="O1620" s="5">
        <v>6.2878764667858494E-2</v>
      </c>
      <c r="P1620" s="5">
        <v>1.45841632559993E-3</v>
      </c>
    </row>
    <row r="1621" spans="1:16" x14ac:dyDescent="0.25">
      <c r="A1621" s="1">
        <v>199700</v>
      </c>
      <c r="B1621" s="1">
        <v>18</v>
      </c>
      <c r="C1621" s="10">
        <v>13.600443031510601</v>
      </c>
      <c r="D1621" s="10">
        <v>3.9413998872509903E-2</v>
      </c>
      <c r="E1621" s="10">
        <v>14.799259081467801</v>
      </c>
      <c r="F1621" s="10">
        <v>4.90844459394391E-2</v>
      </c>
      <c r="G1621" s="10">
        <v>33.481590094170997</v>
      </c>
      <c r="H1621" s="10">
        <v>8.7836537807171405E-2</v>
      </c>
      <c r="I1621" s="10">
        <v>2.46186826903245</v>
      </c>
      <c r="J1621" s="10">
        <v>4.20352333028318E-3</v>
      </c>
      <c r="K1621" s="10">
        <v>1.0881670262941701</v>
      </c>
      <c r="L1621" s="10">
        <v>2.6348182717786002E-3</v>
      </c>
      <c r="M1621" s="9">
        <v>25.786074204715899</v>
      </c>
      <c r="N1621" s="9">
        <v>0.328836608580307</v>
      </c>
      <c r="O1621" s="5">
        <v>5.9106259682486298E-2</v>
      </c>
      <c r="P1621" s="5">
        <v>1.0262512099432799E-3</v>
      </c>
    </row>
    <row r="1622" spans="1:16" x14ac:dyDescent="0.25">
      <c r="A1622" s="1">
        <v>199700</v>
      </c>
      <c r="B1622" s="1">
        <v>19</v>
      </c>
      <c r="C1622" s="10">
        <v>13.626557307007101</v>
      </c>
      <c r="D1622" s="10">
        <v>0.121510996106633</v>
      </c>
      <c r="E1622" s="10">
        <v>14.742896412154799</v>
      </c>
      <c r="F1622" s="10">
        <v>0.12376070209951701</v>
      </c>
      <c r="G1622" s="10">
        <v>33.495890725509703</v>
      </c>
      <c r="H1622" s="10">
        <v>0.25789321763919598</v>
      </c>
      <c r="I1622" s="10">
        <v>2.45822456528935</v>
      </c>
      <c r="J1622" s="10">
        <v>6.4400293952862897E-3</v>
      </c>
      <c r="K1622" s="10">
        <v>1.08195971940105</v>
      </c>
      <c r="L1622" s="10">
        <v>4.2089319020026496E-3</v>
      </c>
      <c r="M1622" s="9">
        <v>31.864159053400702</v>
      </c>
      <c r="N1622" s="9">
        <v>0.62190029680917103</v>
      </c>
      <c r="O1622" s="5">
        <v>4.6705086074014697E-2</v>
      </c>
      <c r="P1622" s="5">
        <v>1.5607496891664901E-3</v>
      </c>
    </row>
    <row r="1623" spans="1:16" x14ac:dyDescent="0.25">
      <c r="A1623" s="1">
        <v>199700</v>
      </c>
      <c r="B1623" s="1">
        <v>20</v>
      </c>
      <c r="C1623" s="10">
        <v>13.630943117789499</v>
      </c>
      <c r="D1623" s="10">
        <v>3.8825574848355603E-2</v>
      </c>
      <c r="E1623" s="10">
        <v>14.821419973720101</v>
      </c>
      <c r="F1623" s="10">
        <v>4.5693027029692898E-2</v>
      </c>
      <c r="G1623" s="10">
        <v>33.529312236849002</v>
      </c>
      <c r="H1623" s="10">
        <v>9.1854335262534004E-2</v>
      </c>
      <c r="I1623" s="10">
        <v>2.45910330262913</v>
      </c>
      <c r="J1623" s="10">
        <v>2.6963900926677501E-3</v>
      </c>
      <c r="K1623" s="10">
        <v>1.0868620787308101</v>
      </c>
      <c r="L1623" s="10">
        <v>1.5199905063444301E-3</v>
      </c>
      <c r="M1623" s="9">
        <v>34.591485994411798</v>
      </c>
      <c r="N1623" s="9">
        <v>1.48028945765843</v>
      </c>
      <c r="O1623" s="5">
        <v>4.6890232441548198E-2</v>
      </c>
      <c r="P1623" s="5">
        <v>2.2225195418363502E-3</v>
      </c>
    </row>
    <row r="1624" spans="1:16" x14ac:dyDescent="0.25">
      <c r="A1624" s="1">
        <v>199700</v>
      </c>
      <c r="B1624" s="1">
        <v>21</v>
      </c>
      <c r="C1624" s="10">
        <v>13.672567670068601</v>
      </c>
      <c r="D1624" s="10">
        <v>9.8313333240506395E-2</v>
      </c>
      <c r="E1624" s="10">
        <v>14.8271244429975</v>
      </c>
      <c r="F1624" s="10">
        <v>8.7991392080659203E-2</v>
      </c>
      <c r="G1624" s="10">
        <v>33.5904726419543</v>
      </c>
      <c r="H1624" s="10">
        <v>0.22703057925315201</v>
      </c>
      <c r="I1624" s="10">
        <v>2.4568166089563501</v>
      </c>
      <c r="J1624" s="10">
        <v>4.9535912349141396E-3</v>
      </c>
      <c r="K1624" s="10">
        <v>1.08449179410983</v>
      </c>
      <c r="L1624" s="10">
        <v>3.9265151984915697E-3</v>
      </c>
      <c r="M1624" s="9">
        <v>32.624698388864601</v>
      </c>
      <c r="N1624" s="9">
        <v>0.29702089626081302</v>
      </c>
      <c r="O1624" s="5">
        <v>4.15162440623549E-2</v>
      </c>
      <c r="P1624" s="5">
        <v>8.7711388540735605E-4</v>
      </c>
    </row>
    <row r="1625" spans="1:16" x14ac:dyDescent="0.25">
      <c r="A1625" s="1">
        <v>199700</v>
      </c>
      <c r="B1625" s="1">
        <v>22</v>
      </c>
      <c r="C1625" s="10">
        <v>13.7312282343141</v>
      </c>
      <c r="D1625" s="10">
        <v>6.0357703909238301E-2</v>
      </c>
      <c r="E1625" s="10">
        <v>14.895788937606399</v>
      </c>
      <c r="F1625" s="10">
        <v>6.2261357697224802E-2</v>
      </c>
      <c r="G1625" s="10">
        <v>33.633751516558</v>
      </c>
      <c r="H1625" s="10">
        <v>0.14242517024519699</v>
      </c>
      <c r="I1625" s="10">
        <v>2.4494923183289901</v>
      </c>
      <c r="J1625" s="10">
        <v>3.8264581396272E-3</v>
      </c>
      <c r="K1625" s="10">
        <v>1.0848414276902301</v>
      </c>
      <c r="L1625" s="10">
        <v>1.8023418233612299E-3</v>
      </c>
      <c r="M1625" s="9">
        <v>32.068850785857897</v>
      </c>
      <c r="N1625" s="9">
        <v>2.0393048031957401</v>
      </c>
      <c r="O1625" s="5">
        <v>4.230071885318E-2</v>
      </c>
      <c r="P1625" s="5">
        <v>2.4758027926527798E-3</v>
      </c>
    </row>
    <row r="1626" spans="1:16" x14ac:dyDescent="0.25">
      <c r="A1626" s="1">
        <v>199700</v>
      </c>
      <c r="B1626" s="1">
        <v>23</v>
      </c>
      <c r="C1626" s="10">
        <v>13.6997502169006</v>
      </c>
      <c r="D1626" s="10">
        <v>5.9373200971770498E-2</v>
      </c>
      <c r="E1626" s="10">
        <v>14.859677057703299</v>
      </c>
      <c r="F1626" s="10">
        <v>6.0977206600901501E-2</v>
      </c>
      <c r="G1626" s="10">
        <v>33.552049460028599</v>
      </c>
      <c r="H1626" s="10">
        <v>0.13673761550531</v>
      </c>
      <c r="I1626" s="10">
        <v>2.4491621999718101</v>
      </c>
      <c r="J1626" s="10">
        <v>3.4515950788521301E-3</v>
      </c>
      <c r="K1626" s="10">
        <v>1.0846994268818699</v>
      </c>
      <c r="L1626" s="10">
        <v>1.81251676202649E-3</v>
      </c>
      <c r="M1626" s="9">
        <v>44.9655540142018</v>
      </c>
      <c r="N1626" s="9">
        <v>1.4073068926396499</v>
      </c>
      <c r="O1626" s="5">
        <v>2.9288338400521401E-2</v>
      </c>
      <c r="P1626" s="5">
        <v>1.0689917112634E-3</v>
      </c>
    </row>
    <row r="1627" spans="1:16" x14ac:dyDescent="0.25">
      <c r="A1627" s="1">
        <v>199700</v>
      </c>
      <c r="B1627" s="1">
        <v>24</v>
      </c>
      <c r="C1627" s="10">
        <v>13.720264034907499</v>
      </c>
      <c r="D1627" s="10">
        <v>4.2954201389924999E-2</v>
      </c>
      <c r="E1627" s="10">
        <v>14.8420114018411</v>
      </c>
      <c r="F1627" s="10">
        <v>4.31862260196152E-2</v>
      </c>
      <c r="G1627" s="10">
        <v>33.576783165939503</v>
      </c>
      <c r="H1627" s="10">
        <v>9.7012503928124202E-2</v>
      </c>
      <c r="I1627" s="10">
        <v>2.4472775900266099</v>
      </c>
      <c r="J1627" s="10">
        <v>2.4846060578193798E-3</v>
      </c>
      <c r="K1627" s="10">
        <v>1.0817944554185299</v>
      </c>
      <c r="L1627" s="10">
        <v>2.1871561968900399E-3</v>
      </c>
      <c r="M1627" s="9">
        <v>45.218116994753601</v>
      </c>
      <c r="N1627" s="9">
        <v>2.7525207463160402</v>
      </c>
      <c r="O1627" s="5">
        <v>3.1165100547327799E-2</v>
      </c>
      <c r="P1627" s="5">
        <v>1.74688386923542E-3</v>
      </c>
    </row>
    <row r="1628" spans="1:16" x14ac:dyDescent="0.25">
      <c r="A1628" s="1">
        <v>199700</v>
      </c>
      <c r="B1628" s="1">
        <v>25</v>
      </c>
      <c r="C1628" s="10">
        <v>13.6203656503169</v>
      </c>
      <c r="D1628" s="10">
        <v>0.120637832463852</v>
      </c>
      <c r="E1628" s="10">
        <v>14.7883452639658</v>
      </c>
      <c r="F1628" s="10">
        <v>0.138862218189651</v>
      </c>
      <c r="G1628" s="10">
        <v>33.411161373364699</v>
      </c>
      <c r="H1628" s="10">
        <v>0.30176016240050801</v>
      </c>
      <c r="I1628" s="10">
        <v>2.4530327111244299</v>
      </c>
      <c r="J1628" s="10">
        <v>4.9319130899376402E-3</v>
      </c>
      <c r="K1628" s="10">
        <v>1.0857498676881101</v>
      </c>
      <c r="L1628" s="10">
        <v>3.0168688241208998E-3</v>
      </c>
      <c r="M1628" s="9">
        <v>57.0987014610198</v>
      </c>
      <c r="N1628" s="9">
        <v>1.1711475356758001</v>
      </c>
      <c r="O1628" s="5">
        <v>2.12044959087191E-2</v>
      </c>
      <c r="P1628" s="5">
        <v>4.6330181203002298E-4</v>
      </c>
    </row>
    <row r="1629" spans="1:16" x14ac:dyDescent="0.25">
      <c r="A1629" s="1">
        <v>199700</v>
      </c>
      <c r="B1629" s="1">
        <v>26</v>
      </c>
      <c r="C1629" s="10">
        <v>13.6567613675251</v>
      </c>
      <c r="D1629" s="10">
        <v>5.3823032152050899E-2</v>
      </c>
      <c r="E1629" s="10">
        <v>14.830672214785601</v>
      </c>
      <c r="F1629" s="10">
        <v>5.7385793875039302E-2</v>
      </c>
      <c r="G1629" s="10">
        <v>33.471216829208899</v>
      </c>
      <c r="H1629" s="10">
        <v>0.128366202685154</v>
      </c>
      <c r="I1629" s="10">
        <v>2.4509409881008599</v>
      </c>
      <c r="J1629" s="10">
        <v>2.23503729116934E-3</v>
      </c>
      <c r="K1629" s="10">
        <v>1.0860826544094</v>
      </c>
      <c r="L1629" s="10">
        <v>1.29719992495148E-3</v>
      </c>
      <c r="M1629" s="9">
        <v>57.157706638041802</v>
      </c>
      <c r="N1629" s="9">
        <v>2.7333013797105199</v>
      </c>
      <c r="O1629" s="5">
        <v>2.2073985252150499E-2</v>
      </c>
      <c r="P1629" s="5">
        <v>1.1679557576520299E-3</v>
      </c>
    </row>
    <row r="1630" spans="1:16" x14ac:dyDescent="0.25">
      <c r="A1630" s="1">
        <v>199700</v>
      </c>
      <c r="B1630" s="1">
        <v>27</v>
      </c>
      <c r="C1630" s="10">
        <v>13.722798095877</v>
      </c>
      <c r="D1630" s="10">
        <v>4.11237055575637E-2</v>
      </c>
      <c r="E1630" s="10">
        <v>14.845767804590499</v>
      </c>
      <c r="F1630" s="10">
        <v>3.9859734021419103E-2</v>
      </c>
      <c r="G1630" s="10">
        <v>33.6116851250571</v>
      </c>
      <c r="H1630" s="10">
        <v>9.1161649567412906E-2</v>
      </c>
      <c r="I1630" s="10">
        <v>2.4493740993787099</v>
      </c>
      <c r="J1630" s="10">
        <v>2.6743619940213701E-3</v>
      </c>
      <c r="K1630" s="10">
        <v>1.08185957235576</v>
      </c>
      <c r="L1630" s="10">
        <v>1.65211135346501E-3</v>
      </c>
      <c r="M1630" s="9">
        <v>38.772769655644602</v>
      </c>
      <c r="N1630" s="9">
        <v>0.98586332544781596</v>
      </c>
      <c r="O1630" s="5">
        <v>3.6908557369846003E-2</v>
      </c>
      <c r="P1630" s="5">
        <v>1.5392324396448799E-3</v>
      </c>
    </row>
    <row r="1632" spans="1:16" x14ac:dyDescent="0.25">
      <c r="A1632" s="1">
        <v>207505</v>
      </c>
      <c r="B1632" s="1">
        <v>1</v>
      </c>
      <c r="C1632" s="10">
        <v>13.669765622060201</v>
      </c>
      <c r="D1632" s="10">
        <v>0.26821961580491599</v>
      </c>
      <c r="E1632" s="10">
        <v>14.922790902354301</v>
      </c>
      <c r="F1632" s="10">
        <v>0.21670117405657699</v>
      </c>
      <c r="G1632" s="10">
        <v>33.3310516431049</v>
      </c>
      <c r="H1632" s="10">
        <v>0.45214222271172999</v>
      </c>
      <c r="I1632" s="10">
        <v>2.4392464366713802</v>
      </c>
      <c r="J1632" s="10">
        <v>4.3550840546231297E-2</v>
      </c>
      <c r="K1632" s="10">
        <v>1.09193350093157</v>
      </c>
      <c r="L1632" s="10">
        <v>1.37991278623994E-2</v>
      </c>
      <c r="M1632" s="9">
        <v>22.776234411365401</v>
      </c>
      <c r="N1632" s="9">
        <v>0.173259408338124</v>
      </c>
      <c r="O1632" s="5">
        <v>4.9019630690303399E-2</v>
      </c>
      <c r="P1632" s="5">
        <v>2.9792717365968299E-3</v>
      </c>
    </row>
    <row r="1633" spans="1:16" x14ac:dyDescent="0.25">
      <c r="A1633" s="1">
        <v>207505</v>
      </c>
      <c r="B1633" s="1">
        <v>2</v>
      </c>
      <c r="C1633" s="10">
        <v>13.618760571807</v>
      </c>
      <c r="D1633" s="10">
        <v>0.211426414159672</v>
      </c>
      <c r="E1633" s="10">
        <v>14.9430859248115</v>
      </c>
      <c r="F1633" s="10">
        <v>0.22892618626896799</v>
      </c>
      <c r="G1633" s="10">
        <v>33.485128610317801</v>
      </c>
      <c r="H1633" s="10">
        <v>0.32850015117860598</v>
      </c>
      <c r="I1633" s="10">
        <v>2.4592298836115898</v>
      </c>
      <c r="J1633" s="10">
        <v>2.2033912945219201E-2</v>
      </c>
      <c r="K1633" s="10">
        <v>1.0973864909792099</v>
      </c>
      <c r="L1633" s="10">
        <v>1.3245250644162701E-2</v>
      </c>
      <c r="M1633" s="9">
        <v>26.418327437748101</v>
      </c>
      <c r="N1633" s="9">
        <v>0.32740002571631599</v>
      </c>
      <c r="O1633" s="5">
        <v>3.2940747672344499E-2</v>
      </c>
      <c r="P1633" s="5">
        <v>3.2593606952643198E-3</v>
      </c>
    </row>
    <row r="1634" spans="1:16" x14ac:dyDescent="0.25">
      <c r="A1634" s="1">
        <v>207505</v>
      </c>
      <c r="B1634" s="1">
        <v>3</v>
      </c>
      <c r="C1634" s="10">
        <v>13.819629880668099</v>
      </c>
      <c r="D1634" s="10">
        <v>0.19858893723853999</v>
      </c>
      <c r="E1634" s="10">
        <v>15.0153441888299</v>
      </c>
      <c r="F1634" s="10">
        <v>0.167039958013673</v>
      </c>
      <c r="G1634" s="10">
        <v>33.703073646720298</v>
      </c>
      <c r="H1634" s="10">
        <v>0.27269620971291397</v>
      </c>
      <c r="I1634" s="10">
        <v>2.4394260865857098</v>
      </c>
      <c r="J1634" s="10">
        <v>2.69559334845366E-2</v>
      </c>
      <c r="K1634" s="10">
        <v>1.08677559323343</v>
      </c>
      <c r="L1634" s="10">
        <v>1.3406657540052699E-2</v>
      </c>
      <c r="M1634" s="9">
        <v>25.835416153902599</v>
      </c>
      <c r="N1634" s="9">
        <v>0.60101097145628501</v>
      </c>
      <c r="O1634" s="5">
        <v>5.5789600438534197E-2</v>
      </c>
      <c r="P1634" s="5">
        <v>2.97675075513599E-3</v>
      </c>
    </row>
    <row r="1635" spans="1:16" x14ac:dyDescent="0.25">
      <c r="A1635" s="1">
        <v>207505</v>
      </c>
      <c r="B1635" s="1">
        <v>4</v>
      </c>
      <c r="C1635" s="10">
        <v>13.7489022117534</v>
      </c>
      <c r="D1635" s="10">
        <v>0.18005611850237899</v>
      </c>
      <c r="E1635" s="10">
        <v>14.8706534860479</v>
      </c>
      <c r="F1635" s="10">
        <v>0.19657554762329099</v>
      </c>
      <c r="G1635" s="10">
        <v>33.379756540661603</v>
      </c>
      <c r="H1635" s="10">
        <v>0.258033405364054</v>
      </c>
      <c r="I1635" s="10">
        <v>2.4286343291127999</v>
      </c>
      <c r="J1635" s="10">
        <v>2.5883867336828899E-2</v>
      </c>
      <c r="K1635" s="10">
        <v>1.0819521403410799</v>
      </c>
      <c r="L1635" s="10">
        <v>1.64309354514647E-2</v>
      </c>
      <c r="M1635" s="9">
        <v>23.1010351851662</v>
      </c>
      <c r="N1635" s="9">
        <v>0.14066012209989201</v>
      </c>
      <c r="O1635" s="5">
        <v>4.8728566356824397E-2</v>
      </c>
      <c r="P1635" s="5">
        <v>1.6943550081246E-3</v>
      </c>
    </row>
    <row r="1636" spans="1:16" x14ac:dyDescent="0.25">
      <c r="A1636" s="1">
        <v>207505</v>
      </c>
      <c r="B1636" s="1">
        <v>5</v>
      </c>
      <c r="C1636" s="10">
        <v>13.723954847258801</v>
      </c>
      <c r="D1636" s="10">
        <v>0.181750111411286</v>
      </c>
      <c r="E1636" s="10">
        <v>14.958042383862701</v>
      </c>
      <c r="F1636" s="10">
        <v>0.17418464215749799</v>
      </c>
      <c r="G1636" s="10">
        <v>33.430083277336898</v>
      </c>
      <c r="H1636" s="10">
        <v>0.27450766353542799</v>
      </c>
      <c r="I1636" s="10">
        <v>2.4366592177113202</v>
      </c>
      <c r="J1636" s="10">
        <v>2.04751972480831E-2</v>
      </c>
      <c r="K1636" s="10">
        <v>1.0900929578246601</v>
      </c>
      <c r="L1636" s="10">
        <v>7.5961823761798598E-3</v>
      </c>
      <c r="M1636" s="9">
        <v>26.595706574573999</v>
      </c>
      <c r="N1636" s="9">
        <v>0.46740500189763101</v>
      </c>
      <c r="O1636" s="5">
        <v>5.2252626028309199E-2</v>
      </c>
      <c r="P1636" s="5">
        <v>1.5662330479870299E-3</v>
      </c>
    </row>
    <row r="1637" spans="1:16" x14ac:dyDescent="0.25">
      <c r="A1637" s="1">
        <v>207505</v>
      </c>
      <c r="B1637" s="1">
        <v>6</v>
      </c>
      <c r="C1637" s="10">
        <v>13.7713656573211</v>
      </c>
      <c r="D1637" s="10">
        <v>0.118313706790125</v>
      </c>
      <c r="E1637" s="10">
        <v>15.0182034224423</v>
      </c>
      <c r="F1637" s="10">
        <v>0.121620893098285</v>
      </c>
      <c r="G1637" s="10">
        <v>33.762899338167102</v>
      </c>
      <c r="H1637" s="10">
        <v>0.20427819918845899</v>
      </c>
      <c r="I1637" s="10">
        <v>2.4523030460073301</v>
      </c>
      <c r="J1637" s="10">
        <v>2.06702291014879E-2</v>
      </c>
      <c r="K1637" s="10">
        <v>1.09091850778069</v>
      </c>
      <c r="L1637" s="10">
        <v>1.2829303108489599E-2</v>
      </c>
      <c r="M1637" s="9">
        <v>20.987416621588899</v>
      </c>
      <c r="N1637" s="9">
        <v>0.34557059807006102</v>
      </c>
      <c r="O1637" s="5">
        <v>5.3634019563707502E-2</v>
      </c>
      <c r="P1637" s="5">
        <v>1.7056922437098899E-3</v>
      </c>
    </row>
    <row r="1638" spans="1:16" x14ac:dyDescent="0.25">
      <c r="A1638" s="1">
        <v>207505</v>
      </c>
      <c r="B1638" s="1">
        <v>7</v>
      </c>
      <c r="C1638" s="10">
        <v>13.7935720064031</v>
      </c>
      <c r="D1638" s="10">
        <v>0.21555114552474899</v>
      </c>
      <c r="E1638" s="10">
        <v>14.911967750983999</v>
      </c>
      <c r="F1638" s="10">
        <v>0.16254182496531699</v>
      </c>
      <c r="G1638" s="10">
        <v>33.510567706402597</v>
      </c>
      <c r="H1638" s="10">
        <v>0.529095830944879</v>
      </c>
      <c r="I1638" s="10">
        <v>2.4295232588514302</v>
      </c>
      <c r="J1638" s="10">
        <v>1.5803767643136599E-2</v>
      </c>
      <c r="K1638" s="10">
        <v>1.08130390458318</v>
      </c>
      <c r="L1638" s="10">
        <v>9.7218103219230204E-3</v>
      </c>
      <c r="M1638" s="9">
        <v>27.4117758269349</v>
      </c>
      <c r="N1638" s="9">
        <v>0.53802483267248502</v>
      </c>
      <c r="O1638" s="5">
        <v>5.0276424091062401E-2</v>
      </c>
      <c r="P1638" s="5">
        <v>2.7671925288872E-3</v>
      </c>
    </row>
    <row r="1639" spans="1:16" x14ac:dyDescent="0.25">
      <c r="A1639" s="1">
        <v>207505</v>
      </c>
      <c r="B1639" s="1">
        <v>8</v>
      </c>
      <c r="C1639" s="10">
        <v>13.9101009283441</v>
      </c>
      <c r="D1639" s="10">
        <v>0.246151295662632</v>
      </c>
      <c r="E1639" s="10">
        <v>14.971949534697099</v>
      </c>
      <c r="F1639" s="10">
        <v>0.21512648152535699</v>
      </c>
      <c r="G1639" s="10">
        <v>33.804735401002297</v>
      </c>
      <c r="H1639" s="10">
        <v>0.41036547448111799</v>
      </c>
      <c r="I1639" s="10">
        <v>2.4316162782573301</v>
      </c>
      <c r="J1639" s="10">
        <v>3.0308890716557801E-2</v>
      </c>
      <c r="K1639" s="10">
        <v>1.0769210059744301</v>
      </c>
      <c r="L1639" s="10">
        <v>1.51073030058607E-2</v>
      </c>
      <c r="M1639" s="9">
        <v>25.599288984919198</v>
      </c>
      <c r="N1639" s="9">
        <v>0.31468372035770098</v>
      </c>
      <c r="O1639" s="5">
        <v>5.9093884088509803E-2</v>
      </c>
      <c r="P1639" s="5">
        <v>1.88141190136453E-3</v>
      </c>
    </row>
    <row r="1640" spans="1:16" x14ac:dyDescent="0.25">
      <c r="A1640" s="1">
        <v>207505</v>
      </c>
      <c r="B1640" s="1">
        <v>9</v>
      </c>
      <c r="C1640" s="10">
        <v>13.729094401972301</v>
      </c>
      <c r="D1640" s="10">
        <v>0.28546789870649802</v>
      </c>
      <c r="E1640" s="10">
        <v>14.8687352919777</v>
      </c>
      <c r="F1640" s="10">
        <v>0.216917123647661</v>
      </c>
      <c r="G1640" s="10">
        <v>33.324795540480899</v>
      </c>
      <c r="H1640" s="10">
        <v>0.37302604351649499</v>
      </c>
      <c r="I1640" s="10">
        <v>2.4288001750500601</v>
      </c>
      <c r="J1640" s="10">
        <v>3.7284019223566299E-2</v>
      </c>
      <c r="K1640" s="10">
        <v>1.0839367932614701</v>
      </c>
      <c r="L1640" s="10">
        <v>2.50414413557161E-2</v>
      </c>
      <c r="M1640" s="9">
        <v>24.967241173925601</v>
      </c>
      <c r="N1640" s="9">
        <v>0.53276602631977898</v>
      </c>
      <c r="O1640" s="5">
        <v>4.14624102666016E-2</v>
      </c>
      <c r="P1640" s="5">
        <v>2.5285989582949902E-3</v>
      </c>
    </row>
    <row r="1641" spans="1:16" x14ac:dyDescent="0.25">
      <c r="A1641" s="1">
        <v>207505</v>
      </c>
      <c r="B1641" s="1">
        <v>10</v>
      </c>
      <c r="C1641" s="10">
        <v>13.6943441256965</v>
      </c>
      <c r="D1641" s="10">
        <v>0.121549601245506</v>
      </c>
      <c r="E1641" s="10">
        <v>14.9594043248456</v>
      </c>
      <c r="F1641" s="10">
        <v>0.113951597961248</v>
      </c>
      <c r="G1641" s="10">
        <v>33.537118443493398</v>
      </c>
      <c r="H1641" s="10">
        <v>0.24295280752021001</v>
      </c>
      <c r="I1641" s="10">
        <v>2.4497536719234501</v>
      </c>
      <c r="J1641" s="10">
        <v>1.8640021647496299E-2</v>
      </c>
      <c r="K1641" s="10">
        <v>1.0927141363671999</v>
      </c>
      <c r="L1641" s="10">
        <v>8.5407029582197196E-3</v>
      </c>
      <c r="M1641" s="9">
        <v>23.7102025112336</v>
      </c>
      <c r="N1641" s="9">
        <v>0.17943716911800101</v>
      </c>
      <c r="O1641" s="5">
        <v>4.8430217267144103E-2</v>
      </c>
      <c r="P1641" s="5">
        <v>8.8751214287680295E-3</v>
      </c>
    </row>
    <row r="1642" spans="1:16" x14ac:dyDescent="0.25">
      <c r="A1642" s="1">
        <v>207505</v>
      </c>
      <c r="B1642" s="1">
        <v>11</v>
      </c>
      <c r="C1642" s="10">
        <v>13.883368770658601</v>
      </c>
      <c r="D1642" s="10">
        <v>0.17494099140569</v>
      </c>
      <c r="E1642" s="10">
        <v>14.9918561141039</v>
      </c>
      <c r="F1642" s="10">
        <v>0.15346419558925201</v>
      </c>
      <c r="G1642" s="10">
        <v>33.5011420013765</v>
      </c>
      <c r="H1642" s="10">
        <v>0.344048637819589</v>
      </c>
      <c r="I1642" s="10">
        <v>2.4139459419976501</v>
      </c>
      <c r="J1642" s="10">
        <v>2.7872747595922301E-2</v>
      </c>
      <c r="K1642" s="10">
        <v>1.08033577654817</v>
      </c>
      <c r="L1642" s="10">
        <v>1.42524531570839E-2</v>
      </c>
      <c r="M1642" s="9">
        <v>23.571219619401202</v>
      </c>
      <c r="N1642" s="9">
        <v>0.38953063284254702</v>
      </c>
      <c r="O1642" s="5">
        <v>5.0662459568354599E-2</v>
      </c>
      <c r="P1642" s="5">
        <v>2.1719115932860699E-3</v>
      </c>
    </row>
    <row r="1643" spans="1:16" x14ac:dyDescent="0.25">
      <c r="A1643" s="1">
        <v>207505</v>
      </c>
      <c r="B1643" s="1">
        <v>12</v>
      </c>
      <c r="C1643" s="10">
        <v>13.710961849724599</v>
      </c>
      <c r="D1643" s="10">
        <v>0.144054531685469</v>
      </c>
      <c r="E1643" s="10">
        <v>14.868577389953501</v>
      </c>
      <c r="F1643" s="10">
        <v>0.13550772302174299</v>
      </c>
      <c r="G1643" s="10">
        <v>33.401388859293</v>
      </c>
      <c r="H1643" s="10">
        <v>0.216310352324523</v>
      </c>
      <c r="I1643" s="10">
        <v>2.4376809974180502</v>
      </c>
      <c r="J1643" s="10">
        <v>2.22042599536552E-2</v>
      </c>
      <c r="K1643" s="10">
        <v>1.0850867917257701</v>
      </c>
      <c r="L1643" s="10">
        <v>1.1633557934155299E-2</v>
      </c>
      <c r="M1643" s="9">
        <v>17.3837456195863</v>
      </c>
      <c r="N1643" s="9">
        <v>0.30706135167073001</v>
      </c>
      <c r="O1643" s="5">
        <v>6.3778143985665101E-2</v>
      </c>
      <c r="P1643" s="5">
        <v>1.8164651444468999E-3</v>
      </c>
    </row>
    <row r="1644" spans="1:16" x14ac:dyDescent="0.25">
      <c r="A1644" s="1">
        <v>207505</v>
      </c>
      <c r="B1644" s="1">
        <v>13</v>
      </c>
      <c r="C1644" s="10">
        <v>13.6395258410646</v>
      </c>
      <c r="D1644" s="10">
        <v>0.21905623005362901</v>
      </c>
      <c r="E1644" s="10">
        <v>14.8467595232501</v>
      </c>
      <c r="F1644" s="10">
        <v>0.176372187334701</v>
      </c>
      <c r="G1644" s="10">
        <v>33.3154810961789</v>
      </c>
      <c r="H1644" s="10">
        <v>0.36376362100056903</v>
      </c>
      <c r="I1644" s="10">
        <v>2.4436899570472499</v>
      </c>
      <c r="J1644" s="10">
        <v>2.9568940864249701E-2</v>
      </c>
      <c r="K1644" s="10">
        <v>1.0891002133404999</v>
      </c>
      <c r="L1644" s="10">
        <v>1.62344515356703E-2</v>
      </c>
      <c r="M1644" s="9">
        <v>28.459208573842101</v>
      </c>
      <c r="N1644" s="9">
        <v>0.31711277867530102</v>
      </c>
      <c r="O1644" s="5">
        <v>3.2309979345746101E-2</v>
      </c>
      <c r="P1644" s="5">
        <v>1.78647428989383E-3</v>
      </c>
    </row>
    <row r="1645" spans="1:16" x14ac:dyDescent="0.25">
      <c r="A1645" s="1">
        <v>207505</v>
      </c>
      <c r="B1645" s="1">
        <v>14</v>
      </c>
      <c r="C1645" s="10">
        <v>13.8243188592406</v>
      </c>
      <c r="D1645" s="10">
        <v>0.12798036671784699</v>
      </c>
      <c r="E1645" s="10">
        <v>14.968922863929601</v>
      </c>
      <c r="F1645" s="10">
        <v>0.160109683500988</v>
      </c>
      <c r="G1645" s="10">
        <v>33.591246955227</v>
      </c>
      <c r="H1645" s="10">
        <v>0.35259839043984198</v>
      </c>
      <c r="I1645" s="10">
        <v>2.4304178394166098</v>
      </c>
      <c r="J1645" s="10">
        <v>3.22485335045401E-2</v>
      </c>
      <c r="K1645" s="10">
        <v>1.08292961712508</v>
      </c>
      <c r="L1645" s="10">
        <v>1.13819011468457E-2</v>
      </c>
      <c r="M1645" s="9">
        <v>24.6580453299886</v>
      </c>
      <c r="N1645" s="9">
        <v>0.243277501209859</v>
      </c>
      <c r="O1645" s="5">
        <v>4.4089881991835E-2</v>
      </c>
      <c r="P1645" s="5">
        <v>1.5806636616691599E-3</v>
      </c>
    </row>
    <row r="1646" spans="1:16" x14ac:dyDescent="0.25">
      <c r="A1646" s="1">
        <v>207505</v>
      </c>
      <c r="B1646" s="1">
        <v>15</v>
      </c>
      <c r="C1646" s="10">
        <v>13.795990800686701</v>
      </c>
      <c r="D1646" s="10">
        <v>0.26178456718970999</v>
      </c>
      <c r="E1646" s="10">
        <v>14.962408992965701</v>
      </c>
      <c r="F1646" s="10">
        <v>0.25147500402318801</v>
      </c>
      <c r="G1646" s="10">
        <v>33.639346358528002</v>
      </c>
      <c r="H1646" s="10">
        <v>0.41634882937950002</v>
      </c>
      <c r="I1646" s="10">
        <v>2.43938727204648</v>
      </c>
      <c r="J1646" s="10">
        <v>2.7965025045770201E-2</v>
      </c>
      <c r="K1646" s="10">
        <v>1.0850081773882401</v>
      </c>
      <c r="L1646" s="10">
        <v>1.7506875985317801E-2</v>
      </c>
      <c r="M1646" s="9">
        <v>28.0355627807498</v>
      </c>
      <c r="N1646" s="9">
        <v>1.2346732855482001</v>
      </c>
      <c r="O1646" s="5">
        <v>3.4098808571341503E-2</v>
      </c>
      <c r="P1646" s="5">
        <v>1.89877246227558E-3</v>
      </c>
    </row>
    <row r="1647" spans="1:16" x14ac:dyDescent="0.25">
      <c r="A1647" s="1">
        <v>207505</v>
      </c>
      <c r="B1647" s="1">
        <v>16</v>
      </c>
      <c r="C1647" s="10">
        <v>13.7753966760881</v>
      </c>
      <c r="D1647" s="10">
        <v>0.109298164288962</v>
      </c>
      <c r="E1647" s="10">
        <v>14.9077747172089</v>
      </c>
      <c r="F1647" s="10">
        <v>0.114929751350744</v>
      </c>
      <c r="G1647" s="10">
        <v>33.524822186334703</v>
      </c>
      <c r="H1647" s="10">
        <v>0.21678681354500101</v>
      </c>
      <c r="I1647" s="10">
        <v>2.43403383240801</v>
      </c>
      <c r="J1647" s="10">
        <v>1.4455037995353401E-2</v>
      </c>
      <c r="K1647" s="10">
        <v>1.0823706202171901</v>
      </c>
      <c r="L1647" s="10">
        <v>8.0728502154394696E-3</v>
      </c>
      <c r="M1647" s="9">
        <v>27.422978195884799</v>
      </c>
      <c r="N1647" s="9">
        <v>0.59859243025494602</v>
      </c>
      <c r="O1647" s="5">
        <v>3.4728313805673899E-2</v>
      </c>
      <c r="P1647" s="5">
        <v>1.0799054351240899E-3</v>
      </c>
    </row>
    <row r="1648" spans="1:16" x14ac:dyDescent="0.25">
      <c r="A1648" s="1">
        <v>207505</v>
      </c>
      <c r="B1648" s="1">
        <v>17</v>
      </c>
      <c r="C1648" s="10">
        <v>13.6526232959365</v>
      </c>
      <c r="D1648" s="10">
        <v>0.19067450182751</v>
      </c>
      <c r="E1648" s="10">
        <v>14.879563073836801</v>
      </c>
      <c r="F1648" s="10">
        <v>0.18294798568861201</v>
      </c>
      <c r="G1648" s="10">
        <v>33.384241696803599</v>
      </c>
      <c r="H1648" s="10">
        <v>0.338173227534312</v>
      </c>
      <c r="I1648" s="10">
        <v>2.4458855589248798</v>
      </c>
      <c r="J1648" s="10">
        <v>1.9381120075631801E-2</v>
      </c>
      <c r="K1648" s="10">
        <v>1.0902347186781101</v>
      </c>
      <c r="L1648" s="10">
        <v>1.3914124018358801E-2</v>
      </c>
      <c r="M1648" s="9">
        <v>26.577171240132898</v>
      </c>
      <c r="N1648" s="9">
        <v>0.66557034839686602</v>
      </c>
      <c r="O1648" s="5">
        <v>2.9555763451491999E-2</v>
      </c>
      <c r="P1648" s="5">
        <v>1.37560943906139E-3</v>
      </c>
    </row>
    <row r="1649" spans="1:16" x14ac:dyDescent="0.25">
      <c r="A1649" s="1">
        <v>207505</v>
      </c>
      <c r="B1649" s="1">
        <v>18</v>
      </c>
      <c r="C1649" s="10">
        <v>13.8121856552178</v>
      </c>
      <c r="D1649" s="10">
        <v>0.22379432812768299</v>
      </c>
      <c r="E1649" s="10">
        <v>14.9166435889478</v>
      </c>
      <c r="F1649" s="10">
        <v>0.23673664285476101</v>
      </c>
      <c r="G1649" s="10">
        <v>33.5825366063725</v>
      </c>
      <c r="H1649" s="10">
        <v>0.42807605056665299</v>
      </c>
      <c r="I1649" s="10">
        <v>2.4319813186280101</v>
      </c>
      <c r="J1649" s="10">
        <v>2.2633310900242901E-2</v>
      </c>
      <c r="K1649" s="10">
        <v>1.0802545887953201</v>
      </c>
      <c r="L1649" s="10">
        <v>1.4972903152056301E-2</v>
      </c>
      <c r="M1649" s="9">
        <v>33.251130795268203</v>
      </c>
      <c r="N1649" s="9">
        <v>0.35468515785664001</v>
      </c>
      <c r="O1649" s="5">
        <v>3.3066386346398503E-2</v>
      </c>
      <c r="P1649" s="5">
        <v>1.77382120868529E-3</v>
      </c>
    </row>
    <row r="1650" spans="1:16" x14ac:dyDescent="0.25">
      <c r="A1650" s="1">
        <v>207505</v>
      </c>
      <c r="B1650" s="1">
        <v>19</v>
      </c>
      <c r="C1650" s="10">
        <v>13.7762867586386</v>
      </c>
      <c r="D1650" s="10">
        <v>0.27721680809951399</v>
      </c>
      <c r="E1650" s="10">
        <v>15.011706199251099</v>
      </c>
      <c r="F1650" s="10">
        <v>0.40030323653452099</v>
      </c>
      <c r="G1650" s="10">
        <v>33.575318469317899</v>
      </c>
      <c r="H1650" s="10">
        <v>0.62671606187965101</v>
      </c>
      <c r="I1650" s="10">
        <v>2.4377146079360101</v>
      </c>
      <c r="J1650" s="10">
        <v>3.3365385697889403E-2</v>
      </c>
      <c r="K1650" s="10">
        <v>1.0897883712874299</v>
      </c>
      <c r="L1650" s="10">
        <v>2.2039474667579401E-2</v>
      </c>
      <c r="M1650" s="9">
        <v>22.239654151245599</v>
      </c>
      <c r="N1650" s="9">
        <v>1.1898244495846699</v>
      </c>
      <c r="O1650" s="5">
        <v>5.0345080456835001E-2</v>
      </c>
      <c r="P1650" s="5">
        <v>6.5096535779015502E-3</v>
      </c>
    </row>
    <row r="1651" spans="1:16" x14ac:dyDescent="0.25">
      <c r="A1651" s="1">
        <v>207505</v>
      </c>
      <c r="B1651" s="1">
        <v>20</v>
      </c>
      <c r="C1651" s="10">
        <v>13.754411410269199</v>
      </c>
      <c r="D1651" s="10">
        <v>0.25390889664347599</v>
      </c>
      <c r="E1651" s="10">
        <v>14.8745003476582</v>
      </c>
      <c r="F1651" s="10">
        <v>0.26324661928061199</v>
      </c>
      <c r="G1651" s="10">
        <v>33.441176379243402</v>
      </c>
      <c r="H1651" s="10">
        <v>0.56387731244676598</v>
      </c>
      <c r="I1651" s="10">
        <v>2.4317078543067101</v>
      </c>
      <c r="J1651" s="10">
        <v>2.3000004633438102E-2</v>
      </c>
      <c r="K1651" s="10">
        <v>1.0814949003571099</v>
      </c>
      <c r="L1651" s="10">
        <v>5.32191114081834E-3</v>
      </c>
      <c r="M1651" s="9">
        <v>31.255018848423799</v>
      </c>
      <c r="N1651" s="9">
        <v>0.75884825455291305</v>
      </c>
      <c r="O1651" s="5">
        <v>3.9761894531740199E-2</v>
      </c>
      <c r="P1651" s="5">
        <v>2.3575052804489099E-3</v>
      </c>
    </row>
    <row r="1652" spans="1:16" x14ac:dyDescent="0.25">
      <c r="A1652" s="1">
        <v>207505</v>
      </c>
      <c r="B1652" s="1">
        <v>21</v>
      </c>
      <c r="C1652" s="10">
        <v>13.788990092450399</v>
      </c>
      <c r="D1652" s="10">
        <v>0.225730825387052</v>
      </c>
      <c r="E1652" s="10">
        <v>14.914905158500799</v>
      </c>
      <c r="F1652" s="10">
        <v>0.15085238258826</v>
      </c>
      <c r="G1652" s="10">
        <v>33.4897209856926</v>
      </c>
      <c r="H1652" s="10">
        <v>0.38708908554068699</v>
      </c>
      <c r="I1652" s="10">
        <v>2.4294497242075201</v>
      </c>
      <c r="J1652" s="10">
        <v>2.2123769304915601E-2</v>
      </c>
      <c r="K1652" s="10">
        <v>1.0823857971020301</v>
      </c>
      <c r="L1652" s="10">
        <v>1.9589541491463601E-2</v>
      </c>
      <c r="M1652" s="9">
        <v>24.919768603430001</v>
      </c>
      <c r="N1652" s="9">
        <v>0.60728876858064196</v>
      </c>
      <c r="O1652" s="5">
        <v>4.10814962533309E-2</v>
      </c>
      <c r="P1652" s="5">
        <v>4.1176488949886004E-3</v>
      </c>
    </row>
    <row r="1653" spans="1:16" x14ac:dyDescent="0.25">
      <c r="A1653" s="1">
        <v>207505</v>
      </c>
      <c r="B1653" s="1">
        <v>22</v>
      </c>
      <c r="C1653" s="10">
        <v>13.702839541660399</v>
      </c>
      <c r="D1653" s="10">
        <v>0.23652491950787899</v>
      </c>
      <c r="E1653" s="10">
        <v>14.806726815369601</v>
      </c>
      <c r="F1653" s="10">
        <v>0.21977144095165099</v>
      </c>
      <c r="G1653" s="10">
        <v>33.343307654388099</v>
      </c>
      <c r="H1653" s="10">
        <v>0.48440703839341898</v>
      </c>
      <c r="I1653" s="10">
        <v>2.4338626934248402</v>
      </c>
      <c r="J1653" s="10">
        <v>1.5836054599076398E-2</v>
      </c>
      <c r="K1653" s="10">
        <v>1.0808682684906401</v>
      </c>
      <c r="L1653" s="10">
        <v>9.8167752259931598E-3</v>
      </c>
      <c r="M1653" s="9">
        <v>37.022752602380201</v>
      </c>
      <c r="N1653" s="9">
        <v>1.3000352793204399</v>
      </c>
      <c r="O1653" s="5">
        <v>3.5219713950895098E-2</v>
      </c>
      <c r="P1653" s="5">
        <v>2.69912629873032E-3</v>
      </c>
    </row>
    <row r="1654" spans="1:16" x14ac:dyDescent="0.25">
      <c r="A1654" s="1">
        <v>207505</v>
      </c>
      <c r="B1654" s="1">
        <v>23</v>
      </c>
      <c r="C1654" s="10">
        <v>13.6921116321002</v>
      </c>
      <c r="D1654" s="10">
        <v>0.12696507420332301</v>
      </c>
      <c r="E1654" s="10">
        <v>14.786884941931101</v>
      </c>
      <c r="F1654" s="10">
        <v>0.13866333080686899</v>
      </c>
      <c r="G1654" s="10">
        <v>33.243423508200699</v>
      </c>
      <c r="H1654" s="10">
        <v>0.24863150325685501</v>
      </c>
      <c r="I1654" s="10">
        <v>2.4288653711435901</v>
      </c>
      <c r="J1654" s="10">
        <v>2.0814636388969101E-2</v>
      </c>
      <c r="K1654" s="10">
        <v>1.08037408761592</v>
      </c>
      <c r="L1654" s="10">
        <v>1.10865268285203E-2</v>
      </c>
      <c r="M1654" s="9">
        <v>22.290221673651299</v>
      </c>
      <c r="N1654" s="9">
        <v>0.28677237234910102</v>
      </c>
      <c r="O1654" s="5">
        <v>2.9443330299446999E-2</v>
      </c>
      <c r="P1654" s="5">
        <v>4.4743481685742097E-3</v>
      </c>
    </row>
    <row r="1655" spans="1:16" x14ac:dyDescent="0.25">
      <c r="A1655" s="1">
        <v>207505</v>
      </c>
      <c r="B1655" s="1">
        <v>24</v>
      </c>
      <c r="C1655" s="10">
        <v>13.6315559237456</v>
      </c>
      <c r="D1655" s="10">
        <v>0.22044541604940401</v>
      </c>
      <c r="E1655" s="10">
        <v>14.8281131351489</v>
      </c>
      <c r="F1655" s="10">
        <v>0.170966327931868</v>
      </c>
      <c r="G1655" s="10">
        <v>33.409888631964598</v>
      </c>
      <c r="H1655" s="10">
        <v>0.28323245942590403</v>
      </c>
      <c r="I1655" s="10">
        <v>2.45276459795733</v>
      </c>
      <c r="J1655" s="10">
        <v>3.3201883509223602E-2</v>
      </c>
      <c r="K1655" s="10">
        <v>1.0888685993477001</v>
      </c>
      <c r="L1655" s="10">
        <v>2.1090953597080801E-2</v>
      </c>
      <c r="M1655" s="9">
        <v>20.696691546090001</v>
      </c>
      <c r="N1655" s="9">
        <v>0.39136055263035302</v>
      </c>
      <c r="O1655" s="5">
        <v>5.3104811153075297E-2</v>
      </c>
      <c r="P1655" s="5">
        <v>2.4107509825843001E-3</v>
      </c>
    </row>
    <row r="1656" spans="1:16" x14ac:dyDescent="0.25">
      <c r="A1656" s="1">
        <v>207505</v>
      </c>
      <c r="B1656" s="1">
        <v>25</v>
      </c>
      <c r="C1656" s="10">
        <v>13.8950293285844</v>
      </c>
      <c r="D1656" s="10">
        <v>0.122221619355237</v>
      </c>
      <c r="E1656" s="10">
        <v>15.036711599296799</v>
      </c>
      <c r="F1656" s="10">
        <v>0.249364267875408</v>
      </c>
      <c r="G1656" s="10">
        <v>33.702428452887197</v>
      </c>
      <c r="H1656" s="10">
        <v>0.318434117645781</v>
      </c>
      <c r="I1656" s="10">
        <v>2.4256952690159701</v>
      </c>
      <c r="J1656" s="10">
        <v>2.4467259885015E-2</v>
      </c>
      <c r="K1656" s="10">
        <v>1.0821819905390699</v>
      </c>
      <c r="L1656" s="10">
        <v>1.6039428720163999E-2</v>
      </c>
      <c r="M1656" s="9">
        <v>25.214290828655301</v>
      </c>
      <c r="N1656" s="9">
        <v>0.411449664678875</v>
      </c>
      <c r="O1656" s="5">
        <v>5.7199330888846003E-2</v>
      </c>
      <c r="P1656" s="5">
        <v>2.0507769390232002E-3</v>
      </c>
    </row>
    <row r="1657" spans="1:16" x14ac:dyDescent="0.25">
      <c r="A1657" s="1">
        <v>207505</v>
      </c>
      <c r="B1657" s="1">
        <v>26</v>
      </c>
      <c r="C1657" s="10">
        <v>13.8678012062836</v>
      </c>
      <c r="D1657" s="10">
        <v>0.28113805295792799</v>
      </c>
      <c r="E1657" s="10">
        <v>15.051706976126299</v>
      </c>
      <c r="F1657" s="10">
        <v>0.21409759584045901</v>
      </c>
      <c r="G1657" s="10">
        <v>33.860149870608801</v>
      </c>
      <c r="H1657" s="10">
        <v>0.42218917791677602</v>
      </c>
      <c r="I1657" s="10">
        <v>2.4430708329454598</v>
      </c>
      <c r="J1657" s="10">
        <v>2.8706146243536498E-2</v>
      </c>
      <c r="K1657" s="10">
        <v>1.0860147634942301</v>
      </c>
      <c r="L1657" s="10">
        <v>1.4944121274796799E-2</v>
      </c>
      <c r="M1657" s="9">
        <v>28.454617447587601</v>
      </c>
      <c r="N1657" s="9">
        <v>0.97049909700290904</v>
      </c>
      <c r="O1657" s="5">
        <v>4.3615143743915202E-2</v>
      </c>
      <c r="P1657" s="5">
        <v>2.1776762424992502E-3</v>
      </c>
    </row>
    <row r="1658" spans="1:16" x14ac:dyDescent="0.25">
      <c r="A1658" s="1">
        <v>207505</v>
      </c>
      <c r="B1658" s="1">
        <v>27</v>
      </c>
      <c r="C1658" s="10">
        <v>13.7665146727339</v>
      </c>
      <c r="D1658" s="10">
        <v>0.222554806437262</v>
      </c>
      <c r="E1658" s="10">
        <v>14.8370573099407</v>
      </c>
      <c r="F1658" s="10">
        <v>0.18847491392269999</v>
      </c>
      <c r="G1658" s="10">
        <v>33.360440367291197</v>
      </c>
      <c r="H1658" s="10">
        <v>0.35928718758224698</v>
      </c>
      <c r="I1658" s="10">
        <v>2.4239994961425602</v>
      </c>
      <c r="J1658" s="10">
        <v>2.8441899642043699E-2</v>
      </c>
      <c r="K1658" s="10">
        <v>1.07819331066213</v>
      </c>
      <c r="L1658" s="10">
        <v>1.8455418972842402E-2</v>
      </c>
      <c r="M1658" s="9">
        <v>23.6787475791605</v>
      </c>
      <c r="N1658" s="9">
        <v>0.25034651815673598</v>
      </c>
      <c r="O1658" s="5">
        <v>3.34108085601421E-2</v>
      </c>
      <c r="P1658" s="5">
        <v>3.2974630292950998E-3</v>
      </c>
    </row>
    <row r="1659" spans="1:16" x14ac:dyDescent="0.25">
      <c r="A1659" s="1">
        <v>207505</v>
      </c>
      <c r="B1659" s="1">
        <v>28</v>
      </c>
      <c r="C1659" s="10">
        <v>13.841739473450099</v>
      </c>
      <c r="D1659" s="10">
        <v>0.29593008393527198</v>
      </c>
      <c r="E1659" s="10">
        <v>15.0169310573259</v>
      </c>
      <c r="F1659" s="10">
        <v>0.37571333299985499</v>
      </c>
      <c r="G1659" s="10">
        <v>33.562103269431603</v>
      </c>
      <c r="H1659" s="10">
        <v>0.51181688983151297</v>
      </c>
      <c r="I1659" s="10">
        <v>2.4262408271470899</v>
      </c>
      <c r="J1659" s="10">
        <v>2.5967859441698399E-2</v>
      </c>
      <c r="K1659" s="10">
        <v>1.0851521075261099</v>
      </c>
      <c r="L1659" s="10">
        <v>1.89220420656733E-2</v>
      </c>
      <c r="M1659" s="9">
        <v>20.1686877987479</v>
      </c>
      <c r="N1659" s="9">
        <v>0.35047433143367801</v>
      </c>
      <c r="O1659" s="5">
        <v>5.0666953050369203E-2</v>
      </c>
      <c r="P1659" s="5">
        <v>1.18494728888325E-3</v>
      </c>
    </row>
    <row r="1660" spans="1:16" x14ac:dyDescent="0.25">
      <c r="A1660" s="1">
        <v>207505</v>
      </c>
      <c r="B1660" s="1">
        <v>29</v>
      </c>
      <c r="C1660" s="10">
        <v>13.739021499189001</v>
      </c>
      <c r="D1660" s="10">
        <v>0.15886093507381999</v>
      </c>
      <c r="E1660" s="10">
        <v>14.8873272428575</v>
      </c>
      <c r="F1660" s="10">
        <v>0.18058672099909701</v>
      </c>
      <c r="G1660" s="10">
        <v>33.535921497935597</v>
      </c>
      <c r="H1660" s="10">
        <v>0.26510482877331998</v>
      </c>
      <c r="I1660" s="10">
        <v>2.4416945722141499</v>
      </c>
      <c r="J1660" s="10">
        <v>2.5326708128414099E-2</v>
      </c>
      <c r="K1660" s="10">
        <v>1.0840150420689301</v>
      </c>
      <c r="L1660" s="10">
        <v>1.69696790935547E-2</v>
      </c>
      <c r="M1660" s="9">
        <v>20.151433841230102</v>
      </c>
      <c r="N1660" s="9">
        <v>0.26639079183657899</v>
      </c>
      <c r="O1660" s="5">
        <v>5.09671492699637E-2</v>
      </c>
      <c r="P1660" s="5">
        <v>2.3859934674601898E-3</v>
      </c>
    </row>
    <row r="1661" spans="1:16" x14ac:dyDescent="0.25">
      <c r="A1661" s="1">
        <v>207505</v>
      </c>
      <c r="B1661" s="1">
        <v>30</v>
      </c>
      <c r="C1661" s="10">
        <v>13.7993690709033</v>
      </c>
      <c r="D1661" s="10">
        <v>0.196511294795228</v>
      </c>
      <c r="E1661" s="10">
        <v>14.8874033376184</v>
      </c>
      <c r="F1661" s="10">
        <v>0.26255906316653399</v>
      </c>
      <c r="G1661" s="10">
        <v>33.767815284785797</v>
      </c>
      <c r="H1661" s="10">
        <v>0.51354624047538699</v>
      </c>
      <c r="I1661" s="10">
        <v>2.44714222128367</v>
      </c>
      <c r="J1661" s="10">
        <v>1.87603864920836E-2</v>
      </c>
      <c r="K1661" s="10">
        <v>1.07884154939956</v>
      </c>
      <c r="L1661" s="10">
        <v>1.0999755267385501E-2</v>
      </c>
      <c r="M1661" s="9">
        <v>24.7474273814612</v>
      </c>
      <c r="N1661" s="9">
        <v>0.53672788277399497</v>
      </c>
      <c r="O1661" s="5">
        <v>4.56741483452488E-2</v>
      </c>
      <c r="P1661" s="5">
        <v>2.0291832249903401E-3</v>
      </c>
    </row>
    <row r="1662" spans="1:16" x14ac:dyDescent="0.25">
      <c r="A1662" s="1">
        <v>207505</v>
      </c>
      <c r="B1662" s="1">
        <v>31</v>
      </c>
      <c r="C1662" s="10">
        <v>13.713867828289199</v>
      </c>
      <c r="D1662" s="10">
        <v>0.179147935820021</v>
      </c>
      <c r="E1662" s="10">
        <v>14.9249040409317</v>
      </c>
      <c r="F1662" s="10">
        <v>0.141924622290168</v>
      </c>
      <c r="G1662" s="10">
        <v>33.405373189127403</v>
      </c>
      <c r="H1662" s="10">
        <v>0.32905111127742698</v>
      </c>
      <c r="I1662" s="10">
        <v>2.4363745878381899</v>
      </c>
      <c r="J1662" s="10">
        <v>2.09022304339616E-2</v>
      </c>
      <c r="K1662" s="10">
        <v>1.0886146047173799</v>
      </c>
      <c r="L1662" s="10">
        <v>1.21494780909939E-2</v>
      </c>
      <c r="M1662" s="9">
        <v>26.427042533405601</v>
      </c>
      <c r="N1662" s="9">
        <v>0.57199540372593305</v>
      </c>
      <c r="O1662" s="5">
        <v>3.0152955563492099E-2</v>
      </c>
      <c r="P1662" s="5">
        <v>1.26523885729563E-3</v>
      </c>
    </row>
    <row r="1663" spans="1:16" x14ac:dyDescent="0.25">
      <c r="A1663" s="1">
        <v>207505</v>
      </c>
      <c r="B1663" s="1">
        <v>32</v>
      </c>
      <c r="C1663" s="10">
        <v>13.835143001621599</v>
      </c>
      <c r="D1663" s="10">
        <v>0.12819946784599301</v>
      </c>
      <c r="E1663" s="10">
        <v>15.0681332152091</v>
      </c>
      <c r="F1663" s="10">
        <v>0.170016870314534</v>
      </c>
      <c r="G1663" s="10">
        <v>33.763043976936999</v>
      </c>
      <c r="H1663" s="10">
        <v>0.33453094418075102</v>
      </c>
      <c r="I1663" s="10">
        <v>2.4405187274078801</v>
      </c>
      <c r="J1663" s="10">
        <v>1.60768996549083E-2</v>
      </c>
      <c r="K1663" s="10">
        <v>1.08921924101325</v>
      </c>
      <c r="L1663" s="10">
        <v>1.05222033370882E-2</v>
      </c>
      <c r="M1663" s="9">
        <v>24.845599479946699</v>
      </c>
      <c r="N1663" s="9">
        <v>0.33652027557845499</v>
      </c>
      <c r="O1663" s="5">
        <v>5.1926345151829499E-2</v>
      </c>
      <c r="P1663" s="5">
        <v>1.3820203754644201E-3</v>
      </c>
    </row>
    <row r="1664" spans="1:16" x14ac:dyDescent="0.25">
      <c r="A1664" s="1">
        <v>207505</v>
      </c>
      <c r="B1664" s="1">
        <v>33</v>
      </c>
      <c r="C1664" s="10">
        <v>13.8665793674057</v>
      </c>
      <c r="D1664" s="10">
        <v>0.17539652267754499</v>
      </c>
      <c r="E1664" s="10">
        <v>14.979766340115599</v>
      </c>
      <c r="F1664" s="10">
        <v>0.215263492774113</v>
      </c>
      <c r="G1664" s="10">
        <v>33.661088576355503</v>
      </c>
      <c r="H1664" s="10">
        <v>0.21633366948695201</v>
      </c>
      <c r="I1664" s="10">
        <v>2.4283317139412599</v>
      </c>
      <c r="J1664" s="10">
        <v>2.1510072147310901E-2</v>
      </c>
      <c r="K1664" s="10">
        <v>1.08044787586858</v>
      </c>
      <c r="L1664" s="10">
        <v>1.27238893475322E-2</v>
      </c>
      <c r="M1664" s="9">
        <v>24.736429575661301</v>
      </c>
      <c r="N1664" s="9">
        <v>0.56665816643940004</v>
      </c>
      <c r="O1664" s="5">
        <v>5.2502925832640303E-2</v>
      </c>
      <c r="P1664" s="5">
        <v>1.4854044001802701E-3</v>
      </c>
    </row>
    <row r="1665" spans="1:16" x14ac:dyDescent="0.25">
      <c r="A1665" s="1">
        <v>207505</v>
      </c>
      <c r="B1665" s="1">
        <v>34</v>
      </c>
      <c r="C1665" s="10">
        <v>13.819689761054001</v>
      </c>
      <c r="D1665" s="10">
        <v>0.18805128644251101</v>
      </c>
      <c r="E1665" s="10">
        <v>14.910078557399499</v>
      </c>
      <c r="F1665" s="10">
        <v>0.24379860234904599</v>
      </c>
      <c r="G1665" s="10">
        <v>33.507931613543803</v>
      </c>
      <c r="H1665" s="10">
        <v>0.34777603004449997</v>
      </c>
      <c r="I1665" s="10">
        <v>2.4254118647767502</v>
      </c>
      <c r="J1665" s="10">
        <v>3.1755509071534203E-2</v>
      </c>
      <c r="K1665" s="10">
        <v>1.0791746888357201</v>
      </c>
      <c r="L1665" s="10">
        <v>1.8235529896031302E-2</v>
      </c>
      <c r="M1665" s="9">
        <v>22.032956047310801</v>
      </c>
      <c r="N1665" s="9">
        <v>0.21275844992461301</v>
      </c>
      <c r="O1665" s="5">
        <v>5.21681073964596E-2</v>
      </c>
      <c r="P1665" s="5">
        <v>1.2258654010565201E-3</v>
      </c>
    </row>
    <row r="1666" spans="1:16" x14ac:dyDescent="0.25">
      <c r="A1666" s="1">
        <v>207505</v>
      </c>
      <c r="B1666" s="1">
        <v>35</v>
      </c>
      <c r="C1666" s="10">
        <v>13.810678365332</v>
      </c>
      <c r="D1666" s="10">
        <v>0.122741911253516</v>
      </c>
      <c r="E1666" s="10">
        <v>15.0703068636405</v>
      </c>
      <c r="F1666" s="10">
        <v>0.10485803538499</v>
      </c>
      <c r="G1666" s="10">
        <v>33.710299712616902</v>
      </c>
      <c r="H1666" s="10">
        <v>0.22954442948201201</v>
      </c>
      <c r="I1666" s="10">
        <v>2.4418112868719</v>
      </c>
      <c r="J1666" s="10">
        <v>1.2627595085183E-2</v>
      </c>
      <c r="K1666" s="10">
        <v>1.0898450056625599</v>
      </c>
      <c r="L1666" s="10">
        <v>7.0633263191865999E-3</v>
      </c>
      <c r="M1666" s="9">
        <v>24.825889238487701</v>
      </c>
      <c r="N1666" s="9">
        <v>0.99557122464488002</v>
      </c>
      <c r="O1666" s="5">
        <v>4.7579927703741101E-2</v>
      </c>
      <c r="P1666" s="5">
        <v>1.02354388389301E-3</v>
      </c>
    </row>
    <row r="1667" spans="1:16" x14ac:dyDescent="0.25">
      <c r="A1667" s="1">
        <v>207505</v>
      </c>
      <c r="B1667" s="1">
        <v>36</v>
      </c>
      <c r="C1667" s="10">
        <v>13.7641610742679</v>
      </c>
      <c r="D1667" s="10">
        <v>0.16303821882160699</v>
      </c>
      <c r="E1667" s="10">
        <v>14.878126616806901</v>
      </c>
      <c r="F1667" s="10">
        <v>0.19128393855054601</v>
      </c>
      <c r="G1667" s="10">
        <v>33.526325114324599</v>
      </c>
      <c r="H1667" s="10">
        <v>0.370022475522991</v>
      </c>
      <c r="I1667" s="10">
        <v>2.43625318928434</v>
      </c>
      <c r="J1667" s="10">
        <v>2.5858395008918799E-2</v>
      </c>
      <c r="K1667" s="10">
        <v>1.08111164894874</v>
      </c>
      <c r="L1667" s="10">
        <v>1.2554313270568E-2</v>
      </c>
      <c r="M1667" s="9">
        <v>25.408565653881499</v>
      </c>
      <c r="N1667" s="9">
        <v>0.57637207481104002</v>
      </c>
      <c r="O1667" s="5">
        <v>4.5287138010071497E-2</v>
      </c>
      <c r="P1667" s="5">
        <v>3.7751642467585898E-3</v>
      </c>
    </row>
    <row r="1668" spans="1:16" x14ac:dyDescent="0.25">
      <c r="A1668" s="1">
        <v>207505</v>
      </c>
      <c r="B1668" s="1">
        <v>37</v>
      </c>
      <c r="C1668" s="10">
        <v>13.839852976745799</v>
      </c>
      <c r="D1668" s="10">
        <v>0.18690669175919</v>
      </c>
      <c r="E1668" s="10">
        <v>14.9056198297392</v>
      </c>
      <c r="F1668" s="10">
        <v>0.33394083692019899</v>
      </c>
      <c r="G1668" s="10">
        <v>33.385284007423799</v>
      </c>
      <c r="H1668" s="10">
        <v>0.62889625372747404</v>
      </c>
      <c r="I1668" s="10">
        <v>2.4120418492459699</v>
      </c>
      <c r="J1668" s="10">
        <v>2.35942945787962E-2</v>
      </c>
      <c r="K1668" s="10">
        <v>1.07680883188225</v>
      </c>
      <c r="L1668" s="10">
        <v>1.3917390184195501E-2</v>
      </c>
      <c r="M1668" s="9">
        <v>34.175517836782099</v>
      </c>
      <c r="N1668" s="9">
        <v>1.11277748804823</v>
      </c>
      <c r="O1668" s="5">
        <v>2.3793662190657799E-2</v>
      </c>
      <c r="P1668" s="5">
        <v>1.7222254614608101E-3</v>
      </c>
    </row>
    <row r="1669" spans="1:16" x14ac:dyDescent="0.25">
      <c r="A1669" s="1">
        <v>207505</v>
      </c>
      <c r="B1669" s="1">
        <v>38</v>
      </c>
      <c r="C1669" s="10">
        <v>13.874640936937601</v>
      </c>
      <c r="D1669" s="10">
        <v>0.16795688613322199</v>
      </c>
      <c r="E1669" s="10">
        <v>15.087078589332201</v>
      </c>
      <c r="F1669" s="10">
        <v>0.19334920484132001</v>
      </c>
      <c r="G1669" s="10">
        <v>33.9347811830052</v>
      </c>
      <c r="H1669" s="10">
        <v>0.42480029796080898</v>
      </c>
      <c r="I1669" s="10">
        <v>2.4458853686277302</v>
      </c>
      <c r="J1669" s="10">
        <v>1.3907900023608699E-2</v>
      </c>
      <c r="K1669" s="10">
        <v>1.0875228277867699</v>
      </c>
      <c r="L1669" s="10">
        <v>1.17468639015253E-2</v>
      </c>
      <c r="M1669" s="9">
        <v>38.335634693291198</v>
      </c>
      <c r="N1669" s="9">
        <v>0.67315530018316005</v>
      </c>
      <c r="O1669" s="5">
        <v>3.1905401052011298E-2</v>
      </c>
      <c r="P1669" s="5">
        <v>2.5512107342664102E-3</v>
      </c>
    </row>
    <row r="1671" spans="1:16" x14ac:dyDescent="0.25">
      <c r="A1671" s="1">
        <v>169068</v>
      </c>
      <c r="B1671" s="1">
        <v>1</v>
      </c>
      <c r="C1671" s="10">
        <v>13.6871942366861</v>
      </c>
      <c r="D1671" s="10">
        <v>0.14555901952554701</v>
      </c>
      <c r="E1671" s="10">
        <v>14.8453023534798</v>
      </c>
      <c r="F1671" s="10">
        <v>0.109346565034458</v>
      </c>
      <c r="G1671" s="10">
        <v>33.5945949833486</v>
      </c>
      <c r="H1671" s="10">
        <v>0.33731595726334501</v>
      </c>
      <c r="I1671" s="10">
        <v>2.4544719370016099</v>
      </c>
      <c r="J1671" s="10">
        <v>3.3293620325346102E-3</v>
      </c>
      <c r="K1671" s="10">
        <v>1.08465299385036</v>
      </c>
      <c r="L1671" s="10">
        <v>4.2791186501466702E-3</v>
      </c>
      <c r="M1671" s="9">
        <v>36.839978772327399</v>
      </c>
      <c r="N1671" s="9">
        <v>0.79014973985683101</v>
      </c>
      <c r="O1671" s="5">
        <v>2.5584891189932801E-2</v>
      </c>
      <c r="P1671" s="5">
        <v>7.0402404840495998E-4</v>
      </c>
    </row>
    <row r="1672" spans="1:16" x14ac:dyDescent="0.25">
      <c r="A1672" s="1">
        <v>169068</v>
      </c>
      <c r="B1672" s="1">
        <v>2</v>
      </c>
      <c r="C1672" s="10">
        <v>13.7058147542489</v>
      </c>
      <c r="D1672" s="10">
        <v>0.13741029832931201</v>
      </c>
      <c r="E1672" s="10">
        <v>14.8136867013851</v>
      </c>
      <c r="F1672" s="10">
        <v>0.110631693387147</v>
      </c>
      <c r="G1672" s="10">
        <v>33.5244108988325</v>
      </c>
      <c r="H1672" s="10">
        <v>0.31819217431996499</v>
      </c>
      <c r="I1672" s="10">
        <v>2.44603391226343</v>
      </c>
      <c r="J1672" s="10">
        <v>8.5623651918172606E-3</v>
      </c>
      <c r="K1672" s="10">
        <v>1.0808867738781101</v>
      </c>
      <c r="L1672" s="10">
        <v>6.4955776150794004E-3</v>
      </c>
      <c r="M1672" s="9">
        <v>28.797260406084401</v>
      </c>
      <c r="N1672" s="9">
        <v>0.95896400154478301</v>
      </c>
      <c r="O1672" s="5">
        <v>2.9013539143797101E-2</v>
      </c>
      <c r="P1672" s="5">
        <v>1.7573947513634799E-3</v>
      </c>
    </row>
    <row r="1673" spans="1:16" x14ac:dyDescent="0.25">
      <c r="A1673" s="1">
        <v>169068</v>
      </c>
      <c r="B1673" s="1">
        <v>3</v>
      </c>
      <c r="C1673" s="10">
        <v>13.6791954682904</v>
      </c>
      <c r="D1673" s="10">
        <v>7.0935070969816993E-2</v>
      </c>
      <c r="E1673" s="10">
        <v>14.852657543819801</v>
      </c>
      <c r="F1673" s="10">
        <v>3.7115546800199101E-2</v>
      </c>
      <c r="G1673" s="10">
        <v>33.5738686933514</v>
      </c>
      <c r="H1673" s="10">
        <v>0.13471824952565101</v>
      </c>
      <c r="I1673" s="10">
        <v>2.4543868966131299</v>
      </c>
      <c r="J1673" s="10">
        <v>4.0179144633887597E-3</v>
      </c>
      <c r="K1673" s="10">
        <v>1.0857959948953</v>
      </c>
      <c r="L1673" s="10">
        <v>3.0233549506407799E-3</v>
      </c>
      <c r="M1673" s="9">
        <v>33.359572679193903</v>
      </c>
      <c r="N1673" s="9">
        <v>0.87322295537338301</v>
      </c>
      <c r="O1673" s="5">
        <v>2.4164177688425499E-2</v>
      </c>
      <c r="P1673" s="5">
        <v>1.09076459377126E-3</v>
      </c>
    </row>
    <row r="1674" spans="1:16" x14ac:dyDescent="0.25">
      <c r="A1674" s="1">
        <v>169068</v>
      </c>
      <c r="B1674" s="1">
        <v>4</v>
      </c>
      <c r="C1674" s="10">
        <v>13.6583617794244</v>
      </c>
      <c r="D1674" s="10">
        <v>4.6780398177895199E-2</v>
      </c>
      <c r="E1674" s="10">
        <v>14.8469143617874</v>
      </c>
      <c r="F1674" s="10">
        <v>5.7907087200723101E-2</v>
      </c>
      <c r="G1674" s="10">
        <v>33.5187144609379</v>
      </c>
      <c r="H1674" s="10">
        <v>0.142536897788029</v>
      </c>
      <c r="I1674" s="10">
        <v>2.4540772108678199</v>
      </c>
      <c r="J1674" s="10">
        <v>5.1967084613724398E-3</v>
      </c>
      <c r="K1674" s="10">
        <v>1.0870220849088501</v>
      </c>
      <c r="L1674" s="10">
        <v>2.7492597193754E-3</v>
      </c>
      <c r="M1674" s="9">
        <v>61.7071853927131</v>
      </c>
      <c r="N1674" s="9">
        <v>1.0874952597763601</v>
      </c>
      <c r="O1674" s="5">
        <v>1.35282154021567E-2</v>
      </c>
      <c r="P1674" s="5">
        <v>3.6863227270854702E-4</v>
      </c>
    </row>
    <row r="1675" spans="1:16" x14ac:dyDescent="0.25">
      <c r="A1675" s="1">
        <v>169068</v>
      </c>
      <c r="B1675" s="1">
        <v>5</v>
      </c>
      <c r="C1675" s="10">
        <v>13.7983268682594</v>
      </c>
      <c r="D1675" s="10">
        <v>3.2569224153687501E-2</v>
      </c>
      <c r="E1675" s="10">
        <v>14.942338715386301</v>
      </c>
      <c r="F1675" s="10">
        <v>4.54414926089362E-2</v>
      </c>
      <c r="G1675" s="10">
        <v>33.749576918336501</v>
      </c>
      <c r="H1675" s="10">
        <v>9.4436175834002697E-2</v>
      </c>
      <c r="I1675" s="10">
        <v>2.4459303183638799</v>
      </c>
      <c r="J1675" s="10">
        <v>1.15505107788737E-2</v>
      </c>
      <c r="K1675" s="10">
        <v>1.0829130529676001</v>
      </c>
      <c r="L1675" s="10">
        <v>4.4543583234594297E-3</v>
      </c>
      <c r="M1675" s="9">
        <v>46.151404794294599</v>
      </c>
      <c r="N1675" s="9">
        <v>2.1689583863249302</v>
      </c>
      <c r="O1675" s="5">
        <v>1.6896020655352499E-2</v>
      </c>
      <c r="P1675" s="5">
        <v>2.0093004966978E-3</v>
      </c>
    </row>
    <row r="1676" spans="1:16" x14ac:dyDescent="0.25">
      <c r="A1676" s="1">
        <v>169068</v>
      </c>
      <c r="B1676" s="1">
        <v>6</v>
      </c>
      <c r="C1676" s="10">
        <v>13.674160634734299</v>
      </c>
      <c r="D1676" s="10">
        <v>4.3811224368037201E-2</v>
      </c>
      <c r="E1676" s="10">
        <v>14.849150486339401</v>
      </c>
      <c r="F1676" s="10">
        <v>6.9812428804218105E-2</v>
      </c>
      <c r="G1676" s="10">
        <v>33.502170056891003</v>
      </c>
      <c r="H1676" s="10">
        <v>0.127878818946219</v>
      </c>
      <c r="I1676" s="10">
        <v>2.4500346162608602</v>
      </c>
      <c r="J1676" s="10">
        <v>4.9900004043804602E-3</v>
      </c>
      <c r="K1676" s="10">
        <v>1.0859254602531401</v>
      </c>
      <c r="L1676" s="10">
        <v>3.2570063889564502E-3</v>
      </c>
      <c r="M1676" s="9">
        <v>38.433934524924503</v>
      </c>
      <c r="N1676" s="9">
        <v>1.1566906128240499</v>
      </c>
      <c r="O1676" s="5">
        <v>2.0991340236269401E-2</v>
      </c>
      <c r="P1676" s="5">
        <v>1.7818799564153201E-3</v>
      </c>
    </row>
    <row r="1677" spans="1:16" x14ac:dyDescent="0.25">
      <c r="A1677" s="1">
        <v>169068</v>
      </c>
      <c r="B1677" s="1">
        <v>7</v>
      </c>
      <c r="C1677" s="10">
        <v>13.7367618442003</v>
      </c>
      <c r="D1677" s="10">
        <v>0.109299346368512</v>
      </c>
      <c r="E1677" s="10">
        <v>14.8797609698013</v>
      </c>
      <c r="F1677" s="10">
        <v>0.111485408941058</v>
      </c>
      <c r="G1677" s="10">
        <v>33.620021905012202</v>
      </c>
      <c r="H1677" s="10">
        <v>0.24401239943478301</v>
      </c>
      <c r="I1677" s="10">
        <v>2.4474636878491398</v>
      </c>
      <c r="J1677" s="10">
        <v>2.8776721077886599E-3</v>
      </c>
      <c r="K1677" s="10">
        <v>1.08321221811762</v>
      </c>
      <c r="L1677" s="10">
        <v>1.48263876888245E-3</v>
      </c>
      <c r="M1677" s="9">
        <v>60.763939079366402</v>
      </c>
      <c r="N1677" s="9">
        <v>0.86768473508787003</v>
      </c>
      <c r="O1677" s="5">
        <v>1.4276596029782899E-2</v>
      </c>
      <c r="P1677" s="5">
        <v>2.48635211357131E-4</v>
      </c>
    </row>
    <row r="1678" spans="1:16" x14ac:dyDescent="0.25">
      <c r="A1678" s="1">
        <v>169068</v>
      </c>
      <c r="B1678" s="1">
        <v>8</v>
      </c>
      <c r="C1678" s="10">
        <v>13.7577989424147</v>
      </c>
      <c r="D1678" s="10">
        <v>0.16759973265696701</v>
      </c>
      <c r="E1678" s="10">
        <v>14.9031691952366</v>
      </c>
      <c r="F1678" s="10">
        <v>0.117980457523432</v>
      </c>
      <c r="G1678" s="10">
        <v>33.7370705729329</v>
      </c>
      <c r="H1678" s="10">
        <v>0.22254055989249999</v>
      </c>
      <c r="I1678" s="10">
        <v>2.4523021681298598</v>
      </c>
      <c r="J1678" s="10">
        <v>1.5193605935266301E-2</v>
      </c>
      <c r="K1678" s="10">
        <v>1.08328949357375</v>
      </c>
      <c r="L1678" s="10">
        <v>7.7278127072944996E-3</v>
      </c>
      <c r="M1678" s="9">
        <v>31.164024321419301</v>
      </c>
      <c r="N1678" s="9">
        <v>1.6254550480496299</v>
      </c>
      <c r="O1678" s="5">
        <v>2.4050104494089199E-2</v>
      </c>
      <c r="P1678" s="5">
        <v>1.70313693712408E-3</v>
      </c>
    </row>
    <row r="1679" spans="1:16" x14ac:dyDescent="0.25">
      <c r="A1679" s="1">
        <v>169068</v>
      </c>
      <c r="B1679" s="1">
        <v>9</v>
      </c>
      <c r="C1679" s="10">
        <v>13.792863540864699</v>
      </c>
      <c r="D1679" s="10">
        <v>5.5795680638669298E-2</v>
      </c>
      <c r="E1679" s="10">
        <v>14.881684543358199</v>
      </c>
      <c r="F1679" s="10">
        <v>3.8590194121303503E-2</v>
      </c>
      <c r="G1679" s="10">
        <v>33.655189088626003</v>
      </c>
      <c r="H1679" s="10">
        <v>9.5619637239518704E-2</v>
      </c>
      <c r="I1679" s="10">
        <v>2.4401275984772299</v>
      </c>
      <c r="J1679" s="10">
        <v>4.4000815882445201E-3</v>
      </c>
      <c r="K1679" s="10">
        <v>1.0789921036832599</v>
      </c>
      <c r="L1679" s="10">
        <v>2.69429296361497E-3</v>
      </c>
      <c r="M1679" s="9">
        <v>77.150806418713003</v>
      </c>
      <c r="N1679" s="9">
        <v>1.3922885214182099</v>
      </c>
      <c r="O1679" s="5">
        <v>1.2900053228038701E-2</v>
      </c>
      <c r="P1679" s="5">
        <v>5.4337488378206403E-4</v>
      </c>
    </row>
    <row r="1680" spans="1:16" x14ac:dyDescent="0.25">
      <c r="A1680" s="1">
        <v>169068</v>
      </c>
      <c r="B1680" s="1">
        <v>10</v>
      </c>
      <c r="C1680" s="10">
        <v>13.802283530022301</v>
      </c>
      <c r="D1680" s="10">
        <v>5.0030837053513903E-2</v>
      </c>
      <c r="E1680" s="10">
        <v>14.912181218479599</v>
      </c>
      <c r="F1680" s="10">
        <v>4.6175819977795199E-2</v>
      </c>
      <c r="G1680" s="10">
        <v>33.701380237900104</v>
      </c>
      <c r="H1680" s="10">
        <v>0.102024697196227</v>
      </c>
      <c r="I1680" s="10">
        <v>2.4417672397068699</v>
      </c>
      <c r="J1680" s="10">
        <v>3.2837222242147199E-3</v>
      </c>
      <c r="K1680" s="10">
        <v>1.0804396938854099</v>
      </c>
      <c r="L1680" s="10">
        <v>2.2562647605954599E-3</v>
      </c>
      <c r="M1680" s="9">
        <v>87.073483926873607</v>
      </c>
      <c r="N1680" s="9">
        <v>4.3894426159355797</v>
      </c>
      <c r="O1680" s="5">
        <v>1.15180810684522E-2</v>
      </c>
      <c r="P1680" s="5">
        <v>8.2203663666160197E-4</v>
      </c>
    </row>
    <row r="1681" spans="1:16" x14ac:dyDescent="0.25">
      <c r="A1681" s="1">
        <v>169068</v>
      </c>
      <c r="B1681" s="1">
        <v>11</v>
      </c>
      <c r="C1681" s="10">
        <v>13.7289693899585</v>
      </c>
      <c r="D1681" s="10">
        <v>9.2815998208305397E-2</v>
      </c>
      <c r="E1681" s="10">
        <v>14.7933291739831</v>
      </c>
      <c r="F1681" s="10">
        <v>7.5198543639608595E-2</v>
      </c>
      <c r="G1681" s="10">
        <v>33.467774690629497</v>
      </c>
      <c r="H1681" s="10">
        <v>0.18128541336082901</v>
      </c>
      <c r="I1681" s="10">
        <v>2.4378117965694801</v>
      </c>
      <c r="J1681" s="10">
        <v>5.1892906200360902E-3</v>
      </c>
      <c r="K1681" s="10">
        <v>1.07756910736444</v>
      </c>
      <c r="L1681" s="10">
        <v>3.7145480889966202E-3</v>
      </c>
      <c r="M1681" s="9">
        <v>38.047533495350201</v>
      </c>
      <c r="N1681" s="9">
        <v>1.0171875168493201</v>
      </c>
      <c r="O1681" s="5">
        <v>2.48770921099397E-2</v>
      </c>
      <c r="P1681" s="5">
        <v>1.09994376811487E-3</v>
      </c>
    </row>
    <row r="1682" spans="1:16" x14ac:dyDescent="0.25">
      <c r="A1682" s="1">
        <v>169068</v>
      </c>
      <c r="B1682" s="1">
        <v>12</v>
      </c>
      <c r="C1682" s="10">
        <v>13.623271242576701</v>
      </c>
      <c r="D1682" s="10">
        <v>0.107893387601949</v>
      </c>
      <c r="E1682" s="10">
        <v>14.7436066702357</v>
      </c>
      <c r="F1682" s="10">
        <v>0.102815817453373</v>
      </c>
      <c r="G1682" s="10">
        <v>33.2776971642771</v>
      </c>
      <c r="H1682" s="10">
        <v>0.18169063842990599</v>
      </c>
      <c r="I1682" s="10">
        <v>2.4427847215820901</v>
      </c>
      <c r="J1682" s="10">
        <v>7.0230208239340803E-3</v>
      </c>
      <c r="K1682" s="10">
        <v>1.0822503416904801</v>
      </c>
      <c r="L1682" s="10">
        <v>1.76977965799757E-3</v>
      </c>
      <c r="M1682" s="9">
        <v>32.606769661066203</v>
      </c>
      <c r="N1682" s="9">
        <v>1.1371312219324701</v>
      </c>
      <c r="O1682" s="5">
        <v>2.6247865590815898E-2</v>
      </c>
      <c r="P1682" s="5">
        <v>1.4673306701127699E-3</v>
      </c>
    </row>
    <row r="1683" spans="1:16" x14ac:dyDescent="0.25">
      <c r="A1683" s="1">
        <v>169068</v>
      </c>
      <c r="B1683" s="1">
        <v>13</v>
      </c>
      <c r="C1683" s="10">
        <v>13.747427351416301</v>
      </c>
      <c r="D1683" s="10">
        <v>9.2632502985490195E-2</v>
      </c>
      <c r="E1683" s="10">
        <v>14.872309856952199</v>
      </c>
      <c r="F1683" s="10">
        <v>9.5567286669388907E-2</v>
      </c>
      <c r="G1683" s="10">
        <v>33.645971717548903</v>
      </c>
      <c r="H1683" s="10">
        <v>0.15387841517594</v>
      </c>
      <c r="I1683" s="10">
        <v>2.4474657890507401</v>
      </c>
      <c r="J1683" s="10">
        <v>6.1071795454373003E-3</v>
      </c>
      <c r="K1683" s="10">
        <v>1.08182759108386</v>
      </c>
      <c r="L1683" s="10">
        <v>1.68239618722146E-3</v>
      </c>
      <c r="M1683" s="9">
        <v>43.739769715284901</v>
      </c>
      <c r="N1683" s="9">
        <v>0.63129425158413399</v>
      </c>
      <c r="O1683" s="5">
        <v>1.7258222638276199E-2</v>
      </c>
      <c r="P1683" s="5">
        <v>8.03047979950176E-4</v>
      </c>
    </row>
    <row r="1684" spans="1:16" x14ac:dyDescent="0.25">
      <c r="A1684" s="1">
        <v>169068</v>
      </c>
      <c r="B1684" s="1">
        <v>14</v>
      </c>
      <c r="C1684" s="10">
        <v>13.6178279142307</v>
      </c>
      <c r="D1684" s="10">
        <v>7.6481239689427494E-2</v>
      </c>
      <c r="E1684" s="10">
        <v>14.7789633656117</v>
      </c>
      <c r="F1684" s="10">
        <v>8.2530202306081005E-2</v>
      </c>
      <c r="G1684" s="10">
        <v>33.324632053226203</v>
      </c>
      <c r="H1684" s="10">
        <v>0.172131997721687</v>
      </c>
      <c r="I1684" s="10">
        <v>2.4471648164796602</v>
      </c>
      <c r="J1684" s="10">
        <v>3.2724534275346798E-3</v>
      </c>
      <c r="K1684" s="10">
        <v>1.0852701630313299</v>
      </c>
      <c r="L1684" s="10">
        <v>1.4137412578149901E-3</v>
      </c>
      <c r="M1684" s="9">
        <v>31.868686240173101</v>
      </c>
      <c r="N1684" s="9">
        <v>0.76025584230423404</v>
      </c>
      <c r="O1684" s="5">
        <v>2.4057971491723E-2</v>
      </c>
      <c r="P1684" s="5">
        <v>7.23716818451278E-4</v>
      </c>
    </row>
    <row r="1686" spans="1:16" x14ac:dyDescent="0.25">
      <c r="A1686" s="1">
        <v>207525</v>
      </c>
      <c r="B1686" s="1">
        <v>1</v>
      </c>
      <c r="C1686" s="10">
        <v>13.896692009808399</v>
      </c>
      <c r="D1686" s="10">
        <v>5.8089679827851202E-2</v>
      </c>
      <c r="E1686" s="10">
        <v>14.974065717890699</v>
      </c>
      <c r="F1686" s="10">
        <v>5.5251957686883103E-2</v>
      </c>
      <c r="G1686" s="10">
        <v>33.675269957091999</v>
      </c>
      <c r="H1686" s="10">
        <v>9.9831081604614305E-2</v>
      </c>
      <c r="I1686" s="10">
        <v>2.42347172394678</v>
      </c>
      <c r="J1686" s="10">
        <v>5.8110455069751397E-3</v>
      </c>
      <c r="K1686" s="10">
        <v>1.0766105210338901</v>
      </c>
      <c r="L1686" s="10">
        <v>4.1372009850911499E-3</v>
      </c>
      <c r="M1686" s="9">
        <v>49.072227394071398</v>
      </c>
      <c r="N1686" s="9">
        <v>1.5577688206281399</v>
      </c>
      <c r="O1686" s="5">
        <v>2.4623547566833999E-2</v>
      </c>
      <c r="P1686" s="5">
        <v>1.4875405057698E-3</v>
      </c>
    </row>
    <row r="1687" spans="1:16" x14ac:dyDescent="0.25">
      <c r="A1687" s="1">
        <v>207525</v>
      </c>
      <c r="B1687" s="1">
        <v>2</v>
      </c>
      <c r="C1687" s="10">
        <v>13.8806866643296</v>
      </c>
      <c r="D1687" s="10">
        <v>5.8809841964448599E-2</v>
      </c>
      <c r="E1687" s="10">
        <v>14.9539266312409</v>
      </c>
      <c r="F1687" s="10">
        <v>5.0272008569767601E-2</v>
      </c>
      <c r="G1687" s="10">
        <v>33.691311881965902</v>
      </c>
      <c r="H1687" s="10">
        <v>0.122061065218509</v>
      </c>
      <c r="I1687" s="10">
        <v>2.42592117028286</v>
      </c>
      <c r="J1687" s="10">
        <v>4.83867730985796E-3</v>
      </c>
      <c r="K1687" s="10">
        <v>1.0775589270035899</v>
      </c>
      <c r="L1687" s="10">
        <v>2.29636848646286E-3</v>
      </c>
      <c r="M1687" s="9">
        <v>66.907105435485406</v>
      </c>
      <c r="N1687" s="9">
        <v>0.94229485154873405</v>
      </c>
      <c r="O1687" s="5">
        <v>1.77197605741383E-2</v>
      </c>
      <c r="P1687" s="5">
        <v>1.42449020504806E-3</v>
      </c>
    </row>
    <row r="1688" spans="1:16" x14ac:dyDescent="0.25">
      <c r="A1688" s="1">
        <v>207525</v>
      </c>
      <c r="B1688" s="1">
        <v>3</v>
      </c>
      <c r="C1688" s="10">
        <v>13.962082307004501</v>
      </c>
      <c r="D1688" s="10">
        <v>9.9436470325738505E-2</v>
      </c>
      <c r="E1688" s="10">
        <v>15.0221629941712</v>
      </c>
      <c r="F1688" s="10">
        <v>0.104524723607842</v>
      </c>
      <c r="G1688" s="10">
        <v>33.869443807246903</v>
      </c>
      <c r="H1688" s="10">
        <v>0.23799515511341501</v>
      </c>
      <c r="I1688" s="10">
        <v>2.4259410911241499</v>
      </c>
      <c r="J1688" s="10">
        <v>6.3750734118206602E-3</v>
      </c>
      <c r="K1688" s="10">
        <v>1.07602002113073</v>
      </c>
      <c r="L1688" s="10">
        <v>3.6868411077953002E-3</v>
      </c>
      <c r="M1688" s="9">
        <v>57.617802831701503</v>
      </c>
      <c r="N1688" s="9">
        <v>3.6196304536577499</v>
      </c>
      <c r="O1688" s="5">
        <v>1.96788417707571E-2</v>
      </c>
      <c r="P1688" s="5">
        <v>1.2697026813206099E-3</v>
      </c>
    </row>
    <row r="1689" spans="1:16" x14ac:dyDescent="0.25">
      <c r="A1689" s="1">
        <v>207525</v>
      </c>
      <c r="B1689" s="1">
        <v>4</v>
      </c>
      <c r="C1689" s="10">
        <v>13.9334752489787</v>
      </c>
      <c r="D1689" s="10">
        <v>8.2787822885865198E-2</v>
      </c>
      <c r="E1689" s="10">
        <v>15.0751713100413</v>
      </c>
      <c r="F1689" s="10">
        <v>9.8850593672579298E-2</v>
      </c>
      <c r="G1689" s="10">
        <v>33.837880126252998</v>
      </c>
      <c r="H1689" s="10">
        <v>0.21689400992698099</v>
      </c>
      <c r="I1689" s="10">
        <v>2.42836234588684</v>
      </c>
      <c r="J1689" s="10">
        <v>4.8894099490215696E-3</v>
      </c>
      <c r="K1689" s="10">
        <v>1.08202233878173</v>
      </c>
      <c r="L1689" s="10">
        <v>2.7544808143631799E-3</v>
      </c>
      <c r="M1689" s="9">
        <v>67.972687868405401</v>
      </c>
      <c r="N1689" s="9">
        <v>3.1767230623764902</v>
      </c>
      <c r="O1689" s="5">
        <v>2.09444330318629E-2</v>
      </c>
      <c r="P1689" s="5">
        <v>1.07204784375173E-3</v>
      </c>
    </row>
    <row r="1690" spans="1:16" x14ac:dyDescent="0.25">
      <c r="A1690" s="1">
        <v>207525</v>
      </c>
      <c r="B1690" s="1">
        <v>5</v>
      </c>
      <c r="C1690" s="10">
        <v>13.887093598632299</v>
      </c>
      <c r="D1690" s="10">
        <v>7.1302799802392694E-2</v>
      </c>
      <c r="E1690" s="10">
        <v>14.9528807791517</v>
      </c>
      <c r="F1690" s="10">
        <v>7.3441159880526297E-2</v>
      </c>
      <c r="G1690" s="10">
        <v>33.612831906066504</v>
      </c>
      <c r="H1690" s="10">
        <v>0.14996950958128499</v>
      </c>
      <c r="I1690" s="10">
        <v>2.4205580620688401</v>
      </c>
      <c r="J1690" s="10">
        <v>7.5719527651795203E-3</v>
      </c>
      <c r="K1690" s="10">
        <v>1.07691019089984</v>
      </c>
      <c r="L1690" s="10">
        <v>3.74545908216417E-3</v>
      </c>
      <c r="M1690" s="9">
        <v>40.356449892409898</v>
      </c>
      <c r="N1690" s="9">
        <v>0.67330247512267405</v>
      </c>
      <c r="O1690" s="5">
        <v>3.3299136573341201E-2</v>
      </c>
      <c r="P1690" s="5">
        <v>1.0729432289858E-3</v>
      </c>
    </row>
    <row r="1691" spans="1:16" x14ac:dyDescent="0.25">
      <c r="A1691" s="1">
        <v>207525</v>
      </c>
      <c r="B1691" s="1">
        <v>6</v>
      </c>
      <c r="C1691" s="10">
        <v>13.854659108270299</v>
      </c>
      <c r="D1691" s="10">
        <v>7.3781618855461306E-2</v>
      </c>
      <c r="E1691" s="10">
        <v>14.9288817686071</v>
      </c>
      <c r="F1691" s="10">
        <v>7.0539464013956901E-2</v>
      </c>
      <c r="G1691" s="10">
        <v>33.697307309743699</v>
      </c>
      <c r="H1691" s="10">
        <v>0.13913754220635799</v>
      </c>
      <c r="I1691" s="10">
        <v>2.4325557747853499</v>
      </c>
      <c r="J1691" s="10">
        <v>8.6115180349013807E-3</v>
      </c>
      <c r="K1691" s="10">
        <v>1.0776929193475899</v>
      </c>
      <c r="L1691" s="10">
        <v>4.5725184676581E-3</v>
      </c>
      <c r="M1691" s="9">
        <v>42.081941776949499</v>
      </c>
      <c r="N1691" s="9">
        <v>0.91496490725733404</v>
      </c>
      <c r="O1691" s="5">
        <v>2.33694159732892E-2</v>
      </c>
      <c r="P1691" s="5">
        <v>1.1017758616257199E-3</v>
      </c>
    </row>
    <row r="1692" spans="1:16" x14ac:dyDescent="0.25">
      <c r="A1692" s="1">
        <v>207525</v>
      </c>
      <c r="B1692" s="1">
        <v>7</v>
      </c>
      <c r="C1692" s="10">
        <v>13.9107933189295</v>
      </c>
      <c r="D1692" s="10">
        <v>6.53670049012961E-2</v>
      </c>
      <c r="E1692" s="10">
        <v>15.0124206227146</v>
      </c>
      <c r="F1692" s="10">
        <v>7.0849462859984003E-2</v>
      </c>
      <c r="G1692" s="10">
        <v>33.750400636018398</v>
      </c>
      <c r="H1692" s="10">
        <v>0.149725868172046</v>
      </c>
      <c r="I1692" s="10">
        <v>2.4263440767091802</v>
      </c>
      <c r="J1692" s="10">
        <v>6.5387663342948597E-3</v>
      </c>
      <c r="K1692" s="10">
        <v>1.0801973337931501</v>
      </c>
      <c r="L1692" s="10">
        <v>3.7782281494015001E-3</v>
      </c>
      <c r="M1692" s="9">
        <v>50.402166273247801</v>
      </c>
      <c r="N1692" s="9">
        <v>1.15493526486689</v>
      </c>
      <c r="O1692" s="5">
        <v>2.60851445712664E-2</v>
      </c>
      <c r="P1692" s="5">
        <v>1.5869290593983E-3</v>
      </c>
    </row>
    <row r="1693" spans="1:16" x14ac:dyDescent="0.25">
      <c r="A1693" s="1">
        <v>207525</v>
      </c>
      <c r="B1693" s="1">
        <v>8</v>
      </c>
      <c r="C1693" s="10">
        <v>13.9331756806352</v>
      </c>
      <c r="D1693" s="10">
        <v>0.134120781169554</v>
      </c>
      <c r="E1693" s="10">
        <v>15.0272079326142</v>
      </c>
      <c r="F1693" s="10">
        <v>0.13119346743296001</v>
      </c>
      <c r="G1693" s="10">
        <v>33.809609514635</v>
      </c>
      <c r="H1693" s="10">
        <v>0.30387245128047402</v>
      </c>
      <c r="I1693" s="10">
        <v>2.4268596939739799</v>
      </c>
      <c r="J1693" s="10">
        <v>7.1317700115555603E-3</v>
      </c>
      <c r="K1693" s="10">
        <v>1.0787078076447101</v>
      </c>
      <c r="L1693" s="10">
        <v>3.71469634476138E-3</v>
      </c>
      <c r="M1693" s="9">
        <v>49.789214267468502</v>
      </c>
      <c r="N1693" s="9">
        <v>1.8937359609654401</v>
      </c>
      <c r="O1693" s="5">
        <v>2.7288900813739699E-2</v>
      </c>
      <c r="P1693" s="5">
        <v>1.31228478654963E-3</v>
      </c>
    </row>
    <row r="1694" spans="1:16" x14ac:dyDescent="0.25">
      <c r="A1694" s="1">
        <v>207525</v>
      </c>
      <c r="B1694" s="1">
        <v>9</v>
      </c>
      <c r="C1694" s="10">
        <v>13.8785707380245</v>
      </c>
      <c r="D1694" s="10">
        <v>0.109143233130564</v>
      </c>
      <c r="E1694" s="10">
        <v>14.963258963557999</v>
      </c>
      <c r="F1694" s="10">
        <v>0.11862598651884</v>
      </c>
      <c r="G1694" s="10">
        <v>33.619024917618802</v>
      </c>
      <c r="H1694" s="10">
        <v>0.25147342951051699</v>
      </c>
      <c r="I1694" s="10">
        <v>2.4225314003924998</v>
      </c>
      <c r="J1694" s="10">
        <v>5.5524413038819196E-3</v>
      </c>
      <c r="K1694" s="10">
        <v>1.07818094908453</v>
      </c>
      <c r="L1694" s="10">
        <v>2.42432701706913E-3</v>
      </c>
      <c r="M1694" s="9">
        <v>52.637181092363001</v>
      </c>
      <c r="N1694" s="9">
        <v>0.998940343203226</v>
      </c>
      <c r="O1694" s="5">
        <v>1.9379933761349701E-2</v>
      </c>
      <c r="P1694" s="5">
        <v>8.5535978412720705E-4</v>
      </c>
    </row>
    <row r="1695" spans="1:16" x14ac:dyDescent="0.25">
      <c r="A1695" s="1">
        <v>207525</v>
      </c>
      <c r="B1695" s="1">
        <v>10</v>
      </c>
      <c r="C1695" s="10">
        <v>13.9568814836478</v>
      </c>
      <c r="D1695" s="10">
        <v>0.10568484458605699</v>
      </c>
      <c r="E1695" s="10">
        <v>15.076279651993501</v>
      </c>
      <c r="F1695" s="10">
        <v>0.13392411121821299</v>
      </c>
      <c r="G1695" s="10">
        <v>33.874089821791799</v>
      </c>
      <c r="H1695" s="10">
        <v>0.25001728209325103</v>
      </c>
      <c r="I1695" s="10">
        <v>2.4272084342821101</v>
      </c>
      <c r="J1695" s="10">
        <v>6.6071626092046396E-3</v>
      </c>
      <c r="K1695" s="10">
        <v>1.0801911988111299</v>
      </c>
      <c r="L1695" s="10">
        <v>4.7220749414634599E-3</v>
      </c>
      <c r="M1695" s="9">
        <v>42.016325715775402</v>
      </c>
      <c r="N1695" s="9">
        <v>2.08060692056684</v>
      </c>
      <c r="O1695" s="5">
        <v>2.5987957378993901E-2</v>
      </c>
      <c r="P1695" s="5">
        <v>8.4928427475232696E-4</v>
      </c>
    </row>
    <row r="1696" spans="1:16" x14ac:dyDescent="0.25">
      <c r="A1696" s="1">
        <v>207525</v>
      </c>
      <c r="B1696" s="1">
        <v>11</v>
      </c>
      <c r="C1696" s="10">
        <v>13.970816586450299</v>
      </c>
      <c r="D1696" s="10">
        <v>9.8949517428478004E-2</v>
      </c>
      <c r="E1696" s="10">
        <v>15.0471838093755</v>
      </c>
      <c r="F1696" s="10">
        <v>9.2256725925254898E-2</v>
      </c>
      <c r="G1696" s="10">
        <v>33.798881521126098</v>
      </c>
      <c r="H1696" s="10">
        <v>0.21271570936486101</v>
      </c>
      <c r="I1696" s="10">
        <v>2.4194911269399402</v>
      </c>
      <c r="J1696" s="10">
        <v>5.8681119119295697E-3</v>
      </c>
      <c r="K1696" s="10">
        <v>1.0771791784857301</v>
      </c>
      <c r="L1696" s="10">
        <v>3.0630423785216101E-3</v>
      </c>
      <c r="M1696" s="9">
        <v>50.851985483167901</v>
      </c>
      <c r="N1696" s="9">
        <v>1.4654134259013001</v>
      </c>
      <c r="O1696" s="5">
        <v>2.5963803949746501E-2</v>
      </c>
      <c r="P1696" s="5">
        <v>1.33158726776569E-3</v>
      </c>
    </row>
    <row r="1697" spans="1:16" x14ac:dyDescent="0.25">
      <c r="A1697" s="1">
        <v>207525</v>
      </c>
      <c r="B1697" s="1">
        <v>12</v>
      </c>
      <c r="C1697" s="10">
        <v>13.9104100776762</v>
      </c>
      <c r="D1697" s="10">
        <v>0.14026640728220099</v>
      </c>
      <c r="E1697" s="10">
        <v>15.012081962876801</v>
      </c>
      <c r="F1697" s="10">
        <v>0.12816114222401701</v>
      </c>
      <c r="G1697" s="10">
        <v>33.857832360803698</v>
      </c>
      <c r="H1697" s="10">
        <v>0.27328848829205199</v>
      </c>
      <c r="I1697" s="10">
        <v>2.4343436093428199</v>
      </c>
      <c r="J1697" s="10">
        <v>1.20889141714651E-2</v>
      </c>
      <c r="K1697" s="10">
        <v>1.0793824769978699</v>
      </c>
      <c r="L1697" s="10">
        <v>7.2110914096069198E-3</v>
      </c>
      <c r="M1697" s="9">
        <v>42.895314909391601</v>
      </c>
      <c r="N1697" s="9">
        <v>1.02302306747417</v>
      </c>
      <c r="O1697" s="5">
        <v>2.90616248730299E-2</v>
      </c>
      <c r="P1697" s="5">
        <v>1.31842341825014E-3</v>
      </c>
    </row>
    <row r="1698" spans="1:16" x14ac:dyDescent="0.25">
      <c r="A1698" s="1">
        <v>207525</v>
      </c>
      <c r="B1698" s="1">
        <v>13</v>
      </c>
      <c r="C1698" s="10">
        <v>13.932897118582201</v>
      </c>
      <c r="D1698" s="10">
        <v>7.9794570863224196E-2</v>
      </c>
      <c r="E1698" s="10">
        <v>14.9923985802924</v>
      </c>
      <c r="F1698" s="10">
        <v>9.5160172228272402E-2</v>
      </c>
      <c r="G1698" s="10">
        <v>33.794777356400999</v>
      </c>
      <c r="H1698" s="10">
        <v>0.17138014095515</v>
      </c>
      <c r="I1698" s="10">
        <v>2.4269793729668199</v>
      </c>
      <c r="J1698" s="10">
        <v>7.4167320670008099E-3</v>
      </c>
      <c r="K1698" s="10">
        <v>1.07805318391428</v>
      </c>
      <c r="L1698" s="10">
        <v>3.7304361047483699E-3</v>
      </c>
      <c r="M1698" s="9">
        <v>45.930113751498297</v>
      </c>
      <c r="N1698" s="9">
        <v>3.0256788882941099</v>
      </c>
      <c r="O1698" s="5">
        <v>2.9744404149997E-2</v>
      </c>
      <c r="P1698" s="5">
        <v>2.1808156571399501E-3</v>
      </c>
    </row>
    <row r="1699" spans="1:16" x14ac:dyDescent="0.25">
      <c r="A1699" s="1">
        <v>207525</v>
      </c>
      <c r="B1699" s="1">
        <v>14</v>
      </c>
      <c r="C1699" s="10">
        <v>13.921634681689399</v>
      </c>
      <c r="D1699" s="10">
        <v>7.15188148233383E-2</v>
      </c>
      <c r="E1699" s="10">
        <v>14.9673909729977</v>
      </c>
      <c r="F1699" s="10">
        <v>7.8709326578421696E-2</v>
      </c>
      <c r="G1699" s="10">
        <v>33.7258490153107</v>
      </c>
      <c r="H1699" s="10">
        <v>0.15767033935083999</v>
      </c>
      <c r="I1699" s="10">
        <v>2.4227321890335101</v>
      </c>
      <c r="J1699" s="10">
        <v>6.7792835488472598E-3</v>
      </c>
      <c r="K1699" s="10">
        <v>1.0751964007222601</v>
      </c>
      <c r="L1699" s="10">
        <v>3.9110652324412199E-3</v>
      </c>
      <c r="M1699" s="9">
        <v>40.153265308844801</v>
      </c>
      <c r="N1699" s="9">
        <v>1.1223227503642399</v>
      </c>
      <c r="O1699" s="5">
        <v>4.0494551829909201E-2</v>
      </c>
      <c r="P1699" s="5">
        <v>9.6991141055998798E-4</v>
      </c>
    </row>
    <row r="1700" spans="1:16" x14ac:dyDescent="0.25">
      <c r="A1700" s="1">
        <v>207525</v>
      </c>
      <c r="B1700" s="1">
        <v>15</v>
      </c>
      <c r="C1700" s="10">
        <v>13.8534099472728</v>
      </c>
      <c r="D1700" s="10">
        <v>4.4992486504217798E-2</v>
      </c>
      <c r="E1700" s="10">
        <v>14.936140024353399</v>
      </c>
      <c r="F1700" s="10">
        <v>6.9909798916522201E-2</v>
      </c>
      <c r="G1700" s="10">
        <v>33.631089608429697</v>
      </c>
      <c r="H1700" s="10">
        <v>0.10471709683135</v>
      </c>
      <c r="I1700" s="10">
        <v>2.4277757411708998</v>
      </c>
      <c r="J1700" s="10">
        <v>6.9952290612892796E-3</v>
      </c>
      <c r="K1700" s="10">
        <v>1.0793604951942699</v>
      </c>
      <c r="L1700" s="10">
        <v>4.3220548790543498E-3</v>
      </c>
      <c r="M1700" s="9">
        <v>42.081795236848798</v>
      </c>
      <c r="N1700" s="9">
        <v>0.448975610141222</v>
      </c>
      <c r="O1700" s="5">
        <v>3.3599094996646602E-2</v>
      </c>
      <c r="P1700" s="5">
        <v>1.2573256489625999E-3</v>
      </c>
    </row>
    <row r="1701" spans="1:16" x14ac:dyDescent="0.25">
      <c r="A1701" s="1">
        <v>207525</v>
      </c>
      <c r="B1701" s="1">
        <v>16</v>
      </c>
      <c r="C1701" s="10">
        <v>13.916806430711199</v>
      </c>
      <c r="D1701" s="10">
        <v>7.0965414942599198E-2</v>
      </c>
      <c r="E1701" s="10">
        <v>14.949280473287001</v>
      </c>
      <c r="F1701" s="10">
        <v>6.5218871732996397E-2</v>
      </c>
      <c r="G1701" s="10">
        <v>33.738762685931803</v>
      </c>
      <c r="H1701" s="10">
        <v>9.5384105280196502E-2</v>
      </c>
      <c r="I1701" s="10">
        <v>2.4231589218781102</v>
      </c>
      <c r="J1701" s="10">
        <v>9.9483021073731893E-3</v>
      </c>
      <c r="K1701" s="10">
        <v>1.07436385762144</v>
      </c>
      <c r="L1701" s="10">
        <v>4.76279749411133E-3</v>
      </c>
      <c r="M1701" s="9">
        <v>38.433353719894797</v>
      </c>
      <c r="N1701" s="9">
        <v>0.46209463134499801</v>
      </c>
      <c r="O1701" s="5">
        <v>3.5994983730675799E-2</v>
      </c>
      <c r="P1701" s="5">
        <v>1.1088815674521199E-3</v>
      </c>
    </row>
    <row r="1702" spans="1:16" x14ac:dyDescent="0.25">
      <c r="A1702" s="1">
        <v>207525</v>
      </c>
      <c r="B1702" s="1">
        <v>17</v>
      </c>
      <c r="C1702" s="10">
        <v>13.9790310802683</v>
      </c>
      <c r="D1702" s="10">
        <v>0.100173454414999</v>
      </c>
      <c r="E1702" s="10">
        <v>15.012349082314</v>
      </c>
      <c r="F1702" s="10">
        <v>0.10487498685008501</v>
      </c>
      <c r="G1702" s="10">
        <v>33.723330939600501</v>
      </c>
      <c r="H1702" s="10">
        <v>0.21119894803644601</v>
      </c>
      <c r="I1702" s="10">
        <v>2.4128409673523401</v>
      </c>
      <c r="J1702" s="10">
        <v>1.3183936505821701E-2</v>
      </c>
      <c r="K1702" s="10">
        <v>1.0740372319601601</v>
      </c>
      <c r="L1702" s="10">
        <v>5.27625881963805E-3</v>
      </c>
      <c r="M1702" s="9">
        <v>35.323639953703299</v>
      </c>
      <c r="N1702" s="9">
        <v>0.297703533245332</v>
      </c>
      <c r="O1702" s="5">
        <v>4.5748868704892899E-2</v>
      </c>
      <c r="P1702" s="5">
        <v>1.2205134437584201E-3</v>
      </c>
    </row>
    <row r="1703" spans="1:16" x14ac:dyDescent="0.25">
      <c r="A1703" s="1">
        <v>207525</v>
      </c>
      <c r="B1703" s="1">
        <v>18</v>
      </c>
      <c r="C1703" s="10">
        <v>13.897650320898499</v>
      </c>
      <c r="D1703" s="10">
        <v>7.5032869459345494E-2</v>
      </c>
      <c r="E1703" s="10">
        <v>14.984516882062399</v>
      </c>
      <c r="F1703" s="10">
        <v>8.7382280134339393E-2</v>
      </c>
      <c r="G1703" s="10">
        <v>33.681483078357303</v>
      </c>
      <c r="H1703" s="10">
        <v>0.18135822600656701</v>
      </c>
      <c r="I1703" s="10">
        <v>2.4236637659112499</v>
      </c>
      <c r="J1703" s="10">
        <v>6.9162962955971897E-3</v>
      </c>
      <c r="K1703" s="10">
        <v>1.0782485587391399</v>
      </c>
      <c r="L1703" s="10">
        <v>3.6115898205651498E-3</v>
      </c>
      <c r="M1703" s="9">
        <v>49.424285189309799</v>
      </c>
      <c r="N1703" s="9">
        <v>3.2892342945710999</v>
      </c>
      <c r="O1703" s="5">
        <v>2.6401539533036599E-2</v>
      </c>
      <c r="P1703" s="5">
        <v>1.3650338442913099E-3</v>
      </c>
    </row>
    <row r="1704" spans="1:16" x14ac:dyDescent="0.25">
      <c r="A1704" s="1">
        <v>207525</v>
      </c>
      <c r="B1704" s="1">
        <v>19</v>
      </c>
      <c r="C1704" s="10">
        <v>13.913681033395299</v>
      </c>
      <c r="D1704" s="10">
        <v>6.81451728244577E-2</v>
      </c>
      <c r="E1704" s="10">
        <v>15.009563018563901</v>
      </c>
      <c r="F1704" s="10">
        <v>8.8590776922991998E-2</v>
      </c>
      <c r="G1704" s="10">
        <v>33.797586953001499</v>
      </c>
      <c r="H1704" s="10">
        <v>0.184266410654954</v>
      </c>
      <c r="I1704" s="10">
        <v>2.4291040437601499</v>
      </c>
      <c r="J1704" s="10">
        <v>6.2217641436693501E-3</v>
      </c>
      <c r="K1704" s="10">
        <v>1.0787684126989501</v>
      </c>
      <c r="L1704" s="10">
        <v>3.67940204244046E-3</v>
      </c>
      <c r="M1704" s="9">
        <v>47.952747678606798</v>
      </c>
      <c r="N1704" s="9">
        <v>0.99796800580457301</v>
      </c>
      <c r="O1704" s="5">
        <v>2.5558633549148099E-2</v>
      </c>
      <c r="P1704" s="5">
        <v>7.7452464750459504E-4</v>
      </c>
    </row>
    <row r="1705" spans="1:16" x14ac:dyDescent="0.25">
      <c r="A1705" s="1">
        <v>207525</v>
      </c>
      <c r="B1705" s="1">
        <v>20</v>
      </c>
      <c r="C1705" s="10">
        <v>13.907505798944401</v>
      </c>
      <c r="D1705" s="10">
        <v>8.5442010953623096E-2</v>
      </c>
      <c r="E1705" s="10">
        <v>15.0070049789833</v>
      </c>
      <c r="F1705" s="10">
        <v>8.1770908671615003E-2</v>
      </c>
      <c r="G1705" s="10">
        <v>33.7867030889186</v>
      </c>
      <c r="H1705" s="10">
        <v>0.166365084070872</v>
      </c>
      <c r="I1705" s="10">
        <v>2.4298109410557398</v>
      </c>
      <c r="J1705" s="10">
        <v>9.3978874201859595E-3</v>
      </c>
      <c r="K1705" s="10">
        <v>1.0792154273233401</v>
      </c>
      <c r="L1705" s="10">
        <v>4.2762696929454702E-3</v>
      </c>
      <c r="M1705" s="9">
        <v>41.351413138979602</v>
      </c>
      <c r="N1705" s="9">
        <v>1.7086142085489799</v>
      </c>
      <c r="O1705" s="5">
        <v>2.7923435462660601E-2</v>
      </c>
      <c r="P1705" s="5">
        <v>8.9027257506767501E-4</v>
      </c>
    </row>
    <row r="1706" spans="1:16" x14ac:dyDescent="0.25">
      <c r="A1706" s="1">
        <v>207525</v>
      </c>
      <c r="B1706" s="1">
        <v>21</v>
      </c>
      <c r="C1706" s="10">
        <v>13.8523991834304</v>
      </c>
      <c r="D1706" s="10">
        <v>6.4710283536259197E-2</v>
      </c>
      <c r="E1706" s="10">
        <v>14.997603883189599</v>
      </c>
      <c r="F1706" s="10">
        <v>6.0842207368146897E-2</v>
      </c>
      <c r="G1706" s="10">
        <v>33.690517144051597</v>
      </c>
      <c r="H1706" s="10">
        <v>0.11866740531862401</v>
      </c>
      <c r="I1706" s="10">
        <v>2.4323570800479302</v>
      </c>
      <c r="J1706" s="10">
        <v>6.6161064869098901E-3</v>
      </c>
      <c r="K1706" s="10">
        <v>1.0827762254930799</v>
      </c>
      <c r="L1706" s="10">
        <v>3.4819939841361199E-3</v>
      </c>
      <c r="M1706" s="9">
        <v>48.764789850803503</v>
      </c>
      <c r="N1706" s="9">
        <v>1.3056051746603701</v>
      </c>
      <c r="O1706" s="5">
        <v>1.7870084085122299E-2</v>
      </c>
      <c r="P1706" s="5">
        <v>1.51836018726612E-3</v>
      </c>
    </row>
    <row r="1707" spans="1:16" x14ac:dyDescent="0.25">
      <c r="A1707" s="1">
        <v>207525</v>
      </c>
      <c r="B1707" s="1">
        <v>22</v>
      </c>
      <c r="C1707" s="10">
        <v>13.9689311246538</v>
      </c>
      <c r="D1707" s="10">
        <v>9.7667266164417094E-2</v>
      </c>
      <c r="E1707" s="10">
        <v>15.0276075309002</v>
      </c>
      <c r="F1707" s="10">
        <v>0.110305618664032</v>
      </c>
      <c r="G1707" s="10">
        <v>33.844160743307398</v>
      </c>
      <c r="H1707" s="10">
        <v>0.229252363716755</v>
      </c>
      <c r="I1707" s="10">
        <v>2.42303746907863</v>
      </c>
      <c r="J1707" s="10">
        <v>8.3338694219335097E-3</v>
      </c>
      <c r="K1707" s="10">
        <v>1.0758678596250599</v>
      </c>
      <c r="L1707" s="10">
        <v>4.4579464629406701E-3</v>
      </c>
      <c r="M1707" s="9">
        <v>47.123310928493098</v>
      </c>
      <c r="N1707" s="9">
        <v>2.6096672303012598</v>
      </c>
      <c r="O1707" s="5">
        <v>2.26505767249481E-2</v>
      </c>
      <c r="P1707" s="5">
        <v>9.60315606934408E-4</v>
      </c>
    </row>
    <row r="1708" spans="1:16" x14ac:dyDescent="0.25">
      <c r="A1708" s="1">
        <v>207525</v>
      </c>
      <c r="B1708" s="1">
        <v>23</v>
      </c>
      <c r="C1708" s="10">
        <v>13.9520426364308</v>
      </c>
      <c r="D1708" s="10">
        <v>0.11568398763823901</v>
      </c>
      <c r="E1708" s="10">
        <v>14.998604366952501</v>
      </c>
      <c r="F1708" s="10">
        <v>0.117048894977799</v>
      </c>
      <c r="G1708" s="10">
        <v>33.805214389971397</v>
      </c>
      <c r="H1708" s="10">
        <v>0.25381086370727901</v>
      </c>
      <c r="I1708" s="10">
        <v>2.4233690455485899</v>
      </c>
      <c r="J1708" s="10">
        <v>9.5164874882949294E-3</v>
      </c>
      <c r="K1708" s="10">
        <v>1.07519630106872</v>
      </c>
      <c r="L1708" s="10">
        <v>4.7968751794942501E-3</v>
      </c>
      <c r="M1708" s="9">
        <v>40.189443837977102</v>
      </c>
      <c r="N1708" s="9">
        <v>1.45112831796956</v>
      </c>
      <c r="O1708" s="5">
        <v>3.0336314685307599E-2</v>
      </c>
      <c r="P1708" s="5">
        <v>1.6975508548479499E-3</v>
      </c>
    </row>
    <row r="1709" spans="1:16" x14ac:dyDescent="0.25">
      <c r="A1709" s="1">
        <v>207525</v>
      </c>
      <c r="B1709" s="1">
        <v>24</v>
      </c>
      <c r="C1709" s="10">
        <v>13.962400513538199</v>
      </c>
      <c r="D1709" s="10">
        <v>8.2037582722152294E-2</v>
      </c>
      <c r="E1709" s="10">
        <v>15.0040867925872</v>
      </c>
      <c r="F1709" s="10">
        <v>9.6840145787143006E-2</v>
      </c>
      <c r="G1709" s="10">
        <v>33.898472677324598</v>
      </c>
      <c r="H1709" s="10">
        <v>0.219386019502081</v>
      </c>
      <c r="I1709" s="10">
        <v>2.4278708765293202</v>
      </c>
      <c r="J1709" s="10">
        <v>7.5055365170465802E-3</v>
      </c>
      <c r="K1709" s="10">
        <v>1.07466109850119</v>
      </c>
      <c r="L1709" s="10">
        <v>4.2468767240794502E-3</v>
      </c>
      <c r="M1709" s="9">
        <v>44.256378956970202</v>
      </c>
      <c r="N1709" s="9">
        <v>2.1716126752374798</v>
      </c>
      <c r="O1709" s="5">
        <v>2.1178216737185E-2</v>
      </c>
      <c r="P1709" s="5">
        <v>1.234156970192E-3</v>
      </c>
    </row>
    <row r="1710" spans="1:16" x14ac:dyDescent="0.25">
      <c r="A1710" s="1">
        <v>207525</v>
      </c>
      <c r="B1710" s="1">
        <v>25</v>
      </c>
      <c r="C1710" s="10">
        <v>13.9418400875857</v>
      </c>
      <c r="D1710" s="10">
        <v>8.3674413793663402E-2</v>
      </c>
      <c r="E1710" s="10">
        <v>15.048777004747899</v>
      </c>
      <c r="F1710" s="10">
        <v>7.9820854364487603E-2</v>
      </c>
      <c r="G1710" s="10">
        <v>33.923488212534501</v>
      </c>
      <c r="H1710" s="10">
        <v>0.15146415854811801</v>
      </c>
      <c r="I1710" s="10">
        <v>2.4336533794364001</v>
      </c>
      <c r="J1710" s="10">
        <v>8.89443520858396E-3</v>
      </c>
      <c r="K1710" s="10">
        <v>1.07959206466293</v>
      </c>
      <c r="L1710" s="10">
        <v>5.0249583726004196E-3</v>
      </c>
      <c r="M1710" s="9">
        <v>42.990607537538899</v>
      </c>
      <c r="N1710" s="9">
        <v>2.1681068958135299</v>
      </c>
      <c r="O1710" s="5">
        <v>3.08393794211431E-2</v>
      </c>
      <c r="P1710" s="5">
        <v>1.8750204498596101E-3</v>
      </c>
    </row>
    <row r="1712" spans="1:16" x14ac:dyDescent="0.25">
      <c r="A1712" s="1">
        <v>205942</v>
      </c>
      <c r="B1712" s="1">
        <v>1</v>
      </c>
      <c r="C1712" s="10">
        <v>13.7577208188199</v>
      </c>
      <c r="D1712" s="10">
        <v>0.21416829390310799</v>
      </c>
      <c r="E1712" s="10">
        <v>14.8041516226802</v>
      </c>
      <c r="F1712" s="10">
        <v>0.24402620006578801</v>
      </c>
      <c r="G1712" s="10">
        <v>33.457233509142696</v>
      </c>
      <c r="H1712" s="10">
        <v>0.46842343169808298</v>
      </c>
      <c r="I1712" s="10">
        <v>2.4319107527595101</v>
      </c>
      <c r="J1712" s="10">
        <v>1.4113574647164E-2</v>
      </c>
      <c r="K1712" s="10">
        <v>1.0760685721775201</v>
      </c>
      <c r="L1712" s="10">
        <v>1.0013018564477699E-2</v>
      </c>
      <c r="M1712" s="9">
        <v>41.434226226869001</v>
      </c>
      <c r="N1712" s="9">
        <v>3.23497018477484</v>
      </c>
      <c r="O1712" s="5">
        <v>3.1941280923295297E-2</v>
      </c>
      <c r="P1712" s="5">
        <v>3.6104902754544302E-3</v>
      </c>
    </row>
    <row r="1713" spans="1:16" x14ac:dyDescent="0.25">
      <c r="A1713" s="1">
        <v>205942</v>
      </c>
      <c r="B1713" s="1">
        <v>2</v>
      </c>
      <c r="C1713" s="10">
        <v>13.7416303019656</v>
      </c>
      <c r="D1713" s="10">
        <v>0.25292956496471702</v>
      </c>
      <c r="E1713" s="10">
        <v>14.7977083283289</v>
      </c>
      <c r="F1713" s="10">
        <v>0.24068879604082</v>
      </c>
      <c r="G1713" s="10">
        <v>33.410929277360403</v>
      </c>
      <c r="H1713" s="10">
        <v>0.51390991469067304</v>
      </c>
      <c r="I1713" s="10">
        <v>2.4314477439185498</v>
      </c>
      <c r="J1713" s="10">
        <v>3.2215766070213203E-2</v>
      </c>
      <c r="K1713" s="10">
        <v>1.0768801259398999</v>
      </c>
      <c r="L1713" s="10">
        <v>1.2627858450167199E-2</v>
      </c>
      <c r="M1713" s="9">
        <v>25.945520144759101</v>
      </c>
      <c r="N1713" s="9">
        <v>5.4572662763314099</v>
      </c>
      <c r="O1713" s="5">
        <v>4.6811681402195097E-2</v>
      </c>
      <c r="P1713" s="5">
        <v>1.11143955047433E-2</v>
      </c>
    </row>
    <row r="1714" spans="1:16" x14ac:dyDescent="0.25">
      <c r="A1714" s="1">
        <v>205942</v>
      </c>
      <c r="B1714" s="1">
        <v>3</v>
      </c>
      <c r="C1714" s="10">
        <v>13.7999364682004</v>
      </c>
      <c r="D1714" s="10">
        <v>0.211683704920651</v>
      </c>
      <c r="E1714" s="10">
        <v>14.7928531340674</v>
      </c>
      <c r="F1714" s="10">
        <v>0.213990387374384</v>
      </c>
      <c r="G1714" s="10">
        <v>33.372000293377099</v>
      </c>
      <c r="H1714" s="10">
        <v>0.42781663087053401</v>
      </c>
      <c r="I1714" s="10">
        <v>2.4183075214644498</v>
      </c>
      <c r="J1714" s="10">
        <v>1.77990344187255E-2</v>
      </c>
      <c r="K1714" s="10">
        <v>1.0719630933870301</v>
      </c>
      <c r="L1714" s="10">
        <v>9.04629538810919E-3</v>
      </c>
      <c r="M1714" s="9">
        <v>37.806071977450102</v>
      </c>
      <c r="N1714" s="9">
        <v>1.1191739028919201</v>
      </c>
      <c r="O1714" s="5">
        <v>3.33936448264417E-2</v>
      </c>
      <c r="P1714" s="5">
        <v>2.2675040515051999E-3</v>
      </c>
    </row>
    <row r="1715" spans="1:16" x14ac:dyDescent="0.25">
      <c r="A1715" s="1">
        <v>205942</v>
      </c>
      <c r="B1715" s="1">
        <v>4</v>
      </c>
      <c r="C1715" s="10">
        <v>13.778830976136099</v>
      </c>
      <c r="D1715" s="10">
        <v>0.23473942384694599</v>
      </c>
      <c r="E1715" s="10">
        <v>14.7866057518209</v>
      </c>
      <c r="F1715" s="10">
        <v>0.241636759529582</v>
      </c>
      <c r="G1715" s="10">
        <v>33.356792097792102</v>
      </c>
      <c r="H1715" s="10">
        <v>0.52244813975400695</v>
      </c>
      <c r="I1715" s="10">
        <v>2.42079396216704</v>
      </c>
      <c r="J1715" s="10">
        <v>1.22352583333663E-2</v>
      </c>
      <c r="K1715" s="10">
        <v>1.0731014662024201</v>
      </c>
      <c r="L1715" s="10">
        <v>6.4533366874851396E-3</v>
      </c>
      <c r="M1715" s="9">
        <v>61.855535868035197</v>
      </c>
      <c r="N1715" s="9">
        <v>22.212465656397999</v>
      </c>
      <c r="O1715" s="5">
        <v>2.07851969005916E-2</v>
      </c>
      <c r="P1715" s="5">
        <v>7.2866703019598697E-3</v>
      </c>
    </row>
    <row r="1716" spans="1:16" x14ac:dyDescent="0.25">
      <c r="A1716" s="1">
        <v>205942</v>
      </c>
      <c r="B1716" s="1">
        <v>5</v>
      </c>
      <c r="C1716" s="10">
        <v>13.7698246005522</v>
      </c>
      <c r="D1716" s="10">
        <v>0.39102856571477501</v>
      </c>
      <c r="E1716" s="10">
        <v>14.813312513307601</v>
      </c>
      <c r="F1716" s="10">
        <v>0.39834358733133002</v>
      </c>
      <c r="G1716" s="10">
        <v>33.464841278053498</v>
      </c>
      <c r="H1716" s="10">
        <v>0.878776022065206</v>
      </c>
      <c r="I1716" s="10">
        <v>2.4303487819175</v>
      </c>
      <c r="J1716" s="10">
        <v>1.57081693042797E-2</v>
      </c>
      <c r="K1716" s="10">
        <v>1.0757986743885299</v>
      </c>
      <c r="L1716" s="10">
        <v>8.1252936890206292E-3</v>
      </c>
      <c r="M1716" s="9">
        <v>44.457336640738497</v>
      </c>
      <c r="N1716" s="9">
        <v>5.4227028090686398</v>
      </c>
      <c r="O1716" s="5">
        <v>2.74595676122498E-2</v>
      </c>
      <c r="P1716" s="5">
        <v>4.5594519940974597E-3</v>
      </c>
    </row>
    <row r="1717" spans="1:16" x14ac:dyDescent="0.25">
      <c r="A1717" s="1">
        <v>205942</v>
      </c>
      <c r="B1717" s="1">
        <v>6</v>
      </c>
      <c r="C1717" s="10">
        <v>13.7297330808205</v>
      </c>
      <c r="D1717" s="10">
        <v>0.22923495060547999</v>
      </c>
      <c r="E1717" s="10">
        <v>14.802342539744201</v>
      </c>
      <c r="F1717" s="10">
        <v>0.23803938701610899</v>
      </c>
      <c r="G1717" s="10">
        <v>33.3934851902807</v>
      </c>
      <c r="H1717" s="10">
        <v>0.511075119433548</v>
      </c>
      <c r="I1717" s="10">
        <v>2.4322258674516601</v>
      </c>
      <c r="J1717" s="10">
        <v>1.47112839026513E-2</v>
      </c>
      <c r="K1717" s="10">
        <v>1.07813290637423</v>
      </c>
      <c r="L1717" s="10">
        <v>7.9970558086737004E-3</v>
      </c>
      <c r="M1717" s="9">
        <v>57.057511903979901</v>
      </c>
      <c r="N1717" s="9">
        <v>12.395410365657799</v>
      </c>
      <c r="O1717" s="5">
        <v>2.15946741089094E-2</v>
      </c>
      <c r="P1717" s="5">
        <v>5.5118611153071404E-3</v>
      </c>
    </row>
    <row r="1718" spans="1:16" x14ac:dyDescent="0.25">
      <c r="A1718" s="1">
        <v>205942</v>
      </c>
      <c r="B1718" s="1">
        <v>7</v>
      </c>
      <c r="C1718" s="10">
        <v>13.7659254812845</v>
      </c>
      <c r="D1718" s="10">
        <v>0.236406966446358</v>
      </c>
      <c r="E1718" s="10">
        <v>14.799261031879601</v>
      </c>
      <c r="F1718" s="10">
        <v>0.21391201707876001</v>
      </c>
      <c r="G1718" s="10">
        <v>33.420475375032296</v>
      </c>
      <c r="H1718" s="10">
        <v>0.52386266883288202</v>
      </c>
      <c r="I1718" s="10">
        <v>2.4282362659448502</v>
      </c>
      <c r="J1718" s="10">
        <v>1.53832397184402E-2</v>
      </c>
      <c r="K1718" s="10">
        <v>1.0754962785603901</v>
      </c>
      <c r="L1718" s="10">
        <v>8.5282437550329802E-3</v>
      </c>
      <c r="M1718" s="9">
        <v>42.360881345980097</v>
      </c>
      <c r="N1718" s="9">
        <v>14.753823054526601</v>
      </c>
      <c r="O1718" s="5">
        <v>2.8180807764205101E-2</v>
      </c>
      <c r="P1718" s="5">
        <v>1.06525141692939E-2</v>
      </c>
    </row>
    <row r="1719" spans="1:16" x14ac:dyDescent="0.25">
      <c r="A1719" s="1">
        <v>205942</v>
      </c>
      <c r="B1719" s="1">
        <v>8</v>
      </c>
      <c r="C1719" s="10">
        <v>13.7736258704794</v>
      </c>
      <c r="D1719" s="10">
        <v>0.17076408548656499</v>
      </c>
      <c r="E1719" s="10">
        <v>14.772808707463399</v>
      </c>
      <c r="F1719" s="10">
        <v>0.19250388371524499</v>
      </c>
      <c r="G1719" s="10">
        <v>33.360380022672501</v>
      </c>
      <c r="H1719" s="10">
        <v>0.43865051935562399</v>
      </c>
      <c r="I1719" s="10">
        <v>2.4220720858206701</v>
      </c>
      <c r="J1719" s="10">
        <v>2.4879772302073E-2</v>
      </c>
      <c r="K1719" s="10">
        <v>1.07256754231145</v>
      </c>
      <c r="L1719" s="10">
        <v>1.5616382711631301E-2</v>
      </c>
      <c r="M1719" s="9">
        <v>31.290725938711699</v>
      </c>
      <c r="N1719" s="9">
        <v>1.2564091389893499</v>
      </c>
      <c r="O1719" s="5">
        <v>3.8083840976164102E-2</v>
      </c>
      <c r="P1719" s="5">
        <v>3.07603779226496E-3</v>
      </c>
    </row>
    <row r="1720" spans="1:16" x14ac:dyDescent="0.25">
      <c r="A1720" s="1">
        <v>205942</v>
      </c>
      <c r="B1720" s="1">
        <v>9</v>
      </c>
      <c r="C1720" s="10">
        <v>13.800412222246599</v>
      </c>
      <c r="D1720" s="10">
        <v>0.30514753011747198</v>
      </c>
      <c r="E1720" s="10">
        <v>14.836033329640699</v>
      </c>
      <c r="F1720" s="10">
        <v>0.35147413168255598</v>
      </c>
      <c r="G1720" s="10">
        <v>33.484257765467198</v>
      </c>
      <c r="H1720" s="10">
        <v>0.81047189885001603</v>
      </c>
      <c r="I1720" s="10">
        <v>2.4263026402544301</v>
      </c>
      <c r="J1720" s="10">
        <v>1.20149894490448E-2</v>
      </c>
      <c r="K1720" s="10">
        <v>1.0750424765856099</v>
      </c>
      <c r="L1720" s="10">
        <v>8.9071507176992897E-3</v>
      </c>
      <c r="M1720" s="9">
        <v>57.943182138999397</v>
      </c>
      <c r="N1720" s="9">
        <v>7.8384142564155601</v>
      </c>
      <c r="O1720" s="5">
        <v>1.7849609874751499E-2</v>
      </c>
      <c r="P1720" s="5">
        <v>2.23816035489552E-3</v>
      </c>
    </row>
    <row r="1721" spans="1:16" x14ac:dyDescent="0.25">
      <c r="A1721" s="1">
        <v>205942</v>
      </c>
      <c r="B1721" s="1">
        <v>10</v>
      </c>
      <c r="C1721" s="10">
        <v>13.7810936333524</v>
      </c>
      <c r="D1721" s="10">
        <v>0.21392645222432999</v>
      </c>
      <c r="E1721" s="10">
        <v>14.832362547305101</v>
      </c>
      <c r="F1721" s="10">
        <v>0.22813213723952999</v>
      </c>
      <c r="G1721" s="10">
        <v>33.499319771527396</v>
      </c>
      <c r="H1721" s="10">
        <v>0.51759530469181403</v>
      </c>
      <c r="I1721" s="10">
        <v>2.43083223002093</v>
      </c>
      <c r="J1721" s="10">
        <v>1.6904705330323198E-2</v>
      </c>
      <c r="K1721" s="10">
        <v>1.0762921240415799</v>
      </c>
      <c r="L1721" s="10">
        <v>8.4458164185692696E-3</v>
      </c>
      <c r="M1721" s="9">
        <v>42.661224516406399</v>
      </c>
      <c r="N1721" s="9">
        <v>6.0559180923437701</v>
      </c>
      <c r="O1721" s="5">
        <v>2.72105125353416E-2</v>
      </c>
      <c r="P1721" s="5">
        <v>4.6291246014143802E-3</v>
      </c>
    </row>
    <row r="1722" spans="1:16" x14ac:dyDescent="0.25">
      <c r="A1722" s="1">
        <v>205942</v>
      </c>
      <c r="B1722" s="1">
        <v>11</v>
      </c>
      <c r="C1722" s="10">
        <v>13.7562766049311</v>
      </c>
      <c r="D1722" s="10">
        <v>0.174992965527308</v>
      </c>
      <c r="E1722" s="10">
        <v>14.827068130790099</v>
      </c>
      <c r="F1722" s="10">
        <v>0.18848019171357799</v>
      </c>
      <c r="G1722" s="10">
        <v>33.460397858058798</v>
      </c>
      <c r="H1722" s="10">
        <v>0.39877692015685401</v>
      </c>
      <c r="I1722" s="10">
        <v>2.43266699503579</v>
      </c>
      <c r="J1722" s="10">
        <v>9.4099545816493102E-3</v>
      </c>
      <c r="K1722" s="10">
        <v>1.0778440565274401</v>
      </c>
      <c r="L1722" s="10">
        <v>5.77850540912778E-3</v>
      </c>
      <c r="M1722" s="9">
        <v>64.329286402286698</v>
      </c>
      <c r="N1722" s="9">
        <v>12.620222430009701</v>
      </c>
      <c r="O1722" s="5">
        <v>1.9625201524144001E-2</v>
      </c>
      <c r="P1722" s="5">
        <v>4.9637822737982297E-3</v>
      </c>
    </row>
    <row r="1723" spans="1:16" x14ac:dyDescent="0.25">
      <c r="A1723" s="1">
        <v>205942</v>
      </c>
      <c r="B1723" s="1">
        <v>12</v>
      </c>
      <c r="C1723" s="10">
        <v>13.764154232212199</v>
      </c>
      <c r="D1723" s="10">
        <v>0.211144468365668</v>
      </c>
      <c r="E1723" s="10">
        <v>14.825625814166401</v>
      </c>
      <c r="F1723" s="10">
        <v>0.23594067048773401</v>
      </c>
      <c r="G1723" s="10">
        <v>33.475807007102603</v>
      </c>
      <c r="H1723" s="10">
        <v>0.530846682850172</v>
      </c>
      <c r="I1723" s="10">
        <v>2.4317767070876699</v>
      </c>
      <c r="J1723" s="10">
        <v>1.2225122271961601E-2</v>
      </c>
      <c r="K1723" s="10">
        <v>1.0771221500666299</v>
      </c>
      <c r="L1723" s="10">
        <v>7.2389290331741603E-3</v>
      </c>
      <c r="M1723" s="9">
        <v>49.250944434751702</v>
      </c>
      <c r="N1723" s="9">
        <v>15.54238554855</v>
      </c>
      <c r="O1723" s="5">
        <v>2.6181724593035399E-2</v>
      </c>
      <c r="P1723" s="5">
        <v>7.9053030117216504E-3</v>
      </c>
    </row>
    <row r="1724" spans="1:16" x14ac:dyDescent="0.25">
      <c r="A1724" s="1">
        <v>205942</v>
      </c>
      <c r="B1724" s="1">
        <v>13</v>
      </c>
      <c r="C1724" s="10">
        <v>13.7512896283228</v>
      </c>
      <c r="D1724" s="10">
        <v>0.19357084308009501</v>
      </c>
      <c r="E1724" s="10">
        <v>14.7916563556948</v>
      </c>
      <c r="F1724" s="10">
        <v>0.20364334637028</v>
      </c>
      <c r="G1724" s="10">
        <v>33.378268665617703</v>
      </c>
      <c r="H1724" s="10">
        <v>0.40340384173430599</v>
      </c>
      <c r="I1724" s="10">
        <v>2.42706639054671</v>
      </c>
      <c r="J1724" s="10">
        <v>1.8591959683850499E-2</v>
      </c>
      <c r="K1724" s="10">
        <v>1.0750923064443201</v>
      </c>
      <c r="L1724" s="10">
        <v>9.2855532228508508E-3</v>
      </c>
      <c r="M1724" s="9">
        <v>45.069678688991502</v>
      </c>
      <c r="N1724" s="9">
        <v>4.3917853345220497</v>
      </c>
      <c r="O1724" s="5">
        <v>2.6554142324099399E-2</v>
      </c>
      <c r="P1724" s="5">
        <v>3.5518005439442802E-3</v>
      </c>
    </row>
    <row r="1725" spans="1:16" x14ac:dyDescent="0.25">
      <c r="A1725" s="1">
        <v>205942</v>
      </c>
      <c r="B1725" s="1">
        <v>14</v>
      </c>
      <c r="C1725" s="10">
        <v>13.7474515609173</v>
      </c>
      <c r="D1725" s="10">
        <v>0.19366059836697999</v>
      </c>
      <c r="E1725" s="10">
        <v>14.7835316056553</v>
      </c>
      <c r="F1725" s="10">
        <v>0.19981834547202801</v>
      </c>
      <c r="G1725" s="10">
        <v>33.381127082095801</v>
      </c>
      <c r="H1725" s="10">
        <v>0.44280067963163</v>
      </c>
      <c r="I1725" s="10">
        <v>2.42818323260855</v>
      </c>
      <c r="J1725" s="10">
        <v>1.27396661343192E-2</v>
      </c>
      <c r="K1725" s="10">
        <v>1.0753731977918499</v>
      </c>
      <c r="L1725" s="10">
        <v>7.1674271908843202E-3</v>
      </c>
      <c r="M1725" s="9">
        <v>47.656219994696698</v>
      </c>
      <c r="N1725" s="9">
        <v>6.5161997162654899</v>
      </c>
      <c r="O1725" s="5">
        <v>2.3804589661009699E-2</v>
      </c>
      <c r="P1725" s="5">
        <v>4.6367516434261602E-3</v>
      </c>
    </row>
    <row r="1726" spans="1:16" x14ac:dyDescent="0.25">
      <c r="A1726" s="1">
        <v>205942</v>
      </c>
      <c r="B1726" s="1">
        <v>15</v>
      </c>
      <c r="C1726" s="10">
        <v>13.7337674510132</v>
      </c>
      <c r="D1726" s="10">
        <v>0.22641852511213301</v>
      </c>
      <c r="E1726" s="10">
        <v>14.7958652975171</v>
      </c>
      <c r="F1726" s="10">
        <v>0.23956283914975701</v>
      </c>
      <c r="G1726" s="10">
        <v>33.378871261076398</v>
      </c>
      <c r="H1726" s="10">
        <v>0.55932942687857801</v>
      </c>
      <c r="I1726" s="10">
        <v>2.4304242618931302</v>
      </c>
      <c r="J1726" s="10">
        <v>8.3310952349657606E-3</v>
      </c>
      <c r="K1726" s="10">
        <v>1.0773394677414601</v>
      </c>
      <c r="L1726" s="10">
        <v>5.7014122989981E-3</v>
      </c>
      <c r="M1726" s="9">
        <v>88.873915521841795</v>
      </c>
      <c r="N1726" s="9">
        <v>3.68057390154011</v>
      </c>
      <c r="O1726" s="5">
        <v>1.23409429594752E-2</v>
      </c>
      <c r="P1726" s="5">
        <v>1.2986842852831301E-3</v>
      </c>
    </row>
    <row r="1727" spans="1:16" x14ac:dyDescent="0.25">
      <c r="A1727" s="1">
        <v>205942</v>
      </c>
      <c r="B1727" s="1">
        <v>16</v>
      </c>
      <c r="C1727" s="10">
        <v>13.784682992081301</v>
      </c>
      <c r="D1727" s="10">
        <v>0.232233883769523</v>
      </c>
      <c r="E1727" s="10">
        <v>14.845565883982299</v>
      </c>
      <c r="F1727" s="10">
        <v>0.26933322747514199</v>
      </c>
      <c r="G1727" s="10">
        <v>33.504546610362503</v>
      </c>
      <c r="H1727" s="10">
        <v>0.53325064418321899</v>
      </c>
      <c r="I1727" s="10">
        <v>2.43059094835814</v>
      </c>
      <c r="J1727" s="10">
        <v>1.9000401591210699E-2</v>
      </c>
      <c r="K1727" s="10">
        <v>1.0769652473931399</v>
      </c>
      <c r="L1727" s="10">
        <v>9.4626559656282305E-3</v>
      </c>
      <c r="M1727" s="9">
        <v>42.261489806311999</v>
      </c>
      <c r="N1727" s="9">
        <v>19.8260966001965</v>
      </c>
      <c r="O1727" s="5">
        <v>2.7351659197681601E-2</v>
      </c>
      <c r="P1727" s="5">
        <v>1.30150597038978E-2</v>
      </c>
    </row>
    <row r="1728" spans="1:16" x14ac:dyDescent="0.25">
      <c r="A1728" s="1">
        <v>205942</v>
      </c>
      <c r="B1728" s="1">
        <v>17</v>
      </c>
      <c r="C1728" s="10">
        <v>13.762825072551999</v>
      </c>
      <c r="D1728" s="10">
        <v>0.19498497281657301</v>
      </c>
      <c r="E1728" s="10">
        <v>14.8194724622516</v>
      </c>
      <c r="F1728" s="10">
        <v>0.176167348162484</v>
      </c>
      <c r="G1728" s="10">
        <v>33.449292296738903</v>
      </c>
      <c r="H1728" s="10">
        <v>0.41770351327694299</v>
      </c>
      <c r="I1728" s="10">
        <v>2.4304342382558399</v>
      </c>
      <c r="J1728" s="10">
        <v>1.55491972226025E-2</v>
      </c>
      <c r="K1728" s="10">
        <v>1.0767928961209201</v>
      </c>
      <c r="L1728" s="10">
        <v>9.23394779300684E-3</v>
      </c>
      <c r="M1728" s="9">
        <v>44.639630387717503</v>
      </c>
      <c r="N1728" s="9">
        <v>4.7920341306745602</v>
      </c>
      <c r="O1728" s="5">
        <v>2.6899260180164201E-2</v>
      </c>
      <c r="P1728" s="5">
        <v>3.5314728091070499E-3</v>
      </c>
    </row>
    <row r="1729" spans="1:16" x14ac:dyDescent="0.25">
      <c r="A1729" s="1">
        <v>205942</v>
      </c>
      <c r="B1729" s="1">
        <v>18</v>
      </c>
      <c r="C1729" s="10">
        <v>13.7799795712472</v>
      </c>
      <c r="D1729" s="10">
        <v>0.27062919874584201</v>
      </c>
      <c r="E1729" s="10">
        <v>14.8353884325661</v>
      </c>
      <c r="F1729" s="10">
        <v>0.26894817028954698</v>
      </c>
      <c r="G1729" s="10">
        <v>33.500983373367198</v>
      </c>
      <c r="H1729" s="10">
        <v>0.61149146435003099</v>
      </c>
      <c r="I1729" s="10">
        <v>2.4311605335336699</v>
      </c>
      <c r="J1729" s="10">
        <v>1.42944668698136E-2</v>
      </c>
      <c r="K1729" s="10">
        <v>1.07660353202093</v>
      </c>
      <c r="L1729" s="10">
        <v>7.2309926160036304E-3</v>
      </c>
      <c r="M1729" s="9">
        <v>59.151057971408903</v>
      </c>
      <c r="N1729" s="9">
        <v>24.779568577246099</v>
      </c>
      <c r="O1729" s="5">
        <v>1.9137142756825098E-2</v>
      </c>
      <c r="P1729" s="5">
        <v>8.5711599751534407E-3</v>
      </c>
    </row>
    <row r="1730" spans="1:16" x14ac:dyDescent="0.25">
      <c r="A1730" s="1">
        <v>205942</v>
      </c>
      <c r="B1730" s="1">
        <v>19</v>
      </c>
      <c r="C1730" s="10">
        <v>13.758038853155</v>
      </c>
      <c r="D1730" s="10">
        <v>0.16171495833084501</v>
      </c>
      <c r="E1730" s="10">
        <v>14.7997334930342</v>
      </c>
      <c r="F1730" s="10">
        <v>0.19802957460620099</v>
      </c>
      <c r="G1730" s="10">
        <v>33.465439418968302</v>
      </c>
      <c r="H1730" s="10">
        <v>0.38813418750001899</v>
      </c>
      <c r="I1730" s="10">
        <v>2.4324368004866401</v>
      </c>
      <c r="J1730" s="10">
        <v>1.24641788535244E-2</v>
      </c>
      <c r="K1730" s="10">
        <v>1.0757152402316299</v>
      </c>
      <c r="L1730" s="10">
        <v>6.7723626316527801E-3</v>
      </c>
      <c r="M1730" s="9">
        <v>57.221622529798303</v>
      </c>
      <c r="N1730" s="9">
        <v>4.1087058340864404</v>
      </c>
      <c r="O1730" s="5">
        <v>1.8623580038313301E-2</v>
      </c>
      <c r="P1730" s="5">
        <v>1.5626490368388199E-3</v>
      </c>
    </row>
    <row r="1732" spans="1:16" x14ac:dyDescent="0.25">
      <c r="A1732" s="1">
        <v>155503</v>
      </c>
      <c r="B1732" s="1">
        <v>1</v>
      </c>
      <c r="C1732" s="10">
        <v>13.7507930188996</v>
      </c>
      <c r="D1732" s="10">
        <v>4.4754287181410099E-2</v>
      </c>
      <c r="E1732" s="10">
        <v>14.8668274435689</v>
      </c>
      <c r="F1732" s="10">
        <v>6.2345329441828197E-2</v>
      </c>
      <c r="G1732" s="10">
        <v>33.5559508908255</v>
      </c>
      <c r="H1732" s="10">
        <v>0.109912126581793</v>
      </c>
      <c r="I1732" s="10">
        <v>2.44035122965875</v>
      </c>
      <c r="J1732" s="10">
        <v>4.77141871622836E-3</v>
      </c>
      <c r="K1732" s="10">
        <v>1.08117973517351</v>
      </c>
      <c r="L1732" s="10">
        <v>3.34297605744389E-3</v>
      </c>
      <c r="M1732" s="9">
        <v>43.399928318854798</v>
      </c>
      <c r="N1732" s="9">
        <v>1.0321174728937501</v>
      </c>
      <c r="O1732" s="5">
        <v>1.19590516453471E-2</v>
      </c>
      <c r="P1732" s="5">
        <v>4.5041678846027502E-4</v>
      </c>
    </row>
    <row r="1733" spans="1:16" x14ac:dyDescent="0.25">
      <c r="A1733" s="1">
        <v>155503</v>
      </c>
      <c r="B1733" s="1">
        <v>2</v>
      </c>
      <c r="C1733" s="10">
        <v>13.680987110478799</v>
      </c>
      <c r="D1733" s="10">
        <v>6.86329228994879E-2</v>
      </c>
      <c r="E1733" s="10">
        <v>14.855831342499901</v>
      </c>
      <c r="F1733" s="10">
        <v>7.7395239940555499E-2</v>
      </c>
      <c r="G1733" s="10">
        <v>33.533457758061097</v>
      </c>
      <c r="H1733" s="10">
        <v>0.17181831610689</v>
      </c>
      <c r="I1733" s="10">
        <v>2.4512586261804898</v>
      </c>
      <c r="J1733" s="10">
        <v>4.3517289383528399E-3</v>
      </c>
      <c r="K1733" s="10">
        <v>1.0857770353459899</v>
      </c>
      <c r="L1733" s="10">
        <v>2.8014201698048601E-3</v>
      </c>
      <c r="M1733" s="9">
        <v>44.022762797342999</v>
      </c>
      <c r="N1733" s="9">
        <v>2.38125087999618</v>
      </c>
      <c r="O1733" s="5">
        <v>1.17932745212202E-2</v>
      </c>
      <c r="P1733" s="5">
        <v>6.9406838589415099E-4</v>
      </c>
    </row>
    <row r="1734" spans="1:16" x14ac:dyDescent="0.25">
      <c r="A1734" s="1">
        <v>155503</v>
      </c>
      <c r="B1734" s="1">
        <v>3</v>
      </c>
      <c r="C1734" s="10">
        <v>13.638567601273801</v>
      </c>
      <c r="D1734" s="10">
        <v>0.120447039592025</v>
      </c>
      <c r="E1734" s="10">
        <v>14.7677191359627</v>
      </c>
      <c r="F1734" s="10">
        <v>0.12773698331542799</v>
      </c>
      <c r="G1734" s="10">
        <v>33.279119435472502</v>
      </c>
      <c r="H1734" s="10">
        <v>0.29528480183978301</v>
      </c>
      <c r="I1734" s="10">
        <v>2.44016025941702</v>
      </c>
      <c r="J1734" s="10">
        <v>1.10677293503292E-2</v>
      </c>
      <c r="K1734" s="10">
        <v>1.08287319499544</v>
      </c>
      <c r="L1734" s="10">
        <v>6.7914756014608004E-3</v>
      </c>
      <c r="M1734" s="9">
        <v>40.7204055671085</v>
      </c>
      <c r="N1734" s="9">
        <v>0.58708253364704099</v>
      </c>
      <c r="O1734" s="5">
        <v>1.1469851787208E-2</v>
      </c>
      <c r="P1734" s="5">
        <v>4.5293339178504802E-4</v>
      </c>
    </row>
    <row r="1735" spans="1:16" x14ac:dyDescent="0.25">
      <c r="A1735" s="1">
        <v>155503</v>
      </c>
      <c r="B1735" s="1">
        <v>4</v>
      </c>
      <c r="C1735" s="10">
        <v>13.659491333936</v>
      </c>
      <c r="D1735" s="10">
        <v>6.7826128030823496E-2</v>
      </c>
      <c r="E1735" s="10">
        <v>14.809314857092099</v>
      </c>
      <c r="F1735" s="10">
        <v>8.5980697494087405E-2</v>
      </c>
      <c r="G1735" s="10">
        <v>33.441289696918602</v>
      </c>
      <c r="H1735" s="10">
        <v>0.16967829478959301</v>
      </c>
      <c r="I1735" s="10">
        <v>2.4462877132100198</v>
      </c>
      <c r="J1735" s="10">
        <v>5.4786635638097402E-3</v>
      </c>
      <c r="K1735" s="10">
        <v>1.0841836662506901</v>
      </c>
      <c r="L1735" s="10">
        <v>3.5308160608703999E-3</v>
      </c>
      <c r="M1735" s="9">
        <v>49.281951500846702</v>
      </c>
      <c r="N1735" s="9">
        <v>0.48448820966579698</v>
      </c>
      <c r="O1735" s="5">
        <v>1.0292586997168699E-2</v>
      </c>
      <c r="P1735" s="5">
        <v>3.7448153035801501E-4</v>
      </c>
    </row>
    <row r="1736" spans="1:16" x14ac:dyDescent="0.25">
      <c r="A1736" s="1">
        <v>155503</v>
      </c>
      <c r="B1736" s="1">
        <v>5</v>
      </c>
      <c r="C1736" s="10">
        <v>13.688359396207501</v>
      </c>
      <c r="D1736" s="10">
        <v>6.0799992411753302E-2</v>
      </c>
      <c r="E1736" s="10">
        <v>14.8140195789899</v>
      </c>
      <c r="F1736" s="10">
        <v>5.5158379271903903E-2</v>
      </c>
      <c r="G1736" s="10">
        <v>33.433124823359002</v>
      </c>
      <c r="H1736" s="10">
        <v>0.12406724947606999</v>
      </c>
      <c r="I1736" s="10">
        <v>2.4426098236590401</v>
      </c>
      <c r="J1736" s="10">
        <v>5.0801427262535002E-3</v>
      </c>
      <c r="K1736" s="10">
        <v>1.0823195967390999</v>
      </c>
      <c r="L1736" s="10">
        <v>2.7438524005669799E-3</v>
      </c>
      <c r="M1736" s="9">
        <v>51.087753215694697</v>
      </c>
      <c r="N1736" s="9">
        <v>1.3049959895097301</v>
      </c>
      <c r="O1736" s="5">
        <v>1.01617251229448E-2</v>
      </c>
      <c r="P1736" s="5">
        <v>4.5020793122893603E-4</v>
      </c>
    </row>
    <row r="1737" spans="1:16" x14ac:dyDescent="0.25">
      <c r="A1737" s="1">
        <v>155503</v>
      </c>
      <c r="B1737" s="1">
        <v>6</v>
      </c>
      <c r="C1737" s="10">
        <v>13.6866300673751</v>
      </c>
      <c r="D1737" s="10">
        <v>0.104025922933962</v>
      </c>
      <c r="E1737" s="10">
        <v>14.8338361156329</v>
      </c>
      <c r="F1737" s="10">
        <v>0.111022974268335</v>
      </c>
      <c r="G1737" s="10">
        <v>33.444591298976597</v>
      </c>
      <c r="H1737" s="10">
        <v>0.25292855260134001</v>
      </c>
      <c r="I1737" s="10">
        <v>2.44368410049616</v>
      </c>
      <c r="J1737" s="10">
        <v>8.6322495913445808E-3</v>
      </c>
      <c r="K1737" s="10">
        <v>1.0838636360778799</v>
      </c>
      <c r="L1737" s="10">
        <v>3.9356831069396903E-3</v>
      </c>
      <c r="M1737" s="9">
        <v>43.365050000337497</v>
      </c>
      <c r="N1737" s="9">
        <v>1.0938865778937801</v>
      </c>
      <c r="O1737" s="5">
        <v>1.1806864725257099E-2</v>
      </c>
      <c r="P1737" s="5">
        <v>7.1160245352008301E-4</v>
      </c>
    </row>
    <row r="1738" spans="1:16" x14ac:dyDescent="0.25">
      <c r="A1738" s="1">
        <v>155503</v>
      </c>
      <c r="B1738" s="1">
        <v>7</v>
      </c>
      <c r="C1738" s="10">
        <v>13.743855622662201</v>
      </c>
      <c r="D1738" s="10">
        <v>8.2563190093668401E-2</v>
      </c>
      <c r="E1738" s="10">
        <v>14.9142633832789</v>
      </c>
      <c r="F1738" s="10">
        <v>8.63492557964049E-2</v>
      </c>
      <c r="G1738" s="10">
        <v>33.656309534548598</v>
      </c>
      <c r="H1738" s="10">
        <v>0.201749234088757</v>
      </c>
      <c r="I1738" s="10">
        <v>2.4502077426804201</v>
      </c>
      <c r="J1738" s="10">
        <v>3.5102667031020099E-3</v>
      </c>
      <c r="K1738" s="10">
        <v>1.08518050042689</v>
      </c>
      <c r="L1738" s="10">
        <v>2.03302072921123E-3</v>
      </c>
      <c r="M1738" s="9">
        <v>67.216858435050597</v>
      </c>
      <c r="N1738" s="9">
        <v>1.5107815625615699</v>
      </c>
      <c r="O1738" s="5">
        <v>7.4980045875111404E-3</v>
      </c>
      <c r="P1738" s="5">
        <v>3.9841049953816298E-4</v>
      </c>
    </row>
    <row r="1739" spans="1:16" x14ac:dyDescent="0.25">
      <c r="A1739" s="1">
        <v>155503</v>
      </c>
      <c r="B1739" s="1">
        <v>8</v>
      </c>
      <c r="C1739" s="10">
        <v>13.7220590884694</v>
      </c>
      <c r="D1739" s="10">
        <v>0.15213066880113199</v>
      </c>
      <c r="E1739" s="10">
        <v>14.883140930643499</v>
      </c>
      <c r="F1739" s="10">
        <v>0.152275306810081</v>
      </c>
      <c r="G1739" s="10">
        <v>33.602317475249698</v>
      </c>
      <c r="H1739" s="10">
        <v>0.35180188806284002</v>
      </c>
      <c r="I1739" s="10">
        <v>2.44885937998471</v>
      </c>
      <c r="J1739" s="10">
        <v>1.06933236393665E-2</v>
      </c>
      <c r="K1739" s="10">
        <v>1.08465533279431</v>
      </c>
      <c r="L1739" s="10">
        <v>4.9240455415370402E-3</v>
      </c>
      <c r="M1739" s="9">
        <v>51.478419507543997</v>
      </c>
      <c r="N1739" s="9">
        <v>1.2835461833977699</v>
      </c>
      <c r="O1739" s="5">
        <v>8.7717852395065403E-3</v>
      </c>
      <c r="P1739" s="5">
        <v>7.9979734748613501E-4</v>
      </c>
    </row>
    <row r="1740" spans="1:16" x14ac:dyDescent="0.25">
      <c r="A1740" s="1">
        <v>155503</v>
      </c>
      <c r="B1740" s="1">
        <v>9</v>
      </c>
      <c r="C1740" s="10">
        <v>13.6998422999645</v>
      </c>
      <c r="D1740" s="10">
        <v>5.3723526138475898E-2</v>
      </c>
      <c r="E1740" s="10">
        <v>14.8238142407294</v>
      </c>
      <c r="F1740" s="10">
        <v>4.97443585885778E-2</v>
      </c>
      <c r="G1740" s="10">
        <v>33.458247471639297</v>
      </c>
      <c r="H1740" s="10">
        <v>0.106780263206045</v>
      </c>
      <c r="I1740" s="10">
        <v>2.4424016401134701</v>
      </c>
      <c r="J1740" s="10">
        <v>5.7319179995999796E-3</v>
      </c>
      <c r="K1740" s="10">
        <v>1.0821250056163501</v>
      </c>
      <c r="L1740" s="10">
        <v>3.0293444001961299E-3</v>
      </c>
      <c r="M1740" s="9">
        <v>47.210697386087702</v>
      </c>
      <c r="N1740" s="9">
        <v>1.1440952762913099</v>
      </c>
      <c r="O1740" s="5">
        <v>9.9557692093687807E-3</v>
      </c>
      <c r="P1740" s="5">
        <v>4.3635775290920499E-4</v>
      </c>
    </row>
    <row r="1741" spans="1:16" x14ac:dyDescent="0.25">
      <c r="A1741" s="1">
        <v>155503</v>
      </c>
      <c r="B1741" s="1">
        <v>10</v>
      </c>
      <c r="C1741" s="10">
        <v>13.725865110194301</v>
      </c>
      <c r="D1741" s="10">
        <v>6.3908214279173703E-2</v>
      </c>
      <c r="E1741" s="10">
        <v>14.883466668437601</v>
      </c>
      <c r="F1741" s="10">
        <v>6.7689206111413297E-2</v>
      </c>
      <c r="G1741" s="10">
        <v>33.582498272435402</v>
      </c>
      <c r="H1741" s="10">
        <v>0.145820057611106</v>
      </c>
      <c r="I1741" s="10">
        <v>2.44672521718166</v>
      </c>
      <c r="J1741" s="10">
        <v>2.9116890976959501E-3</v>
      </c>
      <c r="K1741" s="10">
        <v>1.0843656692439601</v>
      </c>
      <c r="L1741" s="10">
        <v>1.91446758697339E-3</v>
      </c>
      <c r="M1741" s="9">
        <v>82.789876686661003</v>
      </c>
      <c r="N1741" s="9">
        <v>2.1497429078452299</v>
      </c>
      <c r="O1741" s="5">
        <v>6.1338422991367297E-3</v>
      </c>
      <c r="P1741" s="5">
        <v>2.8370837674562003E-4</v>
      </c>
    </row>
    <row r="1742" spans="1:16" x14ac:dyDescent="0.25">
      <c r="A1742" s="1">
        <v>155503</v>
      </c>
      <c r="B1742" s="1">
        <v>11</v>
      </c>
      <c r="C1742" s="10">
        <v>13.6492048585196</v>
      </c>
      <c r="D1742" s="10">
        <v>0.15001688200412699</v>
      </c>
      <c r="E1742" s="10">
        <v>14.762104856918</v>
      </c>
      <c r="F1742" s="10">
        <v>0.15839083690272801</v>
      </c>
      <c r="G1742" s="10">
        <v>33.302207672972997</v>
      </c>
      <c r="H1742" s="10">
        <v>0.31328778489213899</v>
      </c>
      <c r="I1742" s="10">
        <v>2.4399985737837899</v>
      </c>
      <c r="J1742" s="10">
        <v>1.5474501232278301E-2</v>
      </c>
      <c r="K1742" s="10">
        <v>1.0816421234440099</v>
      </c>
      <c r="L1742" s="10">
        <v>1.20116481204889E-2</v>
      </c>
      <c r="M1742" s="9">
        <v>39.710293314422401</v>
      </c>
      <c r="N1742" s="9">
        <v>0.23571203377214001</v>
      </c>
      <c r="O1742" s="5">
        <v>1.2869556649080899E-2</v>
      </c>
      <c r="P1742" s="5">
        <v>1.2759588821517501E-3</v>
      </c>
    </row>
    <row r="1743" spans="1:16" x14ac:dyDescent="0.25">
      <c r="A1743" s="1">
        <v>155503</v>
      </c>
      <c r="B1743" s="1">
        <v>12</v>
      </c>
      <c r="C1743" s="10">
        <v>13.695812185808601</v>
      </c>
      <c r="D1743" s="10">
        <v>0.16578656508155101</v>
      </c>
      <c r="E1743" s="10">
        <v>14.836242639660901</v>
      </c>
      <c r="F1743" s="10">
        <v>0.18565279958651601</v>
      </c>
      <c r="G1743" s="10">
        <v>33.510548808083101</v>
      </c>
      <c r="H1743" s="10">
        <v>0.39282983703804802</v>
      </c>
      <c r="I1743" s="10">
        <v>2.44686905297901</v>
      </c>
      <c r="J1743" s="10">
        <v>7.7340116153064601E-3</v>
      </c>
      <c r="K1743" s="10">
        <v>1.0832756717300001</v>
      </c>
      <c r="L1743" s="10">
        <v>3.7765119590030599E-3</v>
      </c>
      <c r="M1743" s="9">
        <v>56.023186201096998</v>
      </c>
      <c r="N1743" s="9">
        <v>0.966181581846699</v>
      </c>
      <c r="O1743" s="5">
        <v>8.4840434998561705E-3</v>
      </c>
      <c r="P1743" s="5">
        <v>4.7936223877387502E-4</v>
      </c>
    </row>
    <row r="1744" spans="1:16" x14ac:dyDescent="0.25">
      <c r="A1744" s="1">
        <v>155503</v>
      </c>
      <c r="B1744" s="1">
        <v>13</v>
      </c>
      <c r="C1744" s="10">
        <v>13.708148814982801</v>
      </c>
      <c r="D1744" s="10">
        <v>0.13363568854597199</v>
      </c>
      <c r="E1744" s="10">
        <v>14.7856065860766</v>
      </c>
      <c r="F1744" s="10">
        <v>0.117044079916306</v>
      </c>
      <c r="G1744" s="10">
        <v>33.426976383976601</v>
      </c>
      <c r="H1744" s="10">
        <v>0.29131259906717299</v>
      </c>
      <c r="I1744" s="10">
        <v>2.4387044387616301</v>
      </c>
      <c r="J1744" s="10">
        <v>1.8271278519463401E-2</v>
      </c>
      <c r="K1744" s="10">
        <v>1.07874633735577</v>
      </c>
      <c r="L1744" s="10">
        <v>9.3984008918027405E-3</v>
      </c>
      <c r="M1744" s="9">
        <v>32.831038967378397</v>
      </c>
      <c r="N1744" s="9">
        <v>0.27748414871552302</v>
      </c>
      <c r="O1744" s="5">
        <v>1.4919934976788099E-2</v>
      </c>
      <c r="P1744" s="5">
        <v>6.3977424900314196E-4</v>
      </c>
    </row>
    <row r="1745" spans="1:16" x14ac:dyDescent="0.25">
      <c r="A1745" s="1">
        <v>155503</v>
      </c>
      <c r="B1745" s="1">
        <v>14</v>
      </c>
      <c r="C1745" s="10">
        <v>13.7477523855027</v>
      </c>
      <c r="D1745" s="10">
        <v>9.6431151705389601E-2</v>
      </c>
      <c r="E1745" s="10">
        <v>14.933173279611101</v>
      </c>
      <c r="F1745" s="10">
        <v>0.10191017557337299</v>
      </c>
      <c r="G1745" s="10">
        <v>33.664176937370698</v>
      </c>
      <c r="H1745" s="10">
        <v>0.23375559683580299</v>
      </c>
      <c r="I1745" s="10">
        <v>2.44878400648355</v>
      </c>
      <c r="J1745" s="10">
        <v>4.8654841421549803E-3</v>
      </c>
      <c r="K1745" s="10">
        <v>1.0862741729601699</v>
      </c>
      <c r="L1745" s="10">
        <v>2.2092130921300798E-3</v>
      </c>
      <c r="M1745" s="9">
        <v>53.407813714359698</v>
      </c>
      <c r="N1745" s="9">
        <v>2.8877155191414601</v>
      </c>
      <c r="O1745" s="5">
        <v>1.12694498870776E-2</v>
      </c>
      <c r="P1745" s="5">
        <v>6.3687835542050098E-4</v>
      </c>
    </row>
    <row r="1746" spans="1:16" x14ac:dyDescent="0.25">
      <c r="A1746" s="1">
        <v>155503</v>
      </c>
      <c r="B1746" s="1">
        <v>15</v>
      </c>
      <c r="C1746" s="10">
        <v>13.6311259513688</v>
      </c>
      <c r="D1746" s="10">
        <v>6.2935618044841796E-2</v>
      </c>
      <c r="E1746" s="10">
        <v>14.800890364747399</v>
      </c>
      <c r="F1746" s="10">
        <v>7.9060548016312598E-2</v>
      </c>
      <c r="G1746" s="10">
        <v>33.391515485838099</v>
      </c>
      <c r="H1746" s="10">
        <v>0.175756395087001</v>
      </c>
      <c r="I1746" s="10">
        <v>2.4470050193942701</v>
      </c>
      <c r="J1746" s="10">
        <v>6.7842211604893198E-3</v>
      </c>
      <c r="K1746" s="10">
        <v>1.0846605714681601</v>
      </c>
      <c r="L1746" s="10">
        <v>3.6372621349846299E-3</v>
      </c>
      <c r="M1746" s="9">
        <v>39.753282415844801</v>
      </c>
      <c r="N1746" s="9">
        <v>1.82260814874649</v>
      </c>
      <c r="O1746" s="5">
        <v>1.43412208760299E-2</v>
      </c>
      <c r="P1746" s="5">
        <v>7.2223240098518403E-4</v>
      </c>
    </row>
    <row r="1747" spans="1:16" x14ac:dyDescent="0.25">
      <c r="A1747" s="1">
        <v>155503</v>
      </c>
      <c r="B1747" s="1">
        <v>16</v>
      </c>
      <c r="C1747" s="10">
        <v>13.658132551003201</v>
      </c>
      <c r="D1747" s="10">
        <v>5.1011202930440903E-2</v>
      </c>
      <c r="E1747" s="10">
        <v>14.8327323460228</v>
      </c>
      <c r="F1747" s="10">
        <v>4.6906744031652702E-2</v>
      </c>
      <c r="G1747" s="10">
        <v>33.461383122136198</v>
      </c>
      <c r="H1747" s="10">
        <v>9.0059065418441595E-2</v>
      </c>
      <c r="I1747" s="10">
        <v>2.4501116016879698</v>
      </c>
      <c r="J1747" s="10">
        <v>5.6438140975173497E-3</v>
      </c>
      <c r="K1747" s="10">
        <v>1.0860704446599601</v>
      </c>
      <c r="L1747" s="10">
        <v>2.7040194851824999E-3</v>
      </c>
      <c r="M1747" s="9">
        <v>48.1874485491917</v>
      </c>
      <c r="N1747" s="9">
        <v>0.67243443882002696</v>
      </c>
      <c r="O1747" s="5">
        <v>1.04333449006922E-2</v>
      </c>
      <c r="P1747" s="5">
        <v>3.4980829411316802E-4</v>
      </c>
    </row>
    <row r="1748" spans="1:16" x14ac:dyDescent="0.25">
      <c r="A1748" s="1">
        <v>155503</v>
      </c>
      <c r="B1748" s="1">
        <v>17</v>
      </c>
      <c r="C1748" s="10">
        <v>13.784087069478099</v>
      </c>
      <c r="D1748" s="10">
        <v>0.21929139792539201</v>
      </c>
      <c r="E1748" s="10">
        <v>14.8767737548665</v>
      </c>
      <c r="F1748" s="10">
        <v>0.25804316060142202</v>
      </c>
      <c r="G1748" s="10">
        <v>33.800482635027699</v>
      </c>
      <c r="H1748" s="10">
        <v>0.58573010290053495</v>
      </c>
      <c r="I1748" s="10">
        <v>2.45207898965797</v>
      </c>
      <c r="J1748" s="10">
        <v>1.39820960107659E-2</v>
      </c>
      <c r="K1748" s="10">
        <v>1.0793349783813799</v>
      </c>
      <c r="L1748" s="10">
        <v>1.01345358309125E-2</v>
      </c>
      <c r="M1748" s="9">
        <v>33.210538661517099</v>
      </c>
      <c r="N1748" s="9">
        <v>4.1494518488643797</v>
      </c>
      <c r="O1748" s="5">
        <v>1.6934458932704601E-2</v>
      </c>
      <c r="P1748" s="5">
        <v>2.71693323417539E-3</v>
      </c>
    </row>
    <row r="1749" spans="1:16" x14ac:dyDescent="0.25">
      <c r="A1749" s="1">
        <v>155503</v>
      </c>
      <c r="B1749" s="1">
        <v>18</v>
      </c>
      <c r="C1749" s="10">
        <v>13.7508120832558</v>
      </c>
      <c r="D1749" s="10">
        <v>7.6418058713546302E-2</v>
      </c>
      <c r="E1749" s="10">
        <v>14.8955602044239</v>
      </c>
      <c r="F1749" s="10">
        <v>9.2203948344000794E-2</v>
      </c>
      <c r="G1749" s="10">
        <v>33.634169838230001</v>
      </c>
      <c r="H1749" s="10">
        <v>0.181010459998214</v>
      </c>
      <c r="I1749" s="10">
        <v>2.4448421950710499</v>
      </c>
      <c r="J1749" s="10">
        <v>3.3622904148127302E-3</v>
      </c>
      <c r="K1749" s="10">
        <v>1.0832357592844499</v>
      </c>
      <c r="L1749" s="10">
        <v>2.3383868631443598E-3</v>
      </c>
      <c r="M1749" s="9">
        <v>65.222689737900794</v>
      </c>
      <c r="N1749" s="9">
        <v>1.10265271160719</v>
      </c>
      <c r="O1749" s="5">
        <v>8.2864647038991095E-3</v>
      </c>
      <c r="P1749" s="5">
        <v>2.8377772972742099E-4</v>
      </c>
    </row>
    <row r="1750" spans="1:16" x14ac:dyDescent="0.25">
      <c r="A1750" s="1">
        <v>155503</v>
      </c>
      <c r="B1750" s="1">
        <v>19</v>
      </c>
      <c r="C1750" s="10">
        <v>13.7439031412407</v>
      </c>
      <c r="D1750" s="10">
        <v>7.7854625089101598E-2</v>
      </c>
      <c r="E1750" s="10">
        <v>14.8940490522705</v>
      </c>
      <c r="F1750" s="10">
        <v>8.1166992525102205E-2</v>
      </c>
      <c r="G1750" s="10">
        <v>33.612451277357899</v>
      </c>
      <c r="H1750" s="10">
        <v>0.18083569736292501</v>
      </c>
      <c r="I1750" s="10">
        <v>2.44575641826553</v>
      </c>
      <c r="J1750" s="10">
        <v>5.4729202363968301E-3</v>
      </c>
      <c r="K1750" s="10">
        <v>1.0837523366706401</v>
      </c>
      <c r="L1750" s="10">
        <v>2.9240653837021898E-3</v>
      </c>
      <c r="M1750" s="9">
        <v>50.021702294355798</v>
      </c>
      <c r="N1750" s="9">
        <v>2.6567103435687498</v>
      </c>
      <c r="O1750" s="5">
        <v>1.06592502606497E-2</v>
      </c>
      <c r="P1750" s="5">
        <v>6.5385512066465205E-4</v>
      </c>
    </row>
    <row r="1751" spans="1:16" x14ac:dyDescent="0.25">
      <c r="A1751" s="1">
        <v>155503</v>
      </c>
      <c r="B1751" s="1">
        <v>20</v>
      </c>
      <c r="C1751" s="10">
        <v>13.7640716998651</v>
      </c>
      <c r="D1751" s="10">
        <v>8.4855572508699503E-2</v>
      </c>
      <c r="E1751" s="10">
        <v>14.930252327492701</v>
      </c>
      <c r="F1751" s="10">
        <v>9.7137065349783905E-2</v>
      </c>
      <c r="G1751" s="10">
        <v>33.672815135395801</v>
      </c>
      <c r="H1751" s="10">
        <v>0.20491380357847699</v>
      </c>
      <c r="I1751" s="10">
        <v>2.4467513918815502</v>
      </c>
      <c r="J1751" s="10">
        <v>4.7866710414921302E-3</v>
      </c>
      <c r="K1751" s="10">
        <v>1.0848422752837701</v>
      </c>
      <c r="L1751" s="10">
        <v>2.4961142612122101E-3</v>
      </c>
      <c r="M1751" s="9">
        <v>58.8793513613819</v>
      </c>
      <c r="N1751" s="9">
        <v>3.0949012974519601</v>
      </c>
      <c r="O1751" s="5">
        <v>9.5497539064532191E-3</v>
      </c>
      <c r="P1751" s="5">
        <v>5.7289632124309705E-4</v>
      </c>
    </row>
    <row r="1752" spans="1:16" x14ac:dyDescent="0.25">
      <c r="A1752" s="1">
        <v>155503</v>
      </c>
      <c r="B1752" s="1">
        <v>21</v>
      </c>
      <c r="C1752" s="10">
        <v>13.769454716253399</v>
      </c>
      <c r="D1752" s="10">
        <v>7.4629777479759296E-2</v>
      </c>
      <c r="E1752" s="10">
        <v>14.9269757055008</v>
      </c>
      <c r="F1752" s="10">
        <v>8.4220452433312207E-2</v>
      </c>
      <c r="G1752" s="10">
        <v>33.652200184184203</v>
      </c>
      <c r="H1752" s="10">
        <v>0.174693122149923</v>
      </c>
      <c r="I1752" s="10">
        <v>2.4429572060112399</v>
      </c>
      <c r="J1752" s="10">
        <v>4.2280406724316197E-3</v>
      </c>
      <c r="K1752" s="10">
        <v>1.08409311514579</v>
      </c>
      <c r="L1752" s="10">
        <v>2.7821552822522998E-3</v>
      </c>
      <c r="M1752" s="9">
        <v>55.561582161731003</v>
      </c>
      <c r="N1752" s="9">
        <v>3.53554456182765</v>
      </c>
      <c r="O1752" s="5">
        <v>9.8224084750267691E-3</v>
      </c>
      <c r="P1752" s="5">
        <v>6.4619615587437095E-4</v>
      </c>
    </row>
    <row r="1753" spans="1:16" x14ac:dyDescent="0.25">
      <c r="A1753" s="1">
        <v>155503</v>
      </c>
      <c r="B1753" s="1">
        <v>22</v>
      </c>
      <c r="C1753" s="10">
        <v>13.7379882066029</v>
      </c>
      <c r="D1753" s="10">
        <v>6.77069319083341E-2</v>
      </c>
      <c r="E1753" s="10">
        <v>14.9141988110259</v>
      </c>
      <c r="F1753" s="10">
        <v>7.2396440323509198E-2</v>
      </c>
      <c r="G1753" s="10">
        <v>33.644951303969698</v>
      </c>
      <c r="H1753" s="10">
        <v>0.14140372731227499</v>
      </c>
      <c r="I1753" s="10">
        <v>2.44657114462612</v>
      </c>
      <c r="J1753" s="10">
        <v>5.3211893701377499E-3</v>
      </c>
      <c r="K1753" s="10">
        <v>1.08507249336494</v>
      </c>
      <c r="L1753" s="10">
        <v>2.3493333494020901E-3</v>
      </c>
      <c r="M1753" s="9">
        <v>54.924147552790799</v>
      </c>
      <c r="N1753" s="9">
        <v>2.7045980722981402</v>
      </c>
      <c r="O1753" s="5">
        <v>1.01583325944921E-2</v>
      </c>
      <c r="P1753" s="5">
        <v>5.2308782504643405E-4</v>
      </c>
    </row>
    <row r="1754" spans="1:16" x14ac:dyDescent="0.25">
      <c r="A1754" s="1">
        <v>155503</v>
      </c>
      <c r="B1754" s="1">
        <v>23</v>
      </c>
      <c r="C1754" s="10">
        <v>13.7298220302887</v>
      </c>
      <c r="D1754" s="10">
        <v>8.0865000960064798E-2</v>
      </c>
      <c r="E1754" s="10">
        <v>14.884473898438401</v>
      </c>
      <c r="F1754" s="10">
        <v>8.1729897544446206E-2</v>
      </c>
      <c r="G1754" s="10">
        <v>33.591066659158599</v>
      </c>
      <c r="H1754" s="10">
        <v>0.18581885863790801</v>
      </c>
      <c r="I1754" s="10">
        <v>2.4467023234445202</v>
      </c>
      <c r="J1754" s="10">
        <v>4.7834467679597403E-3</v>
      </c>
      <c r="K1754" s="10">
        <v>1.08417098899251</v>
      </c>
      <c r="L1754" s="10">
        <v>2.6233446215337001E-3</v>
      </c>
      <c r="M1754" s="9">
        <v>57.290643225597698</v>
      </c>
      <c r="N1754" s="9">
        <v>2.0777695417895701</v>
      </c>
      <c r="O1754" s="5">
        <v>1.0439839333526799E-2</v>
      </c>
      <c r="P1754" s="5">
        <v>3.8261657928756302E-4</v>
      </c>
    </row>
    <row r="1755" spans="1:16" x14ac:dyDescent="0.25">
      <c r="A1755" s="1">
        <v>155503</v>
      </c>
      <c r="B1755" s="1">
        <v>24</v>
      </c>
      <c r="C1755" s="10">
        <v>13.673792183087601</v>
      </c>
      <c r="D1755" s="10">
        <v>0.10736109045601</v>
      </c>
      <c r="E1755" s="10">
        <v>14.803282240895401</v>
      </c>
      <c r="F1755" s="10">
        <v>0.16179997683700301</v>
      </c>
      <c r="G1755" s="10">
        <v>33.496082890918601</v>
      </c>
      <c r="H1755" s="10">
        <v>0.25553319571344202</v>
      </c>
      <c r="I1755" s="10">
        <v>2.44975491912375</v>
      </c>
      <c r="J1755" s="10">
        <v>1.39026261261822E-2</v>
      </c>
      <c r="K1755" s="10">
        <v>1.0825884848445</v>
      </c>
      <c r="L1755" s="10">
        <v>7.4002396254963399E-3</v>
      </c>
      <c r="M1755" s="9">
        <v>39.723443378786001</v>
      </c>
      <c r="N1755" s="9">
        <v>1.2909202383563501</v>
      </c>
      <c r="O1755" s="5">
        <v>1.5267726068807899E-2</v>
      </c>
      <c r="P1755" s="5">
        <v>6.22803485765625E-4</v>
      </c>
    </row>
    <row r="1756" spans="1:16" x14ac:dyDescent="0.25">
      <c r="A1756" s="1">
        <v>155503</v>
      </c>
      <c r="B1756" s="1">
        <v>25</v>
      </c>
      <c r="C1756" s="10">
        <v>13.748742687045601</v>
      </c>
      <c r="D1756" s="10">
        <v>9.7951523457658701E-2</v>
      </c>
      <c r="E1756" s="10">
        <v>14.9030536723482</v>
      </c>
      <c r="F1756" s="10">
        <v>0.103454921916061</v>
      </c>
      <c r="G1756" s="10">
        <v>33.593628047785302</v>
      </c>
      <c r="H1756" s="10">
        <v>0.22786128858070201</v>
      </c>
      <c r="I1756" s="10">
        <v>2.44358631145418</v>
      </c>
      <c r="J1756" s="10">
        <v>6.8134407127297203E-3</v>
      </c>
      <c r="K1756" s="10">
        <v>1.0840580681993801</v>
      </c>
      <c r="L1756" s="10">
        <v>3.7685732247422698E-3</v>
      </c>
      <c r="M1756" s="9">
        <v>43.615269174554399</v>
      </c>
      <c r="N1756" s="9">
        <v>2.25585612289116</v>
      </c>
      <c r="O1756" s="5">
        <v>1.2953857604872601E-2</v>
      </c>
      <c r="P1756" s="5">
        <v>7.2069257260404002E-4</v>
      </c>
    </row>
    <row r="1757" spans="1:16" x14ac:dyDescent="0.25">
      <c r="A1757" s="1">
        <v>155503</v>
      </c>
      <c r="B1757" s="1">
        <v>26</v>
      </c>
      <c r="C1757" s="10">
        <v>13.756599287644301</v>
      </c>
      <c r="D1757" s="10">
        <v>8.8768050555374803E-2</v>
      </c>
      <c r="E1757" s="10">
        <v>14.9035041650691</v>
      </c>
      <c r="F1757" s="10">
        <v>8.92236144716297E-2</v>
      </c>
      <c r="G1757" s="10">
        <v>33.617941921080998</v>
      </c>
      <c r="H1757" s="10">
        <v>0.214749018918788</v>
      </c>
      <c r="I1757" s="10">
        <v>2.44385659126851</v>
      </c>
      <c r="J1757" s="10">
        <v>5.3522313818059799E-3</v>
      </c>
      <c r="K1757" s="10">
        <v>1.0834756511825001</v>
      </c>
      <c r="L1757" s="10">
        <v>3.2757647427590899E-3</v>
      </c>
      <c r="M1757" s="9">
        <v>50.909093732570298</v>
      </c>
      <c r="N1757" s="9">
        <v>2.9722961009176601</v>
      </c>
      <c r="O1757" s="5">
        <v>1.1299970748744999E-2</v>
      </c>
      <c r="P1757" s="5">
        <v>6.2213965468363203E-4</v>
      </c>
    </row>
    <row r="1758" spans="1:16" x14ac:dyDescent="0.25">
      <c r="A1758" s="1">
        <v>155503</v>
      </c>
      <c r="B1758" s="1">
        <v>27</v>
      </c>
      <c r="C1758" s="10">
        <v>13.7037719781113</v>
      </c>
      <c r="D1758" s="10">
        <v>0.12811308281014899</v>
      </c>
      <c r="E1758" s="10">
        <v>14.8611877725195</v>
      </c>
      <c r="F1758" s="10">
        <v>0.14812656249780001</v>
      </c>
      <c r="G1758" s="10">
        <v>33.509228678256903</v>
      </c>
      <c r="H1758" s="10">
        <v>0.27354329241651199</v>
      </c>
      <c r="I1758" s="10">
        <v>2.4454468269332201</v>
      </c>
      <c r="J1758" s="10">
        <v>1.1082686321302999E-2</v>
      </c>
      <c r="K1758" s="10">
        <v>1.08452965952589</v>
      </c>
      <c r="L1758" s="10">
        <v>7.3699590416567498E-3</v>
      </c>
      <c r="M1758" s="9">
        <v>44.192895338869903</v>
      </c>
      <c r="N1758" s="9">
        <v>0.76747159105485896</v>
      </c>
      <c r="O1758" s="5">
        <v>1.1912315043838899E-2</v>
      </c>
      <c r="P1758" s="5">
        <v>6.2864884779518897E-4</v>
      </c>
    </row>
    <row r="1759" spans="1:16" x14ac:dyDescent="0.25">
      <c r="A1759" s="1">
        <v>155503</v>
      </c>
      <c r="B1759" s="1">
        <v>28</v>
      </c>
      <c r="C1759" s="10">
        <v>13.7669448517684</v>
      </c>
      <c r="D1759" s="10">
        <v>8.3468265556356502E-2</v>
      </c>
      <c r="E1759" s="10">
        <v>14.935953562011701</v>
      </c>
      <c r="F1759" s="10">
        <v>8.7069078969332706E-2</v>
      </c>
      <c r="G1759" s="10">
        <v>33.669806372611902</v>
      </c>
      <c r="H1759" s="10">
        <v>0.20399347327539399</v>
      </c>
      <c r="I1759" s="10">
        <v>2.44574824521316</v>
      </c>
      <c r="J1759" s="10">
        <v>4.2825935705493598E-3</v>
      </c>
      <c r="K1759" s="10">
        <v>1.08495231936484</v>
      </c>
      <c r="L1759" s="10">
        <v>1.77600310942013E-3</v>
      </c>
      <c r="M1759" s="9">
        <v>64.4266394534352</v>
      </c>
      <c r="N1759" s="9">
        <v>4.2716537963271097</v>
      </c>
      <c r="O1759" s="5">
        <v>9.3022389859011498E-3</v>
      </c>
      <c r="P1759" s="5">
        <v>6.0156479784234001E-4</v>
      </c>
    </row>
    <row r="1760" spans="1:16" x14ac:dyDescent="0.25">
      <c r="A1760" s="1">
        <v>155503</v>
      </c>
      <c r="B1760" s="1">
        <v>29</v>
      </c>
      <c r="C1760" s="10">
        <v>13.7266764471601</v>
      </c>
      <c r="D1760" s="10">
        <v>6.9534932407601793E-2</v>
      </c>
      <c r="E1760" s="10">
        <v>14.901083934936</v>
      </c>
      <c r="F1760" s="10">
        <v>7.4583507503183905E-2</v>
      </c>
      <c r="G1760" s="10">
        <v>33.585605081756903</v>
      </c>
      <c r="H1760" s="10">
        <v>0.16572726210324201</v>
      </c>
      <c r="I1760" s="10">
        <v>2.4468372067500099</v>
      </c>
      <c r="J1760" s="10">
        <v>5.4673892390801997E-3</v>
      </c>
      <c r="K1760" s="10">
        <v>1.0856172441129901</v>
      </c>
      <c r="L1760" s="10">
        <v>3.1331307668383099E-3</v>
      </c>
      <c r="M1760" s="9">
        <v>47.699974988802303</v>
      </c>
      <c r="N1760" s="9">
        <v>1.5901212956451301</v>
      </c>
      <c r="O1760" s="5">
        <v>1.07609087467328E-2</v>
      </c>
      <c r="P1760" s="5">
        <v>5.5617329077081398E-4</v>
      </c>
    </row>
    <row r="1761" spans="1:16" x14ac:dyDescent="0.25">
      <c r="A1761" s="1">
        <v>155503</v>
      </c>
      <c r="B1761" s="1">
        <v>30</v>
      </c>
      <c r="C1761" s="10">
        <v>13.773397914345299</v>
      </c>
      <c r="D1761" s="10">
        <v>8.0128732584916804E-2</v>
      </c>
      <c r="E1761" s="10">
        <v>14.931839807971199</v>
      </c>
      <c r="F1761" s="10">
        <v>8.7424187657874797E-2</v>
      </c>
      <c r="G1761" s="10">
        <v>33.701862552894198</v>
      </c>
      <c r="H1761" s="10">
        <v>0.196199163839086</v>
      </c>
      <c r="I1761" s="10">
        <v>2.4469278611688101</v>
      </c>
      <c r="J1761" s="10">
        <v>4.3378996885843502E-3</v>
      </c>
      <c r="K1761" s="10">
        <v>1.0841497993873499</v>
      </c>
      <c r="L1761" s="10">
        <v>2.8142197916171002E-3</v>
      </c>
      <c r="M1761" s="9">
        <v>51.906586977160103</v>
      </c>
      <c r="N1761" s="9">
        <v>1.7956060992868099</v>
      </c>
      <c r="O1761" s="5">
        <v>1.00926194172584E-2</v>
      </c>
      <c r="P1761" s="5">
        <v>5.5479825744338899E-4</v>
      </c>
    </row>
    <row r="1762" spans="1:16" x14ac:dyDescent="0.25">
      <c r="A1762" s="1">
        <v>155503</v>
      </c>
      <c r="B1762" s="1">
        <v>31</v>
      </c>
      <c r="C1762" s="10">
        <v>13.771079917246899</v>
      </c>
      <c r="D1762" s="10">
        <v>0.24849260094426001</v>
      </c>
      <c r="E1762" s="10">
        <v>14.8614110366102</v>
      </c>
      <c r="F1762" s="10">
        <v>0.18021899388246401</v>
      </c>
      <c r="G1762" s="10">
        <v>33.710621407878698</v>
      </c>
      <c r="H1762" s="10">
        <v>0.38446474651903401</v>
      </c>
      <c r="I1762" s="10">
        <v>2.4487109728476302</v>
      </c>
      <c r="J1762" s="10">
        <v>2.74126278467717E-2</v>
      </c>
      <c r="K1762" s="10">
        <v>1.07951892686985</v>
      </c>
      <c r="L1762" s="10">
        <v>1.2804165184915599E-2</v>
      </c>
      <c r="M1762" s="9">
        <v>31.2356143052662</v>
      </c>
      <c r="N1762" s="9">
        <v>0.56077238130273899</v>
      </c>
      <c r="O1762" s="5">
        <v>1.46047727456551E-2</v>
      </c>
      <c r="P1762" s="5">
        <v>1.17494955313647E-3</v>
      </c>
    </row>
    <row r="1763" spans="1:16" x14ac:dyDescent="0.25">
      <c r="A1763" s="1">
        <v>155503</v>
      </c>
      <c r="B1763" s="1">
        <v>32</v>
      </c>
      <c r="C1763" s="10">
        <v>13.6622827582169</v>
      </c>
      <c r="D1763" s="10">
        <v>5.0044640254372698E-2</v>
      </c>
      <c r="E1763" s="10">
        <v>14.8227894652664</v>
      </c>
      <c r="F1763" s="10">
        <v>5.9967926333036201E-2</v>
      </c>
      <c r="G1763" s="10">
        <v>33.426675241145098</v>
      </c>
      <c r="H1763" s="10">
        <v>0.114261221118682</v>
      </c>
      <c r="I1763" s="10">
        <v>2.4467266463575998</v>
      </c>
      <c r="J1763" s="10">
        <v>4.8129006000324397E-3</v>
      </c>
      <c r="K1763" s="10">
        <v>1.08498199423258</v>
      </c>
      <c r="L1763" s="10">
        <v>3.2048022365522301E-3</v>
      </c>
      <c r="M1763" s="9">
        <v>45.863011083414698</v>
      </c>
      <c r="N1763" s="9">
        <v>0.77656676575081196</v>
      </c>
      <c r="O1763" s="5">
        <v>1.1819923353200701E-2</v>
      </c>
      <c r="P1763" s="5">
        <v>3.7149321217082402E-4</v>
      </c>
    </row>
    <row r="1764" spans="1:16" x14ac:dyDescent="0.25">
      <c r="A1764" s="1">
        <v>155503</v>
      </c>
      <c r="B1764" s="1">
        <v>33</v>
      </c>
      <c r="C1764" s="10">
        <v>13.6788535933497</v>
      </c>
      <c r="D1764" s="10">
        <v>7.7482057642646901E-2</v>
      </c>
      <c r="E1764" s="10">
        <v>14.849004124100199</v>
      </c>
      <c r="F1764" s="10">
        <v>7.3615554956198606E-2</v>
      </c>
      <c r="G1764" s="10">
        <v>33.494255807314801</v>
      </c>
      <c r="H1764" s="10">
        <v>0.146262590672912</v>
      </c>
      <c r="I1764" s="10">
        <v>2.4455445294523201</v>
      </c>
      <c r="J1764" s="10">
        <v>6.0420588611833801E-3</v>
      </c>
      <c r="K1764" s="10">
        <v>1.08406958503906</v>
      </c>
      <c r="L1764" s="10">
        <v>3.5765175773866502E-3</v>
      </c>
      <c r="M1764" s="9">
        <v>37.610087021617801</v>
      </c>
      <c r="N1764" s="9">
        <v>0.586899497969955</v>
      </c>
      <c r="O1764" s="5">
        <v>1.1703402192359699E-2</v>
      </c>
      <c r="P1764" s="5">
        <v>3.4767914584692199E-4</v>
      </c>
    </row>
    <row r="1765" spans="1:16" x14ac:dyDescent="0.25">
      <c r="A1765" s="1">
        <v>155503</v>
      </c>
      <c r="B1765" s="1">
        <v>34</v>
      </c>
      <c r="C1765" s="10">
        <v>13.7081661582652</v>
      </c>
      <c r="D1765" s="10">
        <v>5.3297328524534497E-2</v>
      </c>
      <c r="E1765" s="10">
        <v>14.844543330783701</v>
      </c>
      <c r="F1765" s="10">
        <v>5.1189884046348298E-2</v>
      </c>
      <c r="G1765" s="10">
        <v>33.502782116194801</v>
      </c>
      <c r="H1765" s="10">
        <v>0.107447216850776</v>
      </c>
      <c r="I1765" s="10">
        <v>2.4441634766748499</v>
      </c>
      <c r="J1765" s="10">
        <v>5.7638024869706298E-3</v>
      </c>
      <c r="K1765" s="10">
        <v>1.0829825529948101</v>
      </c>
      <c r="L1765" s="10">
        <v>3.2822211396116899E-3</v>
      </c>
      <c r="M1765" s="9">
        <v>42.605302015486402</v>
      </c>
      <c r="N1765" s="9">
        <v>0.95129234742261304</v>
      </c>
      <c r="O1765" s="5">
        <v>1.18380712266664E-2</v>
      </c>
      <c r="P1765" s="5">
        <v>4.9244973111108102E-4</v>
      </c>
    </row>
    <row r="1766" spans="1:16" x14ac:dyDescent="0.25">
      <c r="A1766" s="1">
        <v>155503</v>
      </c>
      <c r="B1766" s="1">
        <v>35</v>
      </c>
      <c r="C1766" s="10">
        <v>13.726103017134401</v>
      </c>
      <c r="D1766" s="10">
        <v>7.1837528943720003E-2</v>
      </c>
      <c r="E1766" s="10">
        <v>14.887358278057301</v>
      </c>
      <c r="F1766" s="10">
        <v>7.7738214298802996E-2</v>
      </c>
      <c r="G1766" s="10">
        <v>33.608726213615299</v>
      </c>
      <c r="H1766" s="10">
        <v>0.16012411227880599</v>
      </c>
      <c r="I1766" s="10">
        <v>2.4486670662758399</v>
      </c>
      <c r="J1766" s="10">
        <v>4.97699118229648E-3</v>
      </c>
      <c r="K1766" s="10">
        <v>1.0846342172596</v>
      </c>
      <c r="L1766" s="10">
        <v>2.26596065911568E-3</v>
      </c>
      <c r="M1766" s="9">
        <v>54.221427119833102</v>
      </c>
      <c r="N1766" s="9">
        <v>2.8087427803237102</v>
      </c>
      <c r="O1766" s="5">
        <v>1.0328241081869499E-2</v>
      </c>
      <c r="P1766" s="5">
        <v>5.9560560760662802E-4</v>
      </c>
    </row>
    <row r="1768" spans="1:16" x14ac:dyDescent="0.25">
      <c r="A1768" s="1">
        <v>192226</v>
      </c>
      <c r="B1768" s="1">
        <v>1</v>
      </c>
      <c r="C1768" s="10">
        <v>13.603836994071401</v>
      </c>
      <c r="D1768" s="10">
        <v>6.8461194041808601E-2</v>
      </c>
      <c r="E1768" s="10">
        <v>14.773993035343199</v>
      </c>
      <c r="F1768" s="10">
        <v>5.6713250094092803E-2</v>
      </c>
      <c r="G1768" s="10">
        <v>33.160251669908803</v>
      </c>
      <c r="H1768" s="10">
        <v>0.11849761222146001</v>
      </c>
      <c r="I1768" s="10">
        <v>2.4376230442584998</v>
      </c>
      <c r="J1768" s="10">
        <v>6.9427491531175297E-3</v>
      </c>
      <c r="K1768" s="10">
        <v>1.0860391120541599</v>
      </c>
      <c r="L1768" s="10">
        <v>3.0142192903268102E-3</v>
      </c>
      <c r="M1768" s="9">
        <v>24.402176104980398</v>
      </c>
      <c r="N1768" s="9">
        <v>0.73494981488535305</v>
      </c>
      <c r="O1768" s="5">
        <v>6.0217306375508498E-2</v>
      </c>
      <c r="P1768" s="5">
        <v>3.0316775116536999E-3</v>
      </c>
    </row>
    <row r="1769" spans="1:16" x14ac:dyDescent="0.25">
      <c r="A1769" s="1">
        <v>192226</v>
      </c>
      <c r="B1769" s="1">
        <v>2</v>
      </c>
      <c r="C1769" s="10">
        <v>13.6140200783501</v>
      </c>
      <c r="D1769" s="10">
        <v>5.2000155993553697E-2</v>
      </c>
      <c r="E1769" s="10">
        <v>14.758100041934</v>
      </c>
      <c r="F1769" s="10">
        <v>4.4324095311817802E-2</v>
      </c>
      <c r="G1769" s="10">
        <v>33.118643404497497</v>
      </c>
      <c r="H1769" s="10">
        <v>0.11582278043156601</v>
      </c>
      <c r="I1769" s="10">
        <v>2.4327234607967001</v>
      </c>
      <c r="J1769" s="10">
        <v>4.0020959395837604E-3</v>
      </c>
      <c r="K1769" s="10">
        <v>1.08407477169924</v>
      </c>
      <c r="L1769" s="10">
        <v>2.6810702583921898E-3</v>
      </c>
      <c r="M1769" s="9">
        <v>22.712088666224201</v>
      </c>
      <c r="N1769" s="9">
        <v>1.29460578808132</v>
      </c>
      <c r="O1769" s="5">
        <v>6.9731152961616305E-2</v>
      </c>
      <c r="P1769" s="5">
        <v>4.6392737803287402E-3</v>
      </c>
    </row>
    <row r="1770" spans="1:16" x14ac:dyDescent="0.25">
      <c r="A1770" s="1">
        <v>192226</v>
      </c>
      <c r="B1770" s="1">
        <v>3</v>
      </c>
      <c r="C1770" s="10">
        <v>13.6914546845196</v>
      </c>
      <c r="D1770" s="10">
        <v>4.2624088496488903E-2</v>
      </c>
      <c r="E1770" s="10">
        <v>14.8340112373127</v>
      </c>
      <c r="F1770" s="10">
        <v>4.4329155181303002E-2</v>
      </c>
      <c r="G1770" s="10">
        <v>33.275815368586201</v>
      </c>
      <c r="H1770" s="10">
        <v>9.6567236628161204E-2</v>
      </c>
      <c r="I1770" s="10">
        <v>2.4304362841845202</v>
      </c>
      <c r="J1770" s="10">
        <v>4.0898037867581304E-3</v>
      </c>
      <c r="K1770" s="10">
        <v>1.0834638449862899</v>
      </c>
      <c r="L1770" s="10">
        <v>2.0464016702806099E-3</v>
      </c>
      <c r="M1770" s="9">
        <v>27.686024032521502</v>
      </c>
      <c r="N1770" s="9">
        <v>1.30319942260878</v>
      </c>
      <c r="O1770" s="5">
        <v>5.7953782292407802E-2</v>
      </c>
      <c r="P1770" s="5">
        <v>3.49837494874549E-3</v>
      </c>
    </row>
    <row r="1771" spans="1:16" x14ac:dyDescent="0.25">
      <c r="A1771" s="1">
        <v>192226</v>
      </c>
      <c r="B1771" s="1">
        <v>4</v>
      </c>
      <c r="C1771" s="10">
        <v>13.7086592087583</v>
      </c>
      <c r="D1771" s="10">
        <v>4.6845359496578497E-2</v>
      </c>
      <c r="E1771" s="10">
        <v>14.829635498877501</v>
      </c>
      <c r="F1771" s="10">
        <v>6.02184744097254E-2</v>
      </c>
      <c r="G1771" s="10">
        <v>33.356338777741499</v>
      </c>
      <c r="H1771" s="10">
        <v>0.123350023751258</v>
      </c>
      <c r="I1771" s="10">
        <v>2.4332461809349102</v>
      </c>
      <c r="J1771" s="10">
        <v>5.0823944262318099E-3</v>
      </c>
      <c r="K1771" s="10">
        <v>1.0817734221967199</v>
      </c>
      <c r="L1771" s="10">
        <v>2.5595133481344499E-3</v>
      </c>
      <c r="M1771" s="9">
        <v>26.156700120610299</v>
      </c>
      <c r="N1771" s="9">
        <v>1.49155956782754</v>
      </c>
      <c r="O1771" s="5">
        <v>6.1269702768977502E-2</v>
      </c>
      <c r="P1771" s="5">
        <v>4.4285901314664103E-3</v>
      </c>
    </row>
    <row r="1772" spans="1:16" x14ac:dyDescent="0.25">
      <c r="A1772" s="1">
        <v>192226</v>
      </c>
      <c r="B1772" s="1">
        <v>5</v>
      </c>
      <c r="C1772" s="10">
        <v>13.606519760829499</v>
      </c>
      <c r="D1772" s="10">
        <v>4.31479312961838E-2</v>
      </c>
      <c r="E1772" s="10">
        <v>14.7559661506601</v>
      </c>
      <c r="F1772" s="10">
        <v>5.4746000280140199E-2</v>
      </c>
      <c r="G1772" s="10">
        <v>33.149552251217898</v>
      </c>
      <c r="H1772" s="10">
        <v>9.9808080230312193E-2</v>
      </c>
      <c r="I1772" s="10">
        <v>2.4363208366773601</v>
      </c>
      <c r="J1772" s="10">
        <v>3.4284098958590101E-3</v>
      </c>
      <c r="K1772" s="10">
        <v>1.08447816106457</v>
      </c>
      <c r="L1772" s="10">
        <v>2.1328496479596599E-3</v>
      </c>
      <c r="M1772" s="9">
        <v>22.332068015067101</v>
      </c>
      <c r="N1772" s="9">
        <v>0.70622181572505005</v>
      </c>
      <c r="O1772" s="5">
        <v>6.7692713862163398E-2</v>
      </c>
      <c r="P1772" s="5">
        <v>3.5823068664118901E-3</v>
      </c>
    </row>
    <row r="1773" spans="1:16" x14ac:dyDescent="0.25">
      <c r="A1773" s="1">
        <v>192226</v>
      </c>
      <c r="B1773" s="1">
        <v>6</v>
      </c>
      <c r="C1773" s="10">
        <v>13.7120759425662</v>
      </c>
      <c r="D1773" s="10">
        <v>8.8423807533661095E-2</v>
      </c>
      <c r="E1773" s="10">
        <v>14.830872253279299</v>
      </c>
      <c r="F1773" s="10">
        <v>0.114672720752244</v>
      </c>
      <c r="G1773" s="10">
        <v>33.399704488530801</v>
      </c>
      <c r="H1773" s="10">
        <v>0.26346782326127899</v>
      </c>
      <c r="I1773" s="10">
        <v>2.4357614199072999</v>
      </c>
      <c r="J1773" s="10">
        <v>4.5409722414359597E-3</v>
      </c>
      <c r="K1773" s="10">
        <v>1.08158472703593</v>
      </c>
      <c r="L1773" s="10">
        <v>2.94982558498046E-3</v>
      </c>
      <c r="M1773" s="9">
        <v>30.037411104523201</v>
      </c>
      <c r="N1773" s="9">
        <v>0.75641857872448404</v>
      </c>
      <c r="O1773" s="5">
        <v>4.7158943985985899E-2</v>
      </c>
      <c r="P1773" s="5">
        <v>2.42744686406819E-3</v>
      </c>
    </row>
    <row r="1774" spans="1:16" x14ac:dyDescent="0.25">
      <c r="A1774" s="1">
        <v>192226</v>
      </c>
      <c r="B1774" s="1">
        <v>7</v>
      </c>
      <c r="C1774" s="10">
        <v>13.6066646621783</v>
      </c>
      <c r="D1774" s="10">
        <v>4.3659599112657897E-2</v>
      </c>
      <c r="E1774" s="10">
        <v>14.772427047430501</v>
      </c>
      <c r="F1774" s="10">
        <v>4.3595998557552897E-2</v>
      </c>
      <c r="G1774" s="10">
        <v>33.158894310856702</v>
      </c>
      <c r="H1774" s="10">
        <v>9.6844687757286704E-2</v>
      </c>
      <c r="I1774" s="10">
        <v>2.4370047830866302</v>
      </c>
      <c r="J1774" s="10">
        <v>5.0966314175400797E-3</v>
      </c>
      <c r="K1774" s="10">
        <v>1.08570405102221</v>
      </c>
      <c r="L1774" s="10">
        <v>2.8806370350424799E-3</v>
      </c>
      <c r="M1774" s="9">
        <v>23.8177191678665</v>
      </c>
      <c r="N1774" s="9">
        <v>0.71777036929515903</v>
      </c>
      <c r="O1774" s="5">
        <v>6.3132297986582805E-2</v>
      </c>
      <c r="P1774" s="5">
        <v>2.8643090139324899E-3</v>
      </c>
    </row>
    <row r="1775" spans="1:16" x14ac:dyDescent="0.25">
      <c r="A1775" s="1">
        <v>192226</v>
      </c>
      <c r="B1775" s="1">
        <v>8</v>
      </c>
      <c r="C1775" s="10">
        <v>13.6507930540169</v>
      </c>
      <c r="D1775" s="10">
        <v>6.1421806087071699E-2</v>
      </c>
      <c r="E1775" s="10">
        <v>14.794952946376</v>
      </c>
      <c r="F1775" s="10">
        <v>5.7497311588038301E-2</v>
      </c>
      <c r="G1775" s="10">
        <v>33.258066133462201</v>
      </c>
      <c r="H1775" s="10">
        <v>0.104735853788912</v>
      </c>
      <c r="I1775" s="10">
        <v>2.4363966847684502</v>
      </c>
      <c r="J1775" s="10">
        <v>7.7496284373005002E-3</v>
      </c>
      <c r="K1775" s="10">
        <v>1.08382966260464</v>
      </c>
      <c r="L1775" s="10">
        <v>2.88878118272193E-3</v>
      </c>
      <c r="M1775" s="9">
        <v>25.327259026495302</v>
      </c>
      <c r="N1775" s="9">
        <v>0.34581206959357502</v>
      </c>
      <c r="O1775" s="5">
        <v>5.7611927878989798E-2</v>
      </c>
      <c r="P1775" s="5">
        <v>2.3746154348392298E-3</v>
      </c>
    </row>
    <row r="1776" spans="1:16" x14ac:dyDescent="0.25">
      <c r="A1776" s="1">
        <v>192226</v>
      </c>
      <c r="B1776" s="1">
        <v>9</v>
      </c>
      <c r="C1776" s="10">
        <v>13.6021258311564</v>
      </c>
      <c r="D1776" s="10">
        <v>4.5119084668645101E-2</v>
      </c>
      <c r="E1776" s="10">
        <v>14.7627075172699</v>
      </c>
      <c r="F1776" s="10">
        <v>4.8089057851199102E-2</v>
      </c>
      <c r="G1776" s="10">
        <v>33.181824046526302</v>
      </c>
      <c r="H1776" s="10">
        <v>9.8975558223272003E-2</v>
      </c>
      <c r="I1776" s="10">
        <v>2.4394910348738899</v>
      </c>
      <c r="J1776" s="10">
        <v>3.7168883399329002E-3</v>
      </c>
      <c r="K1776" s="10">
        <v>1.0853399657981999</v>
      </c>
      <c r="L1776" s="10">
        <v>2.3421544217324302E-3</v>
      </c>
      <c r="M1776" s="9">
        <v>25.933810310854501</v>
      </c>
      <c r="N1776" s="9">
        <v>1.39652444308431</v>
      </c>
      <c r="O1776" s="5">
        <v>6.1398544786730597E-2</v>
      </c>
      <c r="P1776" s="5">
        <v>4.2280351080531504E-3</v>
      </c>
    </row>
    <row r="1777" spans="1:16" x14ac:dyDescent="0.25">
      <c r="A1777" s="1">
        <v>192226</v>
      </c>
      <c r="B1777" s="1">
        <v>10</v>
      </c>
      <c r="C1777" s="10">
        <v>13.599672283856</v>
      </c>
      <c r="D1777" s="10">
        <v>4.7902317746695899E-2</v>
      </c>
      <c r="E1777" s="10">
        <v>14.7931013412098</v>
      </c>
      <c r="F1777" s="10">
        <v>8.8226225607266701E-2</v>
      </c>
      <c r="G1777" s="10">
        <v>33.244020725955501</v>
      </c>
      <c r="H1777" s="10">
        <v>0.12238184323387</v>
      </c>
      <c r="I1777" s="10">
        <v>2.4444776874749299</v>
      </c>
      <c r="J1777" s="10">
        <v>4.3490131826710498E-3</v>
      </c>
      <c r="K1777" s="10">
        <v>1.0877420666620401</v>
      </c>
      <c r="L1777" s="10">
        <v>3.9631357499152701E-3</v>
      </c>
      <c r="M1777" s="9">
        <v>24.079933542245499</v>
      </c>
      <c r="N1777" s="9">
        <v>0.48650535253326799</v>
      </c>
      <c r="O1777" s="5">
        <v>5.8746177306271102E-2</v>
      </c>
      <c r="P1777" s="5">
        <v>3.50579505275821E-3</v>
      </c>
    </row>
    <row r="1778" spans="1:16" x14ac:dyDescent="0.25">
      <c r="A1778" s="1">
        <v>192226</v>
      </c>
      <c r="B1778" s="1">
        <v>11</v>
      </c>
      <c r="C1778" s="10">
        <v>13.6480442004369</v>
      </c>
      <c r="D1778" s="10">
        <v>4.0428186272250297E-2</v>
      </c>
      <c r="E1778" s="10">
        <v>14.799883308876201</v>
      </c>
      <c r="F1778" s="10">
        <v>4.8677839912850601E-2</v>
      </c>
      <c r="G1778" s="10">
        <v>33.303432704887797</v>
      </c>
      <c r="H1778" s="10">
        <v>0.100650618468567</v>
      </c>
      <c r="I1778" s="10">
        <v>2.4401808036135102</v>
      </c>
      <c r="J1778" s="10">
        <v>6.6265150833022196E-3</v>
      </c>
      <c r="K1778" s="10">
        <v>1.0844007666259701</v>
      </c>
      <c r="L1778" s="10">
        <v>2.66139155540504E-3</v>
      </c>
      <c r="M1778" s="9">
        <v>28.125468906072001</v>
      </c>
      <c r="N1778" s="9">
        <v>0.44928290579868102</v>
      </c>
      <c r="O1778" s="5">
        <v>5.1388467987199302E-2</v>
      </c>
      <c r="P1778" s="5">
        <v>1.72787753312636E-3</v>
      </c>
    </row>
    <row r="1779" spans="1:16" x14ac:dyDescent="0.25">
      <c r="A1779" s="1">
        <v>192226</v>
      </c>
      <c r="B1779" s="1">
        <v>12</v>
      </c>
      <c r="C1779" s="10">
        <v>13.598958531408</v>
      </c>
      <c r="D1779" s="10">
        <v>6.6473968529515495E-2</v>
      </c>
      <c r="E1779" s="10">
        <v>14.7587902003345</v>
      </c>
      <c r="F1779" s="10">
        <v>6.2124822989142403E-2</v>
      </c>
      <c r="G1779" s="10">
        <v>33.170993937138199</v>
      </c>
      <c r="H1779" s="10">
        <v>0.13711505158782</v>
      </c>
      <c r="I1779" s="10">
        <v>2.4392736084535098</v>
      </c>
      <c r="J1779" s="10">
        <v>6.6124462597198204E-3</v>
      </c>
      <c r="K1779" s="10">
        <v>1.0853101077751901</v>
      </c>
      <c r="L1779" s="10">
        <v>3.41087137884188E-3</v>
      </c>
      <c r="M1779" s="9">
        <v>26.2534933521864</v>
      </c>
      <c r="N1779" s="9">
        <v>0.49982760189444297</v>
      </c>
      <c r="O1779" s="5">
        <v>5.3645150969055803E-2</v>
      </c>
      <c r="P1779" s="5">
        <v>4.3283988258943397E-3</v>
      </c>
    </row>
    <row r="1780" spans="1:16" x14ac:dyDescent="0.25">
      <c r="A1780" s="1">
        <v>192226</v>
      </c>
      <c r="B1780" s="1">
        <v>13</v>
      </c>
      <c r="C1780" s="10">
        <v>13.625232712762701</v>
      </c>
      <c r="D1780" s="10">
        <v>5.5587898157113999E-2</v>
      </c>
      <c r="E1780" s="10">
        <v>14.7614773915525</v>
      </c>
      <c r="F1780" s="10">
        <v>4.7572393975051502E-2</v>
      </c>
      <c r="G1780" s="10">
        <v>33.214795335186302</v>
      </c>
      <c r="H1780" s="10">
        <v>0.138026428759777</v>
      </c>
      <c r="I1780" s="10">
        <v>2.4377754677563099</v>
      </c>
      <c r="J1780" s="10">
        <v>5.5294632389565898E-3</v>
      </c>
      <c r="K1780" s="10">
        <v>1.0849119085674399</v>
      </c>
      <c r="L1780" s="10">
        <v>2.7178700738011898E-3</v>
      </c>
      <c r="M1780" s="9">
        <v>23.8270473356257</v>
      </c>
      <c r="N1780" s="9">
        <v>0.78796660334898805</v>
      </c>
      <c r="O1780" s="5">
        <v>6.4728006149115905E-2</v>
      </c>
      <c r="P1780" s="5">
        <v>3.76781915601272E-3</v>
      </c>
    </row>
    <row r="1781" spans="1:16" x14ac:dyDescent="0.25">
      <c r="A1781" s="1">
        <v>192226</v>
      </c>
      <c r="B1781" s="1">
        <v>14</v>
      </c>
      <c r="C1781" s="10">
        <v>13.645679128225</v>
      </c>
      <c r="D1781" s="10">
        <v>8.2956947909365905E-2</v>
      </c>
      <c r="E1781" s="10">
        <v>14.7598753354974</v>
      </c>
      <c r="F1781" s="10">
        <v>0.10208306224529901</v>
      </c>
      <c r="G1781" s="10">
        <v>33.238788628036502</v>
      </c>
      <c r="H1781" s="10">
        <v>0.14731699168647799</v>
      </c>
      <c r="I1781" s="10">
        <v>2.43589832618974</v>
      </c>
      <c r="J1781" s="10">
        <v>7.9497774482619899E-3</v>
      </c>
      <c r="K1781" s="10">
        <v>1.0816581683626401</v>
      </c>
      <c r="L1781" s="10">
        <v>4.6653825046154302E-3</v>
      </c>
      <c r="M1781" s="9">
        <v>25.032964228313901</v>
      </c>
      <c r="N1781" s="9">
        <v>0.32073186314333102</v>
      </c>
      <c r="O1781" s="5">
        <v>5.1708633976078902E-2</v>
      </c>
      <c r="P1781" s="5">
        <v>3.5127446319518502E-3</v>
      </c>
    </row>
    <row r="1782" spans="1:16" x14ac:dyDescent="0.25">
      <c r="A1782" s="1">
        <v>192226</v>
      </c>
      <c r="B1782" s="1">
        <v>15</v>
      </c>
      <c r="C1782" s="10">
        <v>13.669620618962099</v>
      </c>
      <c r="D1782" s="10">
        <v>5.02864746783762E-2</v>
      </c>
      <c r="E1782" s="10">
        <v>14.805918325204299</v>
      </c>
      <c r="F1782" s="10">
        <v>6.0339986457645697E-2</v>
      </c>
      <c r="G1782" s="10">
        <v>33.272971820455098</v>
      </c>
      <c r="H1782" s="10">
        <v>0.10905963221822</v>
      </c>
      <c r="I1782" s="10">
        <v>2.4341219126347702</v>
      </c>
      <c r="J1782" s="10">
        <v>4.0574574642715903E-3</v>
      </c>
      <c r="K1782" s="10">
        <v>1.08313048998309</v>
      </c>
      <c r="L1782" s="10">
        <v>2.3190742665049899E-3</v>
      </c>
      <c r="M1782" s="9">
        <v>23.684381463164399</v>
      </c>
      <c r="N1782" s="9">
        <v>0.84924764275610698</v>
      </c>
      <c r="O1782" s="5">
        <v>6.4106506854927706E-2</v>
      </c>
      <c r="P1782" s="5">
        <v>3.5476534234968799E-3</v>
      </c>
    </row>
    <row r="1783" spans="1:16" x14ac:dyDescent="0.25">
      <c r="A1783" s="1">
        <v>192226</v>
      </c>
      <c r="B1783" s="1">
        <v>16</v>
      </c>
      <c r="C1783" s="10">
        <v>13.681805579582299</v>
      </c>
      <c r="D1783" s="10">
        <v>3.4880979781245602E-2</v>
      </c>
      <c r="E1783" s="10">
        <v>14.7840761362127</v>
      </c>
      <c r="F1783" s="10">
        <v>4.3487853817324701E-2</v>
      </c>
      <c r="G1783" s="10">
        <v>33.2720756079243</v>
      </c>
      <c r="H1783" s="10">
        <v>8.5886092169222897E-2</v>
      </c>
      <c r="I1783" s="10">
        <v>2.43186170081953</v>
      </c>
      <c r="J1783" s="10">
        <v>3.7455519276087998E-3</v>
      </c>
      <c r="K1783" s="10">
        <v>1.0805719548570101</v>
      </c>
      <c r="L1783" s="10">
        <v>2.3733455198949702E-3</v>
      </c>
      <c r="M1783" s="9">
        <v>31.6413575920919</v>
      </c>
      <c r="N1783" s="9">
        <v>0.92520551879595303</v>
      </c>
      <c r="O1783" s="5">
        <v>5.2732147856917898E-2</v>
      </c>
      <c r="P1783" s="5">
        <v>3.10279291365321E-3</v>
      </c>
    </row>
    <row r="1784" spans="1:16" x14ac:dyDescent="0.25">
      <c r="A1784" s="1">
        <v>192226</v>
      </c>
      <c r="B1784" s="1">
        <v>17</v>
      </c>
      <c r="C1784" s="10">
        <v>13.6972795631509</v>
      </c>
      <c r="D1784" s="10">
        <v>5.9685902772281002E-2</v>
      </c>
      <c r="E1784" s="10">
        <v>14.8587553147536</v>
      </c>
      <c r="F1784" s="10">
        <v>7.5058540005413898E-2</v>
      </c>
      <c r="G1784" s="10">
        <v>33.388571870649898</v>
      </c>
      <c r="H1784" s="10">
        <v>0.133161638741009</v>
      </c>
      <c r="I1784" s="10">
        <v>2.4376204860456299</v>
      </c>
      <c r="J1784" s="10">
        <v>6.1294873363174204E-3</v>
      </c>
      <c r="K1784" s="10">
        <v>1.08480299758385</v>
      </c>
      <c r="L1784" s="10">
        <v>4.4320438292572099E-3</v>
      </c>
      <c r="M1784" s="9">
        <v>23.858246350596001</v>
      </c>
      <c r="N1784" s="9">
        <v>0.929963981932729</v>
      </c>
      <c r="O1784" s="5">
        <v>6.5695023020585705E-2</v>
      </c>
      <c r="P1784" s="5">
        <v>4.4399485050493201E-3</v>
      </c>
    </row>
    <row r="1785" spans="1:16" x14ac:dyDescent="0.25">
      <c r="A1785" s="1">
        <v>192226</v>
      </c>
      <c r="B1785" s="1">
        <v>18</v>
      </c>
      <c r="C1785" s="10">
        <v>13.6314581670034</v>
      </c>
      <c r="D1785" s="10">
        <v>9.0146335332308897E-2</v>
      </c>
      <c r="E1785" s="10">
        <v>14.793335319657199</v>
      </c>
      <c r="F1785" s="10">
        <v>8.9244679390831999E-2</v>
      </c>
      <c r="G1785" s="10">
        <v>33.190344966363703</v>
      </c>
      <c r="H1785" s="10">
        <v>0.219235902273372</v>
      </c>
      <c r="I1785" s="10">
        <v>2.4348580111723201</v>
      </c>
      <c r="J1785" s="10">
        <v>6.73037790362465E-3</v>
      </c>
      <c r="K1785" s="10">
        <v>1.0852566191544999</v>
      </c>
      <c r="L1785" s="10">
        <v>3.19817003050472E-3</v>
      </c>
      <c r="M1785" s="9">
        <v>22.590934724211799</v>
      </c>
      <c r="N1785" s="9">
        <v>0.31904709176392199</v>
      </c>
      <c r="O1785" s="5">
        <v>6.0080564476678797E-2</v>
      </c>
      <c r="P1785" s="5">
        <v>2.9790798696649602E-3</v>
      </c>
    </row>
    <row r="1786" spans="1:16" x14ac:dyDescent="0.25">
      <c r="A1786" s="1">
        <v>192226</v>
      </c>
      <c r="B1786" s="1">
        <v>19</v>
      </c>
      <c r="C1786" s="10">
        <v>13.647764770635201</v>
      </c>
      <c r="D1786" s="10">
        <v>5.58770100208291E-2</v>
      </c>
      <c r="E1786" s="10">
        <v>14.754132539702599</v>
      </c>
      <c r="F1786" s="10">
        <v>5.22875803493709E-2</v>
      </c>
      <c r="G1786" s="10">
        <v>33.264601822728302</v>
      </c>
      <c r="H1786" s="10">
        <v>0.10969917212481201</v>
      </c>
      <c r="I1786" s="10">
        <v>2.43742960143403</v>
      </c>
      <c r="J1786" s="10">
        <v>4.0225284939572302E-3</v>
      </c>
      <c r="K1786" s="10">
        <v>1.0810973516418301</v>
      </c>
      <c r="L1786" s="10">
        <v>2.5329167897654302E-3</v>
      </c>
      <c r="M1786" s="9">
        <v>21.8584542998274</v>
      </c>
      <c r="N1786" s="9">
        <v>0.75891309839051202</v>
      </c>
      <c r="O1786" s="5">
        <v>7.1811875897157901E-2</v>
      </c>
      <c r="P1786" s="5">
        <v>2.8295637137470599E-3</v>
      </c>
    </row>
    <row r="1787" spans="1:16" x14ac:dyDescent="0.25">
      <c r="A1787" s="1">
        <v>192226</v>
      </c>
      <c r="B1787" s="1">
        <v>20</v>
      </c>
      <c r="C1787" s="10">
        <v>13.7092480313983</v>
      </c>
      <c r="D1787" s="10">
        <v>0.120491106173142</v>
      </c>
      <c r="E1787" s="10">
        <v>14.8223379611197</v>
      </c>
      <c r="F1787" s="10">
        <v>0.110367828275693</v>
      </c>
      <c r="G1787" s="10">
        <v>33.328620630115097</v>
      </c>
      <c r="H1787" s="10">
        <v>0.18840526690835199</v>
      </c>
      <c r="I1787" s="10">
        <v>2.43117831445347</v>
      </c>
      <c r="J1787" s="10">
        <v>9.5192668200599507E-3</v>
      </c>
      <c r="K1787" s="10">
        <v>1.0812158707653601</v>
      </c>
      <c r="L1787" s="10">
        <v>4.9985766224951104E-3</v>
      </c>
      <c r="M1787" s="9">
        <v>25.863823129820101</v>
      </c>
      <c r="N1787" s="9">
        <v>1.43973366004627</v>
      </c>
      <c r="O1787" s="5">
        <v>5.1775451475758003E-2</v>
      </c>
      <c r="P1787" s="5">
        <v>5.1730901870609396E-3</v>
      </c>
    </row>
    <row r="1788" spans="1:16" x14ac:dyDescent="0.25">
      <c r="A1788" s="1">
        <v>192226</v>
      </c>
      <c r="B1788" s="1">
        <v>21</v>
      </c>
      <c r="C1788" s="10">
        <v>13.635999737505101</v>
      </c>
      <c r="D1788" s="10">
        <v>7.6376500861617902E-2</v>
      </c>
      <c r="E1788" s="10">
        <v>14.7714072558898</v>
      </c>
      <c r="F1788" s="10">
        <v>7.6052945997130694E-2</v>
      </c>
      <c r="G1788" s="10">
        <v>33.217075200237602</v>
      </c>
      <c r="H1788" s="10">
        <v>0.176317668696584</v>
      </c>
      <c r="I1788" s="10">
        <v>2.4360155309784099</v>
      </c>
      <c r="J1788" s="10">
        <v>6.50625697925013E-3</v>
      </c>
      <c r="K1788" s="10">
        <v>1.0832873702039101</v>
      </c>
      <c r="L1788" s="10">
        <v>3.6375420865799699E-3</v>
      </c>
      <c r="M1788" s="9">
        <v>20.8102084765389</v>
      </c>
      <c r="N1788" s="9">
        <v>0.28018254258675301</v>
      </c>
      <c r="O1788" s="5">
        <v>6.6379107472145496E-2</v>
      </c>
      <c r="P1788" s="5">
        <v>3.0512746336415699E-3</v>
      </c>
    </row>
    <row r="1789" spans="1:16" x14ac:dyDescent="0.25">
      <c r="A1789" s="1">
        <v>192226</v>
      </c>
      <c r="B1789" s="1">
        <v>22</v>
      </c>
      <c r="C1789" s="10">
        <v>13.699100683746201</v>
      </c>
      <c r="D1789" s="10">
        <v>0.16141200350156901</v>
      </c>
      <c r="E1789" s="10">
        <v>14.841163448995699</v>
      </c>
      <c r="F1789" s="10">
        <v>9.2505824743746301E-2</v>
      </c>
      <c r="G1789" s="10">
        <v>33.436601899221401</v>
      </c>
      <c r="H1789" s="10">
        <v>0.21545936598240301</v>
      </c>
      <c r="I1789" s="10">
        <v>2.4409980250622501</v>
      </c>
      <c r="J1789" s="10">
        <v>2.11549026735653E-2</v>
      </c>
      <c r="K1789" s="10">
        <v>1.08349493124943</v>
      </c>
      <c r="L1789" s="10">
        <v>1.2568522909640299E-2</v>
      </c>
      <c r="M1789" s="9">
        <v>17.995502225953601</v>
      </c>
      <c r="N1789" s="9">
        <v>0.46591492630732401</v>
      </c>
      <c r="O1789" s="5">
        <v>7.0098868991250202E-2</v>
      </c>
      <c r="P1789" s="5">
        <v>2.52152423958521E-3</v>
      </c>
    </row>
    <row r="1790" spans="1:16" x14ac:dyDescent="0.25">
      <c r="A1790" s="1">
        <v>192226</v>
      </c>
      <c r="B1790" s="1">
        <v>23</v>
      </c>
      <c r="C1790" s="10">
        <v>13.688614798759</v>
      </c>
      <c r="D1790" s="10">
        <v>8.1695557767154606E-2</v>
      </c>
      <c r="E1790" s="10">
        <v>14.777796951367099</v>
      </c>
      <c r="F1790" s="10">
        <v>8.1324340485393207E-2</v>
      </c>
      <c r="G1790" s="10">
        <v>33.262029663589303</v>
      </c>
      <c r="H1790" s="10">
        <v>0.16899061567574999</v>
      </c>
      <c r="I1790" s="10">
        <v>2.4299536408996301</v>
      </c>
      <c r="J1790" s="10">
        <v>6.0483388616961401E-3</v>
      </c>
      <c r="K1790" s="10">
        <v>1.0795833497853</v>
      </c>
      <c r="L1790" s="10">
        <v>2.55097844617874E-3</v>
      </c>
      <c r="M1790" s="9">
        <v>22.1075074664504</v>
      </c>
      <c r="N1790" s="9">
        <v>0.64637718698815205</v>
      </c>
      <c r="O1790" s="5">
        <v>6.9576791356167095E-2</v>
      </c>
      <c r="P1790" s="5">
        <v>4.5952475313729901E-3</v>
      </c>
    </row>
    <row r="1791" spans="1:16" x14ac:dyDescent="0.25">
      <c r="A1791" s="1">
        <v>192226</v>
      </c>
      <c r="B1791" s="1">
        <v>24</v>
      </c>
      <c r="C1791" s="10">
        <v>13.671243834825701</v>
      </c>
      <c r="D1791" s="10">
        <v>0.12796451518151999</v>
      </c>
      <c r="E1791" s="10">
        <v>14.781624533711801</v>
      </c>
      <c r="F1791" s="10">
        <v>0.12147858118117801</v>
      </c>
      <c r="G1791" s="10">
        <v>33.2108097242225</v>
      </c>
      <c r="H1791" s="10">
        <v>0.25960388972982301</v>
      </c>
      <c r="I1791" s="10">
        <v>2.4293110087227201</v>
      </c>
      <c r="J1791" s="10">
        <v>9.9329282238314106E-3</v>
      </c>
      <c r="K1791" s="10">
        <v>1.0812511260528801</v>
      </c>
      <c r="L1791" s="10">
        <v>5.4980979118107202E-3</v>
      </c>
      <c r="M1791" s="9">
        <v>19.7552588181719</v>
      </c>
      <c r="N1791" s="9">
        <v>0.32784361074754997</v>
      </c>
      <c r="O1791" s="5">
        <v>7.8149851596604605E-2</v>
      </c>
      <c r="P1791" s="5">
        <v>1.6226260262599201E-3</v>
      </c>
    </row>
    <row r="1792" spans="1:16" x14ac:dyDescent="0.25">
      <c r="A1792" s="1">
        <v>192226</v>
      </c>
      <c r="B1792" s="1">
        <v>25</v>
      </c>
      <c r="C1792" s="10">
        <v>13.628461414820601</v>
      </c>
      <c r="D1792" s="10">
        <v>5.4296542242384498E-2</v>
      </c>
      <c r="E1792" s="10">
        <v>14.7750072243793</v>
      </c>
      <c r="F1792" s="10">
        <v>6.4395866999558196E-2</v>
      </c>
      <c r="G1792" s="10">
        <v>33.243644584093801</v>
      </c>
      <c r="H1792" s="10">
        <v>0.119381776276694</v>
      </c>
      <c r="I1792" s="10">
        <v>2.4392989750158098</v>
      </c>
      <c r="J1792" s="10">
        <v>5.7714789036809201E-3</v>
      </c>
      <c r="K1792" s="10">
        <v>1.0841379929363</v>
      </c>
      <c r="L1792" s="10">
        <v>3.9056583346214402E-3</v>
      </c>
      <c r="M1792" s="9">
        <v>25.885830064458201</v>
      </c>
      <c r="N1792" s="9">
        <v>0.43914949214579202</v>
      </c>
      <c r="O1792" s="5">
        <v>5.7346456585548301E-2</v>
      </c>
      <c r="P1792" s="5">
        <v>1.08162337997718E-3</v>
      </c>
    </row>
    <row r="1793" spans="1:16" x14ac:dyDescent="0.25">
      <c r="A1793" s="1">
        <v>192226</v>
      </c>
      <c r="B1793" s="1">
        <v>26</v>
      </c>
      <c r="C1793" s="10">
        <v>13.691497916769301</v>
      </c>
      <c r="D1793" s="10">
        <v>7.8855913347273904E-2</v>
      </c>
      <c r="E1793" s="10">
        <v>14.858085942399599</v>
      </c>
      <c r="F1793" s="10">
        <v>8.2351633751887796E-2</v>
      </c>
      <c r="G1793" s="10">
        <v>33.440946466336698</v>
      </c>
      <c r="H1793" s="10">
        <v>0.173360604149293</v>
      </c>
      <c r="I1793" s="10">
        <v>2.4424869979678201</v>
      </c>
      <c r="J1793" s="10">
        <v>6.8867882575841099E-3</v>
      </c>
      <c r="K1793" s="10">
        <v>1.0852155391973499</v>
      </c>
      <c r="L1793" s="10">
        <v>3.4511836731534701E-3</v>
      </c>
      <c r="M1793" s="9">
        <v>28.4497209181595</v>
      </c>
      <c r="N1793" s="9">
        <v>0.91203983585066895</v>
      </c>
      <c r="O1793" s="5">
        <v>4.97397578580707E-2</v>
      </c>
      <c r="P1793" s="5">
        <v>2.8170654861172499E-3</v>
      </c>
    </row>
    <row r="1794" spans="1:16" x14ac:dyDescent="0.25">
      <c r="A1794" s="1">
        <v>192226</v>
      </c>
      <c r="B1794" s="1">
        <v>27</v>
      </c>
      <c r="C1794" s="10">
        <v>13.6116945259511</v>
      </c>
      <c r="D1794" s="10">
        <v>0.12790294942885899</v>
      </c>
      <c r="E1794" s="10">
        <v>14.7963865822706</v>
      </c>
      <c r="F1794" s="10">
        <v>0.10726247875047</v>
      </c>
      <c r="G1794" s="10">
        <v>33.175572411867698</v>
      </c>
      <c r="H1794" s="10">
        <v>0.26987321031810002</v>
      </c>
      <c r="I1794" s="10">
        <v>2.43748206167179</v>
      </c>
      <c r="J1794" s="10">
        <v>9.7182318310992995E-3</v>
      </c>
      <c r="K1794" s="10">
        <v>1.08715769087756</v>
      </c>
      <c r="L1794" s="10">
        <v>4.4780948587263697E-3</v>
      </c>
      <c r="M1794" s="9">
        <v>16.3086616409573</v>
      </c>
      <c r="N1794" s="9">
        <v>3.0313263937080199</v>
      </c>
      <c r="O1794" s="5">
        <v>8.4660382538630202E-2</v>
      </c>
      <c r="P1794" s="5">
        <v>2.1748007144550399E-2</v>
      </c>
    </row>
    <row r="1795" spans="1:16" x14ac:dyDescent="0.25">
      <c r="A1795" s="1">
        <v>192226</v>
      </c>
      <c r="B1795" s="1">
        <v>28</v>
      </c>
      <c r="C1795" s="10">
        <v>13.629445578478901</v>
      </c>
      <c r="D1795" s="10">
        <v>4.4546437641234699E-2</v>
      </c>
      <c r="E1795" s="10">
        <v>14.800616425216299</v>
      </c>
      <c r="F1795" s="10">
        <v>4.27841674473355E-2</v>
      </c>
      <c r="G1795" s="10">
        <v>33.252186971291998</v>
      </c>
      <c r="H1795" s="10">
        <v>0.104048327875068</v>
      </c>
      <c r="I1795" s="10">
        <v>2.4397519489046702</v>
      </c>
      <c r="J1795" s="10">
        <v>3.3850554757602902E-3</v>
      </c>
      <c r="K1795" s="10">
        <v>1.08594485252071</v>
      </c>
      <c r="L1795" s="10">
        <v>1.67960500647767E-3</v>
      </c>
      <c r="M1795" s="9">
        <v>26.317657619145699</v>
      </c>
      <c r="N1795" s="9">
        <v>0.82870685516939702</v>
      </c>
      <c r="O1795" s="5">
        <v>5.5773292631803299E-2</v>
      </c>
      <c r="P1795" s="5">
        <v>2.82505239797137E-3</v>
      </c>
    </row>
    <row r="1796" spans="1:16" x14ac:dyDescent="0.25">
      <c r="A1796" s="1">
        <v>192226</v>
      </c>
      <c r="B1796" s="1">
        <v>29</v>
      </c>
      <c r="C1796" s="10">
        <v>13.703448019824201</v>
      </c>
      <c r="D1796" s="10">
        <v>6.8532591685936201E-2</v>
      </c>
      <c r="E1796" s="10">
        <v>14.8525631781418</v>
      </c>
      <c r="F1796" s="10">
        <v>5.4168903179285001E-2</v>
      </c>
      <c r="G1796" s="10">
        <v>33.327185586269998</v>
      </c>
      <c r="H1796" s="10">
        <v>0.115677473470156</v>
      </c>
      <c r="I1796" s="10">
        <v>2.43217821051869</v>
      </c>
      <c r="J1796" s="10">
        <v>6.60996691320552E-3</v>
      </c>
      <c r="K1796" s="10">
        <v>1.08391367971439</v>
      </c>
      <c r="L1796" s="10">
        <v>2.6512992015878399E-3</v>
      </c>
      <c r="M1796" s="9">
        <v>23.2442275133191</v>
      </c>
      <c r="N1796" s="9">
        <v>2.34103317283948</v>
      </c>
      <c r="O1796" s="5">
        <v>6.2914930048762599E-2</v>
      </c>
      <c r="P1796" s="5">
        <v>8.9772640352466099E-3</v>
      </c>
    </row>
    <row r="1797" spans="1:16" x14ac:dyDescent="0.25">
      <c r="A1797" s="1">
        <v>192226</v>
      </c>
      <c r="B1797" s="1">
        <v>30</v>
      </c>
      <c r="C1797" s="10">
        <v>13.6149253295654</v>
      </c>
      <c r="D1797" s="10">
        <v>5.34654499062623E-2</v>
      </c>
      <c r="E1797" s="10">
        <v>14.770232930272799</v>
      </c>
      <c r="F1797" s="10">
        <v>5.6925880668253097E-2</v>
      </c>
      <c r="G1797" s="10">
        <v>33.167863006971601</v>
      </c>
      <c r="H1797" s="10">
        <v>0.124486344734785</v>
      </c>
      <c r="I1797" s="10">
        <v>2.4361889600531099</v>
      </c>
      <c r="J1797" s="10">
        <v>5.8362448043430496E-3</v>
      </c>
      <c r="K1797" s="10">
        <v>1.0848793196879301</v>
      </c>
      <c r="L1797" s="10">
        <v>2.8760665738095099E-3</v>
      </c>
      <c r="M1797" s="9">
        <v>21.268185795116999</v>
      </c>
      <c r="N1797" s="9">
        <v>0.99824440838730799</v>
      </c>
      <c r="O1797" s="5">
        <v>7.2709395646499003E-2</v>
      </c>
      <c r="P1797" s="5">
        <v>4.3689836389910596E-3</v>
      </c>
    </row>
    <row r="1798" spans="1:16" x14ac:dyDescent="0.25">
      <c r="A1798" s="1">
        <v>192226</v>
      </c>
      <c r="B1798" s="1">
        <v>31</v>
      </c>
      <c r="C1798" s="10">
        <v>13.6216348843985</v>
      </c>
      <c r="D1798" s="10">
        <v>6.00336032115752E-2</v>
      </c>
      <c r="E1798" s="10">
        <v>14.7593813657256</v>
      </c>
      <c r="F1798" s="10">
        <v>5.18471383590077E-2</v>
      </c>
      <c r="G1798" s="10">
        <v>33.262721581068298</v>
      </c>
      <c r="H1798" s="10">
        <v>9.3348701701952197E-2</v>
      </c>
      <c r="I1798" s="10">
        <v>2.4390728919719602</v>
      </c>
      <c r="J1798" s="10">
        <v>5.2854124522442297E-3</v>
      </c>
      <c r="K1798" s="10">
        <v>1.0835710428201299</v>
      </c>
      <c r="L1798" s="10">
        <v>2.8725148538025201E-3</v>
      </c>
      <c r="M1798" s="9">
        <v>22.025096948072498</v>
      </c>
      <c r="N1798" s="9">
        <v>0.77933941237855497</v>
      </c>
      <c r="O1798" s="5">
        <v>6.9598206838112894E-2</v>
      </c>
      <c r="P1798" s="5">
        <v>3.1650996406761898E-3</v>
      </c>
    </row>
    <row r="1799" spans="1:16" x14ac:dyDescent="0.25">
      <c r="A1799" s="1">
        <v>192226</v>
      </c>
      <c r="B1799" s="1">
        <v>32</v>
      </c>
      <c r="C1799" s="10">
        <v>13.655949954675499</v>
      </c>
      <c r="D1799" s="10">
        <v>5.9148516780149298E-2</v>
      </c>
      <c r="E1799" s="10">
        <v>14.798982965630501</v>
      </c>
      <c r="F1799" s="10">
        <v>6.4648026947899007E-2</v>
      </c>
      <c r="G1799" s="10">
        <v>33.310046152620501</v>
      </c>
      <c r="H1799" s="10">
        <v>0.14059242023118201</v>
      </c>
      <c r="I1799" s="10">
        <v>2.43926387347063</v>
      </c>
      <c r="J1799" s="10">
        <v>4.46842454508005E-3</v>
      </c>
      <c r="K1799" s="10">
        <v>1.0837225607252601</v>
      </c>
      <c r="L1799" s="10">
        <v>2.7958922589043302E-3</v>
      </c>
      <c r="M1799" s="9">
        <v>21.018846939444199</v>
      </c>
      <c r="N1799" s="9">
        <v>0.98922217523982003</v>
      </c>
      <c r="O1799" s="5">
        <v>7.0993024109002406E-2</v>
      </c>
      <c r="P1799" s="5">
        <v>3.9982333919518004E-3</v>
      </c>
    </row>
    <row r="1800" spans="1:16" x14ac:dyDescent="0.25">
      <c r="A1800" s="1">
        <v>192226</v>
      </c>
      <c r="B1800" s="1">
        <v>33</v>
      </c>
      <c r="C1800" s="10">
        <v>13.662337137190599</v>
      </c>
      <c r="D1800" s="10">
        <v>0.103881787950137</v>
      </c>
      <c r="E1800" s="10">
        <v>14.8110701217125</v>
      </c>
      <c r="F1800" s="10">
        <v>8.7326212545614207E-2</v>
      </c>
      <c r="G1800" s="10">
        <v>33.2988674316505</v>
      </c>
      <c r="H1800" s="10">
        <v>0.221119562667801</v>
      </c>
      <c r="I1800" s="10">
        <v>2.43736122303594</v>
      </c>
      <c r="J1800" s="10">
        <v>1.13655785032872E-2</v>
      </c>
      <c r="K1800" s="10">
        <v>1.08412386461916</v>
      </c>
      <c r="L1800" s="10">
        <v>4.4778182810384301E-3</v>
      </c>
      <c r="M1800" s="9">
        <v>17.896712848494499</v>
      </c>
      <c r="N1800" s="9">
        <v>0.223224640279515</v>
      </c>
      <c r="O1800" s="5">
        <v>8.0867023706374996E-2</v>
      </c>
      <c r="P1800" s="5">
        <v>9.2525908628510601E-4</v>
      </c>
    </row>
    <row r="1801" spans="1:16" x14ac:dyDescent="0.25">
      <c r="A1801" s="1">
        <v>192226</v>
      </c>
      <c r="B1801" s="1">
        <v>34</v>
      </c>
      <c r="C1801" s="10">
        <v>13.6458019374173</v>
      </c>
      <c r="D1801" s="10">
        <v>6.9331783686171905E-2</v>
      </c>
      <c r="E1801" s="10">
        <v>14.800238897791701</v>
      </c>
      <c r="F1801" s="10">
        <v>6.8745693738693603E-2</v>
      </c>
      <c r="G1801" s="10">
        <v>33.235067707601601</v>
      </c>
      <c r="H1801" s="10">
        <v>0.14616813306503601</v>
      </c>
      <c r="I1801" s="10">
        <v>2.43563576773693</v>
      </c>
      <c r="J1801" s="10">
        <v>5.3926380245318496E-3</v>
      </c>
      <c r="K1801" s="10">
        <v>1.0846400602285799</v>
      </c>
      <c r="L1801" s="10">
        <v>3.0691787139885901E-3</v>
      </c>
      <c r="M1801" s="9">
        <v>22.199178611075599</v>
      </c>
      <c r="N1801" s="9">
        <v>0.67611036902227295</v>
      </c>
      <c r="O1801" s="5">
        <v>6.5127140307834605E-2</v>
      </c>
      <c r="P1801" s="5">
        <v>3.73570315559513E-3</v>
      </c>
    </row>
    <row r="1802" spans="1:16" x14ac:dyDescent="0.25">
      <c r="A1802" s="1">
        <v>192226</v>
      </c>
      <c r="B1802" s="1">
        <v>35</v>
      </c>
      <c r="C1802" s="10">
        <v>13.642853510316399</v>
      </c>
      <c r="D1802" s="10">
        <v>6.7218125505300305E-2</v>
      </c>
      <c r="E1802" s="10">
        <v>14.770383812274201</v>
      </c>
      <c r="F1802" s="10">
        <v>6.0622931603043897E-2</v>
      </c>
      <c r="G1802" s="10">
        <v>33.228421589522704</v>
      </c>
      <c r="H1802" s="10">
        <v>0.13822028560165101</v>
      </c>
      <c r="I1802" s="10">
        <v>2.4357176477543998</v>
      </c>
      <c r="J1802" s="10">
        <v>7.8398352193802794E-3</v>
      </c>
      <c r="K1802" s="10">
        <v>1.08272880196873</v>
      </c>
      <c r="L1802" s="10">
        <v>4.6015952190477799E-3</v>
      </c>
      <c r="M1802" s="9">
        <v>17.1417600921651</v>
      </c>
      <c r="N1802" s="9">
        <v>0.66858829053299096</v>
      </c>
      <c r="O1802" s="5">
        <v>8.6447510753351497E-2</v>
      </c>
      <c r="P1802" s="5">
        <v>3.9198839900835203E-3</v>
      </c>
    </row>
    <row r="1804" spans="1:16" x14ac:dyDescent="0.25">
      <c r="A1804" s="1">
        <v>155504</v>
      </c>
      <c r="B1804" s="1">
        <v>1</v>
      </c>
      <c r="C1804" s="10">
        <v>13.537155421082799</v>
      </c>
      <c r="D1804" s="10">
        <v>6.2287098495901097E-2</v>
      </c>
      <c r="E1804" s="10">
        <v>14.671731618034899</v>
      </c>
      <c r="F1804" s="10">
        <v>6.4737496520559795E-2</v>
      </c>
      <c r="G1804" s="10">
        <v>33.109662897433097</v>
      </c>
      <c r="H1804" s="10">
        <v>0.11536019717968</v>
      </c>
      <c r="I1804" s="10">
        <v>2.4462145547002301</v>
      </c>
      <c r="J1804" s="10">
        <v>9.4145769050789207E-3</v>
      </c>
      <c r="K1804" s="10">
        <v>1.08397271369355</v>
      </c>
      <c r="L1804" s="10">
        <v>4.9874093598517603E-3</v>
      </c>
      <c r="M1804" s="9">
        <v>53.262477934670997</v>
      </c>
      <c r="N1804" s="9">
        <v>0.836426693308847</v>
      </c>
      <c r="O1804" s="5">
        <v>2.7079610160546001E-2</v>
      </c>
      <c r="P1804" s="5">
        <v>7.5655356004602895E-4</v>
      </c>
    </row>
    <row r="1805" spans="1:16" x14ac:dyDescent="0.25">
      <c r="A1805" s="1">
        <v>155504</v>
      </c>
      <c r="B1805" s="1">
        <v>2</v>
      </c>
      <c r="C1805" s="10">
        <v>13.541280256010401</v>
      </c>
      <c r="D1805" s="10">
        <v>0.13214864517080399</v>
      </c>
      <c r="E1805" s="10">
        <v>14.721860004223901</v>
      </c>
      <c r="F1805" s="10">
        <v>0.12613585124693999</v>
      </c>
      <c r="G1805" s="10">
        <v>33.1611322144716</v>
      </c>
      <c r="H1805" s="10">
        <v>0.26619447472436503</v>
      </c>
      <c r="I1805" s="10">
        <v>2.44987868940852</v>
      </c>
      <c r="J1805" s="10">
        <v>1.37859145170879E-2</v>
      </c>
      <c r="K1805" s="10">
        <v>1.0877126855333701</v>
      </c>
      <c r="L1805" s="10">
        <v>7.9982555459547095E-3</v>
      </c>
      <c r="M1805" s="9">
        <v>31.954118651116399</v>
      </c>
      <c r="N1805" s="9">
        <v>1.00602694728983</v>
      </c>
      <c r="O1805" s="5">
        <v>4.6513218294063297E-2</v>
      </c>
      <c r="P1805" s="5">
        <v>1.87651073594958E-3</v>
      </c>
    </row>
    <row r="1806" spans="1:16" x14ac:dyDescent="0.25">
      <c r="A1806" s="1">
        <v>155504</v>
      </c>
      <c r="B1806" s="1">
        <v>3</v>
      </c>
      <c r="C1806" s="10">
        <v>13.5932124143772</v>
      </c>
      <c r="D1806" s="10">
        <v>9.0716879775189704E-2</v>
      </c>
      <c r="E1806" s="10">
        <v>14.771376065968299</v>
      </c>
      <c r="F1806" s="10">
        <v>9.1626497977986804E-2</v>
      </c>
      <c r="G1806" s="10">
        <v>33.2083378913511</v>
      </c>
      <c r="H1806" s="10">
        <v>0.21451945209035</v>
      </c>
      <c r="I1806" s="10">
        <v>2.44373461456781</v>
      </c>
      <c r="J1806" s="10">
        <v>1.61038420504017E-2</v>
      </c>
      <c r="K1806" s="10">
        <v>1.08698813621949</v>
      </c>
      <c r="L1806" s="10">
        <v>6.8150410875852004E-3</v>
      </c>
      <c r="M1806" s="9">
        <v>30.866059368753501</v>
      </c>
      <c r="N1806" s="9">
        <v>0.69907226434270098</v>
      </c>
      <c r="O1806" s="5">
        <v>5.3106960245244701E-2</v>
      </c>
      <c r="P1806" s="5">
        <v>1.4829642193257199E-3</v>
      </c>
    </row>
    <row r="1807" spans="1:16" x14ac:dyDescent="0.25">
      <c r="A1807" s="1">
        <v>155504</v>
      </c>
      <c r="B1807" s="1">
        <v>4</v>
      </c>
      <c r="C1807" s="10">
        <v>13.716665163301</v>
      </c>
      <c r="D1807" s="10">
        <v>0.181819054654864</v>
      </c>
      <c r="E1807" s="10">
        <v>14.879861583886701</v>
      </c>
      <c r="F1807" s="10">
        <v>0.16048796991793299</v>
      </c>
      <c r="G1807" s="10">
        <v>33.1609463181493</v>
      </c>
      <c r="H1807" s="10">
        <v>0.238799612896719</v>
      </c>
      <c r="I1807" s="10">
        <v>2.41908821513293</v>
      </c>
      <c r="J1807" s="10">
        <v>3.5055390527437898E-2</v>
      </c>
      <c r="K1807" s="10">
        <v>1.0854778647396699</v>
      </c>
      <c r="L1807" s="10">
        <v>1.79089015032428E-2</v>
      </c>
      <c r="M1807" s="9">
        <v>26.620921237382898</v>
      </c>
      <c r="N1807" s="9">
        <v>0.23412863511746099</v>
      </c>
      <c r="O1807" s="5">
        <v>5.7898839730728298E-2</v>
      </c>
      <c r="P1807" s="5">
        <v>2.5966111236200001E-3</v>
      </c>
    </row>
    <row r="1808" spans="1:16" x14ac:dyDescent="0.25">
      <c r="A1808" s="1">
        <v>155504</v>
      </c>
      <c r="B1808" s="1">
        <v>5</v>
      </c>
      <c r="C1808" s="10">
        <v>13.6281418754343</v>
      </c>
      <c r="D1808" s="10">
        <v>0.23028780808372201</v>
      </c>
      <c r="E1808" s="10">
        <v>14.784235858666801</v>
      </c>
      <c r="F1808" s="10">
        <v>0.22200621117032099</v>
      </c>
      <c r="G1808" s="10">
        <v>33.3902368890584</v>
      </c>
      <c r="H1808" s="10">
        <v>0.477057641751929</v>
      </c>
      <c r="I1808" s="10">
        <v>2.4510497905460999</v>
      </c>
      <c r="J1808" s="10">
        <v>2.0055774564318701E-2</v>
      </c>
      <c r="K1808" s="10">
        <v>1.0853151611091301</v>
      </c>
      <c r="L1808" s="10">
        <v>1.1188958964216299E-2</v>
      </c>
      <c r="M1808" s="9">
        <v>34.598532372299402</v>
      </c>
      <c r="N1808" s="9">
        <v>3.3737961432126502</v>
      </c>
      <c r="O1808" s="5">
        <v>4.78175209111278E-2</v>
      </c>
      <c r="P1808" s="5">
        <v>3.8921439899682799E-3</v>
      </c>
    </row>
    <row r="1809" spans="1:16" x14ac:dyDescent="0.25">
      <c r="A1809" s="1">
        <v>155504</v>
      </c>
      <c r="B1809" s="1">
        <v>6</v>
      </c>
      <c r="C1809" s="10">
        <v>13.7199319499595</v>
      </c>
      <c r="D1809" s="10">
        <v>0.32667361960799901</v>
      </c>
      <c r="E1809" s="10">
        <v>14.8535871603467</v>
      </c>
      <c r="F1809" s="10">
        <v>0.32565654971149899</v>
      </c>
      <c r="G1809" s="10">
        <v>33.297101789608</v>
      </c>
      <c r="H1809" s="10">
        <v>0.74173161957585798</v>
      </c>
      <c r="I1809" s="10">
        <v>2.4278009374064</v>
      </c>
      <c r="J1809" s="10">
        <v>2.5139226838044801E-2</v>
      </c>
      <c r="K1809" s="10">
        <v>1.08347630958245</v>
      </c>
      <c r="L1809" s="10">
        <v>1.86566660905714E-2</v>
      </c>
      <c r="M1809" s="9">
        <v>28.767251871698399</v>
      </c>
      <c r="N1809" s="9">
        <v>0.62350470192822705</v>
      </c>
      <c r="O1809" s="5">
        <v>5.8507564643729297E-2</v>
      </c>
      <c r="P1809" s="5">
        <v>1.9012544911255101E-3</v>
      </c>
    </row>
    <row r="1810" spans="1:16" x14ac:dyDescent="0.25">
      <c r="A1810" s="1">
        <v>155504</v>
      </c>
      <c r="B1810" s="1">
        <v>7</v>
      </c>
      <c r="C1810" s="10">
        <v>13.691617940460601</v>
      </c>
      <c r="D1810" s="10">
        <v>0.13734810083260801</v>
      </c>
      <c r="E1810" s="10">
        <v>14.749055163185799</v>
      </c>
      <c r="F1810" s="10">
        <v>0.14990532219039401</v>
      </c>
      <c r="G1810" s="10">
        <v>33.261393355882298</v>
      </c>
      <c r="H1810" s="10">
        <v>0.28648653497728799</v>
      </c>
      <c r="I1810" s="10">
        <v>2.4249518592083401</v>
      </c>
      <c r="J1810" s="10">
        <v>1.4755706285627701E-2</v>
      </c>
      <c r="K1810" s="10">
        <v>1.0749541943741201</v>
      </c>
      <c r="L1810" s="10">
        <v>6.9071468834919804E-3</v>
      </c>
      <c r="M1810" s="9">
        <v>32.286966579838001</v>
      </c>
      <c r="N1810" s="9">
        <v>0.88938602870854899</v>
      </c>
      <c r="O1810" s="5">
        <v>4.96032735158441E-2</v>
      </c>
      <c r="P1810" s="5">
        <v>1.53333657568861E-3</v>
      </c>
    </row>
    <row r="1811" spans="1:16" x14ac:dyDescent="0.25">
      <c r="A1811" s="1">
        <v>155504</v>
      </c>
      <c r="B1811" s="1">
        <v>8</v>
      </c>
      <c r="C1811" s="10">
        <v>13.584654685215799</v>
      </c>
      <c r="D1811" s="10">
        <v>9.3048253447484505E-2</v>
      </c>
      <c r="E1811" s="10">
        <v>14.7577121151319</v>
      </c>
      <c r="F1811" s="10">
        <v>9.2589641448535306E-2</v>
      </c>
      <c r="G1811" s="10">
        <v>33.213373401302697</v>
      </c>
      <c r="H1811" s="10">
        <v>0.15890038957449501</v>
      </c>
      <c r="I1811" s="10">
        <v>2.44567422635799</v>
      </c>
      <c r="J1811" s="10">
        <v>1.2111647693595899E-2</v>
      </c>
      <c r="K1811" s="10">
        <v>1.0850809687106799</v>
      </c>
      <c r="L1811" s="10">
        <v>6.7341831637340701E-3</v>
      </c>
      <c r="M1811" s="9">
        <v>45.463221056763402</v>
      </c>
      <c r="N1811" s="9">
        <v>1.9375513083770499</v>
      </c>
      <c r="O1811" s="5">
        <v>3.7345813546836297E-2</v>
      </c>
      <c r="P1811" s="5">
        <v>1.78073664377873E-3</v>
      </c>
    </row>
    <row r="1812" spans="1:16" x14ac:dyDescent="0.25">
      <c r="A1812" s="1">
        <v>155504</v>
      </c>
      <c r="B1812" s="1">
        <v>9</v>
      </c>
      <c r="C1812" s="10">
        <v>13.626109607493399</v>
      </c>
      <c r="D1812" s="10">
        <v>8.7315168140869204E-2</v>
      </c>
      <c r="E1812" s="10">
        <v>14.7662998037537</v>
      </c>
      <c r="F1812" s="10">
        <v>0.100590362108335</v>
      </c>
      <c r="G1812" s="10">
        <v>33.200715070303303</v>
      </c>
      <c r="H1812" s="10">
        <v>0.17291856880668899</v>
      </c>
      <c r="I1812" s="10">
        <v>2.4370674101006</v>
      </c>
      <c r="J1812" s="10">
        <v>1.20121717886483E-2</v>
      </c>
      <c r="K1812" s="10">
        <v>1.0837723766634799</v>
      </c>
      <c r="L1812" s="10">
        <v>7.4563465836219502E-3</v>
      </c>
      <c r="M1812" s="9">
        <v>34.3403265423389</v>
      </c>
      <c r="N1812" s="9">
        <v>0.46579530550112802</v>
      </c>
      <c r="O1812" s="5">
        <v>4.3406725029987603E-2</v>
      </c>
      <c r="P1812" s="5">
        <v>1.60515347809509E-3</v>
      </c>
    </row>
    <row r="1813" spans="1:16" x14ac:dyDescent="0.25">
      <c r="A1813" s="1">
        <v>155504</v>
      </c>
      <c r="B1813" s="1">
        <v>10</v>
      </c>
      <c r="C1813" s="10">
        <v>13.562114527955501</v>
      </c>
      <c r="D1813" s="10">
        <v>8.9611860377353802E-2</v>
      </c>
      <c r="E1813" s="10">
        <v>14.723168701343001</v>
      </c>
      <c r="F1813" s="10">
        <v>8.7842183842831503E-2</v>
      </c>
      <c r="G1813" s="10">
        <v>33.232162252515501</v>
      </c>
      <c r="H1813" s="10">
        <v>0.15489321676499601</v>
      </c>
      <c r="I1813" s="10">
        <v>2.4481743942395302</v>
      </c>
      <c r="J1813" s="10">
        <v>1.07135237911925E-2</v>
      </c>
      <c r="K1813" s="10">
        <v>1.08590131173837</v>
      </c>
      <c r="L1813" s="10">
        <v>6.2737696291782002E-3</v>
      </c>
      <c r="M1813" s="9">
        <v>40.343811682764802</v>
      </c>
      <c r="N1813" s="9">
        <v>1.92856063694601</v>
      </c>
      <c r="O1813" s="5">
        <v>3.9479209600010903E-2</v>
      </c>
      <c r="P1813" s="5">
        <v>1.72293722972945E-3</v>
      </c>
    </row>
    <row r="1814" spans="1:16" x14ac:dyDescent="0.25">
      <c r="A1814" s="1">
        <v>155504</v>
      </c>
      <c r="B1814" s="1">
        <v>11</v>
      </c>
      <c r="C1814" s="10">
        <v>13.5743153131077</v>
      </c>
      <c r="D1814" s="10">
        <v>0.119857639005259</v>
      </c>
      <c r="E1814" s="10">
        <v>14.7516485620002</v>
      </c>
      <c r="F1814" s="10">
        <v>0.14665114152881101</v>
      </c>
      <c r="G1814" s="10">
        <v>33.180495048405199</v>
      </c>
      <c r="H1814" s="10">
        <v>0.25193693439954001</v>
      </c>
      <c r="I1814" s="10">
        <v>2.4452478262363901</v>
      </c>
      <c r="J1814" s="10">
        <v>1.46678956012709E-2</v>
      </c>
      <c r="K1814" s="10">
        <v>1.08692529618727</v>
      </c>
      <c r="L1814" s="10">
        <v>7.5583584945109203E-3</v>
      </c>
      <c r="M1814" s="9">
        <v>33.426508358765098</v>
      </c>
      <c r="N1814" s="9">
        <v>1.08283627974496</v>
      </c>
      <c r="O1814" s="5">
        <v>4.7638101341749603E-2</v>
      </c>
      <c r="P1814" s="5">
        <v>1.4769362248075E-3</v>
      </c>
    </row>
    <row r="1815" spans="1:16" x14ac:dyDescent="0.25">
      <c r="A1815" s="1">
        <v>155504</v>
      </c>
      <c r="B1815" s="1">
        <v>12</v>
      </c>
      <c r="C1815" s="10">
        <v>13.6663323629092</v>
      </c>
      <c r="D1815" s="10">
        <v>0.12640308911203399</v>
      </c>
      <c r="E1815" s="10">
        <v>14.7417596857512</v>
      </c>
      <c r="F1815" s="10">
        <v>0.12173431106065</v>
      </c>
      <c r="G1815" s="10">
        <v>33.237533680442098</v>
      </c>
      <c r="H1815" s="10">
        <v>0.21518054821796501</v>
      </c>
      <c r="I1815" s="10">
        <v>2.4334071689775598</v>
      </c>
      <c r="J1815" s="10">
        <v>1.5608625685044401E-2</v>
      </c>
      <c r="K1815" s="10">
        <v>1.0791805620872099</v>
      </c>
      <c r="L1815" s="10">
        <v>7.7947517909026098E-3</v>
      </c>
      <c r="M1815" s="9">
        <v>30.502656740221699</v>
      </c>
      <c r="N1815" s="9">
        <v>1.3370624271632801</v>
      </c>
      <c r="O1815" s="5">
        <v>4.9410181741317297E-2</v>
      </c>
      <c r="P1815" s="5">
        <v>1.8367589812861001E-3</v>
      </c>
    </row>
    <row r="1816" spans="1:16" x14ac:dyDescent="0.25">
      <c r="A1816" s="1">
        <v>155504</v>
      </c>
      <c r="B1816" s="1">
        <v>13</v>
      </c>
      <c r="C1816" s="10">
        <v>13.708933284042599</v>
      </c>
      <c r="D1816" s="10">
        <v>0.21344532009225001</v>
      </c>
      <c r="E1816" s="10">
        <v>14.7595541229581</v>
      </c>
      <c r="F1816" s="10">
        <v>0.192408564893078</v>
      </c>
      <c r="G1816" s="10">
        <v>33.348801768864703</v>
      </c>
      <c r="H1816" s="10">
        <v>0.30480020920890999</v>
      </c>
      <c r="I1816" s="10">
        <v>2.4350223995546201</v>
      </c>
      <c r="J1816" s="10">
        <v>3.4900553224490601E-2</v>
      </c>
      <c r="K1816" s="10">
        <v>1.0776681128402399</v>
      </c>
      <c r="L1816" s="10">
        <v>1.8158135810287301E-2</v>
      </c>
      <c r="M1816" s="9">
        <v>27.152393798308299</v>
      </c>
      <c r="N1816" s="9">
        <v>0.84208268614388504</v>
      </c>
      <c r="O1816" s="5">
        <v>6.2097879611364502E-2</v>
      </c>
      <c r="P1816" s="5">
        <v>2.6782316703142699E-3</v>
      </c>
    </row>
    <row r="1817" spans="1:16" x14ac:dyDescent="0.25">
      <c r="A1817" s="1">
        <v>155504</v>
      </c>
      <c r="B1817" s="1">
        <v>14</v>
      </c>
      <c r="C1817" s="10">
        <v>13.5562558145152</v>
      </c>
      <c r="D1817" s="10">
        <v>0.103350196982891</v>
      </c>
      <c r="E1817" s="10">
        <v>14.6930671360379</v>
      </c>
      <c r="F1817" s="10">
        <v>6.5156494039942295E-2</v>
      </c>
      <c r="G1817" s="10">
        <v>33.124052609108702</v>
      </c>
      <c r="H1817" s="10">
        <v>0.146305929979929</v>
      </c>
      <c r="I1817" s="10">
        <v>2.44471503539198</v>
      </c>
      <c r="J1817" s="10">
        <v>1.56982101210624E-2</v>
      </c>
      <c r="K1817" s="10">
        <v>1.0859767135192699</v>
      </c>
      <c r="L1817" s="10">
        <v>6.8415641681786503E-3</v>
      </c>
      <c r="M1817" s="9">
        <v>28.801954186847599</v>
      </c>
      <c r="N1817" s="9">
        <v>0.54658595399836696</v>
      </c>
      <c r="O1817" s="5">
        <v>5.1134603548084502E-2</v>
      </c>
      <c r="P1817" s="5">
        <v>1.2586079403876199E-3</v>
      </c>
    </row>
    <row r="1818" spans="1:16" x14ac:dyDescent="0.25">
      <c r="A1818" s="1">
        <v>155504</v>
      </c>
      <c r="B1818" s="1">
        <v>15</v>
      </c>
      <c r="C1818" s="10">
        <v>13.633830122695301</v>
      </c>
      <c r="D1818" s="10">
        <v>0.11877584334383701</v>
      </c>
      <c r="E1818" s="10">
        <v>14.761142399392099</v>
      </c>
      <c r="F1818" s="10">
        <v>9.9724791095549103E-2</v>
      </c>
      <c r="G1818" s="10">
        <v>33.305245404925401</v>
      </c>
      <c r="H1818" s="10">
        <v>0.22651579836705099</v>
      </c>
      <c r="I1818" s="10">
        <v>2.4404362157205099</v>
      </c>
      <c r="J1818" s="10">
        <v>1.13285370611712E-2</v>
      </c>
      <c r="K1818" s="10">
        <v>1.0848136333151599</v>
      </c>
      <c r="L1818" s="10">
        <v>5.9051982350112903E-3</v>
      </c>
      <c r="M1818" s="9">
        <v>40.842180566621998</v>
      </c>
      <c r="N1818" s="9">
        <v>2.5063314078088998</v>
      </c>
      <c r="O1818" s="5">
        <v>4.0958212788427699E-2</v>
      </c>
      <c r="P1818" s="5">
        <v>2.7011815292218399E-3</v>
      </c>
    </row>
    <row r="1819" spans="1:16" x14ac:dyDescent="0.25">
      <c r="A1819" s="1">
        <v>155504</v>
      </c>
      <c r="B1819" s="1">
        <v>16</v>
      </c>
      <c r="C1819" s="10">
        <v>13.6830531645333</v>
      </c>
      <c r="D1819" s="10">
        <v>0.130679647877217</v>
      </c>
      <c r="E1819" s="10">
        <v>14.815295671182501</v>
      </c>
      <c r="F1819" s="10">
        <v>0.15752590276007</v>
      </c>
      <c r="G1819" s="10">
        <v>33.4498238820727</v>
      </c>
      <c r="H1819" s="10">
        <v>0.31444234815472999</v>
      </c>
      <c r="I1819" s="10">
        <v>2.44509033450601</v>
      </c>
      <c r="J1819" s="10">
        <v>1.26728627421181E-2</v>
      </c>
      <c r="K1819" s="10">
        <v>1.08291195608868</v>
      </c>
      <c r="L1819" s="10">
        <v>7.2480827030768904E-3</v>
      </c>
      <c r="M1819" s="9">
        <v>36.858231028084198</v>
      </c>
      <c r="N1819" s="9">
        <v>2.5052333019973099</v>
      </c>
      <c r="O1819" s="5">
        <v>4.66091812773443E-2</v>
      </c>
      <c r="P1819" s="5">
        <v>3.5978571543313102E-3</v>
      </c>
    </row>
    <row r="1820" spans="1:16" x14ac:dyDescent="0.25">
      <c r="A1820" s="1">
        <v>155504</v>
      </c>
      <c r="B1820" s="1">
        <v>17</v>
      </c>
      <c r="C1820" s="10">
        <v>13.5399776747162</v>
      </c>
      <c r="D1820" s="10">
        <v>9.7748192556977601E-2</v>
      </c>
      <c r="E1820" s="10">
        <v>14.6729562879956</v>
      </c>
      <c r="F1820" s="10">
        <v>0.11554531908515001</v>
      </c>
      <c r="G1820" s="10">
        <v>33.092973171366403</v>
      </c>
      <c r="H1820" s="10">
        <v>0.23834380472771899</v>
      </c>
      <c r="I1820" s="10">
        <v>2.4442916748264998</v>
      </c>
      <c r="J1820" s="10">
        <v>8.7126270709811503E-3</v>
      </c>
      <c r="K1820" s="10">
        <v>1.08376863821648</v>
      </c>
      <c r="L1820" s="10">
        <v>5.2949291349751902E-3</v>
      </c>
      <c r="M1820" s="9">
        <v>46.558822521096999</v>
      </c>
      <c r="N1820" s="9">
        <v>1.33832011223186</v>
      </c>
      <c r="O1820" s="5">
        <v>3.6029628972536899E-2</v>
      </c>
      <c r="P1820" s="5">
        <v>1.8677281644312799E-3</v>
      </c>
    </row>
    <row r="1821" spans="1:16" x14ac:dyDescent="0.25">
      <c r="A1821" s="1">
        <v>155504</v>
      </c>
      <c r="B1821" s="1">
        <v>18</v>
      </c>
      <c r="C1821" s="10">
        <v>13.611408994740801</v>
      </c>
      <c r="D1821" s="10">
        <v>0.11668270787108199</v>
      </c>
      <c r="E1821" s="10">
        <v>14.7261263957393</v>
      </c>
      <c r="F1821" s="10">
        <v>0.14402749617900601</v>
      </c>
      <c r="G1821" s="10">
        <v>33.278379074461597</v>
      </c>
      <c r="H1821" s="10">
        <v>0.23588365321654201</v>
      </c>
      <c r="I1821" s="10">
        <v>2.4410172975209501</v>
      </c>
      <c r="J1821" s="10">
        <v>1.6164668837549499E-2</v>
      </c>
      <c r="K1821" s="10">
        <v>1.08014667353034</v>
      </c>
      <c r="L1821" s="10">
        <v>9.8396072192274593E-3</v>
      </c>
      <c r="M1821" s="9">
        <v>23.955417160263199</v>
      </c>
      <c r="N1821" s="9">
        <v>0.53019132674783398</v>
      </c>
      <c r="O1821" s="5">
        <v>6.4450797617912295E-2</v>
      </c>
      <c r="P1821" s="5">
        <v>2.19395058612214E-3</v>
      </c>
    </row>
    <row r="1822" spans="1:16" x14ac:dyDescent="0.25">
      <c r="A1822" s="1">
        <v>155504</v>
      </c>
      <c r="B1822" s="1">
        <v>19</v>
      </c>
      <c r="C1822" s="10">
        <v>13.5822578826378</v>
      </c>
      <c r="D1822" s="10">
        <v>0.117770392831808</v>
      </c>
      <c r="E1822" s="10">
        <v>14.775222191406399</v>
      </c>
      <c r="F1822" s="10">
        <v>0.12198657507301899</v>
      </c>
      <c r="G1822" s="10">
        <v>33.277408468596903</v>
      </c>
      <c r="H1822" s="10">
        <v>0.19057000653138401</v>
      </c>
      <c r="I1822" s="10">
        <v>2.4512749584928599</v>
      </c>
      <c r="J1822" s="10">
        <v>1.5916445554974502E-2</v>
      </c>
      <c r="K1822" s="10">
        <v>1.0884322160157101</v>
      </c>
      <c r="L1822" s="10">
        <v>1.01957121694684E-2</v>
      </c>
      <c r="M1822" s="9">
        <v>27.932437545583799</v>
      </c>
      <c r="N1822" s="9">
        <v>0.93146837622644296</v>
      </c>
      <c r="O1822" s="5">
        <v>5.81973732147767E-2</v>
      </c>
      <c r="P1822" s="5">
        <v>2.0309891880802601E-3</v>
      </c>
    </row>
    <row r="1823" spans="1:16" x14ac:dyDescent="0.25">
      <c r="A1823" s="1">
        <v>155504</v>
      </c>
      <c r="B1823" s="1">
        <v>20</v>
      </c>
      <c r="C1823" s="10">
        <v>13.7243856179003</v>
      </c>
      <c r="D1823" s="10">
        <v>0.145191943195772</v>
      </c>
      <c r="E1823" s="10">
        <v>14.885407394229899</v>
      </c>
      <c r="F1823" s="10">
        <v>0.18270029364105</v>
      </c>
      <c r="G1823" s="10">
        <v>33.501256898191997</v>
      </c>
      <c r="H1823" s="10">
        <v>0.36439497504282398</v>
      </c>
      <c r="I1823" s="10">
        <v>2.4413635362492601</v>
      </c>
      <c r="J1823" s="10">
        <v>1.64261031177084E-2</v>
      </c>
      <c r="K1823" s="10">
        <v>1.08472610200956</v>
      </c>
      <c r="L1823" s="10">
        <v>9.1487961781193498E-3</v>
      </c>
      <c r="M1823" s="9">
        <v>42.938297460728599</v>
      </c>
      <c r="N1823" s="9">
        <v>2.7180212203890801</v>
      </c>
      <c r="O1823" s="5">
        <v>4.2235750830144997E-2</v>
      </c>
      <c r="P1823" s="5">
        <v>2.6943995277636701E-3</v>
      </c>
    </row>
    <row r="1824" spans="1:16" x14ac:dyDescent="0.25">
      <c r="A1824" s="1">
        <v>155504</v>
      </c>
      <c r="B1824" s="1">
        <v>21</v>
      </c>
      <c r="C1824" s="10">
        <v>13.556416394845</v>
      </c>
      <c r="D1824" s="10">
        <v>8.4995598821969998E-2</v>
      </c>
      <c r="E1824" s="10">
        <v>14.736978385251399</v>
      </c>
      <c r="F1824" s="10">
        <v>9.0158413744022906E-2</v>
      </c>
      <c r="G1824" s="10">
        <v>33.188018029051698</v>
      </c>
      <c r="H1824" s="10">
        <v>0.19329563161124999</v>
      </c>
      <c r="I1824" s="10">
        <v>2.44621873951658</v>
      </c>
      <c r="J1824" s="10">
        <v>9.6095985653693906E-3</v>
      </c>
      <c r="K1824" s="10">
        <v>1.08725942105439</v>
      </c>
      <c r="L1824" s="10">
        <v>5.1940720316804101E-3</v>
      </c>
      <c r="M1824" s="9">
        <v>48.843230858921103</v>
      </c>
      <c r="N1824" s="9">
        <v>3.08526538336187</v>
      </c>
      <c r="O1824" s="5">
        <v>3.50949518270861E-2</v>
      </c>
      <c r="P1824" s="5">
        <v>2.4239646044108402E-3</v>
      </c>
    </row>
    <row r="1825" spans="1:16" x14ac:dyDescent="0.25">
      <c r="A1825" s="1">
        <v>155504</v>
      </c>
      <c r="B1825" s="1">
        <v>22</v>
      </c>
      <c r="C1825" s="10">
        <v>13.6614228986912</v>
      </c>
      <c r="D1825" s="10">
        <v>9.4908932664177006E-2</v>
      </c>
      <c r="E1825" s="10">
        <v>14.755858375934601</v>
      </c>
      <c r="F1825" s="10">
        <v>9.3228007459922893E-2</v>
      </c>
      <c r="G1825" s="10">
        <v>33.262941312665497</v>
      </c>
      <c r="H1825" s="10">
        <v>0.15998089474873101</v>
      </c>
      <c r="I1825" s="10">
        <v>2.4356200307549098</v>
      </c>
      <c r="J1825" s="10">
        <v>1.2524107220111101E-2</v>
      </c>
      <c r="K1825" s="10">
        <v>1.0804385860496299</v>
      </c>
      <c r="L1825" s="10">
        <v>6.72847348063882E-3</v>
      </c>
      <c r="M1825" s="9">
        <v>36.396801234881103</v>
      </c>
      <c r="N1825" s="9">
        <v>2.2017534403277299</v>
      </c>
      <c r="O1825" s="5">
        <v>4.8984340605504002E-2</v>
      </c>
      <c r="P1825" s="5">
        <v>2.6572211450632899E-3</v>
      </c>
    </row>
    <row r="1826" spans="1:16" x14ac:dyDescent="0.25">
      <c r="A1826" s="1">
        <v>155504</v>
      </c>
      <c r="B1826" s="1">
        <v>23</v>
      </c>
      <c r="C1826" s="10">
        <v>13.581263923005</v>
      </c>
      <c r="D1826" s="10">
        <v>0.12832421779516801</v>
      </c>
      <c r="E1826" s="10">
        <v>14.786954991767301</v>
      </c>
      <c r="F1826" s="10">
        <v>0.124144514893959</v>
      </c>
      <c r="G1826" s="10">
        <v>33.275348919038898</v>
      </c>
      <c r="H1826" s="10">
        <v>0.176765893249031</v>
      </c>
      <c r="I1826" s="10">
        <v>2.4523990133765299</v>
      </c>
      <c r="J1826" s="10">
        <v>2.28847603327272E-2</v>
      </c>
      <c r="K1826" s="10">
        <v>1.08968912264065</v>
      </c>
      <c r="L1826" s="10">
        <v>1.15910105396507E-2</v>
      </c>
      <c r="M1826" s="9">
        <v>23.609892070421299</v>
      </c>
      <c r="N1826" s="9">
        <v>0.273046034272029</v>
      </c>
      <c r="O1826" s="5">
        <v>5.75978682591997E-2</v>
      </c>
      <c r="P1826" s="5">
        <v>1.6015964357640299E-3</v>
      </c>
    </row>
    <row r="1827" spans="1:16" x14ac:dyDescent="0.25">
      <c r="A1827" s="1">
        <v>155504</v>
      </c>
      <c r="B1827" s="1">
        <v>24</v>
      </c>
      <c r="C1827" s="10">
        <v>13.6360802194349</v>
      </c>
      <c r="D1827" s="10">
        <v>0.22409684396119101</v>
      </c>
      <c r="E1827" s="10">
        <v>14.8144931568867</v>
      </c>
      <c r="F1827" s="10">
        <v>0.24465907491317199</v>
      </c>
      <c r="G1827" s="10">
        <v>33.351350151514403</v>
      </c>
      <c r="H1827" s="10">
        <v>0.50053199986338204</v>
      </c>
      <c r="I1827" s="10">
        <v>2.4464493859907801</v>
      </c>
      <c r="J1827" s="10">
        <v>1.7138172577754102E-2</v>
      </c>
      <c r="K1827" s="10">
        <v>1.0865997321917999</v>
      </c>
      <c r="L1827" s="10">
        <v>8.5349715366423197E-3</v>
      </c>
      <c r="M1827" s="9">
        <v>40.706385967513903</v>
      </c>
      <c r="N1827" s="9">
        <v>2.6062742161652701</v>
      </c>
      <c r="O1827" s="5">
        <v>3.87033762434335E-2</v>
      </c>
      <c r="P1827" s="5">
        <v>3.3605430688809401E-3</v>
      </c>
    </row>
    <row r="1828" spans="1:16" x14ac:dyDescent="0.25">
      <c r="A1828" s="1">
        <v>155504</v>
      </c>
      <c r="B1828" s="1">
        <v>25</v>
      </c>
      <c r="C1828" s="10">
        <v>13.6329598511862</v>
      </c>
      <c r="D1828" s="10">
        <v>0.117532724685583</v>
      </c>
      <c r="E1828" s="10">
        <v>14.7973498524485</v>
      </c>
      <c r="F1828" s="10">
        <v>0.127753062612291</v>
      </c>
      <c r="G1828" s="10">
        <v>33.332422799057298</v>
      </c>
      <c r="H1828" s="10">
        <v>0.24349063218660799</v>
      </c>
      <c r="I1828" s="10">
        <v>2.44554201203974</v>
      </c>
      <c r="J1828" s="10">
        <v>1.53715336183306E-2</v>
      </c>
      <c r="K1828" s="10">
        <v>1.0855775409383299</v>
      </c>
      <c r="L1828" s="10">
        <v>6.9920953924214498E-3</v>
      </c>
      <c r="M1828" s="9">
        <v>42.979850004402799</v>
      </c>
      <c r="N1828" s="9">
        <v>2.7661920770619299</v>
      </c>
      <c r="O1828" s="5">
        <v>3.9237439512213201E-2</v>
      </c>
      <c r="P1828" s="5">
        <v>3.8348470891057299E-3</v>
      </c>
    </row>
    <row r="1829" spans="1:16" x14ac:dyDescent="0.25">
      <c r="A1829" s="1">
        <v>155504</v>
      </c>
      <c r="B1829" s="1">
        <v>26</v>
      </c>
      <c r="C1829" s="10">
        <v>13.5772332254441</v>
      </c>
      <c r="D1829" s="10">
        <v>0.350436271660228</v>
      </c>
      <c r="E1829" s="10">
        <v>14.8201329264088</v>
      </c>
      <c r="F1829" s="10">
        <v>0.30015744862827198</v>
      </c>
      <c r="G1829" s="10">
        <v>33.167088613572197</v>
      </c>
      <c r="H1829" s="10">
        <v>0.71303231767197095</v>
      </c>
      <c r="I1829" s="10">
        <v>2.4440532914255901</v>
      </c>
      <c r="J1829" s="10">
        <v>2.9068525256995801E-2</v>
      </c>
      <c r="K1829" s="10">
        <v>1.0921361807999099</v>
      </c>
      <c r="L1829" s="10">
        <v>1.2489899175395201E-2</v>
      </c>
      <c r="M1829" s="9">
        <v>36.317923563809501</v>
      </c>
      <c r="N1829" s="9">
        <v>0.62866748633571301</v>
      </c>
      <c r="O1829" s="5">
        <v>3.6789899385923398E-2</v>
      </c>
      <c r="P1829" s="5">
        <v>1.11685107608796E-3</v>
      </c>
    </row>
    <row r="1830" spans="1:16" x14ac:dyDescent="0.25">
      <c r="A1830" s="1">
        <v>155504</v>
      </c>
      <c r="B1830" s="1">
        <v>27</v>
      </c>
      <c r="C1830" s="10">
        <v>13.657686312897001</v>
      </c>
      <c r="D1830" s="10">
        <v>0.243121812359537</v>
      </c>
      <c r="E1830" s="10">
        <v>14.841262934246901</v>
      </c>
      <c r="F1830" s="10">
        <v>0.232682517339418</v>
      </c>
      <c r="G1830" s="10">
        <v>33.352849063383999</v>
      </c>
      <c r="H1830" s="10">
        <v>0.53128538675513604</v>
      </c>
      <c r="I1830" s="10">
        <v>2.4430828586590501</v>
      </c>
      <c r="J1830" s="10">
        <v>2.0730669788102399E-2</v>
      </c>
      <c r="K1830" s="10">
        <v>1.0872598043641699</v>
      </c>
      <c r="L1830" s="10">
        <v>1.12263067976358E-2</v>
      </c>
      <c r="M1830" s="9">
        <v>28.908915253434099</v>
      </c>
      <c r="N1830" s="9">
        <v>0.68989187840996502</v>
      </c>
      <c r="O1830" s="5">
        <v>4.7162374849864699E-2</v>
      </c>
      <c r="P1830" s="5">
        <v>1.64507497491935E-3</v>
      </c>
    </row>
    <row r="1831" spans="1:16" x14ac:dyDescent="0.25">
      <c r="A1831" s="1">
        <v>155504</v>
      </c>
      <c r="B1831" s="1">
        <v>28</v>
      </c>
      <c r="C1831" s="10">
        <v>13.598384047220801</v>
      </c>
      <c r="D1831" s="10">
        <v>0.16616479262030501</v>
      </c>
      <c r="E1831" s="10">
        <v>14.7695036110253</v>
      </c>
      <c r="F1831" s="10">
        <v>0.196308072870124</v>
      </c>
      <c r="G1831" s="10">
        <v>33.370225474708299</v>
      </c>
      <c r="H1831" s="10">
        <v>0.392995893727274</v>
      </c>
      <c r="I1831" s="10">
        <v>2.45451718932883</v>
      </c>
      <c r="J1831" s="10">
        <v>1.95443750491885E-2</v>
      </c>
      <c r="K1831" s="10">
        <v>1.08628596867319</v>
      </c>
      <c r="L1831" s="10">
        <v>9.6832914771356592E-3</v>
      </c>
      <c r="M1831" s="9">
        <v>38.606954017801499</v>
      </c>
      <c r="N1831" s="9">
        <v>1.6024452556077</v>
      </c>
      <c r="O1831" s="5">
        <v>3.7636519383239399E-2</v>
      </c>
      <c r="P1831" s="5">
        <v>2.0727874434647198E-3</v>
      </c>
    </row>
    <row r="1832" spans="1:16" x14ac:dyDescent="0.25">
      <c r="A1832" s="1">
        <v>155504</v>
      </c>
      <c r="B1832" s="1">
        <v>29</v>
      </c>
      <c r="C1832" s="10">
        <v>13.7064727183719</v>
      </c>
      <c r="D1832" s="10">
        <v>9.4984588961207497E-2</v>
      </c>
      <c r="E1832" s="10">
        <v>14.7353622300173</v>
      </c>
      <c r="F1832" s="10">
        <v>0.10376203217956401</v>
      </c>
      <c r="G1832" s="10">
        <v>33.356652738622998</v>
      </c>
      <c r="H1832" s="10">
        <v>0.203932859781184</v>
      </c>
      <c r="I1832" s="10">
        <v>2.4339693865886098</v>
      </c>
      <c r="J1832" s="10">
        <v>7.8308388847181595E-3</v>
      </c>
      <c r="K1832" s="10">
        <v>1.0740702512120099</v>
      </c>
      <c r="L1832" s="10">
        <v>4.1365983064346502E-3</v>
      </c>
      <c r="M1832" s="9">
        <v>61.834109283627797</v>
      </c>
      <c r="N1832" s="9">
        <v>3.5327976770307599</v>
      </c>
      <c r="O1832" s="5">
        <v>2.7212788694507498E-2</v>
      </c>
      <c r="P1832" s="5">
        <v>1.6305501335595199E-3</v>
      </c>
    </row>
    <row r="1833" spans="1:16" x14ac:dyDescent="0.25">
      <c r="A1833" s="1">
        <v>155504</v>
      </c>
      <c r="B1833" s="1">
        <v>30</v>
      </c>
      <c r="C1833" s="10">
        <v>13.5013139201643</v>
      </c>
      <c r="D1833" s="10">
        <v>0.144712990693284</v>
      </c>
      <c r="E1833" s="10">
        <v>14.7465076953698</v>
      </c>
      <c r="F1833" s="10">
        <v>0.150176392713746</v>
      </c>
      <c r="G1833" s="10">
        <v>33.246648386921997</v>
      </c>
      <c r="H1833" s="10">
        <v>0.37254244511768803</v>
      </c>
      <c r="I1833" s="10">
        <v>2.4629740763197301</v>
      </c>
      <c r="J1833" s="10">
        <v>2.6082073073631602E-2</v>
      </c>
      <c r="K1833" s="10">
        <v>1.09243056630776</v>
      </c>
      <c r="L1833" s="10">
        <v>9.9067181747611397E-3</v>
      </c>
      <c r="M1833" s="9">
        <v>36.859533116782998</v>
      </c>
      <c r="N1833" s="9">
        <v>0.67951089643977702</v>
      </c>
      <c r="O1833" s="5">
        <v>3.6771967253766601E-2</v>
      </c>
      <c r="P1833" s="5">
        <v>1.1778841088827699E-3</v>
      </c>
    </row>
    <row r="1834" spans="1:16" x14ac:dyDescent="0.25">
      <c r="A1834" s="1">
        <v>155504</v>
      </c>
      <c r="B1834" s="1">
        <v>31</v>
      </c>
      <c r="C1834" s="10">
        <v>13.6465594388551</v>
      </c>
      <c r="D1834" s="10">
        <v>9.8163906751709995E-2</v>
      </c>
      <c r="E1834" s="10">
        <v>14.832288625277901</v>
      </c>
      <c r="F1834" s="10">
        <v>0.106015753692097</v>
      </c>
      <c r="G1834" s="10">
        <v>33.403159070245003</v>
      </c>
      <c r="H1834" s="10">
        <v>0.20701633534868699</v>
      </c>
      <c r="I1834" s="10">
        <v>2.4482609399386899</v>
      </c>
      <c r="J1834" s="10">
        <v>1.09406375666084E-2</v>
      </c>
      <c r="K1834" s="10">
        <v>1.0870995215888899</v>
      </c>
      <c r="L1834" s="10">
        <v>5.9171449639993301E-3</v>
      </c>
      <c r="M1834" s="9">
        <v>35.2846895439938</v>
      </c>
      <c r="N1834" s="9">
        <v>0.57568167218627198</v>
      </c>
      <c r="O1834" s="5">
        <v>4.0607288683095398E-2</v>
      </c>
      <c r="P1834" s="5">
        <v>1.1830929191102601E-3</v>
      </c>
    </row>
    <row r="1835" spans="1:16" x14ac:dyDescent="0.25">
      <c r="A1835" s="1">
        <v>155504</v>
      </c>
      <c r="B1835" s="1">
        <v>32</v>
      </c>
      <c r="C1835" s="10">
        <v>13.6208870924244</v>
      </c>
      <c r="D1835" s="10">
        <v>7.6230329437317501E-2</v>
      </c>
      <c r="E1835" s="10">
        <v>14.8171347086785</v>
      </c>
      <c r="F1835" s="10">
        <v>6.1498307143160999E-2</v>
      </c>
      <c r="G1835" s="10">
        <v>33.414850916119903</v>
      </c>
      <c r="H1835" s="10">
        <v>0.18022381126732401</v>
      </c>
      <c r="I1835" s="10">
        <v>2.4533953441682699</v>
      </c>
      <c r="J1835" s="10">
        <v>1.0438146893713E-2</v>
      </c>
      <c r="K1835" s="10">
        <v>1.0895798416033</v>
      </c>
      <c r="L1835" s="10">
        <v>5.9651150266711497E-3</v>
      </c>
      <c r="M1835" s="9">
        <v>39.3020491052715</v>
      </c>
      <c r="N1835" s="9">
        <v>0.44455647598977299</v>
      </c>
      <c r="O1835" s="5">
        <v>3.6085858069268902E-2</v>
      </c>
      <c r="P1835" s="5">
        <v>1.2720500277065699E-3</v>
      </c>
    </row>
    <row r="1836" spans="1:16" x14ac:dyDescent="0.25">
      <c r="A1836" s="1">
        <v>155504</v>
      </c>
      <c r="B1836" s="1">
        <v>33</v>
      </c>
      <c r="C1836" s="10">
        <v>13.6175970100032</v>
      </c>
      <c r="D1836" s="10">
        <v>0.27154339577089598</v>
      </c>
      <c r="E1836" s="10">
        <v>14.762853405985799</v>
      </c>
      <c r="F1836" s="10">
        <v>0.28612713495709202</v>
      </c>
      <c r="G1836" s="10">
        <v>33.431418630798298</v>
      </c>
      <c r="H1836" s="10">
        <v>0.466065530946421</v>
      </c>
      <c r="I1836" s="10">
        <v>2.4564233109495799</v>
      </c>
      <c r="J1836" s="10">
        <v>3.8865782879700703E-2</v>
      </c>
      <c r="K1836" s="10">
        <v>1.0846247824362301</v>
      </c>
      <c r="L1836" s="10">
        <v>2.06056025843173E-2</v>
      </c>
      <c r="M1836" s="9">
        <v>39.608352564291103</v>
      </c>
      <c r="N1836" s="9">
        <v>1.10541199253429</v>
      </c>
      <c r="O1836" s="5">
        <v>3.4148347826471699E-2</v>
      </c>
      <c r="P1836" s="5">
        <v>2.77614157928805E-3</v>
      </c>
    </row>
    <row r="1837" spans="1:16" x14ac:dyDescent="0.25">
      <c r="A1837" s="1">
        <v>155504</v>
      </c>
      <c r="B1837" s="1">
        <v>34</v>
      </c>
      <c r="C1837" s="10">
        <v>13.6637159823297</v>
      </c>
      <c r="D1837" s="10">
        <v>0.26294523803440101</v>
      </c>
      <c r="E1837" s="10">
        <v>14.793606916392999</v>
      </c>
      <c r="F1837" s="10">
        <v>0.18132903583200799</v>
      </c>
      <c r="G1837" s="10">
        <v>33.256945334946998</v>
      </c>
      <c r="H1837" s="10">
        <v>0.34966668792358901</v>
      </c>
      <c r="I1837" s="10">
        <v>2.4537364165629301</v>
      </c>
      <c r="J1837" s="10">
        <v>1.9570444788469001E-2</v>
      </c>
      <c r="K1837" s="10">
        <v>1.0915606567868701</v>
      </c>
      <c r="L1837" s="10">
        <v>1.11969984366579E-2</v>
      </c>
      <c r="M1837" s="9">
        <v>37.4943407895909</v>
      </c>
      <c r="N1837" s="9">
        <v>0.89803761467049104</v>
      </c>
      <c r="O1837" s="5">
        <v>3.7201860191439798E-2</v>
      </c>
      <c r="P1837" s="5">
        <v>1.5628397285732301E-3</v>
      </c>
    </row>
    <row r="1838" spans="1:16" x14ac:dyDescent="0.25">
      <c r="A1838" s="1">
        <v>155504</v>
      </c>
      <c r="B1838" s="1">
        <v>35</v>
      </c>
      <c r="C1838" s="10">
        <v>13.6745138866783</v>
      </c>
      <c r="D1838" s="10">
        <v>0.14847749626492199</v>
      </c>
      <c r="E1838" s="10">
        <v>14.843275988587401</v>
      </c>
      <c r="F1838" s="10">
        <v>0.203260403220065</v>
      </c>
      <c r="G1838" s="10">
        <v>33.477117329536497</v>
      </c>
      <c r="H1838" s="10">
        <v>0.33625448651927797</v>
      </c>
      <c r="I1838" s="10">
        <v>2.4488112957477499</v>
      </c>
      <c r="J1838" s="10">
        <v>2.11910304904117E-2</v>
      </c>
      <c r="K1838" s="10">
        <v>1.0857651978329499</v>
      </c>
      <c r="L1838" s="10">
        <v>1.38271063657836E-2</v>
      </c>
      <c r="M1838" s="9">
        <v>32.684113445814802</v>
      </c>
      <c r="N1838" s="9">
        <v>0.48845739525818399</v>
      </c>
      <c r="O1838" s="5">
        <v>4.6185232552931402E-2</v>
      </c>
      <c r="P1838" s="5">
        <v>1.93180452073419E-3</v>
      </c>
    </row>
    <row r="1840" spans="1:16" x14ac:dyDescent="0.25">
      <c r="A1840" s="1">
        <v>168956</v>
      </c>
      <c r="B1840" s="1">
        <v>1</v>
      </c>
      <c r="C1840" s="10">
        <v>13.8206456405811</v>
      </c>
      <c r="D1840" s="10">
        <v>9.2224785845526805E-2</v>
      </c>
      <c r="E1840" s="10">
        <v>14.962044136987901</v>
      </c>
      <c r="F1840" s="10">
        <v>0.10701752636752</v>
      </c>
      <c r="G1840" s="10">
        <v>33.653346349537799</v>
      </c>
      <c r="H1840" s="10">
        <v>0.17683296791994099</v>
      </c>
      <c r="I1840" s="10">
        <v>2.43560796775053</v>
      </c>
      <c r="J1840" s="10">
        <v>1.14642071039019E-2</v>
      </c>
      <c r="K1840" s="10">
        <v>1.0809659090516399</v>
      </c>
      <c r="L1840" s="10">
        <v>5.5176515077347398E-3</v>
      </c>
      <c r="M1840" s="9">
        <v>47.278896205170497</v>
      </c>
      <c r="N1840" s="9">
        <v>3.38513421697863</v>
      </c>
      <c r="O1840" s="5">
        <v>3.9159874142886998E-2</v>
      </c>
      <c r="P1840" s="5">
        <v>2.8030475698378899E-3</v>
      </c>
    </row>
    <row r="1841" spans="1:16" x14ac:dyDescent="0.25">
      <c r="A1841" s="1">
        <v>168956</v>
      </c>
      <c r="B1841" s="1">
        <v>2</v>
      </c>
      <c r="C1841" s="10">
        <v>13.855862805263801</v>
      </c>
      <c r="D1841" s="10">
        <v>0.136781820007014</v>
      </c>
      <c r="E1841" s="10">
        <v>14.9849757957241</v>
      </c>
      <c r="F1841" s="10">
        <v>0.12973430799873301</v>
      </c>
      <c r="G1841" s="10">
        <v>33.813968041551597</v>
      </c>
      <c r="H1841" s="10">
        <v>0.239792895550722</v>
      </c>
      <c r="I1841" s="10">
        <v>2.4413576050249501</v>
      </c>
      <c r="J1841" s="10">
        <v>1.63975151158328E-2</v>
      </c>
      <c r="K1841" s="10">
        <v>1.08187803089107</v>
      </c>
      <c r="L1841" s="10">
        <v>8.5285016940205502E-3</v>
      </c>
      <c r="M1841" s="9">
        <v>30.770996047125202</v>
      </c>
      <c r="N1841" s="9">
        <v>0.982484326296445</v>
      </c>
      <c r="O1841" s="5">
        <v>4.9116332361169197E-2</v>
      </c>
      <c r="P1841" s="5">
        <v>1.42817410561346E-3</v>
      </c>
    </row>
    <row r="1842" spans="1:16" x14ac:dyDescent="0.25">
      <c r="A1842" s="1">
        <v>168956</v>
      </c>
      <c r="B1842" s="1">
        <v>3</v>
      </c>
      <c r="C1842" s="10">
        <v>13.749266475770201</v>
      </c>
      <c r="D1842" s="10">
        <v>9.2021110740518899E-2</v>
      </c>
      <c r="E1842" s="10">
        <v>14.853334998689199</v>
      </c>
      <c r="F1842" s="10">
        <v>0.101098808333867</v>
      </c>
      <c r="G1842" s="10">
        <v>33.478860142749099</v>
      </c>
      <c r="H1842" s="10">
        <v>0.18215324610122199</v>
      </c>
      <c r="I1842" s="10">
        <v>2.4354589617161202</v>
      </c>
      <c r="J1842" s="10">
        <v>9.9131550871764899E-3</v>
      </c>
      <c r="K1842" s="10">
        <v>1.0804283518731299</v>
      </c>
      <c r="L1842" s="10">
        <v>4.7901187672237501E-3</v>
      </c>
      <c r="M1842" s="9">
        <v>47.963366055665396</v>
      </c>
      <c r="N1842" s="9">
        <v>1.25737543652675</v>
      </c>
      <c r="O1842" s="5">
        <v>3.00835196099506E-2</v>
      </c>
      <c r="P1842" s="5">
        <v>1.1662057867779701E-3</v>
      </c>
    </row>
    <row r="1843" spans="1:16" x14ac:dyDescent="0.25">
      <c r="A1843" s="1">
        <v>168956</v>
      </c>
      <c r="B1843" s="1">
        <v>4</v>
      </c>
      <c r="C1843" s="10">
        <v>13.859538524961</v>
      </c>
      <c r="D1843" s="10">
        <v>9.3173388797338705E-2</v>
      </c>
      <c r="E1843" s="10">
        <v>14.9310626236157</v>
      </c>
      <c r="F1843" s="10">
        <v>0.13281383759138601</v>
      </c>
      <c r="G1843" s="10">
        <v>33.684615471595897</v>
      </c>
      <c r="H1843" s="10">
        <v>0.15208994082647301</v>
      </c>
      <c r="I1843" s="10">
        <v>2.4307917582332101</v>
      </c>
      <c r="J1843" s="10">
        <v>1.5702385348202199E-2</v>
      </c>
      <c r="K1843" s="10">
        <v>1.07744702574323</v>
      </c>
      <c r="L1843" s="10">
        <v>1.0198933923800399E-2</v>
      </c>
      <c r="M1843" s="9">
        <v>38.699638433206196</v>
      </c>
      <c r="N1843" s="9">
        <v>1.43828588072144</v>
      </c>
      <c r="O1843" s="5">
        <v>3.8628273074828898E-2</v>
      </c>
      <c r="P1843" s="5">
        <v>1.9907133397813999E-3</v>
      </c>
    </row>
    <row r="1844" spans="1:16" x14ac:dyDescent="0.25">
      <c r="A1844" s="1">
        <v>168956</v>
      </c>
      <c r="B1844" s="1">
        <v>5</v>
      </c>
      <c r="C1844" s="10">
        <v>13.7292478915973</v>
      </c>
      <c r="D1844" s="10">
        <v>9.0446717402508106E-2</v>
      </c>
      <c r="E1844" s="10">
        <v>14.866624608693501</v>
      </c>
      <c r="F1844" s="10">
        <v>8.9949773942108804E-2</v>
      </c>
      <c r="G1844" s="10">
        <v>33.483797519152802</v>
      </c>
      <c r="H1844" s="10">
        <v>0.14402404199788599</v>
      </c>
      <c r="I1844" s="10">
        <v>2.4357176714089799</v>
      </c>
      <c r="J1844" s="10">
        <v>9.5917146501436606E-3</v>
      </c>
      <c r="K1844" s="10">
        <v>1.0832650589833801</v>
      </c>
      <c r="L1844" s="10">
        <v>5.4803672748519397E-3</v>
      </c>
      <c r="M1844" s="9">
        <v>44.562845074003597</v>
      </c>
      <c r="N1844" s="9">
        <v>1.0848441987894399</v>
      </c>
      <c r="O1844" s="5">
        <v>3.3490147197643899E-2</v>
      </c>
      <c r="P1844" s="5">
        <v>1.0976011509638999E-3</v>
      </c>
    </row>
    <row r="1845" spans="1:16" x14ac:dyDescent="0.25">
      <c r="A1845" s="1">
        <v>168956</v>
      </c>
      <c r="B1845" s="1">
        <v>6</v>
      </c>
      <c r="C1845" s="10">
        <v>13.734872461700199</v>
      </c>
      <c r="D1845" s="10">
        <v>8.1638387505168802E-2</v>
      </c>
      <c r="E1845" s="10">
        <v>14.921081058783001</v>
      </c>
      <c r="F1845" s="10">
        <v>8.7671100865100104E-2</v>
      </c>
      <c r="G1845" s="10">
        <v>33.452702094275899</v>
      </c>
      <c r="H1845" s="10">
        <v>0.13367059935643699</v>
      </c>
      <c r="I1845" s="10">
        <v>2.4363602620346398</v>
      </c>
      <c r="J1845" s="10">
        <v>1.32542347484472E-2</v>
      </c>
      <c r="K1845" s="10">
        <v>1.08672772457718</v>
      </c>
      <c r="L1845" s="10">
        <v>7.7898173761987398E-3</v>
      </c>
      <c r="M1845" s="9">
        <v>34.658689722697702</v>
      </c>
      <c r="N1845" s="9">
        <v>0.36872559621259399</v>
      </c>
      <c r="O1845" s="5">
        <v>3.6780800972103199E-2</v>
      </c>
      <c r="P1845" s="5">
        <v>1.37904059609208E-3</v>
      </c>
    </row>
    <row r="1846" spans="1:16" x14ac:dyDescent="0.25">
      <c r="A1846" s="1">
        <v>168956</v>
      </c>
      <c r="B1846" s="1">
        <v>7</v>
      </c>
      <c r="C1846" s="10">
        <v>13.7365128244031</v>
      </c>
      <c r="D1846" s="10">
        <v>6.5558889932933698E-2</v>
      </c>
      <c r="E1846" s="10">
        <v>14.927074282644099</v>
      </c>
      <c r="F1846" s="10">
        <v>7.4921686966512802E-2</v>
      </c>
      <c r="G1846" s="10">
        <v>33.499761561331098</v>
      </c>
      <c r="H1846" s="10">
        <v>0.13680175124018201</v>
      </c>
      <c r="I1846" s="10">
        <v>2.4391435866200402</v>
      </c>
      <c r="J1846" s="10">
        <v>1.0774061308041601E-2</v>
      </c>
      <c r="K1846" s="10">
        <v>1.0881003751204901</v>
      </c>
      <c r="L1846" s="10">
        <v>5.2976204302603198E-3</v>
      </c>
      <c r="M1846" s="9">
        <v>39.407445939038702</v>
      </c>
      <c r="N1846" s="9">
        <v>0.39467677788765398</v>
      </c>
      <c r="O1846" s="5">
        <v>3.7389998432954402E-2</v>
      </c>
      <c r="P1846" s="5">
        <v>1.1430131710038799E-3</v>
      </c>
    </row>
    <row r="1847" spans="1:16" x14ac:dyDescent="0.25">
      <c r="A1847" s="1">
        <v>168956</v>
      </c>
      <c r="B1847" s="1">
        <v>8</v>
      </c>
      <c r="C1847" s="10">
        <v>13.742883802958801</v>
      </c>
      <c r="D1847" s="10">
        <v>8.4066191844787197E-2</v>
      </c>
      <c r="E1847" s="10">
        <v>14.8983494668863</v>
      </c>
      <c r="F1847" s="10">
        <v>7.2731182508874004E-2</v>
      </c>
      <c r="G1847" s="10">
        <v>33.527698862613299</v>
      </c>
      <c r="H1847" s="10">
        <v>0.14582885652195299</v>
      </c>
      <c r="I1847" s="10">
        <v>2.44028507508779</v>
      </c>
      <c r="J1847" s="10">
        <v>1.14427662205988E-2</v>
      </c>
      <c r="K1847" s="10">
        <v>1.08435064267032</v>
      </c>
      <c r="L1847" s="10">
        <v>5.4197347449548598E-3</v>
      </c>
      <c r="M1847" s="9">
        <v>41.988954646638398</v>
      </c>
      <c r="N1847" s="9">
        <v>0.329100836937536</v>
      </c>
      <c r="O1847" s="5">
        <v>3.3352588680409002E-2</v>
      </c>
      <c r="P1847" s="5">
        <v>9.67762708274821E-4</v>
      </c>
    </row>
    <row r="1848" spans="1:16" x14ac:dyDescent="0.25">
      <c r="A1848" s="1">
        <v>168956</v>
      </c>
      <c r="B1848" s="1">
        <v>9</v>
      </c>
      <c r="C1848" s="10">
        <v>13.7688995288984</v>
      </c>
      <c r="D1848" s="10">
        <v>0.21144771776717</v>
      </c>
      <c r="E1848" s="10">
        <v>14.8911103408846</v>
      </c>
      <c r="F1848" s="10">
        <v>0.189362266649022</v>
      </c>
      <c r="G1848" s="10">
        <v>33.523097741193702</v>
      </c>
      <c r="H1848" s="10">
        <v>0.43687516702289703</v>
      </c>
      <c r="I1848" s="10">
        <v>2.4354839612852199</v>
      </c>
      <c r="J1848" s="10">
        <v>2.0541298069406799E-2</v>
      </c>
      <c r="K1848" s="10">
        <v>1.08192019087694</v>
      </c>
      <c r="L1848" s="10">
        <v>1.0043851278487601E-2</v>
      </c>
      <c r="M1848" s="9">
        <v>36.410192971951197</v>
      </c>
      <c r="N1848" s="9">
        <v>1.8300677783549899</v>
      </c>
      <c r="O1848" s="5">
        <v>3.9710928421467E-2</v>
      </c>
      <c r="P1848" s="5">
        <v>2.0048060777030198E-3</v>
      </c>
    </row>
    <row r="1849" spans="1:16" x14ac:dyDescent="0.25">
      <c r="A1849" s="1">
        <v>168956</v>
      </c>
      <c r="B1849" s="1">
        <v>10</v>
      </c>
      <c r="C1849" s="10">
        <v>13.8029186092845</v>
      </c>
      <c r="D1849" s="10">
        <v>0.107637113843929</v>
      </c>
      <c r="E1849" s="10">
        <v>14.9278263878763</v>
      </c>
      <c r="F1849" s="10">
        <v>0.10232159414737001</v>
      </c>
      <c r="G1849" s="10">
        <v>33.619051368297903</v>
      </c>
      <c r="H1849" s="10">
        <v>0.19683326039965901</v>
      </c>
      <c r="I1849" s="10">
        <v>2.43859420393209</v>
      </c>
      <c r="J1849" s="10">
        <v>9.6436205190404897E-3</v>
      </c>
      <c r="K1849" s="10">
        <v>1.0817707692322001</v>
      </c>
      <c r="L1849" s="10">
        <v>5.4104438896768496E-3</v>
      </c>
      <c r="M1849" s="9">
        <v>43.528378859872497</v>
      </c>
      <c r="N1849" s="9">
        <v>1.3488437478318001</v>
      </c>
      <c r="O1849" s="5">
        <v>3.3955167118562703E-2</v>
      </c>
      <c r="P1849" s="5">
        <v>1.4675467499536199E-3</v>
      </c>
    </row>
    <row r="1850" spans="1:16" x14ac:dyDescent="0.25">
      <c r="A1850" s="1">
        <v>168956</v>
      </c>
      <c r="B1850" s="1">
        <v>11</v>
      </c>
      <c r="C1850" s="10">
        <v>13.7949203829297</v>
      </c>
      <c r="D1850" s="10">
        <v>0.12600072552387501</v>
      </c>
      <c r="E1850" s="10">
        <v>14.912138700096399</v>
      </c>
      <c r="F1850" s="10">
        <v>0.113196703907654</v>
      </c>
      <c r="G1850" s="10">
        <v>33.5614932127542</v>
      </c>
      <c r="H1850" s="10">
        <v>0.22814478439818001</v>
      </c>
      <c r="I1850" s="10">
        <v>2.4334323572222698</v>
      </c>
      <c r="J1850" s="10">
        <v>1.5364510865285E-2</v>
      </c>
      <c r="K1850" s="10">
        <v>1.0812802633787399</v>
      </c>
      <c r="L1850" s="10">
        <v>8.9198471436534293E-3</v>
      </c>
      <c r="M1850" s="9">
        <v>48.3381082908382</v>
      </c>
      <c r="N1850" s="9">
        <v>0.53922137098376199</v>
      </c>
      <c r="O1850" s="5">
        <v>3.1586599741391698E-2</v>
      </c>
      <c r="P1850" s="5">
        <v>1.1570373409568401E-3</v>
      </c>
    </row>
    <row r="1851" spans="1:16" x14ac:dyDescent="0.25">
      <c r="A1851" s="1">
        <v>168956</v>
      </c>
      <c r="B1851" s="1">
        <v>12</v>
      </c>
      <c r="C1851" s="10">
        <v>13.8115725521409</v>
      </c>
      <c r="D1851" s="10">
        <v>0.13675810049169199</v>
      </c>
      <c r="E1851" s="10">
        <v>14.9139186755607</v>
      </c>
      <c r="F1851" s="10">
        <v>0.14038268076400701</v>
      </c>
      <c r="G1851" s="10">
        <v>33.6498703948456</v>
      </c>
      <c r="H1851" s="10">
        <v>0.297140122269</v>
      </c>
      <c r="I1851" s="10">
        <v>2.4370557238864898</v>
      </c>
      <c r="J1851" s="10">
        <v>1.21789306953115E-2</v>
      </c>
      <c r="K1851" s="10">
        <v>1.08011515278184</v>
      </c>
      <c r="L1851" s="10">
        <v>6.2990438643846002E-3</v>
      </c>
      <c r="M1851" s="9">
        <v>54.456832019212797</v>
      </c>
      <c r="N1851" s="9">
        <v>3.1726657016229201</v>
      </c>
      <c r="O1851" s="5">
        <v>2.7850662505786501E-2</v>
      </c>
      <c r="P1851" s="5">
        <v>1.7598574427442799E-3</v>
      </c>
    </row>
    <row r="1852" spans="1:16" x14ac:dyDescent="0.25">
      <c r="A1852" s="1">
        <v>168956</v>
      </c>
      <c r="B1852" s="1">
        <v>13</v>
      </c>
      <c r="C1852" s="10">
        <v>13.7528033442421</v>
      </c>
      <c r="D1852" s="10">
        <v>7.6093577651352703E-2</v>
      </c>
      <c r="E1852" s="10">
        <v>14.8842257178243</v>
      </c>
      <c r="F1852" s="10">
        <v>9.2598256962982295E-2</v>
      </c>
      <c r="G1852" s="10">
        <v>33.449060093288402</v>
      </c>
      <c r="H1852" s="10">
        <v>0.155115219057577</v>
      </c>
      <c r="I1852" s="10">
        <v>2.4324953269746201</v>
      </c>
      <c r="J1852" s="10">
        <v>8.5326973852954593E-3</v>
      </c>
      <c r="K1852" s="10">
        <v>1.0823638339553601</v>
      </c>
      <c r="L1852" s="10">
        <v>5.0598256134368304E-3</v>
      </c>
      <c r="M1852" s="9">
        <v>46.622147496825498</v>
      </c>
      <c r="N1852" s="9">
        <v>0.57746938084176003</v>
      </c>
      <c r="O1852" s="5">
        <v>2.9619319089524102E-2</v>
      </c>
      <c r="P1852" s="5">
        <v>9.6165403652265702E-4</v>
      </c>
    </row>
    <row r="1853" spans="1:16" x14ac:dyDescent="0.25">
      <c r="A1853" s="1">
        <v>168956</v>
      </c>
      <c r="B1853" s="1">
        <v>14</v>
      </c>
      <c r="C1853" s="10">
        <v>13.7804049102545</v>
      </c>
      <c r="D1853" s="10">
        <v>0.118061870149505</v>
      </c>
      <c r="E1853" s="10">
        <v>14.904878052943699</v>
      </c>
      <c r="F1853" s="10">
        <v>0.12838461654157399</v>
      </c>
      <c r="G1853" s="10">
        <v>33.587150410956703</v>
      </c>
      <c r="H1853" s="10">
        <v>0.27685461723118299</v>
      </c>
      <c r="I1853" s="10">
        <v>2.43770283740729</v>
      </c>
      <c r="J1853" s="10">
        <v>1.06935157498545E-2</v>
      </c>
      <c r="K1853" s="10">
        <v>1.0818469230305501</v>
      </c>
      <c r="L1853" s="10">
        <v>6.4597757954840797E-3</v>
      </c>
      <c r="M1853" s="9">
        <v>48.236012754704397</v>
      </c>
      <c r="N1853" s="9">
        <v>2.8462195748713999</v>
      </c>
      <c r="O1853" s="5">
        <v>3.3432172657607902E-2</v>
      </c>
      <c r="P1853" s="5">
        <v>2.4062600907196101E-3</v>
      </c>
    </row>
    <row r="1854" spans="1:16" x14ac:dyDescent="0.25">
      <c r="A1854" s="1">
        <v>168956</v>
      </c>
      <c r="B1854" s="1">
        <v>15</v>
      </c>
      <c r="C1854" s="10">
        <v>13.7171541595497</v>
      </c>
      <c r="D1854" s="10">
        <v>8.1431242997516598E-2</v>
      </c>
      <c r="E1854" s="10">
        <v>14.8701962416547</v>
      </c>
      <c r="F1854" s="10">
        <v>8.8933814454085394E-2</v>
      </c>
      <c r="G1854" s="10">
        <v>33.513823569754003</v>
      </c>
      <c r="H1854" s="10">
        <v>0.17019661320237001</v>
      </c>
      <c r="I1854" s="10">
        <v>2.44579159217641</v>
      </c>
      <c r="J1854" s="10">
        <v>8.2083280685375307E-3</v>
      </c>
      <c r="K1854" s="10">
        <v>1.08424735600758</v>
      </c>
      <c r="L1854" s="10">
        <v>5.7140218229945004E-3</v>
      </c>
      <c r="M1854" s="9">
        <v>42.371248818691598</v>
      </c>
      <c r="N1854" s="9">
        <v>0.46210307762302699</v>
      </c>
      <c r="O1854" s="5">
        <v>3.1405830382449498E-2</v>
      </c>
      <c r="P1854" s="5">
        <v>1.1520745009718999E-3</v>
      </c>
    </row>
    <row r="1855" spans="1:16" x14ac:dyDescent="0.25">
      <c r="A1855" s="1">
        <v>168956</v>
      </c>
      <c r="B1855" s="1">
        <v>16</v>
      </c>
      <c r="C1855" s="10">
        <v>13.791632901008899</v>
      </c>
      <c r="D1855" s="10">
        <v>0.126897701036669</v>
      </c>
      <c r="E1855" s="10">
        <v>14.916602154247601</v>
      </c>
      <c r="F1855" s="10">
        <v>0.12546675441103899</v>
      </c>
      <c r="G1855" s="10">
        <v>33.548700955749098</v>
      </c>
      <c r="H1855" s="10">
        <v>0.26169433361796401</v>
      </c>
      <c r="I1855" s="10">
        <v>2.4330553562417201</v>
      </c>
      <c r="J1855" s="10">
        <v>1.6056405808493501E-2</v>
      </c>
      <c r="K1855" s="10">
        <v>1.0817888226449</v>
      </c>
      <c r="L1855" s="10">
        <v>7.7174061774494896E-3</v>
      </c>
      <c r="M1855" s="9">
        <v>46.549691679918098</v>
      </c>
      <c r="N1855" s="9">
        <v>0.64289419721935204</v>
      </c>
      <c r="O1855" s="5">
        <v>3.02627543753403E-2</v>
      </c>
      <c r="P1855" s="5">
        <v>1.2873759465132099E-3</v>
      </c>
    </row>
    <row r="1856" spans="1:16" x14ac:dyDescent="0.25">
      <c r="A1856" s="1">
        <v>168956</v>
      </c>
      <c r="B1856" s="1">
        <v>17</v>
      </c>
      <c r="C1856" s="10">
        <v>13.8226631334405</v>
      </c>
      <c r="D1856" s="10">
        <v>0.16665800916493401</v>
      </c>
      <c r="E1856" s="10">
        <v>14.960545983719101</v>
      </c>
      <c r="F1856" s="10">
        <v>0.16722917630702799</v>
      </c>
      <c r="G1856" s="10">
        <v>33.8544523221208</v>
      </c>
      <c r="H1856" s="10">
        <v>0.61910499697152399</v>
      </c>
      <c r="I1856" s="10">
        <v>2.42825201739852</v>
      </c>
      <c r="J1856" s="10">
        <v>1.24299188893494E-2</v>
      </c>
      <c r="K1856" s="10">
        <v>1.08201923039841</v>
      </c>
      <c r="L1856" s="10">
        <v>4.7290094972253097E-3</v>
      </c>
      <c r="M1856" s="9">
        <v>55.355977714090201</v>
      </c>
      <c r="N1856" s="9">
        <v>2.26939529931968</v>
      </c>
      <c r="O1856" s="5">
        <v>2.9113062025934801E-2</v>
      </c>
      <c r="P1856" s="5">
        <v>1.4228511548995499E-3</v>
      </c>
    </row>
    <row r="1857" spans="1:16" x14ac:dyDescent="0.25">
      <c r="A1857" s="1">
        <v>168956</v>
      </c>
      <c r="B1857" s="1">
        <v>18</v>
      </c>
      <c r="C1857" s="10">
        <v>13.802917654439501</v>
      </c>
      <c r="D1857" s="10">
        <v>9.5238892756446494E-2</v>
      </c>
      <c r="E1857" s="10">
        <v>14.912317168066799</v>
      </c>
      <c r="F1857" s="10">
        <v>0.14799972900415601</v>
      </c>
      <c r="G1857" s="10">
        <v>33.631132583849798</v>
      </c>
      <c r="H1857" s="10">
        <v>0.30402963426795299</v>
      </c>
      <c r="I1857" s="10">
        <v>2.43656322752551</v>
      </c>
      <c r="J1857" s="10">
        <v>1.5982782990864201E-2</v>
      </c>
      <c r="K1857" s="10">
        <v>1.0805180372774901</v>
      </c>
      <c r="L1857" s="10">
        <v>1.18816010910232E-2</v>
      </c>
      <c r="M1857" s="9">
        <v>38.622105915414402</v>
      </c>
      <c r="N1857" s="9">
        <v>0.63299910874937304</v>
      </c>
      <c r="O1857" s="5">
        <v>3.6918110091071002E-2</v>
      </c>
      <c r="P1857" s="5">
        <v>1.79570150935818E-3</v>
      </c>
    </row>
    <row r="1858" spans="1:16" x14ac:dyDescent="0.25">
      <c r="A1858" s="1">
        <v>168956</v>
      </c>
      <c r="B1858" s="1">
        <v>19</v>
      </c>
      <c r="C1858" s="10">
        <v>13.6965421750815</v>
      </c>
      <c r="D1858" s="10">
        <v>9.9960498733539099E-2</v>
      </c>
      <c r="E1858" s="10">
        <v>14.8848774011419</v>
      </c>
      <c r="F1858" s="10">
        <v>0.102957780470273</v>
      </c>
      <c r="G1858" s="10">
        <v>33.462932612083598</v>
      </c>
      <c r="H1858" s="10">
        <v>0.206262865700794</v>
      </c>
      <c r="I1858" s="10">
        <v>2.4395851237895601</v>
      </c>
      <c r="J1858" s="10">
        <v>9.3072411833373999E-3</v>
      </c>
      <c r="K1858" s="10">
        <v>1.0852024819177499</v>
      </c>
      <c r="L1858" s="10">
        <v>5.8826031946140802E-3</v>
      </c>
      <c r="M1858" s="9">
        <v>50.505763213997596</v>
      </c>
      <c r="N1858" s="9">
        <v>1.4562148641130701</v>
      </c>
      <c r="O1858" s="5">
        <v>3.0121420337546299E-2</v>
      </c>
      <c r="P1858" s="5">
        <v>9.3854642291329201E-4</v>
      </c>
    </row>
    <row r="1859" spans="1:16" x14ac:dyDescent="0.25">
      <c r="A1859" s="1">
        <v>168956</v>
      </c>
      <c r="B1859" s="1">
        <v>20</v>
      </c>
      <c r="C1859" s="10">
        <v>13.750521208838601</v>
      </c>
      <c r="D1859" s="10">
        <v>9.3645872740930003E-2</v>
      </c>
      <c r="E1859" s="10">
        <v>14.874559084617699</v>
      </c>
      <c r="F1859" s="10">
        <v>0.10387568857372401</v>
      </c>
      <c r="G1859" s="10">
        <v>33.518155181076999</v>
      </c>
      <c r="H1859" s="10">
        <v>0.186863319498903</v>
      </c>
      <c r="I1859" s="10">
        <v>2.4380153717474502</v>
      </c>
      <c r="J1859" s="10">
        <v>8.5693980955569102E-3</v>
      </c>
      <c r="K1859" s="10">
        <v>1.08195191052244</v>
      </c>
      <c r="L1859" s="10">
        <v>6.2040076100582002E-3</v>
      </c>
      <c r="M1859" s="9">
        <v>43.558815734872802</v>
      </c>
      <c r="N1859" s="9">
        <v>1.3385538747577601</v>
      </c>
      <c r="O1859" s="5">
        <v>3.3196776482154598E-2</v>
      </c>
      <c r="P1859" s="5">
        <v>1.7986892822717E-3</v>
      </c>
    </row>
    <row r="1860" spans="1:16" x14ac:dyDescent="0.25">
      <c r="A1860" s="1">
        <v>168956</v>
      </c>
      <c r="B1860" s="1">
        <v>21</v>
      </c>
      <c r="C1860" s="10">
        <v>13.770964056874</v>
      </c>
      <c r="D1860" s="10">
        <v>0.12683175980560901</v>
      </c>
      <c r="E1860" s="10">
        <v>14.8913278506606</v>
      </c>
      <c r="F1860" s="10">
        <v>0.12319249648621799</v>
      </c>
      <c r="G1860" s="10">
        <v>33.571492262305398</v>
      </c>
      <c r="H1860" s="10">
        <v>0.249671211745911</v>
      </c>
      <c r="I1860" s="10">
        <v>2.4387860667775998</v>
      </c>
      <c r="J1860" s="10">
        <v>1.3513157929574599E-2</v>
      </c>
      <c r="K1860" s="10">
        <v>1.0817473294786899</v>
      </c>
      <c r="L1860" s="10">
        <v>6.8238393485186202E-3</v>
      </c>
      <c r="M1860" s="9">
        <v>41.643481067200803</v>
      </c>
      <c r="N1860" s="9">
        <v>1.3888388539925201</v>
      </c>
      <c r="O1860" s="5">
        <v>3.5290371628287402E-2</v>
      </c>
      <c r="P1860" s="5">
        <v>1.7445141835580099E-3</v>
      </c>
    </row>
    <row r="1861" spans="1:16" x14ac:dyDescent="0.25">
      <c r="A1861" s="1">
        <v>168956</v>
      </c>
      <c r="B1861" s="1">
        <v>22</v>
      </c>
      <c r="C1861" s="10">
        <v>13.9003302271785</v>
      </c>
      <c r="D1861" s="10">
        <v>8.2988658390929101E-2</v>
      </c>
      <c r="E1861" s="10">
        <v>14.9752343058175</v>
      </c>
      <c r="F1861" s="10">
        <v>0.100214433895528</v>
      </c>
      <c r="G1861" s="10">
        <v>33.766451428142602</v>
      </c>
      <c r="H1861" s="10">
        <v>0.229770904873322</v>
      </c>
      <c r="I1861" s="10">
        <v>2.43434653692049</v>
      </c>
      <c r="J1861" s="10">
        <v>1.2275925189586499E-2</v>
      </c>
      <c r="K1861" s="10">
        <v>1.0796475522417801</v>
      </c>
      <c r="L1861" s="10">
        <v>5.9487937445489598E-3</v>
      </c>
      <c r="M1861" s="9">
        <v>41.992303615179999</v>
      </c>
      <c r="N1861" s="9">
        <v>2.0254805769657001</v>
      </c>
      <c r="O1861" s="5">
        <v>3.7273631875303199E-2</v>
      </c>
      <c r="P1861" s="5">
        <v>2.1260594893252999E-3</v>
      </c>
    </row>
    <row r="1862" spans="1:16" x14ac:dyDescent="0.25">
      <c r="A1862" s="1">
        <v>168956</v>
      </c>
      <c r="B1862" s="1">
        <v>23</v>
      </c>
      <c r="C1862" s="10">
        <v>13.723713817568299</v>
      </c>
      <c r="D1862" s="10">
        <v>8.1898019522938695E-2</v>
      </c>
      <c r="E1862" s="10">
        <v>14.866325370758499</v>
      </c>
      <c r="F1862" s="10">
        <v>9.52860045767982E-2</v>
      </c>
      <c r="G1862" s="10">
        <v>33.380343969877501</v>
      </c>
      <c r="H1862" s="10">
        <v>0.178154458262369</v>
      </c>
      <c r="I1862" s="10">
        <v>2.4361226554551898</v>
      </c>
      <c r="J1862" s="10">
        <v>9.0153919082515098E-3</v>
      </c>
      <c r="K1862" s="10">
        <v>1.08338594156079</v>
      </c>
      <c r="L1862" s="10">
        <v>5.2857834954127799E-3</v>
      </c>
      <c r="M1862" s="9">
        <v>42.693399733071303</v>
      </c>
      <c r="N1862" s="9">
        <v>0.37483796070411302</v>
      </c>
      <c r="O1862" s="5">
        <v>3.1659369203095401E-2</v>
      </c>
      <c r="P1862" s="5">
        <v>9.1218859846211903E-4</v>
      </c>
    </row>
    <row r="1863" spans="1:16" x14ac:dyDescent="0.25">
      <c r="A1863" s="1">
        <v>168956</v>
      </c>
      <c r="B1863" s="1">
        <v>24</v>
      </c>
      <c r="C1863" s="10">
        <v>13.8679134919908</v>
      </c>
      <c r="D1863" s="10">
        <v>0.14649279480261099</v>
      </c>
      <c r="E1863" s="10">
        <v>14.950317035912899</v>
      </c>
      <c r="F1863" s="10">
        <v>0.163207520479281</v>
      </c>
      <c r="G1863" s="10">
        <v>33.546730408688703</v>
      </c>
      <c r="H1863" s="10">
        <v>0.38858685483127903</v>
      </c>
      <c r="I1863" s="10">
        <v>2.41930608067551</v>
      </c>
      <c r="J1863" s="10">
        <v>2.2555391359708198E-2</v>
      </c>
      <c r="K1863" s="10">
        <v>1.0783011746040101</v>
      </c>
      <c r="L1863" s="10">
        <v>1.2452966049462701E-2</v>
      </c>
      <c r="M1863" s="9">
        <v>39.368988154231403</v>
      </c>
      <c r="N1863" s="9">
        <v>0.73035539432655805</v>
      </c>
      <c r="O1863" s="5">
        <v>3.7216062777279603E-2</v>
      </c>
      <c r="P1863" s="5">
        <v>2.4128137937327902E-3</v>
      </c>
    </row>
    <row r="1864" spans="1:16" x14ac:dyDescent="0.25">
      <c r="A1864" s="1">
        <v>168956</v>
      </c>
      <c r="B1864" s="1">
        <v>25</v>
      </c>
      <c r="C1864" s="10">
        <v>13.776603090806899</v>
      </c>
      <c r="D1864" s="10">
        <v>0.134426977984173</v>
      </c>
      <c r="E1864" s="10">
        <v>14.926037745028299</v>
      </c>
      <c r="F1864" s="10">
        <v>0.14968634038581</v>
      </c>
      <c r="G1864" s="10">
        <v>33.580725939516498</v>
      </c>
      <c r="H1864" s="10">
        <v>0.29900039311029802</v>
      </c>
      <c r="I1864" s="10">
        <v>2.4379944959014401</v>
      </c>
      <c r="J1864" s="10">
        <v>9.2806869422925303E-3</v>
      </c>
      <c r="K1864" s="10">
        <v>1.0835568346414499</v>
      </c>
      <c r="L1864" s="10">
        <v>5.1850990648138499E-3</v>
      </c>
      <c r="M1864" s="9">
        <v>50.969429695044703</v>
      </c>
      <c r="N1864" s="9">
        <v>3.3458166501236302</v>
      </c>
      <c r="O1864" s="5">
        <v>3.4116827343150698E-2</v>
      </c>
      <c r="P1864" s="5">
        <v>2.0048266789957502E-3</v>
      </c>
    </row>
    <row r="1865" spans="1:16" x14ac:dyDescent="0.25">
      <c r="A1865" s="1">
        <v>168956</v>
      </c>
      <c r="B1865" s="1">
        <v>26</v>
      </c>
      <c r="C1865" s="10">
        <v>13.703123725756299</v>
      </c>
      <c r="D1865" s="10">
        <v>0.126534002515924</v>
      </c>
      <c r="E1865" s="10">
        <v>14.870256806515799</v>
      </c>
      <c r="F1865" s="10">
        <v>0.1263458374849</v>
      </c>
      <c r="G1865" s="10">
        <v>33.374209606848403</v>
      </c>
      <c r="H1865" s="10">
        <v>0.262336234347187</v>
      </c>
      <c r="I1865" s="10">
        <v>2.4361900146786901</v>
      </c>
      <c r="J1865" s="10">
        <v>1.09869324975716E-2</v>
      </c>
      <c r="K1865" s="10">
        <v>1.08545652919085</v>
      </c>
      <c r="L1865" s="10">
        <v>5.8434317265648097E-3</v>
      </c>
      <c r="M1865" s="9">
        <v>43.540368846124899</v>
      </c>
      <c r="N1865" s="9">
        <v>0.77648352340153104</v>
      </c>
      <c r="O1865" s="5">
        <v>3.4020600230463799E-2</v>
      </c>
      <c r="P1865" s="5">
        <v>1.19322301963645E-3</v>
      </c>
    </row>
    <row r="1866" spans="1:16" x14ac:dyDescent="0.25">
      <c r="A1866" s="1">
        <v>168956</v>
      </c>
      <c r="B1866" s="1">
        <v>27</v>
      </c>
      <c r="C1866" s="10">
        <v>13.765412807482599</v>
      </c>
      <c r="D1866" s="10">
        <v>0.11556691782525</v>
      </c>
      <c r="E1866" s="10">
        <v>14.8800148371947</v>
      </c>
      <c r="F1866" s="10">
        <v>0.12641674845348699</v>
      </c>
      <c r="G1866" s="10">
        <v>33.515635976451399</v>
      </c>
      <c r="H1866" s="10">
        <v>0.29771492641300801</v>
      </c>
      <c r="I1866" s="10">
        <v>2.4348278597058299</v>
      </c>
      <c r="J1866" s="10">
        <v>8.4110915947184003E-3</v>
      </c>
      <c r="K1866" s="10">
        <v>1.08106649256966</v>
      </c>
      <c r="L1866" s="10">
        <v>4.1913031249784698E-3</v>
      </c>
      <c r="M1866" s="9">
        <v>57.748263832605403</v>
      </c>
      <c r="N1866" s="9">
        <v>2.74271082913102</v>
      </c>
      <c r="O1866" s="5">
        <v>2.8300856441974099E-2</v>
      </c>
      <c r="P1866" s="5">
        <v>1.2142764081910699E-3</v>
      </c>
    </row>
    <row r="1867" spans="1:16" x14ac:dyDescent="0.25">
      <c r="A1867" s="1">
        <v>168956</v>
      </c>
      <c r="B1867" s="1">
        <v>28</v>
      </c>
      <c r="C1867" s="10">
        <v>13.7819901372531</v>
      </c>
      <c r="D1867" s="10">
        <v>0.110918967517248</v>
      </c>
      <c r="E1867" s="10">
        <v>14.878258383119499</v>
      </c>
      <c r="F1867" s="10">
        <v>0.105039937019533</v>
      </c>
      <c r="G1867" s="10">
        <v>33.4587330535932</v>
      </c>
      <c r="H1867" s="10">
        <v>0.20184559835718299</v>
      </c>
      <c r="I1867" s="10">
        <v>2.4319381847256301</v>
      </c>
      <c r="J1867" s="10">
        <v>7.9279982266832593E-3</v>
      </c>
      <c r="K1867" s="10">
        <v>1.0806416877860701</v>
      </c>
      <c r="L1867" s="10">
        <v>3.4396043129964202E-3</v>
      </c>
      <c r="M1867" s="9">
        <v>46.755198836682702</v>
      </c>
      <c r="N1867" s="9">
        <v>1.5077487895984001</v>
      </c>
      <c r="O1867" s="5">
        <v>2.86718164940498E-2</v>
      </c>
      <c r="P1867" s="5">
        <v>1.3070436713570801E-3</v>
      </c>
    </row>
    <row r="1868" spans="1:16" x14ac:dyDescent="0.25">
      <c r="A1868" s="1">
        <v>168956</v>
      </c>
      <c r="B1868" s="1">
        <v>29</v>
      </c>
      <c r="C1868" s="10">
        <v>13.798657574456</v>
      </c>
      <c r="D1868" s="10">
        <v>9.0862045108089401E-2</v>
      </c>
      <c r="E1868" s="10">
        <v>14.9307228045169</v>
      </c>
      <c r="F1868" s="10">
        <v>8.1345573339508495E-2</v>
      </c>
      <c r="G1868" s="10">
        <v>33.591838122816398</v>
      </c>
      <c r="H1868" s="10">
        <v>0.187784550611409</v>
      </c>
      <c r="I1868" s="10">
        <v>2.4328009844326899</v>
      </c>
      <c r="J1868" s="10">
        <v>8.5300071478095294E-3</v>
      </c>
      <c r="K1868" s="10">
        <v>1.0823330837671601</v>
      </c>
      <c r="L1868" s="10">
        <v>5.78556890348124E-3</v>
      </c>
      <c r="M1868" s="9">
        <v>41.648466637681501</v>
      </c>
      <c r="N1868" s="9">
        <v>0.86343221076922105</v>
      </c>
      <c r="O1868" s="5">
        <v>3.7474536097475801E-2</v>
      </c>
      <c r="P1868" s="5">
        <v>1.21012101646454E-3</v>
      </c>
    </row>
    <row r="1869" spans="1:16" x14ac:dyDescent="0.25">
      <c r="A1869" s="1">
        <v>168956</v>
      </c>
      <c r="B1869" s="1">
        <v>30</v>
      </c>
      <c r="C1869" s="10">
        <v>13.881913255172501</v>
      </c>
      <c r="D1869" s="10">
        <v>0.20081588276753201</v>
      </c>
      <c r="E1869" s="10">
        <v>14.982603333542199</v>
      </c>
      <c r="F1869" s="10">
        <v>0.17607275124441499</v>
      </c>
      <c r="G1869" s="10">
        <v>33.620656881396201</v>
      </c>
      <c r="H1869" s="10">
        <v>0.312445556261919</v>
      </c>
      <c r="I1869" s="10">
        <v>2.42321789670997</v>
      </c>
      <c r="J1869" s="10">
        <v>2.4810115535280699E-2</v>
      </c>
      <c r="K1869" s="10">
        <v>1.0798129233718701</v>
      </c>
      <c r="L1869" s="10">
        <v>1.2441633922230201E-2</v>
      </c>
      <c r="M1869" s="9">
        <v>31.3717590285972</v>
      </c>
      <c r="N1869" s="9">
        <v>0.79844331017768999</v>
      </c>
      <c r="O1869" s="5">
        <v>4.9286257126508803E-2</v>
      </c>
      <c r="P1869" s="5">
        <v>2.15408318269754E-3</v>
      </c>
    </row>
    <row r="1870" spans="1:16" x14ac:dyDescent="0.25">
      <c r="A1870" s="1">
        <v>168956</v>
      </c>
      <c r="B1870" s="1">
        <v>31</v>
      </c>
      <c r="C1870" s="10">
        <v>13.763373956123999</v>
      </c>
      <c r="D1870" s="10">
        <v>0.145904568899517</v>
      </c>
      <c r="E1870" s="10">
        <v>14.9041623358625</v>
      </c>
      <c r="F1870" s="10">
        <v>0.143753205284045</v>
      </c>
      <c r="G1870" s="10">
        <v>33.514024035844002</v>
      </c>
      <c r="H1870" s="10">
        <v>0.28942164240353002</v>
      </c>
      <c r="I1870" s="10">
        <v>2.43563829463409</v>
      </c>
      <c r="J1870" s="10">
        <v>1.2566005857548E-2</v>
      </c>
      <c r="K1870" s="10">
        <v>1.0831117985346701</v>
      </c>
      <c r="L1870" s="10">
        <v>6.1754572216865698E-3</v>
      </c>
      <c r="M1870" s="9">
        <v>40.057865601895799</v>
      </c>
      <c r="N1870" s="9">
        <v>0.79963928660778205</v>
      </c>
      <c r="O1870" s="5">
        <v>3.6867962225532402E-2</v>
      </c>
      <c r="P1870" s="5">
        <v>1.3833022549753801E-3</v>
      </c>
    </row>
    <row r="1872" spans="1:16" x14ac:dyDescent="0.25">
      <c r="A1872" s="1">
        <v>182603</v>
      </c>
      <c r="B1872" s="1">
        <v>1</v>
      </c>
      <c r="C1872" s="10">
        <v>13.6705006252035</v>
      </c>
      <c r="D1872" s="10">
        <v>0.12857297803718701</v>
      </c>
      <c r="E1872" s="10">
        <v>14.902530615320099</v>
      </c>
      <c r="F1872" s="10">
        <v>0.10406025811582401</v>
      </c>
      <c r="G1872" s="10">
        <v>33.614349411051499</v>
      </c>
      <c r="H1872" s="10">
        <v>0.26341992422702298</v>
      </c>
      <c r="I1872" s="10">
        <v>2.4589058084528799</v>
      </c>
      <c r="J1872" s="10">
        <v>3.8571314777962099E-3</v>
      </c>
      <c r="K1872" s="10">
        <v>1.0901294625181299</v>
      </c>
      <c r="L1872" s="10">
        <v>2.6407908763528302E-3</v>
      </c>
      <c r="M1872" s="9">
        <v>58.755524082207003</v>
      </c>
      <c r="N1872" s="9">
        <v>1.6667062595566999</v>
      </c>
      <c r="O1872" s="5">
        <v>2.4572493228875999E-2</v>
      </c>
      <c r="P1872" s="5">
        <v>1.4959837374205599E-3</v>
      </c>
    </row>
    <row r="1873" spans="1:16" x14ac:dyDescent="0.25">
      <c r="A1873" s="1">
        <v>182603</v>
      </c>
      <c r="B1873" s="1">
        <v>2</v>
      </c>
      <c r="C1873" s="10">
        <v>13.7667810663345</v>
      </c>
      <c r="D1873" s="10">
        <v>0.13709207339788401</v>
      </c>
      <c r="E1873" s="10">
        <v>14.9556197686369</v>
      </c>
      <c r="F1873" s="10">
        <v>0.14915299430676199</v>
      </c>
      <c r="G1873" s="10">
        <v>33.729640421781802</v>
      </c>
      <c r="H1873" s="10">
        <v>0.29259492905679402</v>
      </c>
      <c r="I1873" s="10">
        <v>2.4501254483896999</v>
      </c>
      <c r="J1873" s="10">
        <v>1.00970860966228E-2</v>
      </c>
      <c r="K1873" s="10">
        <v>1.0863604895682799</v>
      </c>
      <c r="L1873" s="10">
        <v>3.2250553865904299E-3</v>
      </c>
      <c r="M1873" s="9">
        <v>41.026372407983096</v>
      </c>
      <c r="N1873" s="9">
        <v>2.3805410706540999</v>
      </c>
      <c r="O1873" s="5">
        <v>2.9078384186810202E-2</v>
      </c>
      <c r="P1873" s="5">
        <v>1.89827170315267E-3</v>
      </c>
    </row>
    <row r="1874" spans="1:16" x14ac:dyDescent="0.25">
      <c r="A1874" s="1">
        <v>182603</v>
      </c>
      <c r="B1874" s="1">
        <v>3</v>
      </c>
      <c r="C1874" s="10">
        <v>13.6710937912988</v>
      </c>
      <c r="D1874" s="10">
        <v>7.4684605615867303E-2</v>
      </c>
      <c r="E1874" s="10">
        <v>14.8635746701479</v>
      </c>
      <c r="F1874" s="10">
        <v>7.3481954239824093E-2</v>
      </c>
      <c r="G1874" s="10">
        <v>33.518623679103101</v>
      </c>
      <c r="H1874" s="10">
        <v>0.15568083293997301</v>
      </c>
      <c r="I1874" s="10">
        <v>2.4517992964075099</v>
      </c>
      <c r="J1874" s="10">
        <v>2.4090944512440201E-3</v>
      </c>
      <c r="K1874" s="10">
        <v>1.0872325732236701</v>
      </c>
      <c r="L1874" s="10">
        <v>2.6431352348094501E-3</v>
      </c>
      <c r="M1874" s="9">
        <v>40.147941860981398</v>
      </c>
      <c r="N1874" s="9">
        <v>0.76419895093446599</v>
      </c>
      <c r="O1874" s="5">
        <v>3.4275242188450399E-2</v>
      </c>
      <c r="P1874" s="5">
        <v>1.16785786701686E-3</v>
      </c>
    </row>
    <row r="1875" spans="1:16" x14ac:dyDescent="0.25">
      <c r="A1875" s="1">
        <v>182603</v>
      </c>
      <c r="B1875" s="1">
        <v>4</v>
      </c>
      <c r="C1875" s="10">
        <v>13.6884413184679</v>
      </c>
      <c r="D1875" s="10">
        <v>7.5812871952390906E-2</v>
      </c>
      <c r="E1875" s="10">
        <v>14.9014142544021</v>
      </c>
      <c r="F1875" s="10">
        <v>5.12323133087823E-2</v>
      </c>
      <c r="G1875" s="10">
        <v>33.589467416440698</v>
      </c>
      <c r="H1875" s="10">
        <v>0.166315751351445</v>
      </c>
      <c r="I1875" s="10">
        <v>2.4538635645194802</v>
      </c>
      <c r="J1875" s="10">
        <v>5.8545249803397302E-3</v>
      </c>
      <c r="K1875" s="10">
        <v>1.0886201391301999</v>
      </c>
      <c r="L1875" s="10">
        <v>2.9953467307639401E-3</v>
      </c>
      <c r="M1875" s="9">
        <v>39.032852882392802</v>
      </c>
      <c r="N1875" s="9">
        <v>0.306008955539187</v>
      </c>
      <c r="O1875" s="5">
        <v>3.2189600401161603E-2</v>
      </c>
      <c r="P1875" s="5">
        <v>1.7873788385157499E-3</v>
      </c>
    </row>
    <row r="1876" spans="1:16" x14ac:dyDescent="0.25">
      <c r="A1876" s="1">
        <v>182603</v>
      </c>
      <c r="B1876" s="1">
        <v>5</v>
      </c>
      <c r="C1876" s="10">
        <v>13.777025850680401</v>
      </c>
      <c r="D1876" s="10">
        <v>0.12044579421300999</v>
      </c>
      <c r="E1876" s="10">
        <v>14.9533986225528</v>
      </c>
      <c r="F1876" s="10">
        <v>0.11790591761146201</v>
      </c>
      <c r="G1876" s="10">
        <v>33.685826121719003</v>
      </c>
      <c r="H1876" s="10">
        <v>0.261866524833962</v>
      </c>
      <c r="I1876" s="10">
        <v>2.4450941675268698</v>
      </c>
      <c r="J1876" s="10">
        <v>3.4541320767588202E-3</v>
      </c>
      <c r="K1876" s="10">
        <v>1.0853954551134599</v>
      </c>
      <c r="L1876" s="10">
        <v>1.6613305513757601E-3</v>
      </c>
      <c r="M1876" s="9">
        <v>47.603689005725499</v>
      </c>
      <c r="N1876" s="9">
        <v>1.3057042575929201</v>
      </c>
      <c r="O1876" s="5">
        <v>2.5502015417070902E-2</v>
      </c>
      <c r="P1876" s="5">
        <v>1.3870784032831999E-3</v>
      </c>
    </row>
    <row r="1877" spans="1:16" x14ac:dyDescent="0.25">
      <c r="A1877" s="1">
        <v>182603</v>
      </c>
      <c r="B1877" s="1">
        <v>6</v>
      </c>
      <c r="C1877" s="10">
        <v>13.742993635080399</v>
      </c>
      <c r="D1877" s="10">
        <v>8.0467613234325996E-2</v>
      </c>
      <c r="E1877" s="10">
        <v>14.9393401103762</v>
      </c>
      <c r="F1877" s="10">
        <v>8.5826482717084998E-2</v>
      </c>
      <c r="G1877" s="10">
        <v>33.632838749071098</v>
      </c>
      <c r="H1877" s="10">
        <v>0.18844040537130599</v>
      </c>
      <c r="I1877" s="10">
        <v>2.4472785587808499</v>
      </c>
      <c r="J1877" s="10">
        <v>2.17699034033139E-3</v>
      </c>
      <c r="K1877" s="10">
        <v>1.0870539590289301</v>
      </c>
      <c r="L1877" s="10">
        <v>1.4671156711406001E-3</v>
      </c>
      <c r="M1877" s="9">
        <v>57.0793072783298</v>
      </c>
      <c r="N1877" s="9">
        <v>2.9863331660470198</v>
      </c>
      <c r="O1877" s="5">
        <v>2.0685571173290899E-2</v>
      </c>
      <c r="P1877" s="5">
        <v>5.1145115432361802E-4</v>
      </c>
    </row>
    <row r="1878" spans="1:16" x14ac:dyDescent="0.25">
      <c r="A1878" s="1">
        <v>182603</v>
      </c>
      <c r="B1878" s="1">
        <v>7</v>
      </c>
      <c r="C1878" s="10">
        <v>13.7596013191026</v>
      </c>
      <c r="D1878" s="10">
        <v>6.5487463702827695E-2</v>
      </c>
      <c r="E1878" s="10">
        <v>14.9482640931648</v>
      </c>
      <c r="F1878" s="10">
        <v>5.3104977706313901E-2</v>
      </c>
      <c r="G1878" s="10">
        <v>33.657467119832802</v>
      </c>
      <c r="H1878" s="10">
        <v>0.12362130974502999</v>
      </c>
      <c r="I1878" s="10">
        <v>2.4461228919417701</v>
      </c>
      <c r="J1878" s="10">
        <v>4.3728497905857E-3</v>
      </c>
      <c r="K1878" s="10">
        <v>1.08639605451445</v>
      </c>
      <c r="L1878" s="10">
        <v>2.4193452517536E-3</v>
      </c>
      <c r="M1878" s="9">
        <v>43.784273568880501</v>
      </c>
      <c r="N1878" s="9">
        <v>1.4573174509776901</v>
      </c>
      <c r="O1878" s="5">
        <v>2.5992758542019899E-2</v>
      </c>
      <c r="P1878" s="5">
        <v>1.1323236906633899E-3</v>
      </c>
    </row>
    <row r="1879" spans="1:16" x14ac:dyDescent="0.25">
      <c r="A1879" s="1">
        <v>182603</v>
      </c>
      <c r="B1879" s="1">
        <v>8</v>
      </c>
      <c r="C1879" s="10">
        <v>13.7480564524536</v>
      </c>
      <c r="D1879" s="10">
        <v>5.1792792114772397E-2</v>
      </c>
      <c r="E1879" s="10">
        <v>14.9306486668335</v>
      </c>
      <c r="F1879" s="10">
        <v>5.2559152867736499E-2</v>
      </c>
      <c r="G1879" s="10">
        <v>33.619284204000103</v>
      </c>
      <c r="H1879" s="10">
        <v>0.103628536678415</v>
      </c>
      <c r="I1879" s="10">
        <v>2.44539599373307</v>
      </c>
      <c r="J1879" s="10">
        <v>4.1307323432560302E-3</v>
      </c>
      <c r="K1879" s="10">
        <v>1.0860235144407799</v>
      </c>
      <c r="L1879" s="10">
        <v>2.4480079001403701E-3</v>
      </c>
      <c r="M1879" s="9">
        <v>45.936425388057401</v>
      </c>
      <c r="N1879" s="9">
        <v>1.35766473209078</v>
      </c>
      <c r="O1879" s="5">
        <v>2.32485354198461E-2</v>
      </c>
      <c r="P1879" s="5">
        <v>8.4714901129899402E-4</v>
      </c>
    </row>
    <row r="1881" spans="1:16" x14ac:dyDescent="0.25">
      <c r="A1881" s="1">
        <v>155505</v>
      </c>
      <c r="B1881" s="1">
        <v>1</v>
      </c>
      <c r="C1881" s="10">
        <v>13.6835337714946</v>
      </c>
      <c r="D1881" s="10">
        <v>0.29936910329816602</v>
      </c>
      <c r="E1881" s="10">
        <v>14.8157935197698</v>
      </c>
      <c r="F1881" s="10">
        <v>0.35062391579118202</v>
      </c>
      <c r="G1881" s="10">
        <v>33.495329099716599</v>
      </c>
      <c r="H1881" s="10">
        <v>0.758722508117604</v>
      </c>
      <c r="I1881" s="10">
        <v>2.4478479737299002</v>
      </c>
      <c r="J1881" s="10">
        <v>1.5211924398717699E-2</v>
      </c>
      <c r="K1881" s="10">
        <v>1.08267941802566</v>
      </c>
      <c r="L1881" s="10">
        <v>7.2850991477905096E-3</v>
      </c>
      <c r="M1881" s="9">
        <v>28.3882731968536</v>
      </c>
      <c r="N1881" s="9">
        <v>0.91988560867806501</v>
      </c>
      <c r="O1881" s="5">
        <v>8.83653477665092E-2</v>
      </c>
      <c r="P1881" s="5">
        <v>4.6650490147033602E-3</v>
      </c>
    </row>
    <row r="1882" spans="1:16" x14ac:dyDescent="0.25">
      <c r="A1882" s="1">
        <v>155505</v>
      </c>
      <c r="B1882" s="1">
        <v>2</v>
      </c>
      <c r="C1882" s="10">
        <v>13.6779933735236</v>
      </c>
      <c r="D1882" s="10">
        <v>0.23502014837739901</v>
      </c>
      <c r="E1882" s="10">
        <v>14.7867001933583</v>
      </c>
      <c r="F1882" s="10">
        <v>0.20939855535176299</v>
      </c>
      <c r="G1882" s="10">
        <v>33.241416210070902</v>
      </c>
      <c r="H1882" s="10">
        <v>0.55892801410854198</v>
      </c>
      <c r="I1882" s="10">
        <v>2.4304797060987702</v>
      </c>
      <c r="J1882" s="10">
        <v>2.3906392156288099E-2</v>
      </c>
      <c r="K1882" s="10">
        <v>1.08123718467222</v>
      </c>
      <c r="L1882" s="10">
        <v>1.2275988583367901E-2</v>
      </c>
      <c r="M1882" s="9">
        <v>32.748922338923201</v>
      </c>
      <c r="N1882" s="9">
        <v>1.83930576898572</v>
      </c>
      <c r="O1882" s="5">
        <v>5.7711350026975701E-2</v>
      </c>
      <c r="P1882" s="5">
        <v>1.51860280057925E-3</v>
      </c>
    </row>
    <row r="1883" spans="1:16" x14ac:dyDescent="0.25">
      <c r="A1883" s="1">
        <v>155505</v>
      </c>
      <c r="B1883" s="1">
        <v>3</v>
      </c>
      <c r="C1883" s="10">
        <v>13.642190802660201</v>
      </c>
      <c r="D1883" s="10">
        <v>9.3760150482018301E-2</v>
      </c>
      <c r="E1883" s="10">
        <v>14.867073377730099</v>
      </c>
      <c r="F1883" s="10">
        <v>9.2879296358713906E-2</v>
      </c>
      <c r="G1883" s="10">
        <v>33.4747526138325</v>
      </c>
      <c r="H1883" s="10">
        <v>0.219551841391703</v>
      </c>
      <c r="I1883" s="10">
        <v>2.4539431438474399</v>
      </c>
      <c r="J1883" s="10">
        <v>6.6975499479581804E-3</v>
      </c>
      <c r="K1883" s="10">
        <v>1.08797302583774</v>
      </c>
      <c r="L1883" s="10">
        <v>4.0965149922632402E-3</v>
      </c>
      <c r="M1883" s="9">
        <v>41.949114182895997</v>
      </c>
      <c r="N1883" s="9">
        <v>0.88568920610025603</v>
      </c>
      <c r="O1883" s="5">
        <v>5.9437682497389399E-2</v>
      </c>
      <c r="P1883" s="5">
        <v>1.53315556938829E-3</v>
      </c>
    </row>
    <row r="1884" spans="1:16" x14ac:dyDescent="0.25">
      <c r="A1884" s="1">
        <v>155505</v>
      </c>
      <c r="B1884" s="1">
        <v>4</v>
      </c>
      <c r="C1884" s="10">
        <v>13.636368656183</v>
      </c>
      <c r="D1884" s="10">
        <v>5.5515007943052502E-2</v>
      </c>
      <c r="E1884" s="10">
        <v>14.792244437745101</v>
      </c>
      <c r="F1884" s="10">
        <v>5.79600654797102E-2</v>
      </c>
      <c r="G1884" s="10">
        <v>33.419539897374001</v>
      </c>
      <c r="H1884" s="10">
        <v>0.13152717342401499</v>
      </c>
      <c r="I1884" s="10">
        <v>2.4507960165367</v>
      </c>
      <c r="J1884" s="10">
        <v>2.3995417366270101E-3</v>
      </c>
      <c r="K1884" s="10">
        <v>1.08478832699985</v>
      </c>
      <c r="L1884" s="10">
        <v>1.6787872086428701E-3</v>
      </c>
      <c r="M1884" s="9">
        <v>104.272627810457</v>
      </c>
      <c r="N1884" s="9">
        <v>3.7333294267169999</v>
      </c>
      <c r="O1884" s="5">
        <v>2.3831571408984301E-2</v>
      </c>
      <c r="P1884" s="5">
        <v>7.3007133715706897E-4</v>
      </c>
    </row>
    <row r="1885" spans="1:16" x14ac:dyDescent="0.25">
      <c r="A1885" s="1">
        <v>155505</v>
      </c>
      <c r="B1885" s="1">
        <v>5</v>
      </c>
      <c r="C1885" s="10">
        <v>13.6990979485288</v>
      </c>
      <c r="D1885" s="10">
        <v>0.12997498762624499</v>
      </c>
      <c r="E1885" s="10">
        <v>14.828320424225399</v>
      </c>
      <c r="F1885" s="10">
        <v>0.10798673053516</v>
      </c>
      <c r="G1885" s="10">
        <v>33.5066220498625</v>
      </c>
      <c r="H1885" s="10">
        <v>0.21378839391902499</v>
      </c>
      <c r="I1885" s="10">
        <v>2.44692746586446</v>
      </c>
      <c r="J1885" s="10">
        <v>1.7704960151918799E-2</v>
      </c>
      <c r="K1885" s="10">
        <v>1.0829273474008001</v>
      </c>
      <c r="L1885" s="10">
        <v>9.3505847146703996E-3</v>
      </c>
      <c r="M1885" s="9">
        <v>25.023181568622402</v>
      </c>
      <c r="N1885" s="9">
        <v>0.27865646157032498</v>
      </c>
      <c r="O1885" s="5">
        <v>6.8953566275891207E-2</v>
      </c>
      <c r="P1885" s="5">
        <v>1.46276239798766E-3</v>
      </c>
    </row>
    <row r="1886" spans="1:16" x14ac:dyDescent="0.25">
      <c r="A1886" s="1">
        <v>155505</v>
      </c>
      <c r="B1886" s="1">
        <v>6</v>
      </c>
      <c r="C1886" s="10">
        <v>13.728294902665301</v>
      </c>
      <c r="D1886" s="10">
        <v>0.108939934438362</v>
      </c>
      <c r="E1886" s="10">
        <v>14.860311274600001</v>
      </c>
      <c r="F1886" s="10">
        <v>0.12984228112861801</v>
      </c>
      <c r="G1886" s="10">
        <v>33.586327877837498</v>
      </c>
      <c r="H1886" s="10">
        <v>0.27290396180412502</v>
      </c>
      <c r="I1886" s="10">
        <v>2.44239705523281</v>
      </c>
      <c r="J1886" s="10">
        <v>1.2028758483614999E-2</v>
      </c>
      <c r="K1886" s="10">
        <v>1.08066637525346</v>
      </c>
      <c r="L1886" s="10">
        <v>6.6738424049324601E-3</v>
      </c>
      <c r="M1886" s="9">
        <v>25.9994004074461</v>
      </c>
      <c r="N1886" s="9">
        <v>1.6029210616559699</v>
      </c>
      <c r="O1886" s="5">
        <v>6.9866955219257301E-2</v>
      </c>
      <c r="P1886" s="5">
        <v>3.5788482354573901E-3</v>
      </c>
    </row>
    <row r="1887" spans="1:16" x14ac:dyDescent="0.25">
      <c r="A1887" s="1">
        <v>155505</v>
      </c>
      <c r="B1887" s="1">
        <v>7</v>
      </c>
      <c r="C1887" s="10">
        <v>13.720554720801401</v>
      </c>
      <c r="D1887" s="10">
        <v>9.6865273927331602E-2</v>
      </c>
      <c r="E1887" s="10">
        <v>14.826502625551001</v>
      </c>
      <c r="F1887" s="10">
        <v>0.117067541101192</v>
      </c>
      <c r="G1887" s="10">
        <v>33.506014310433898</v>
      </c>
      <c r="H1887" s="10">
        <v>0.206759321097499</v>
      </c>
      <c r="I1887" s="10">
        <v>2.44239661287962</v>
      </c>
      <c r="J1887" s="10">
        <v>8.6852610955673194E-3</v>
      </c>
      <c r="K1887" s="10">
        <v>1.08185245665009</v>
      </c>
      <c r="L1887" s="10">
        <v>4.7466743807546303E-3</v>
      </c>
      <c r="M1887" s="9">
        <v>27.9448931652908</v>
      </c>
      <c r="N1887" s="9">
        <v>0.64481791284005996</v>
      </c>
      <c r="O1887" s="5">
        <v>6.3586170131343503E-2</v>
      </c>
      <c r="P1887" s="5">
        <v>1.5342511497344401E-3</v>
      </c>
    </row>
    <row r="1888" spans="1:16" x14ac:dyDescent="0.25">
      <c r="A1888" s="1">
        <v>155505</v>
      </c>
      <c r="B1888" s="1">
        <v>8</v>
      </c>
      <c r="C1888" s="10">
        <v>13.6980157110017</v>
      </c>
      <c r="D1888" s="10">
        <v>0.14366847133730501</v>
      </c>
      <c r="E1888" s="10">
        <v>14.798888346189701</v>
      </c>
      <c r="F1888" s="10">
        <v>0.142615451375536</v>
      </c>
      <c r="G1888" s="10">
        <v>33.406568484888901</v>
      </c>
      <c r="H1888" s="10">
        <v>0.28059180879759399</v>
      </c>
      <c r="I1888" s="10">
        <v>2.4391826978170701</v>
      </c>
      <c r="J1888" s="10">
        <v>1.5680158167008799E-2</v>
      </c>
      <c r="K1888" s="10">
        <v>1.0805616173774399</v>
      </c>
      <c r="L1888" s="10">
        <v>9.1558765807125495E-3</v>
      </c>
      <c r="M1888" s="9">
        <v>28.271165061736301</v>
      </c>
      <c r="N1888" s="9">
        <v>1.5008460990064001</v>
      </c>
      <c r="O1888" s="5">
        <v>4.63540681133588E-2</v>
      </c>
      <c r="P1888" s="5">
        <v>4.4506147248998696E-3</v>
      </c>
    </row>
    <row r="1889" spans="1:16" x14ac:dyDescent="0.25">
      <c r="A1889" s="1">
        <v>155505</v>
      </c>
      <c r="B1889" s="1">
        <v>9</v>
      </c>
      <c r="C1889" s="10">
        <v>13.722128706331199</v>
      </c>
      <c r="D1889" s="10">
        <v>0.115252116418919</v>
      </c>
      <c r="E1889" s="10">
        <v>14.8067658631697</v>
      </c>
      <c r="F1889" s="10">
        <v>0.13011106625284699</v>
      </c>
      <c r="G1889" s="10">
        <v>33.4581788154008</v>
      </c>
      <c r="H1889" s="10">
        <v>0.26290154297294099</v>
      </c>
      <c r="I1889" s="10">
        <v>2.4385229077972999</v>
      </c>
      <c r="J1889" s="10">
        <v>1.1253542998450199E-2</v>
      </c>
      <c r="K1889" s="10">
        <v>1.0793946214288701</v>
      </c>
      <c r="L1889" s="10">
        <v>5.8438996980912702E-3</v>
      </c>
      <c r="M1889" s="9">
        <v>26.465787008350102</v>
      </c>
      <c r="N1889" s="9">
        <v>0.77274299673240399</v>
      </c>
      <c r="O1889" s="5">
        <v>5.0752396251959597E-2</v>
      </c>
      <c r="P1889" s="5">
        <v>1.8915895135624601E-3</v>
      </c>
    </row>
    <row r="1890" spans="1:16" x14ac:dyDescent="0.25">
      <c r="A1890" s="1">
        <v>155505</v>
      </c>
      <c r="B1890" s="1">
        <v>10</v>
      </c>
      <c r="C1890" s="10">
        <v>13.6765111121712</v>
      </c>
      <c r="D1890" s="10">
        <v>0.17069675550979099</v>
      </c>
      <c r="E1890" s="10">
        <v>14.864253183186699</v>
      </c>
      <c r="F1890" s="10">
        <v>0.165251719424447</v>
      </c>
      <c r="G1890" s="10">
        <v>33.570881165747799</v>
      </c>
      <c r="H1890" s="10">
        <v>0.32825889683742998</v>
      </c>
      <c r="I1890" s="10">
        <v>2.4549613321264401</v>
      </c>
      <c r="J1890" s="10">
        <v>1.4899696364290701E-2</v>
      </c>
      <c r="K1890" s="10">
        <v>1.08691395038176</v>
      </c>
      <c r="L1890" s="10">
        <v>4.1351732982822997E-3</v>
      </c>
      <c r="M1890" s="9">
        <v>37.0654470734627</v>
      </c>
      <c r="N1890" s="9">
        <v>1.2573975824189301</v>
      </c>
      <c r="O1890" s="5">
        <v>5.3309871432235201E-2</v>
      </c>
      <c r="P1890" s="5">
        <v>1.86051898368605E-3</v>
      </c>
    </row>
    <row r="1891" spans="1:16" x14ac:dyDescent="0.25">
      <c r="A1891" s="1">
        <v>155505</v>
      </c>
      <c r="B1891" s="1">
        <v>11</v>
      </c>
      <c r="C1891" s="10">
        <v>13.594845087338999</v>
      </c>
      <c r="D1891" s="10">
        <v>0.22036057039729201</v>
      </c>
      <c r="E1891" s="10">
        <v>14.7831213196117</v>
      </c>
      <c r="F1891" s="10">
        <v>0.20887406502597999</v>
      </c>
      <c r="G1891" s="10">
        <v>33.399112576513701</v>
      </c>
      <c r="H1891" s="10">
        <v>0.46019189710431102</v>
      </c>
      <c r="I1891" s="10">
        <v>2.4572146679157298</v>
      </c>
      <c r="J1891" s="10">
        <v>1.60155146322103E-2</v>
      </c>
      <c r="K1891" s="10">
        <v>1.0876109290132201</v>
      </c>
      <c r="L1891" s="10">
        <v>7.8069414228202098E-3</v>
      </c>
      <c r="M1891" s="9">
        <v>46.515247466133502</v>
      </c>
      <c r="N1891" s="9">
        <v>1.91530165381317</v>
      </c>
      <c r="O1891" s="5">
        <v>2.8152592906114701E-2</v>
      </c>
      <c r="P1891" s="5">
        <v>2.1409183034629201E-3</v>
      </c>
    </row>
    <row r="1892" spans="1:16" x14ac:dyDescent="0.25">
      <c r="A1892" s="1">
        <v>155505</v>
      </c>
      <c r="B1892" s="1">
        <v>12</v>
      </c>
      <c r="C1892" s="10">
        <v>13.6786945679945</v>
      </c>
      <c r="D1892" s="10">
        <v>0.15589779417783201</v>
      </c>
      <c r="E1892" s="10">
        <v>14.801279001188099</v>
      </c>
      <c r="F1892" s="10">
        <v>0.15775771225943999</v>
      </c>
      <c r="G1892" s="10">
        <v>33.464379106461998</v>
      </c>
      <c r="H1892" s="10">
        <v>0.352434966648005</v>
      </c>
      <c r="I1892" s="10">
        <v>2.4466645632536301</v>
      </c>
      <c r="J1892" s="10">
        <v>8.0635459396510793E-3</v>
      </c>
      <c r="K1892" s="10">
        <v>1.0822066941633901</v>
      </c>
      <c r="L1892" s="10">
        <v>5.8630207125983103E-3</v>
      </c>
      <c r="M1892" s="9">
        <v>38.1143019658995</v>
      </c>
      <c r="N1892" s="9">
        <v>2.4413213172917199</v>
      </c>
      <c r="O1892" s="5">
        <v>3.7067939246901598E-2</v>
      </c>
      <c r="P1892" s="5">
        <v>3.0578500975341201E-3</v>
      </c>
    </row>
    <row r="1893" spans="1:16" x14ac:dyDescent="0.25">
      <c r="A1893" s="1">
        <v>155505</v>
      </c>
      <c r="B1893" s="1">
        <v>13</v>
      </c>
      <c r="C1893" s="10">
        <v>13.6564804070725</v>
      </c>
      <c r="D1893" s="10">
        <v>0.107696729911909</v>
      </c>
      <c r="E1893" s="10">
        <v>14.8248709588342</v>
      </c>
      <c r="F1893" s="10">
        <v>0.123786829193291</v>
      </c>
      <c r="G1893" s="10">
        <v>33.428924503145403</v>
      </c>
      <c r="H1893" s="10">
        <v>0.23206462652514601</v>
      </c>
      <c r="I1893" s="10">
        <v>2.4484104331872198</v>
      </c>
      <c r="J1893" s="10">
        <v>1.18668866368385E-2</v>
      </c>
      <c r="K1893" s="10">
        <v>1.0858278104995001</v>
      </c>
      <c r="L1893" s="10">
        <v>7.5286791261900696E-3</v>
      </c>
      <c r="M1893" s="9">
        <v>25.274100099497101</v>
      </c>
      <c r="N1893" s="9">
        <v>1.0643751143217099</v>
      </c>
      <c r="O1893" s="5">
        <v>5.8552116948655503E-2</v>
      </c>
      <c r="P1893" s="5">
        <v>2.3507695047392798E-3</v>
      </c>
    </row>
    <row r="1894" spans="1:16" x14ac:dyDescent="0.25">
      <c r="A1894" s="1">
        <v>155505</v>
      </c>
      <c r="B1894" s="1">
        <v>14</v>
      </c>
      <c r="C1894" s="10">
        <v>13.629302768525401</v>
      </c>
      <c r="D1894" s="10">
        <v>0.21287495519046201</v>
      </c>
      <c r="E1894" s="10">
        <v>14.7995825766804</v>
      </c>
      <c r="F1894" s="10">
        <v>0.2256065610321</v>
      </c>
      <c r="G1894" s="10">
        <v>33.427834395142703</v>
      </c>
      <c r="H1894" s="10">
        <v>0.49081573629047598</v>
      </c>
      <c r="I1894" s="10">
        <v>2.45292021922354</v>
      </c>
      <c r="J1894" s="10">
        <v>9.5861529249322095E-3</v>
      </c>
      <c r="K1894" s="10">
        <v>1.0859341828239999</v>
      </c>
      <c r="L1894" s="10">
        <v>4.2085430701578504E-3</v>
      </c>
      <c r="M1894" s="9">
        <v>48.253568630176801</v>
      </c>
      <c r="N1894" s="9">
        <v>2.2966485112235402</v>
      </c>
      <c r="O1894" s="5">
        <v>2.9445125137802699E-2</v>
      </c>
      <c r="P1894" s="5">
        <v>1.6849758974565501E-3</v>
      </c>
    </row>
    <row r="1895" spans="1:16" x14ac:dyDescent="0.25">
      <c r="A1895" s="1">
        <v>155505</v>
      </c>
      <c r="B1895" s="1">
        <v>15</v>
      </c>
      <c r="C1895" s="10">
        <v>13.6767000418054</v>
      </c>
      <c r="D1895" s="10">
        <v>0.127068049707286</v>
      </c>
      <c r="E1895" s="10">
        <v>14.8067887139766</v>
      </c>
      <c r="F1895" s="10">
        <v>7.7142459387198298E-2</v>
      </c>
      <c r="G1895" s="10">
        <v>33.470344220577502</v>
      </c>
      <c r="H1895" s="10">
        <v>0.218941292409497</v>
      </c>
      <c r="I1895" s="10">
        <v>2.44804032897403</v>
      </c>
      <c r="J1895" s="10">
        <v>1.8771469316385601E-2</v>
      </c>
      <c r="K1895" s="10">
        <v>1.0830086441256199</v>
      </c>
      <c r="L1895" s="10">
        <v>7.8543435783564892E-3</v>
      </c>
      <c r="M1895" s="9">
        <v>27.4974798247232</v>
      </c>
      <c r="N1895" s="9">
        <v>0.22043105290470799</v>
      </c>
      <c r="O1895" s="5">
        <v>4.8646137420565998E-2</v>
      </c>
      <c r="P1895" s="5">
        <v>1.4872915440439401E-3</v>
      </c>
    </row>
    <row r="1896" spans="1:16" x14ac:dyDescent="0.25">
      <c r="A1896" s="1">
        <v>155505</v>
      </c>
      <c r="B1896" s="1">
        <v>16</v>
      </c>
      <c r="C1896" s="10">
        <v>13.7335154626369</v>
      </c>
      <c r="D1896" s="10">
        <v>0.158980886075508</v>
      </c>
      <c r="E1896" s="10">
        <v>14.8776074129251</v>
      </c>
      <c r="F1896" s="10">
        <v>0.16633885187970401</v>
      </c>
      <c r="G1896" s="10">
        <v>33.570555311730701</v>
      </c>
      <c r="H1896" s="10">
        <v>0.32266514224829002</v>
      </c>
      <c r="I1896" s="10">
        <v>2.4430062459215298</v>
      </c>
      <c r="J1896" s="10">
        <v>1.45435851202519E-2</v>
      </c>
      <c r="K1896" s="10">
        <v>1.08264524029972</v>
      </c>
      <c r="L1896" s="10">
        <v>7.8124407273965704E-3</v>
      </c>
      <c r="M1896" s="9">
        <v>19.131244151015</v>
      </c>
      <c r="N1896" s="9">
        <v>0.32219241242583002</v>
      </c>
      <c r="O1896" s="5">
        <v>7.4814457076458799E-2</v>
      </c>
      <c r="P1896" s="5">
        <v>1.9063745992821E-3</v>
      </c>
    </row>
    <row r="1897" spans="1:16" x14ac:dyDescent="0.25">
      <c r="A1897" s="1">
        <v>155505</v>
      </c>
      <c r="B1897" s="1">
        <v>17</v>
      </c>
      <c r="C1897" s="10">
        <v>13.626620945077899</v>
      </c>
      <c r="D1897" s="10">
        <v>0.16578938215715999</v>
      </c>
      <c r="E1897" s="10">
        <v>14.772640860921101</v>
      </c>
      <c r="F1897" s="10">
        <v>0.18420069590236501</v>
      </c>
      <c r="G1897" s="10">
        <v>33.3684753723008</v>
      </c>
      <c r="H1897" s="10">
        <v>0.35231982225137598</v>
      </c>
      <c r="I1897" s="10">
        <v>2.4490965619153702</v>
      </c>
      <c r="J1897" s="10">
        <v>1.4315835645418299E-2</v>
      </c>
      <c r="K1897" s="10">
        <v>1.0842280074606701</v>
      </c>
      <c r="L1897" s="10">
        <v>9.0121708024495806E-3</v>
      </c>
      <c r="M1897" s="9">
        <v>35.917076038372997</v>
      </c>
      <c r="N1897" s="9">
        <v>1.1004923664792601</v>
      </c>
      <c r="O1897" s="5">
        <v>3.70948949412713E-2</v>
      </c>
      <c r="P1897" s="5">
        <v>1.7534669298762801E-3</v>
      </c>
    </row>
    <row r="1898" spans="1:16" x14ac:dyDescent="0.25">
      <c r="A1898" s="1">
        <v>155505</v>
      </c>
      <c r="B1898" s="1">
        <v>18</v>
      </c>
      <c r="C1898" s="10">
        <v>13.624518359497999</v>
      </c>
      <c r="D1898" s="10">
        <v>0.19378784290951401</v>
      </c>
      <c r="E1898" s="10">
        <v>14.7852171383075</v>
      </c>
      <c r="F1898" s="10">
        <v>0.28909637761523599</v>
      </c>
      <c r="G1898" s="10">
        <v>33.427988825842498</v>
      </c>
      <c r="H1898" s="10">
        <v>0.54059459169343904</v>
      </c>
      <c r="I1898" s="10">
        <v>2.4534788326385999</v>
      </c>
      <c r="J1898" s="10">
        <v>1.6781974774678701E-2</v>
      </c>
      <c r="K1898" s="10">
        <v>1.0850564853431299</v>
      </c>
      <c r="L1898" s="10">
        <v>9.8650290752869008E-3</v>
      </c>
      <c r="M1898" s="9">
        <v>35.089573555355301</v>
      </c>
      <c r="N1898" s="9">
        <v>1.5095134996931701</v>
      </c>
      <c r="O1898" s="5">
        <v>4.6979952646428499E-2</v>
      </c>
      <c r="P1898" s="5">
        <v>2.5913966630206099E-3</v>
      </c>
    </row>
    <row r="1899" spans="1:16" x14ac:dyDescent="0.25">
      <c r="A1899" s="1">
        <v>155505</v>
      </c>
      <c r="B1899" s="1">
        <v>19</v>
      </c>
      <c r="C1899" s="10">
        <v>13.6215942907537</v>
      </c>
      <c r="D1899" s="10">
        <v>0.105537677686207</v>
      </c>
      <c r="E1899" s="10">
        <v>14.779604656010999</v>
      </c>
      <c r="F1899" s="10">
        <v>0.125707844666063</v>
      </c>
      <c r="G1899" s="10">
        <v>33.393843992806701</v>
      </c>
      <c r="H1899" s="10">
        <v>0.22674337187141799</v>
      </c>
      <c r="I1899" s="10">
        <v>2.4519566027616801</v>
      </c>
      <c r="J1899" s="10">
        <v>1.2270859287800299E-2</v>
      </c>
      <c r="K1899" s="10">
        <v>1.0851663487027401</v>
      </c>
      <c r="L1899" s="10">
        <v>7.2315697329705803E-3</v>
      </c>
      <c r="M1899" s="9">
        <v>25.453408024818099</v>
      </c>
      <c r="N1899" s="9">
        <v>0.56360420432493297</v>
      </c>
      <c r="O1899" s="5">
        <v>5.6362121085242502E-2</v>
      </c>
      <c r="P1899" s="5">
        <v>1.36193821885598E-3</v>
      </c>
    </row>
    <row r="1900" spans="1:16" x14ac:dyDescent="0.25">
      <c r="A1900" s="1">
        <v>155505</v>
      </c>
      <c r="B1900" s="1">
        <v>20</v>
      </c>
      <c r="C1900" s="10">
        <v>13.696178206750499</v>
      </c>
      <c r="D1900" s="10">
        <v>0.115477021528557</v>
      </c>
      <c r="E1900" s="10">
        <v>14.7938490660058</v>
      </c>
      <c r="F1900" s="10">
        <v>0.111225195273737</v>
      </c>
      <c r="G1900" s="10">
        <v>33.4952571255983</v>
      </c>
      <c r="H1900" s="10">
        <v>0.236560380933413</v>
      </c>
      <c r="I1900" s="10">
        <v>2.4463113934802898</v>
      </c>
      <c r="J1900" s="10">
        <v>1.2743685896754601E-2</v>
      </c>
      <c r="K1900" s="10">
        <v>1.08050612166999</v>
      </c>
      <c r="L1900" s="10">
        <v>6.9336070552856698E-3</v>
      </c>
      <c r="M1900" s="9">
        <v>22.514244673910301</v>
      </c>
      <c r="N1900" s="9">
        <v>0.64798460976140004</v>
      </c>
      <c r="O1900" s="5">
        <v>7.6828500323597004E-2</v>
      </c>
      <c r="P1900" s="5">
        <v>1.91824759922226E-3</v>
      </c>
    </row>
    <row r="1902" spans="1:16" x14ac:dyDescent="0.25">
      <c r="A1902" s="1">
        <v>182308</v>
      </c>
      <c r="B1902" s="1">
        <v>1</v>
      </c>
      <c r="C1902" s="10">
        <v>13.814643319285199</v>
      </c>
      <c r="D1902" s="10">
        <v>0.106769259199574</v>
      </c>
      <c r="E1902" s="10">
        <v>14.89930160834</v>
      </c>
      <c r="F1902" s="10">
        <v>0.112481650030471</v>
      </c>
      <c r="G1902" s="10">
        <v>33.501740678252098</v>
      </c>
      <c r="H1902" s="10">
        <v>0.23543641877170199</v>
      </c>
      <c r="I1902" s="10">
        <v>2.42516712620013</v>
      </c>
      <c r="J1902" s="10">
        <v>8.0256188305294594E-3</v>
      </c>
      <c r="K1902" s="10">
        <v>1.0785322775511701</v>
      </c>
      <c r="L1902" s="10">
        <v>2.9942094241988898E-3</v>
      </c>
      <c r="M1902" s="9">
        <v>46.517657617222802</v>
      </c>
      <c r="N1902" s="9">
        <v>0.75027424579484903</v>
      </c>
      <c r="O1902" s="5">
        <v>3.11290929005721E-2</v>
      </c>
      <c r="P1902" s="5">
        <v>1.12674076980084E-3</v>
      </c>
    </row>
    <row r="1903" spans="1:16" x14ac:dyDescent="0.25">
      <c r="A1903" s="1">
        <v>182308</v>
      </c>
      <c r="B1903" s="1">
        <v>2</v>
      </c>
      <c r="C1903" s="10">
        <v>13.754562418207801</v>
      </c>
      <c r="D1903" s="10">
        <v>4.8117719785216999E-2</v>
      </c>
      <c r="E1903" s="10">
        <v>14.9096742394396</v>
      </c>
      <c r="F1903" s="10">
        <v>4.7807421013638399E-2</v>
      </c>
      <c r="G1903" s="10">
        <v>33.520959776473902</v>
      </c>
      <c r="H1903" s="10">
        <v>0.106151340218106</v>
      </c>
      <c r="I1903" s="10">
        <v>2.43712464960812</v>
      </c>
      <c r="J1903" s="10">
        <v>2.21859845482061E-3</v>
      </c>
      <c r="K1903" s="10">
        <v>1.08399783593166</v>
      </c>
      <c r="L1903" s="10">
        <v>8.9822238536916297E-4</v>
      </c>
      <c r="M1903" s="9">
        <v>61.856629603396598</v>
      </c>
      <c r="N1903" s="9">
        <v>2.06785032908429</v>
      </c>
      <c r="O1903" s="5">
        <v>2.34651559938285E-2</v>
      </c>
      <c r="P1903" s="5">
        <v>7.9922412644959696E-4</v>
      </c>
    </row>
    <row r="1904" spans="1:16" x14ac:dyDescent="0.25">
      <c r="A1904" s="1">
        <v>182308</v>
      </c>
      <c r="B1904" s="1">
        <v>3</v>
      </c>
      <c r="C1904" s="10">
        <v>13.898252047219</v>
      </c>
      <c r="D1904" s="10">
        <v>0.104266276268611</v>
      </c>
      <c r="E1904" s="10">
        <v>15.0128616775217</v>
      </c>
      <c r="F1904" s="10">
        <v>0.114340996741482</v>
      </c>
      <c r="G1904" s="10">
        <v>33.724406054587099</v>
      </c>
      <c r="H1904" s="10">
        <v>0.25129135354073101</v>
      </c>
      <c r="I1904" s="10">
        <v>2.4265507645836402</v>
      </c>
      <c r="J1904" s="10">
        <v>2.5031864683305099E-3</v>
      </c>
      <c r="K1904" s="10">
        <v>1.0805127182669201</v>
      </c>
      <c r="L1904" s="10">
        <v>1.26381975504657E-3</v>
      </c>
      <c r="M1904" s="9">
        <v>52.204673652790603</v>
      </c>
      <c r="N1904" s="9">
        <v>4.0189083214949202</v>
      </c>
      <c r="O1904" s="5">
        <v>2.6695212167001499E-2</v>
      </c>
      <c r="P1904" s="5">
        <v>1.94694943707825E-3</v>
      </c>
    </row>
    <row r="1905" spans="1:16" x14ac:dyDescent="0.25">
      <c r="A1905" s="1">
        <v>182308</v>
      </c>
      <c r="B1905" s="1">
        <v>4</v>
      </c>
      <c r="C1905" s="10">
        <v>13.8860174126111</v>
      </c>
      <c r="D1905" s="10">
        <v>9.5088421443392995E-2</v>
      </c>
      <c r="E1905" s="10">
        <v>14.9890667587394</v>
      </c>
      <c r="F1905" s="10">
        <v>0.10345826545981</v>
      </c>
      <c r="G1905" s="10">
        <v>33.704232793524803</v>
      </c>
      <c r="H1905" s="10">
        <v>0.22974140945228699</v>
      </c>
      <c r="I1905" s="10">
        <v>2.4272451142854501</v>
      </c>
      <c r="J1905" s="10">
        <v>3.6394642219585798E-3</v>
      </c>
      <c r="K1905" s="10">
        <v>1.07945392131614</v>
      </c>
      <c r="L1905" s="10">
        <v>2.0455580241812502E-3</v>
      </c>
      <c r="M1905" s="9">
        <v>52.642577980282503</v>
      </c>
      <c r="N1905" s="9">
        <v>3.3695636011129202</v>
      </c>
      <c r="O1905" s="5">
        <v>2.6750894205426E-2</v>
      </c>
      <c r="P1905" s="5">
        <v>1.36939246618594E-3</v>
      </c>
    </row>
    <row r="1906" spans="1:16" x14ac:dyDescent="0.25">
      <c r="A1906" s="1">
        <v>182308</v>
      </c>
      <c r="B1906" s="1">
        <v>5</v>
      </c>
      <c r="C1906" s="10">
        <v>13.8028058860633</v>
      </c>
      <c r="D1906" s="10">
        <v>6.7782241143491406E-2</v>
      </c>
      <c r="E1906" s="10">
        <v>14.9171370991847</v>
      </c>
      <c r="F1906" s="10">
        <v>6.8357211322107703E-2</v>
      </c>
      <c r="G1906" s="10">
        <v>33.472407479950903</v>
      </c>
      <c r="H1906" s="10">
        <v>0.153499799880496</v>
      </c>
      <c r="I1906" s="10">
        <v>2.4251148853248798</v>
      </c>
      <c r="J1906" s="10">
        <v>3.15183250740934E-3</v>
      </c>
      <c r="K1906" s="10">
        <v>1.08077019690094</v>
      </c>
      <c r="L1906" s="10">
        <v>1.75380884900189E-3</v>
      </c>
      <c r="M1906" s="9">
        <v>42.843812570544202</v>
      </c>
      <c r="N1906" s="9">
        <v>1.67131071396757</v>
      </c>
      <c r="O1906" s="5">
        <v>2.7385051633700599E-2</v>
      </c>
      <c r="P1906" s="5">
        <v>1.2400534046109299E-3</v>
      </c>
    </row>
    <row r="1907" spans="1:16" x14ac:dyDescent="0.25">
      <c r="A1907" s="1">
        <v>182308</v>
      </c>
      <c r="B1907" s="1">
        <v>6</v>
      </c>
      <c r="C1907" s="10">
        <v>13.809356116299799</v>
      </c>
      <c r="D1907" s="10">
        <v>6.2898596817091201E-2</v>
      </c>
      <c r="E1907" s="10">
        <v>14.951569118550401</v>
      </c>
      <c r="F1907" s="10">
        <v>6.9565164312627006E-2</v>
      </c>
      <c r="G1907" s="10">
        <v>33.591137952093703</v>
      </c>
      <c r="H1907" s="10">
        <v>0.16084321139975299</v>
      </c>
      <c r="I1907" s="10">
        <v>2.4324742493774401</v>
      </c>
      <c r="J1907" s="10">
        <v>2.4653970588297998E-3</v>
      </c>
      <c r="K1907" s="10">
        <v>1.08272124549906</v>
      </c>
      <c r="L1907" s="10">
        <v>1.5598725401215199E-3</v>
      </c>
      <c r="M1907" s="9">
        <v>48.220767949544502</v>
      </c>
      <c r="N1907" s="9">
        <v>3.3279840679927402</v>
      </c>
      <c r="O1907" s="5">
        <v>2.7812924885907898E-2</v>
      </c>
      <c r="P1907" s="5">
        <v>1.7780534021700099E-3</v>
      </c>
    </row>
    <row r="1908" spans="1:16" x14ac:dyDescent="0.25">
      <c r="A1908" s="1">
        <v>182308</v>
      </c>
      <c r="B1908" s="1">
        <v>7</v>
      </c>
      <c r="C1908" s="10">
        <v>13.7748536925971</v>
      </c>
      <c r="D1908" s="10">
        <v>8.1411250930921095E-2</v>
      </c>
      <c r="E1908" s="10">
        <v>14.9208011277361</v>
      </c>
      <c r="F1908" s="10">
        <v>8.7082343892913805E-2</v>
      </c>
      <c r="G1908" s="10">
        <v>33.4843376210044</v>
      </c>
      <c r="H1908" s="10">
        <v>0.19658603561506999</v>
      </c>
      <c r="I1908" s="10">
        <v>2.4308501285706599</v>
      </c>
      <c r="J1908" s="10">
        <v>2.23510766584752E-3</v>
      </c>
      <c r="K1908" s="10">
        <v>1.08320357088849</v>
      </c>
      <c r="L1908" s="10">
        <v>1.08179953417281E-3</v>
      </c>
      <c r="M1908" s="9">
        <v>61.907833994790302</v>
      </c>
      <c r="N1908" s="9">
        <v>3.1207240301906398</v>
      </c>
      <c r="O1908" s="5">
        <v>2.04252970801817E-2</v>
      </c>
      <c r="P1908" s="5">
        <v>1.4516294330771001E-3</v>
      </c>
    </row>
    <row r="1909" spans="1:16" x14ac:dyDescent="0.25">
      <c r="A1909" s="1">
        <v>182308</v>
      </c>
      <c r="B1909" s="1">
        <v>8</v>
      </c>
      <c r="C1909" s="10">
        <v>13.719566114778701</v>
      </c>
      <c r="D1909" s="10">
        <v>3.9170986290645103E-2</v>
      </c>
      <c r="E1909" s="10">
        <v>14.8672156433972</v>
      </c>
      <c r="F1909" s="10">
        <v>4.1037063261869497E-2</v>
      </c>
      <c r="G1909" s="10">
        <v>33.380637888115103</v>
      </c>
      <c r="H1909" s="10">
        <v>9.2423342890695606E-2</v>
      </c>
      <c r="I1909" s="10">
        <v>2.43308974028507</v>
      </c>
      <c r="J1909" s="10">
        <v>2.4076525840453799E-3</v>
      </c>
      <c r="K1909" s="10">
        <v>1.0836679541037999</v>
      </c>
      <c r="L1909" s="10">
        <v>1.5660515391829901E-3</v>
      </c>
      <c r="M1909" s="9">
        <v>50.152657199707598</v>
      </c>
      <c r="N1909" s="9">
        <v>0.84140013351268395</v>
      </c>
      <c r="O1909" s="5">
        <v>2.5899963917012998E-2</v>
      </c>
      <c r="P1909" s="5">
        <v>8.1724730007677398E-4</v>
      </c>
    </row>
    <row r="1910" spans="1:16" x14ac:dyDescent="0.25">
      <c r="A1910" s="1">
        <v>182308</v>
      </c>
      <c r="B1910" s="1">
        <v>9</v>
      </c>
      <c r="C1910" s="10">
        <v>13.8434153140168</v>
      </c>
      <c r="D1910" s="10">
        <v>8.8293803615163702E-2</v>
      </c>
      <c r="E1910" s="10">
        <v>14.9581220471227</v>
      </c>
      <c r="F1910" s="10">
        <v>9.46240580552941E-2</v>
      </c>
      <c r="G1910" s="10">
        <v>33.5795981172719</v>
      </c>
      <c r="H1910" s="10">
        <v>0.20631213333478399</v>
      </c>
      <c r="I1910" s="10">
        <v>2.4257361313056598</v>
      </c>
      <c r="J1910" s="10">
        <v>2.7360311559280598E-3</v>
      </c>
      <c r="K1910" s="10">
        <v>1.0805394986398</v>
      </c>
      <c r="L1910" s="10">
        <v>1.4603010294026999E-3</v>
      </c>
      <c r="M1910" s="9">
        <v>51.823348289788903</v>
      </c>
      <c r="N1910" s="9">
        <v>2.3369997619340599</v>
      </c>
      <c r="O1910" s="5">
        <v>2.5225365728678499E-2</v>
      </c>
      <c r="P1910" s="5">
        <v>1.4305770908700801E-3</v>
      </c>
    </row>
    <row r="1911" spans="1:16" x14ac:dyDescent="0.25">
      <c r="A1911" s="1">
        <v>182308</v>
      </c>
      <c r="B1911" s="1">
        <v>10</v>
      </c>
      <c r="C1911" s="10">
        <v>13.7028667902667</v>
      </c>
      <c r="D1911" s="10">
        <v>3.96482725718958E-2</v>
      </c>
      <c r="E1911" s="10">
        <v>14.8498120365819</v>
      </c>
      <c r="F1911" s="10">
        <v>3.7792552960025198E-2</v>
      </c>
      <c r="G1911" s="10">
        <v>33.347711187890198</v>
      </c>
      <c r="H1911" s="10">
        <v>9.3705235725341604E-2</v>
      </c>
      <c r="I1911" s="10">
        <v>2.43365569471346</v>
      </c>
      <c r="J1911" s="10">
        <v>2.7016067518031801E-3</v>
      </c>
      <c r="K1911" s="10">
        <v>1.0843913146076301</v>
      </c>
      <c r="L1911" s="10">
        <v>1.31855768817414E-3</v>
      </c>
      <c r="M1911" s="9">
        <v>53.746875028718698</v>
      </c>
      <c r="N1911" s="9">
        <v>1.3222834788568001</v>
      </c>
      <c r="O1911" s="5">
        <v>2.2645905105123699E-2</v>
      </c>
      <c r="P1911" s="5">
        <v>7.4382486877680996E-4</v>
      </c>
    </row>
    <row r="1912" spans="1:16" x14ac:dyDescent="0.25">
      <c r="A1912" s="1">
        <v>182308</v>
      </c>
      <c r="B1912" s="1">
        <v>11</v>
      </c>
      <c r="C1912" s="10">
        <v>13.8542008945386</v>
      </c>
      <c r="D1912" s="10">
        <v>5.4893793919186903E-2</v>
      </c>
      <c r="E1912" s="10">
        <v>14.963418685832</v>
      </c>
      <c r="F1912" s="10">
        <v>6.11692933410838E-2</v>
      </c>
      <c r="G1912" s="10">
        <v>33.594105760606602</v>
      </c>
      <c r="H1912" s="10">
        <v>0.131058694929091</v>
      </c>
      <c r="I1912" s="10">
        <v>2.4248541813965199</v>
      </c>
      <c r="J1912" s="10">
        <v>2.5006763421865901E-3</v>
      </c>
      <c r="K1912" s="10">
        <v>1.0800703041095101</v>
      </c>
      <c r="L1912" s="10">
        <v>1.55126113114912E-3</v>
      </c>
      <c r="M1912" s="9">
        <v>53.840811499119702</v>
      </c>
      <c r="N1912" s="9">
        <v>2.6468661261554498</v>
      </c>
      <c r="O1912" s="5">
        <v>2.8186865525022701E-2</v>
      </c>
      <c r="P1912" s="5">
        <v>1.6221916989343299E-3</v>
      </c>
    </row>
    <row r="1913" spans="1:16" x14ac:dyDescent="0.25">
      <c r="A1913" s="1">
        <v>182308</v>
      </c>
      <c r="B1913" s="1">
        <v>12</v>
      </c>
      <c r="C1913" s="10">
        <v>13.7533527516522</v>
      </c>
      <c r="D1913" s="10">
        <v>8.1841096382637202E-2</v>
      </c>
      <c r="E1913" s="10">
        <v>14.8985434937177</v>
      </c>
      <c r="F1913" s="10">
        <v>8.5525240226442104E-2</v>
      </c>
      <c r="G1913" s="10">
        <v>33.441670826495901</v>
      </c>
      <c r="H1913" s="10">
        <v>0.19445521465877</v>
      </c>
      <c r="I1913" s="10">
        <v>2.4315703566217599</v>
      </c>
      <c r="J1913" s="10">
        <v>2.6533351287415202E-3</v>
      </c>
      <c r="K1913" s="10">
        <v>1.0832967171306001</v>
      </c>
      <c r="L1913" s="10">
        <v>1.5608880142506699E-3</v>
      </c>
      <c r="M1913" s="9">
        <v>52.591541468208</v>
      </c>
      <c r="N1913" s="9">
        <v>1.64767598864426</v>
      </c>
      <c r="O1913" s="5">
        <v>2.5586017044713898E-2</v>
      </c>
      <c r="P1913" s="5">
        <v>1.02871682095946E-3</v>
      </c>
    </row>
    <row r="1914" spans="1:16" x14ac:dyDescent="0.25">
      <c r="A1914" s="1">
        <v>182308</v>
      </c>
      <c r="B1914" s="1">
        <v>13</v>
      </c>
      <c r="C1914" s="10">
        <v>13.911612922202099</v>
      </c>
      <c r="D1914" s="10">
        <v>0.231596748250636</v>
      </c>
      <c r="E1914" s="10">
        <v>15.020951722714001</v>
      </c>
      <c r="F1914" s="10">
        <v>0.20933309601387401</v>
      </c>
      <c r="G1914" s="10">
        <v>33.683599645177601</v>
      </c>
      <c r="H1914" s="10">
        <v>0.51997509743294201</v>
      </c>
      <c r="I1914" s="10">
        <v>2.4213403566708198</v>
      </c>
      <c r="J1914" s="10">
        <v>6.7568413997622298E-3</v>
      </c>
      <c r="K1914" s="10">
        <v>1.0798189035688599</v>
      </c>
      <c r="L1914" s="10">
        <v>4.0095078253499002E-3</v>
      </c>
      <c r="M1914" s="9">
        <v>79.095254961925207</v>
      </c>
      <c r="N1914" s="9">
        <v>1.18872463390048</v>
      </c>
      <c r="O1914" s="5">
        <v>2.0151070344076E-2</v>
      </c>
      <c r="P1914" s="5">
        <v>7.6619651415512496E-4</v>
      </c>
    </row>
    <row r="1915" spans="1:16" x14ac:dyDescent="0.25">
      <c r="A1915" s="1">
        <v>182308</v>
      </c>
      <c r="B1915" s="1">
        <v>14</v>
      </c>
      <c r="C1915" s="10">
        <v>13.781188999845</v>
      </c>
      <c r="D1915" s="10">
        <v>6.7012527002320202E-2</v>
      </c>
      <c r="E1915" s="10">
        <v>14.951716787775499</v>
      </c>
      <c r="F1915" s="10">
        <v>6.92964501504236E-2</v>
      </c>
      <c r="G1915" s="10">
        <v>33.536139673765597</v>
      </c>
      <c r="H1915" s="10">
        <v>0.15831165770689801</v>
      </c>
      <c r="I1915" s="10">
        <v>2.4327246695212401</v>
      </c>
      <c r="J1915" s="10">
        <v>2.89311457918821E-3</v>
      </c>
      <c r="K1915" s="10">
        <v>1.08496917596218</v>
      </c>
      <c r="L1915" s="10">
        <v>1.76824872517294E-3</v>
      </c>
      <c r="M1915" s="9">
        <v>38.852739270725401</v>
      </c>
      <c r="N1915" s="9">
        <v>2.53024527407322</v>
      </c>
      <c r="O1915" s="5">
        <v>3.9324973376915297E-2</v>
      </c>
      <c r="P1915" s="5">
        <v>2.0502685141850301E-3</v>
      </c>
    </row>
    <row r="1916" spans="1:16" x14ac:dyDescent="0.25">
      <c r="A1916" s="1">
        <v>182308</v>
      </c>
      <c r="B1916" s="1">
        <v>15</v>
      </c>
      <c r="C1916" s="10">
        <v>13.7721761939345</v>
      </c>
      <c r="D1916" s="10">
        <v>8.2548781931667703E-2</v>
      </c>
      <c r="E1916" s="10">
        <v>14.9334670474214</v>
      </c>
      <c r="F1916" s="10">
        <v>8.8245072484676404E-2</v>
      </c>
      <c r="G1916" s="10">
        <v>33.506339861109403</v>
      </c>
      <c r="H1916" s="10">
        <v>0.194638230836956</v>
      </c>
      <c r="I1916" s="10">
        <v>2.43264905316228</v>
      </c>
      <c r="J1916" s="10">
        <v>3.2172514787821402E-3</v>
      </c>
      <c r="K1916" s="10">
        <v>1.0842872612621599</v>
      </c>
      <c r="L1916" s="10">
        <v>1.8790070325328599E-3</v>
      </c>
      <c r="M1916" s="9">
        <v>47.590372466924102</v>
      </c>
      <c r="N1916" s="9">
        <v>1.9950964631472501</v>
      </c>
      <c r="O1916" s="5">
        <v>2.9304424860256601E-2</v>
      </c>
      <c r="P1916" s="5">
        <v>1.2962706604373801E-3</v>
      </c>
    </row>
    <row r="1917" spans="1:16" x14ac:dyDescent="0.25">
      <c r="A1917" s="1">
        <v>182308</v>
      </c>
      <c r="B1917" s="1">
        <v>16</v>
      </c>
      <c r="C1917" s="10">
        <v>13.732041811570801</v>
      </c>
      <c r="D1917" s="10">
        <v>5.0434227218639299E-2</v>
      </c>
      <c r="E1917" s="10">
        <v>14.9065844390819</v>
      </c>
      <c r="F1917" s="10">
        <v>5.5665324099784898E-2</v>
      </c>
      <c r="G1917" s="10">
        <v>33.460553668140498</v>
      </c>
      <c r="H1917" s="10">
        <v>0.124322358292142</v>
      </c>
      <c r="I1917" s="10">
        <v>2.4365455267445602</v>
      </c>
      <c r="J1917" s="10">
        <v>3.0774511975742301E-3</v>
      </c>
      <c r="K1917" s="10">
        <v>1.08590292559316</v>
      </c>
      <c r="L1917" s="10">
        <v>1.36606894632704E-3</v>
      </c>
      <c r="M1917" s="9">
        <v>46.0010340433058</v>
      </c>
      <c r="N1917" s="9">
        <v>1.5292654906194101</v>
      </c>
      <c r="O1917" s="5">
        <v>3.1517557395844699E-2</v>
      </c>
      <c r="P1917" s="5">
        <v>1.29438069032321E-3</v>
      </c>
    </row>
    <row r="1918" spans="1:16" x14ac:dyDescent="0.25">
      <c r="A1918" s="1">
        <v>182308</v>
      </c>
      <c r="B1918" s="1">
        <v>17</v>
      </c>
      <c r="C1918" s="10">
        <v>13.815277271464399</v>
      </c>
      <c r="D1918" s="10">
        <v>5.6147278754479203E-2</v>
      </c>
      <c r="E1918" s="10">
        <v>14.9337681762368</v>
      </c>
      <c r="F1918" s="10">
        <v>5.2123951079362699E-2</v>
      </c>
      <c r="G1918" s="10">
        <v>33.513861197539299</v>
      </c>
      <c r="H1918" s="10">
        <v>0.12659971419049901</v>
      </c>
      <c r="I1918" s="10">
        <v>2.42834197262028</v>
      </c>
      <c r="J1918" s="10">
        <v>2.6118438657415002E-3</v>
      </c>
      <c r="K1918" s="10">
        <v>1.08211556811457</v>
      </c>
      <c r="L1918" s="10">
        <v>1.4856008415584699E-3</v>
      </c>
      <c r="M1918" s="9">
        <v>40.9973396388419</v>
      </c>
      <c r="N1918" s="9">
        <v>1.21345059433228</v>
      </c>
      <c r="O1918" s="5">
        <v>3.4954687104834799E-2</v>
      </c>
      <c r="P1918" s="5">
        <v>1.2933829742363401E-3</v>
      </c>
    </row>
    <row r="1919" spans="1:16" x14ac:dyDescent="0.25">
      <c r="A1919" s="1">
        <v>182308</v>
      </c>
      <c r="B1919" s="1">
        <v>18</v>
      </c>
      <c r="C1919" s="10">
        <v>13.849013623183501</v>
      </c>
      <c r="D1919" s="10">
        <v>4.9408162579221301E-2</v>
      </c>
      <c r="E1919" s="10">
        <v>14.9237371621179</v>
      </c>
      <c r="F1919" s="10">
        <v>5.6871073677408797E-2</v>
      </c>
      <c r="G1919" s="10">
        <v>33.502391051972403</v>
      </c>
      <c r="H1919" s="10">
        <v>0.111207257719495</v>
      </c>
      <c r="I1919" s="10">
        <v>2.4191653290314399</v>
      </c>
      <c r="J1919" s="10">
        <v>2.9894918742291898E-3</v>
      </c>
      <c r="K1919" s="10">
        <v>1.0776064478389</v>
      </c>
      <c r="L1919" s="10">
        <v>1.63691868319216E-3</v>
      </c>
      <c r="M1919" s="9">
        <v>36.080433821352401</v>
      </c>
      <c r="N1919" s="9">
        <v>1.15410976357183</v>
      </c>
      <c r="O1919" s="5">
        <v>3.2870238235575798E-2</v>
      </c>
      <c r="P1919" s="5">
        <v>1.2307793127008099E-3</v>
      </c>
    </row>
    <row r="1920" spans="1:16" x14ac:dyDescent="0.25">
      <c r="A1920" s="1">
        <v>182308</v>
      </c>
      <c r="B1920" s="1">
        <v>19</v>
      </c>
      <c r="C1920" s="10">
        <v>13.914317481833701</v>
      </c>
      <c r="D1920" s="10">
        <v>6.8897278014354704E-2</v>
      </c>
      <c r="E1920" s="10">
        <v>14.967472060202301</v>
      </c>
      <c r="F1920" s="10">
        <v>7.3661859723359993E-2</v>
      </c>
      <c r="G1920" s="10">
        <v>33.610212808275001</v>
      </c>
      <c r="H1920" s="10">
        <v>0.165377744127612</v>
      </c>
      <c r="I1920" s="10">
        <v>2.4136166792527098</v>
      </c>
      <c r="J1920" s="10">
        <v>4.49185047850152E-3</v>
      </c>
      <c r="K1920" s="10">
        <v>1.07486640101577</v>
      </c>
      <c r="L1920" s="10">
        <v>2.21096570190239E-3</v>
      </c>
      <c r="M1920" s="9">
        <v>65.570083813117805</v>
      </c>
      <c r="N1920" s="9">
        <v>3.9947938369071898</v>
      </c>
      <c r="O1920" s="5">
        <v>2.28002244123158E-2</v>
      </c>
      <c r="P1920" s="5">
        <v>1.5328794620819001E-3</v>
      </c>
    </row>
    <row r="1921" spans="1:16" x14ac:dyDescent="0.25">
      <c r="A1921" s="1">
        <v>182308</v>
      </c>
      <c r="B1921" s="1">
        <v>20</v>
      </c>
      <c r="C1921" s="10">
        <v>13.825272090088101</v>
      </c>
      <c r="D1921" s="10">
        <v>7.0745676958842194E-2</v>
      </c>
      <c r="E1921" s="10">
        <v>14.9662300060814</v>
      </c>
      <c r="F1921" s="10">
        <v>7.2550764606342202E-2</v>
      </c>
      <c r="G1921" s="10">
        <v>33.578045668900302</v>
      </c>
      <c r="H1921" s="10">
        <v>0.165282996999572</v>
      </c>
      <c r="I1921" s="10">
        <v>2.42879299336294</v>
      </c>
      <c r="J1921" s="10">
        <v>2.7982741455137398E-3</v>
      </c>
      <c r="K1921" s="10">
        <v>1.0825537077533001</v>
      </c>
      <c r="L1921" s="10">
        <v>1.2506834440053299E-3</v>
      </c>
      <c r="M1921" s="9">
        <v>56.827726781232997</v>
      </c>
      <c r="N1921" s="9">
        <v>4.2056864003247103</v>
      </c>
      <c r="O1921" s="5">
        <v>2.7134423269272599E-2</v>
      </c>
      <c r="P1921" s="5">
        <v>1.8693197213016199E-3</v>
      </c>
    </row>
    <row r="1922" spans="1:16" x14ac:dyDescent="0.25">
      <c r="A1922" s="1">
        <v>182308</v>
      </c>
      <c r="B1922" s="1">
        <v>21</v>
      </c>
      <c r="C1922" s="10">
        <v>13.844507130991101</v>
      </c>
      <c r="D1922" s="10">
        <v>8.9980698713534896E-2</v>
      </c>
      <c r="E1922" s="10">
        <v>14.9760253781659</v>
      </c>
      <c r="F1922" s="10">
        <v>0.101815071942697</v>
      </c>
      <c r="G1922" s="10">
        <v>33.594523013270702</v>
      </c>
      <c r="H1922" s="10">
        <v>0.22105802814186801</v>
      </c>
      <c r="I1922" s="10">
        <v>2.4265530953640599</v>
      </c>
      <c r="J1922" s="10">
        <v>1.90455719743691E-3</v>
      </c>
      <c r="K1922" s="10">
        <v>1.0817119510053901</v>
      </c>
      <c r="L1922" s="10">
        <v>1.1824899203961401E-3</v>
      </c>
      <c r="M1922" s="9">
        <v>56.147813923426703</v>
      </c>
      <c r="N1922" s="9">
        <v>3.2679543769845498</v>
      </c>
      <c r="O1922" s="5">
        <v>2.6095813127903999E-2</v>
      </c>
      <c r="P1922" s="5">
        <v>1.45242042220009E-3</v>
      </c>
    </row>
    <row r="1923" spans="1:16" x14ac:dyDescent="0.25">
      <c r="A1923" s="1">
        <v>182308</v>
      </c>
      <c r="B1923" s="1">
        <v>22</v>
      </c>
      <c r="C1923" s="10">
        <v>13.782890961619399</v>
      </c>
      <c r="D1923" s="10">
        <v>5.6028431017203797E-2</v>
      </c>
      <c r="E1923" s="10">
        <v>14.8846717667303</v>
      </c>
      <c r="F1923" s="10">
        <v>6.0953897458255898E-2</v>
      </c>
      <c r="G1923" s="10">
        <v>33.414817771175301</v>
      </c>
      <c r="H1923" s="10">
        <v>0.132703359952765</v>
      </c>
      <c r="I1923" s="10">
        <v>2.4243928144779199</v>
      </c>
      <c r="J1923" s="10">
        <v>2.2233082274089799E-3</v>
      </c>
      <c r="K1923" s="10">
        <v>1.0799483614887599</v>
      </c>
      <c r="L1923" s="10">
        <v>1.44145125403797E-3</v>
      </c>
      <c r="M1923" s="9">
        <v>58.068808357001402</v>
      </c>
      <c r="N1923" s="9">
        <v>1.5063770557215701</v>
      </c>
      <c r="O1923" s="5">
        <v>2.4133484236372901E-2</v>
      </c>
      <c r="P1923" s="5">
        <v>8.4094840274109503E-4</v>
      </c>
    </row>
    <row r="1924" spans="1:16" x14ac:dyDescent="0.25">
      <c r="A1924" s="1">
        <v>182308</v>
      </c>
      <c r="B1924" s="1">
        <v>23</v>
      </c>
      <c r="C1924" s="10">
        <v>13.847558471169901</v>
      </c>
      <c r="D1924" s="10">
        <v>0.139315743003354</v>
      </c>
      <c r="E1924" s="10">
        <v>14.9310553625774</v>
      </c>
      <c r="F1924" s="10">
        <v>0.123533849158698</v>
      </c>
      <c r="G1924" s="10">
        <v>33.5112631102769</v>
      </c>
      <c r="H1924" s="10">
        <v>0.27831143033557099</v>
      </c>
      <c r="I1924" s="10">
        <v>2.4201859068551199</v>
      </c>
      <c r="J1924" s="10">
        <v>8.3903725653651905E-3</v>
      </c>
      <c r="K1924" s="10">
        <v>1.07834172156102</v>
      </c>
      <c r="L1924" s="10">
        <v>5.1374222880160502E-3</v>
      </c>
      <c r="M1924" s="9">
        <v>26.251985821211701</v>
      </c>
      <c r="N1924" s="9">
        <v>0.65104840099424499</v>
      </c>
      <c r="O1924" s="5">
        <v>4.1016807855916E-2</v>
      </c>
      <c r="P1924" s="5">
        <v>1.06368168904176E-3</v>
      </c>
    </row>
    <row r="1925" spans="1:16" x14ac:dyDescent="0.25">
      <c r="A1925" s="1">
        <v>182308</v>
      </c>
      <c r="B1925" s="1">
        <v>24</v>
      </c>
      <c r="C1925" s="10">
        <v>13.7686467246865</v>
      </c>
      <c r="D1925" s="10">
        <v>6.16118233519449E-2</v>
      </c>
      <c r="E1925" s="10">
        <v>14.9236349610944</v>
      </c>
      <c r="F1925" s="10">
        <v>6.9396949782467798E-2</v>
      </c>
      <c r="G1925" s="10">
        <v>33.463420061593403</v>
      </c>
      <c r="H1925" s="10">
        <v>0.154762776836637</v>
      </c>
      <c r="I1925" s="10">
        <v>2.4304055405795899</v>
      </c>
      <c r="J1925" s="10">
        <v>2.6990036359110202E-3</v>
      </c>
      <c r="K1925" s="10">
        <v>1.0838853420010099</v>
      </c>
      <c r="L1925" s="10">
        <v>1.36942658144113E-3</v>
      </c>
      <c r="M1925" s="9">
        <v>48.701161226202302</v>
      </c>
      <c r="N1925" s="9">
        <v>1.2094701545584501</v>
      </c>
      <c r="O1925" s="5">
        <v>2.7146617162295401E-2</v>
      </c>
      <c r="P1925" s="5">
        <v>1.0453921657456199E-3</v>
      </c>
    </row>
    <row r="1926" spans="1:16" x14ac:dyDescent="0.25">
      <c r="A1926" s="1">
        <v>182308</v>
      </c>
      <c r="B1926" s="1">
        <v>25</v>
      </c>
      <c r="C1926" s="10">
        <v>13.7975395030206</v>
      </c>
      <c r="D1926" s="10">
        <v>6.3780070501533101E-2</v>
      </c>
      <c r="E1926" s="10">
        <v>14.942684190986199</v>
      </c>
      <c r="F1926" s="10">
        <v>6.3744166576540195E-2</v>
      </c>
      <c r="G1926" s="10">
        <v>33.530819636978997</v>
      </c>
      <c r="H1926" s="10">
        <v>0.14558506689405701</v>
      </c>
      <c r="I1926" s="10">
        <v>2.4302623622263502</v>
      </c>
      <c r="J1926" s="10">
        <v>2.9472600213644698E-3</v>
      </c>
      <c r="K1926" s="10">
        <v>1.0830306971978101</v>
      </c>
      <c r="L1926" s="10">
        <v>1.5424093153532899E-3</v>
      </c>
      <c r="M1926" s="9">
        <v>45.548177794393801</v>
      </c>
      <c r="N1926" s="9">
        <v>1.49749691666838</v>
      </c>
      <c r="O1926" s="5">
        <v>2.8226972259892E-2</v>
      </c>
      <c r="P1926" s="5">
        <v>1.42526786938423E-3</v>
      </c>
    </row>
    <row r="1927" spans="1:16" x14ac:dyDescent="0.25">
      <c r="A1927" s="1">
        <v>182308</v>
      </c>
      <c r="B1927" s="1">
        <v>26</v>
      </c>
      <c r="C1927" s="10">
        <v>13.7431844025394</v>
      </c>
      <c r="D1927" s="10">
        <v>4.3795919964111897E-2</v>
      </c>
      <c r="E1927" s="10">
        <v>14.886599646651399</v>
      </c>
      <c r="F1927" s="10">
        <v>4.6435669194652897E-2</v>
      </c>
      <c r="G1927" s="10">
        <v>33.395888875039802</v>
      </c>
      <c r="H1927" s="10">
        <v>8.80221384501296E-2</v>
      </c>
      <c r="I1927" s="10">
        <v>2.4320385289858399</v>
      </c>
      <c r="J1927" s="10">
        <v>1.7300551288966599E-3</v>
      </c>
      <c r="K1927" s="10">
        <v>1.08321156715005</v>
      </c>
      <c r="L1927" s="10">
        <v>1.3337504088663599E-3</v>
      </c>
      <c r="M1927" s="9">
        <v>54.144336614017703</v>
      </c>
      <c r="N1927" s="9">
        <v>2.11920575614322</v>
      </c>
      <c r="O1927" s="5">
        <v>2.4341733607698101E-2</v>
      </c>
      <c r="P1927" s="5">
        <v>9.9474031978774601E-4</v>
      </c>
    </row>
    <row r="1928" spans="1:16" x14ac:dyDescent="0.25">
      <c r="A1928" s="1">
        <v>182308</v>
      </c>
      <c r="B1928" s="1">
        <v>27</v>
      </c>
      <c r="C1928" s="10">
        <v>13.80680193834</v>
      </c>
      <c r="D1928" s="10">
        <v>5.7409705935497497E-2</v>
      </c>
      <c r="E1928" s="10">
        <v>14.9201354273421</v>
      </c>
      <c r="F1928" s="10">
        <v>6.7134316498619895E-2</v>
      </c>
      <c r="G1928" s="10">
        <v>33.499153123811702</v>
      </c>
      <c r="H1928" s="10">
        <v>0.144161655983264</v>
      </c>
      <c r="I1928" s="10">
        <v>2.4262747426445901</v>
      </c>
      <c r="J1928" s="10">
        <v>2.33244139660324E-3</v>
      </c>
      <c r="K1928" s="10">
        <v>1.0803370837893</v>
      </c>
      <c r="L1928" s="10">
        <v>1.03753998747067E-3</v>
      </c>
      <c r="M1928" s="9">
        <v>54.621420563933</v>
      </c>
      <c r="N1928" s="9">
        <v>2.2276815330489499</v>
      </c>
      <c r="O1928" s="5">
        <v>2.5427073006691399E-2</v>
      </c>
      <c r="P1928" s="5">
        <v>1.1906867776102701E-3</v>
      </c>
    </row>
    <row r="1929" spans="1:16" x14ac:dyDescent="0.25">
      <c r="A1929" s="1">
        <v>182308</v>
      </c>
      <c r="B1929" s="1">
        <v>28</v>
      </c>
      <c r="C1929" s="10">
        <v>13.764252599870201</v>
      </c>
      <c r="D1929" s="10">
        <v>7.1858108530376205E-2</v>
      </c>
      <c r="E1929" s="10">
        <v>14.9215954590093</v>
      </c>
      <c r="F1929" s="10">
        <v>7.9879200495204805E-2</v>
      </c>
      <c r="G1929" s="10">
        <v>33.478786976204503</v>
      </c>
      <c r="H1929" s="10">
        <v>0.17748198710166599</v>
      </c>
      <c r="I1929" s="10">
        <v>2.4323015126271201</v>
      </c>
      <c r="J1929" s="10">
        <v>2.3738423552119498E-3</v>
      </c>
      <c r="K1929" s="10">
        <v>1.0840827350366999</v>
      </c>
      <c r="L1929" s="10">
        <v>1.24932229934394E-3</v>
      </c>
      <c r="M1929" s="9">
        <v>56.966980630819002</v>
      </c>
      <c r="N1929" s="9">
        <v>1.7372078804057001</v>
      </c>
      <c r="O1929" s="5">
        <v>2.42304825827734E-2</v>
      </c>
      <c r="P1929" s="5">
        <v>1.0043683925306001E-3</v>
      </c>
    </row>
    <row r="1930" spans="1:16" x14ac:dyDescent="0.25">
      <c r="A1930" s="1">
        <v>182308</v>
      </c>
      <c r="B1930" s="1">
        <v>29</v>
      </c>
      <c r="C1930" s="10">
        <v>13.8683837969597</v>
      </c>
      <c r="D1930" s="10">
        <v>6.0085563043887999E-2</v>
      </c>
      <c r="E1930" s="10">
        <v>14.9346986033849</v>
      </c>
      <c r="F1930" s="10">
        <v>6.2286552962344498E-2</v>
      </c>
      <c r="G1930" s="10">
        <v>33.524494814792497</v>
      </c>
      <c r="H1930" s="10">
        <v>0.13936910561860499</v>
      </c>
      <c r="I1930" s="10">
        <v>2.4173858562492199</v>
      </c>
      <c r="J1930" s="10">
        <v>3.4464640536898301E-3</v>
      </c>
      <c r="K1930" s="10">
        <v>1.07691176788108</v>
      </c>
      <c r="L1930" s="10">
        <v>1.5723556059773301E-3</v>
      </c>
      <c r="M1930" s="9">
        <v>66.650898218229699</v>
      </c>
      <c r="N1930" s="9">
        <v>4.4831607372923701</v>
      </c>
      <c r="O1930" s="5">
        <v>2.0845468447468998E-2</v>
      </c>
      <c r="P1930" s="5">
        <v>1.6672909784369899E-3</v>
      </c>
    </row>
    <row r="1932" spans="1:16" x14ac:dyDescent="0.25">
      <c r="A1932" s="1">
        <v>155511</v>
      </c>
      <c r="B1932" s="1">
        <v>1</v>
      </c>
      <c r="C1932" s="10">
        <v>13.5850612927212</v>
      </c>
      <c r="D1932" s="10">
        <v>9.2297776781816193E-2</v>
      </c>
      <c r="E1932" s="10">
        <v>14.763755243268699</v>
      </c>
      <c r="F1932" s="10">
        <v>9.7557766907168594E-2</v>
      </c>
      <c r="G1932" s="10">
        <v>33.415820447994598</v>
      </c>
      <c r="H1932" s="10">
        <v>0.23782865812901799</v>
      </c>
      <c r="I1932" s="10">
        <v>2.4597446200826298</v>
      </c>
      <c r="J1932" s="10">
        <v>4.4286746904582397E-3</v>
      </c>
      <c r="K1932" s="10">
        <v>1.0867712738580499</v>
      </c>
      <c r="L1932" s="10">
        <v>2.4935728199379898E-3</v>
      </c>
      <c r="M1932" s="9">
        <v>44.027489508086802</v>
      </c>
      <c r="N1932" s="9">
        <v>1.2379839034961799</v>
      </c>
      <c r="O1932" s="5">
        <v>2.7976559137403E-2</v>
      </c>
      <c r="P1932" s="5">
        <v>1.5769754550888501E-3</v>
      </c>
    </row>
    <row r="1933" spans="1:16" x14ac:dyDescent="0.25">
      <c r="A1933" s="1">
        <v>155511</v>
      </c>
      <c r="B1933" s="1">
        <v>2</v>
      </c>
      <c r="C1933" s="10">
        <v>13.5716440301451</v>
      </c>
      <c r="D1933" s="10">
        <v>6.0454398622104603E-2</v>
      </c>
      <c r="E1933" s="10">
        <v>14.7589530654906</v>
      </c>
      <c r="F1933" s="10">
        <v>4.6359543594312803E-2</v>
      </c>
      <c r="G1933" s="10">
        <v>33.363165234814502</v>
      </c>
      <c r="H1933" s="10">
        <v>0.108132447202735</v>
      </c>
      <c r="I1933" s="10">
        <v>2.4583241196837098</v>
      </c>
      <c r="J1933" s="10">
        <v>6.3853340774014796E-3</v>
      </c>
      <c r="K1933" s="10">
        <v>1.0875009937894</v>
      </c>
      <c r="L1933" s="10">
        <v>4.1114192916946396E-3</v>
      </c>
      <c r="M1933" s="9">
        <v>36.770219850043297</v>
      </c>
      <c r="N1933" s="9">
        <v>0.85530891031858902</v>
      </c>
      <c r="O1933" s="5">
        <v>2.85185487731194E-2</v>
      </c>
      <c r="P1933" s="5">
        <v>2.1522492091944501E-3</v>
      </c>
    </row>
    <row r="1934" spans="1:16" x14ac:dyDescent="0.25">
      <c r="A1934" s="1">
        <v>155511</v>
      </c>
      <c r="B1934" s="1">
        <v>3</v>
      </c>
      <c r="C1934" s="10">
        <v>13.5906960528336</v>
      </c>
      <c r="D1934" s="10">
        <v>3.1073920137247399E-2</v>
      </c>
      <c r="E1934" s="10">
        <v>14.743817476983899</v>
      </c>
      <c r="F1934" s="10">
        <v>3.7148636541715498E-2</v>
      </c>
      <c r="G1934" s="10">
        <v>33.320520789776403</v>
      </c>
      <c r="H1934" s="10">
        <v>4.2753105138352503E-2</v>
      </c>
      <c r="I1934" s="10">
        <v>2.4517169517806701</v>
      </c>
      <c r="J1934" s="10">
        <v>2.4598704503766599E-3</v>
      </c>
      <c r="K1934" s="10">
        <v>1.0848462399848</v>
      </c>
      <c r="L1934" s="10">
        <v>2.52982710073901E-4</v>
      </c>
      <c r="M1934" s="9">
        <v>40.538198141305898</v>
      </c>
      <c r="N1934" s="9">
        <v>0.35538129299009602</v>
      </c>
      <c r="O1934" s="5">
        <v>3.0179282135050198E-2</v>
      </c>
      <c r="P1934" s="5">
        <v>8.4453575164969799E-4</v>
      </c>
    </row>
    <row r="1935" spans="1:16" x14ac:dyDescent="0.25">
      <c r="A1935" s="1">
        <v>155511</v>
      </c>
      <c r="B1935" s="1">
        <v>4</v>
      </c>
      <c r="C1935" s="10">
        <v>13.617409982062201</v>
      </c>
      <c r="D1935" s="10">
        <v>8.3065548331062403E-2</v>
      </c>
      <c r="E1935" s="10">
        <v>14.778215591515901</v>
      </c>
      <c r="F1935" s="10">
        <v>9.4903667302653399E-2</v>
      </c>
      <c r="G1935" s="10">
        <v>33.397025059568499</v>
      </c>
      <c r="H1935" s="10">
        <v>0.22415785216685699</v>
      </c>
      <c r="I1935" s="10">
        <v>2.4525077368597299</v>
      </c>
      <c r="J1935" s="10">
        <v>2.72168376458511E-3</v>
      </c>
      <c r="K1935" s="10">
        <v>1.08524056694371</v>
      </c>
      <c r="L1935" s="10">
        <v>8.9241593925916396E-4</v>
      </c>
      <c r="M1935" s="9">
        <v>38.239040134665203</v>
      </c>
      <c r="N1935" s="9">
        <v>1.2871646366324601</v>
      </c>
      <c r="O1935" s="5">
        <v>2.7713218364274001E-2</v>
      </c>
      <c r="P1935" s="5">
        <v>2.1156303668409199E-3</v>
      </c>
    </row>
    <row r="1936" spans="1:16" x14ac:dyDescent="0.25">
      <c r="A1936" s="1">
        <v>155511</v>
      </c>
      <c r="B1936" s="1">
        <v>5</v>
      </c>
      <c r="C1936" s="10">
        <v>13.551992328661401</v>
      </c>
      <c r="D1936" s="10">
        <v>7.4620687578638698E-2</v>
      </c>
      <c r="E1936" s="10">
        <v>14.729541400262899</v>
      </c>
      <c r="F1936" s="10">
        <v>7.8926310488084198E-2</v>
      </c>
      <c r="G1936" s="10">
        <v>33.309934680236701</v>
      </c>
      <c r="H1936" s="10">
        <v>0.15738432255557899</v>
      </c>
      <c r="I1936" s="10">
        <v>2.45795764070487</v>
      </c>
      <c r="J1936" s="10">
        <v>3.3723153463636698E-3</v>
      </c>
      <c r="K1936" s="10">
        <v>1.0868947059205201</v>
      </c>
      <c r="L1936" s="10">
        <v>1.5486978842387199E-3</v>
      </c>
      <c r="M1936" s="9">
        <v>48.357814363340601</v>
      </c>
      <c r="N1936" s="9">
        <v>1.55933077922468</v>
      </c>
      <c r="O1936" s="5">
        <v>2.48731926633321E-2</v>
      </c>
      <c r="P1936" s="5">
        <v>5.6970637285779001E-4</v>
      </c>
    </row>
    <row r="1937" spans="1:16" x14ac:dyDescent="0.25">
      <c r="A1937" s="1">
        <v>155511</v>
      </c>
      <c r="B1937" s="1">
        <v>6</v>
      </c>
      <c r="C1937" s="10">
        <v>13.591531435568299</v>
      </c>
      <c r="D1937" s="10">
        <v>7.0975810836396397E-2</v>
      </c>
      <c r="E1937" s="10">
        <v>14.779759455324401</v>
      </c>
      <c r="F1937" s="10">
        <v>8.5587616215519802E-2</v>
      </c>
      <c r="G1937" s="10">
        <v>33.400740920331302</v>
      </c>
      <c r="H1937" s="10">
        <v>0.16826091228304299</v>
      </c>
      <c r="I1937" s="10">
        <v>2.4574751767614602</v>
      </c>
      <c r="J1937" s="10">
        <v>2.8595438406233001E-3</v>
      </c>
      <c r="K1937" s="10">
        <v>1.08742037344735</v>
      </c>
      <c r="L1937" s="10">
        <v>1.81475909472226E-3</v>
      </c>
      <c r="M1937" s="9">
        <v>42.581128743991002</v>
      </c>
      <c r="N1937" s="9">
        <v>1.9549319483418499</v>
      </c>
      <c r="O1937" s="5">
        <v>2.7203492096377999E-2</v>
      </c>
      <c r="P1937" s="5">
        <v>2.9285222929920801E-3</v>
      </c>
    </row>
    <row r="1938" spans="1:16" x14ac:dyDescent="0.25">
      <c r="A1938" s="1">
        <v>155511</v>
      </c>
      <c r="B1938" s="1">
        <v>7</v>
      </c>
      <c r="C1938" s="10">
        <v>13.576446936705199</v>
      </c>
      <c r="D1938" s="10">
        <v>7.9523345328909895E-2</v>
      </c>
      <c r="E1938" s="10">
        <v>14.7253452588914</v>
      </c>
      <c r="F1938" s="10">
        <v>9.1457185977572797E-2</v>
      </c>
      <c r="G1938" s="10">
        <v>33.287465682392799</v>
      </c>
      <c r="H1938" s="10">
        <v>0.20758137321544201</v>
      </c>
      <c r="I1938" s="10">
        <v>2.4518497341200298</v>
      </c>
      <c r="J1938" s="10">
        <v>4.0874115025231897E-3</v>
      </c>
      <c r="K1938" s="10">
        <v>1.0846251855359701</v>
      </c>
      <c r="L1938" s="10">
        <v>2.4100144354627798E-3</v>
      </c>
      <c r="M1938" s="9">
        <v>37.569189343743801</v>
      </c>
      <c r="N1938" s="9">
        <v>1.6602113592991601</v>
      </c>
      <c r="O1938" s="5">
        <v>2.94134931129016E-2</v>
      </c>
      <c r="P1938" s="5">
        <v>1.5624735233374101E-3</v>
      </c>
    </row>
    <row r="1939" spans="1:16" x14ac:dyDescent="0.25">
      <c r="A1939" s="1">
        <v>155511</v>
      </c>
      <c r="B1939" s="1">
        <v>8</v>
      </c>
      <c r="C1939" s="10">
        <v>13.4791369579497</v>
      </c>
      <c r="D1939" s="10">
        <v>7.6043954263921604E-2</v>
      </c>
      <c r="E1939" s="10">
        <v>14.686145002757801</v>
      </c>
      <c r="F1939" s="10">
        <v>6.5491413963282299E-2</v>
      </c>
      <c r="G1939" s="10">
        <v>33.187632829902903</v>
      </c>
      <c r="H1939" s="10">
        <v>0.175582748685044</v>
      </c>
      <c r="I1939" s="10">
        <v>2.46215468800728</v>
      </c>
      <c r="J1939" s="10">
        <v>2.9670519347702101E-3</v>
      </c>
      <c r="K1939" s="10">
        <v>1.0895548386387399</v>
      </c>
      <c r="L1939" s="10">
        <v>2.0622341271512002E-3</v>
      </c>
      <c r="M1939" s="9">
        <v>38.158690363508697</v>
      </c>
      <c r="N1939" s="9">
        <v>0.33567897246355899</v>
      </c>
      <c r="O1939" s="5">
        <v>3.0630556362628202E-2</v>
      </c>
      <c r="P1939" s="5">
        <v>6.6234450631134196E-4</v>
      </c>
    </row>
    <row r="1940" spans="1:16" x14ac:dyDescent="0.25">
      <c r="A1940" s="1">
        <v>155511</v>
      </c>
      <c r="B1940" s="1">
        <v>9</v>
      </c>
      <c r="C1940" s="10">
        <v>13.5232257785509</v>
      </c>
      <c r="D1940" s="10">
        <v>7.9464057976154204E-2</v>
      </c>
      <c r="E1940" s="10">
        <v>14.7009184396868</v>
      </c>
      <c r="F1940" s="10">
        <v>9.0338177005123504E-2</v>
      </c>
      <c r="G1940" s="10">
        <v>33.245513296171197</v>
      </c>
      <c r="H1940" s="10">
        <v>0.19295329410738599</v>
      </c>
      <c r="I1940" s="10">
        <v>2.45840830508011</v>
      </c>
      <c r="J1940" s="10">
        <v>4.7902268786037703E-3</v>
      </c>
      <c r="K1940" s="10">
        <v>1.08708775712795</v>
      </c>
      <c r="L1940" s="10">
        <v>2.3896921347480202E-3</v>
      </c>
      <c r="M1940" s="9">
        <v>38.136797854055501</v>
      </c>
      <c r="N1940" s="9">
        <v>0.53891585569742795</v>
      </c>
      <c r="O1940" s="5">
        <v>3.0665802400775599E-2</v>
      </c>
      <c r="P1940" s="5">
        <v>1.7449212094711899E-3</v>
      </c>
    </row>
    <row r="1941" spans="1:16" x14ac:dyDescent="0.25">
      <c r="A1941" s="1">
        <v>155511</v>
      </c>
      <c r="B1941" s="1">
        <v>10</v>
      </c>
      <c r="C1941" s="10">
        <v>13.5710273897389</v>
      </c>
      <c r="D1941" s="10">
        <v>4.0340500158386902E-2</v>
      </c>
      <c r="E1941" s="10">
        <v>14.7251594925556</v>
      </c>
      <c r="F1941" s="10">
        <v>4.2060230878469398E-2</v>
      </c>
      <c r="G1941" s="10">
        <v>33.223767643681498</v>
      </c>
      <c r="H1941" s="10">
        <v>0.114135977879448</v>
      </c>
      <c r="I1941" s="10">
        <v>2.4481359579376298</v>
      </c>
      <c r="J1941" s="10">
        <v>2.52296476033132E-3</v>
      </c>
      <c r="K1941" s="10">
        <v>1.08504548395344</v>
      </c>
      <c r="L1941" s="10">
        <v>1.26155808254091E-3</v>
      </c>
      <c r="M1941" s="9">
        <v>46.5388949995112</v>
      </c>
      <c r="N1941" s="9">
        <v>0.408883106573183</v>
      </c>
      <c r="O1941" s="5">
        <v>2.88777317188042E-2</v>
      </c>
      <c r="P1941" s="5">
        <v>8.7990958329481697E-4</v>
      </c>
    </row>
    <row r="1942" spans="1:16" x14ac:dyDescent="0.25">
      <c r="A1942" s="1">
        <v>155511</v>
      </c>
      <c r="B1942" s="1">
        <v>11</v>
      </c>
      <c r="C1942" s="10">
        <v>13.6028966148967</v>
      </c>
      <c r="D1942" s="10">
        <v>8.0976526225826601E-2</v>
      </c>
      <c r="E1942" s="10">
        <v>14.761686246165601</v>
      </c>
      <c r="F1942" s="10">
        <v>8.8754777195159396E-2</v>
      </c>
      <c r="G1942" s="10">
        <v>33.3410705370881</v>
      </c>
      <c r="H1942" s="10">
        <v>0.20302591340840201</v>
      </c>
      <c r="I1942" s="10">
        <v>2.45103008972493</v>
      </c>
      <c r="J1942" s="10">
        <v>4.3620836817520698E-3</v>
      </c>
      <c r="K1942" s="10">
        <v>1.08519410282706</v>
      </c>
      <c r="L1942" s="10">
        <v>3.3308273956378499E-3</v>
      </c>
      <c r="M1942" s="9">
        <v>38.861452925255399</v>
      </c>
      <c r="N1942" s="9">
        <v>0.64205392346395895</v>
      </c>
      <c r="O1942" s="5">
        <v>3.02353743943473E-2</v>
      </c>
      <c r="P1942" s="5">
        <v>8.7976657953899799E-4</v>
      </c>
    </row>
    <row r="1943" spans="1:16" x14ac:dyDescent="0.25">
      <c r="A1943" s="1">
        <v>155511</v>
      </c>
      <c r="B1943" s="1">
        <v>12</v>
      </c>
      <c r="C1943" s="10">
        <v>13.5962305252406</v>
      </c>
      <c r="D1943" s="10">
        <v>5.5490044007114298E-2</v>
      </c>
      <c r="E1943" s="10">
        <v>14.787627289672599</v>
      </c>
      <c r="F1943" s="10">
        <v>5.9238251561798898E-2</v>
      </c>
      <c r="G1943" s="10">
        <v>33.4483531050804</v>
      </c>
      <c r="H1943" s="10">
        <v>0.150046124808878</v>
      </c>
      <c r="I1943" s="10">
        <v>2.4601161674018299</v>
      </c>
      <c r="J1943" s="10">
        <v>3.3506527821283499E-3</v>
      </c>
      <c r="K1943" s="10">
        <v>1.08762921369015</v>
      </c>
      <c r="L1943" s="10">
        <v>1.4356465334444499E-3</v>
      </c>
      <c r="M1943" s="9">
        <v>44.874740514726497</v>
      </c>
      <c r="N1943" s="9">
        <v>0.65548556960896698</v>
      </c>
      <c r="O1943" s="5">
        <v>2.51264857467581E-2</v>
      </c>
      <c r="P1943" s="5">
        <v>1.2936815981873101E-3</v>
      </c>
    </row>
    <row r="1945" spans="1:16" x14ac:dyDescent="0.25">
      <c r="A1945" s="1">
        <v>142919</v>
      </c>
      <c r="B1945" s="1">
        <v>1</v>
      </c>
      <c r="C1945" s="10">
        <v>13.581140088875999</v>
      </c>
      <c r="D1945" s="10">
        <v>3.4619744879023903E-2</v>
      </c>
      <c r="E1945" s="10">
        <v>14.848647800614801</v>
      </c>
      <c r="F1945" s="10">
        <v>2.92295207994623E-2</v>
      </c>
      <c r="G1945" s="10">
        <v>33.492473726095</v>
      </c>
      <c r="H1945" s="10">
        <v>6.1268657938472401E-2</v>
      </c>
      <c r="I1945" s="10">
        <v>2.4661609865624201</v>
      </c>
      <c r="J1945" s="10">
        <v>3.51943596970991E-3</v>
      </c>
      <c r="K1945" s="10">
        <v>1.0940278060594799</v>
      </c>
      <c r="L1945" s="10">
        <v>1.95261157658901E-3</v>
      </c>
      <c r="M1945" s="9">
        <v>30.631753744562399</v>
      </c>
      <c r="N1945" s="9">
        <v>0.51216883982343497</v>
      </c>
      <c r="O1945" s="5">
        <v>7.1210445527182697E-2</v>
      </c>
      <c r="P1945" s="5">
        <v>1.6303541584008401E-3</v>
      </c>
    </row>
    <row r="1946" spans="1:16" x14ac:dyDescent="0.25">
      <c r="A1946" s="1">
        <v>142919</v>
      </c>
      <c r="B1946" s="1">
        <v>2</v>
      </c>
      <c r="C1946" s="10">
        <v>13.660633143365001</v>
      </c>
      <c r="D1946" s="10">
        <v>8.0197050645591003E-2</v>
      </c>
      <c r="E1946" s="10">
        <v>14.857527756328301</v>
      </c>
      <c r="F1946" s="10">
        <v>6.3834164992152095E-2</v>
      </c>
      <c r="G1946" s="10">
        <v>33.501459681695302</v>
      </c>
      <c r="H1946" s="10">
        <v>0.17251587124402301</v>
      </c>
      <c r="I1946" s="10">
        <v>2.45253362783532</v>
      </c>
      <c r="J1946" s="10">
        <v>4.8410485799231196E-3</v>
      </c>
      <c r="K1946" s="10">
        <v>1.08610385638394</v>
      </c>
      <c r="L1946" s="10">
        <v>2.5207343318917499E-3</v>
      </c>
      <c r="M1946" s="9">
        <v>32.740742275605598</v>
      </c>
      <c r="N1946" s="9">
        <v>4.0024268392932401</v>
      </c>
      <c r="O1946" s="5">
        <v>6.4853083404074405E-2</v>
      </c>
      <c r="P1946" s="5">
        <v>5.8654195151415199E-3</v>
      </c>
    </row>
    <row r="1947" spans="1:16" x14ac:dyDescent="0.25">
      <c r="A1947" s="1">
        <v>142919</v>
      </c>
      <c r="B1947" s="1">
        <v>3</v>
      </c>
      <c r="C1947" s="10">
        <v>13.5938839684379</v>
      </c>
      <c r="D1947" s="10">
        <v>2.9855034503156401E-2</v>
      </c>
      <c r="E1947" s="10">
        <v>14.8329687177455</v>
      </c>
      <c r="F1947" s="10">
        <v>3.3793915982645598E-2</v>
      </c>
      <c r="G1947" s="10">
        <v>33.470433670146797</v>
      </c>
      <c r="H1947" s="10">
        <v>6.8746900390935506E-2</v>
      </c>
      <c r="I1947" s="10">
        <v>2.4621971623759902</v>
      </c>
      <c r="J1947" s="10">
        <v>3.7341828113960601E-3</v>
      </c>
      <c r="K1947" s="10">
        <v>1.0911639852902</v>
      </c>
      <c r="L1947" s="10">
        <v>2.05052012799504E-3</v>
      </c>
      <c r="M1947" s="9">
        <v>31.982151579958899</v>
      </c>
      <c r="N1947" s="9">
        <v>0.95865814304632502</v>
      </c>
      <c r="O1947" s="5">
        <v>6.5209328908496206E-2</v>
      </c>
      <c r="P1947" s="5">
        <v>2.5500158572152E-3</v>
      </c>
    </row>
    <row r="1948" spans="1:16" x14ac:dyDescent="0.25">
      <c r="A1948" s="1">
        <v>142919</v>
      </c>
      <c r="B1948" s="1">
        <v>4</v>
      </c>
      <c r="C1948" s="10">
        <v>13.609566059707101</v>
      </c>
      <c r="D1948" s="10">
        <v>7.8329650144750296E-2</v>
      </c>
      <c r="E1948" s="10">
        <v>14.8682648803921</v>
      </c>
      <c r="F1948" s="10">
        <v>0.10950566231953</v>
      </c>
      <c r="G1948" s="10">
        <v>33.5820438045887</v>
      </c>
      <c r="H1948" s="10">
        <v>0.30882567315398002</v>
      </c>
      <c r="I1948" s="10">
        <v>2.4675298426655798</v>
      </c>
      <c r="J1948" s="10">
        <v>1.73901582599723E-2</v>
      </c>
      <c r="K1948" s="10">
        <v>1.09249776658917</v>
      </c>
      <c r="L1948" s="10">
        <v>7.0919651918299603E-3</v>
      </c>
      <c r="M1948" s="9">
        <v>20.466629000363401</v>
      </c>
      <c r="N1948" s="9">
        <v>0.57104211986643505</v>
      </c>
      <c r="O1948" s="5">
        <v>8.8920295283514597E-2</v>
      </c>
      <c r="P1948" s="5">
        <v>4.2039318107549798E-3</v>
      </c>
    </row>
    <row r="1949" spans="1:16" x14ac:dyDescent="0.25">
      <c r="A1949" s="1">
        <v>142919</v>
      </c>
      <c r="B1949" s="1">
        <v>5</v>
      </c>
      <c r="C1949" s="10">
        <v>13.6316427050574</v>
      </c>
      <c r="D1949" s="10">
        <v>6.0398226417974502E-2</v>
      </c>
      <c r="E1949" s="10">
        <v>14.822386321128</v>
      </c>
      <c r="F1949" s="10">
        <v>5.6963828583304399E-2</v>
      </c>
      <c r="G1949" s="10">
        <v>33.508971771882401</v>
      </c>
      <c r="H1949" s="10">
        <v>0.113794961046707</v>
      </c>
      <c r="I1949" s="10">
        <v>2.4582676163256001</v>
      </c>
      <c r="J1949" s="10">
        <v>6.4386599509899303E-3</v>
      </c>
      <c r="K1949" s="10">
        <v>1.0873850316576199</v>
      </c>
      <c r="L1949" s="10">
        <v>2.9792058736495199E-3</v>
      </c>
      <c r="M1949" s="9">
        <v>27.7727082373389</v>
      </c>
      <c r="N1949" s="9">
        <v>0.86625248953463996</v>
      </c>
      <c r="O1949" s="5">
        <v>7.71205129707941E-2</v>
      </c>
      <c r="P1949" s="5">
        <v>1.8523457989550801E-3</v>
      </c>
    </row>
    <row r="1950" spans="1:16" x14ac:dyDescent="0.25">
      <c r="A1950" s="1">
        <v>142919</v>
      </c>
      <c r="B1950" s="1">
        <v>6</v>
      </c>
      <c r="C1950" s="10">
        <v>13.5586579263858</v>
      </c>
      <c r="D1950" s="10">
        <v>3.8843994039036003E-2</v>
      </c>
      <c r="E1950" s="10">
        <v>14.8050506729047</v>
      </c>
      <c r="F1950" s="10">
        <v>3.6625935296482802E-2</v>
      </c>
      <c r="G1950" s="10">
        <v>33.472210128269097</v>
      </c>
      <c r="H1950" s="10">
        <v>8.8478051041981101E-2</v>
      </c>
      <c r="I1950" s="10">
        <v>2.46957142402775</v>
      </c>
      <c r="J1950" s="10">
        <v>2.98910731867089E-3</v>
      </c>
      <c r="K1950" s="10">
        <v>1.09147820262927</v>
      </c>
      <c r="L1950" s="10">
        <v>1.8227928296709499E-3</v>
      </c>
      <c r="M1950" s="9">
        <v>30.9741648195381</v>
      </c>
      <c r="N1950" s="9">
        <v>1.1401928015549201</v>
      </c>
      <c r="O1950" s="5">
        <v>6.44920847139102E-2</v>
      </c>
      <c r="P1950" s="5">
        <v>2.7200989399260998E-3</v>
      </c>
    </row>
    <row r="1951" spans="1:16" x14ac:dyDescent="0.25">
      <c r="A1951" s="1">
        <v>142919</v>
      </c>
      <c r="B1951" s="1">
        <v>7</v>
      </c>
      <c r="C1951" s="10">
        <v>13.5419662358598</v>
      </c>
      <c r="D1951" s="10">
        <v>0.119895585512793</v>
      </c>
      <c r="E1951" s="10">
        <v>14.833218046135899</v>
      </c>
      <c r="F1951" s="10">
        <v>0.119274413765123</v>
      </c>
      <c r="G1951" s="10">
        <v>33.385203944936301</v>
      </c>
      <c r="H1951" s="10">
        <v>0.24126591991406399</v>
      </c>
      <c r="I1951" s="10">
        <v>2.4654016520000699</v>
      </c>
      <c r="J1951" s="10">
        <v>1.36655685790785E-2</v>
      </c>
      <c r="K1951" s="10">
        <v>1.0953795315647501</v>
      </c>
      <c r="L1951" s="10">
        <v>5.6259156646494696E-3</v>
      </c>
      <c r="M1951" s="9">
        <v>27.3293550388426</v>
      </c>
      <c r="N1951" s="9">
        <v>1.41130222192604</v>
      </c>
      <c r="O1951" s="5">
        <v>7.2451728877478694E-2</v>
      </c>
      <c r="P1951" s="5">
        <v>5.6530003520237904E-3</v>
      </c>
    </row>
    <row r="1952" spans="1:16" x14ac:dyDescent="0.25">
      <c r="A1952" s="1">
        <v>142919</v>
      </c>
      <c r="B1952" s="1">
        <v>8</v>
      </c>
      <c r="C1952" s="10">
        <v>13.6052364391634</v>
      </c>
      <c r="D1952" s="10">
        <v>0.109416241763213</v>
      </c>
      <c r="E1952" s="10">
        <v>14.8555658289559</v>
      </c>
      <c r="F1952" s="10">
        <v>8.4019231419637797E-2</v>
      </c>
      <c r="G1952" s="10">
        <v>33.526803995187997</v>
      </c>
      <c r="H1952" s="10">
        <v>0.24039688966182901</v>
      </c>
      <c r="I1952" s="10">
        <v>2.4642939203774201</v>
      </c>
      <c r="J1952" s="10">
        <v>7.9894980254488907E-3</v>
      </c>
      <c r="K1952" s="10">
        <v>1.09193621755417</v>
      </c>
      <c r="L1952" s="10">
        <v>4.8209852686868504E-3</v>
      </c>
      <c r="M1952" s="9">
        <v>28.913499362461899</v>
      </c>
      <c r="N1952" s="9">
        <v>0.5177775192063</v>
      </c>
      <c r="O1952" s="5">
        <v>6.8128699829597905E-2</v>
      </c>
      <c r="P1952" s="5">
        <v>1.12069558197387E-3</v>
      </c>
    </row>
    <row r="1953" spans="1:16" x14ac:dyDescent="0.25">
      <c r="A1953" s="1">
        <v>142919</v>
      </c>
      <c r="B1953" s="1">
        <v>9</v>
      </c>
      <c r="C1953" s="10">
        <v>13.5933173212487</v>
      </c>
      <c r="D1953" s="10">
        <v>0.12473471756382699</v>
      </c>
      <c r="E1953" s="10">
        <v>14.863921095177499</v>
      </c>
      <c r="F1953" s="10">
        <v>0.157186760715845</v>
      </c>
      <c r="G1953" s="10">
        <v>33.600078830709499</v>
      </c>
      <c r="H1953" s="10">
        <v>0.32369382923640699</v>
      </c>
      <c r="I1953" s="10">
        <v>2.4718748862417002</v>
      </c>
      <c r="J1953" s="10">
        <v>1.4838220025307901E-2</v>
      </c>
      <c r="K1953" s="10">
        <v>1.0935019817323699</v>
      </c>
      <c r="L1953" s="10">
        <v>8.1168268777890105E-3</v>
      </c>
      <c r="M1953" s="9">
        <v>27.296250249551701</v>
      </c>
      <c r="N1953" s="9">
        <v>0.48740463969468301</v>
      </c>
      <c r="O1953" s="5">
        <v>6.0836397501111403E-2</v>
      </c>
      <c r="P1953" s="5">
        <v>2.4452133785176E-3</v>
      </c>
    </row>
    <row r="1954" spans="1:16" x14ac:dyDescent="0.25">
      <c r="A1954" s="1">
        <v>142919</v>
      </c>
      <c r="B1954" s="1">
        <v>10</v>
      </c>
      <c r="C1954" s="10">
        <v>13.551476391795701</v>
      </c>
      <c r="D1954" s="10">
        <v>0.16692371206901399</v>
      </c>
      <c r="E1954" s="10">
        <v>14.8553671287839</v>
      </c>
      <c r="F1954" s="10">
        <v>0.111923979290016</v>
      </c>
      <c r="G1954" s="10">
        <v>33.597275941815703</v>
      </c>
      <c r="H1954" s="10">
        <v>0.31879982369606502</v>
      </c>
      <c r="I1954" s="10">
        <v>2.4793487953720099</v>
      </c>
      <c r="J1954" s="10">
        <v>8.5300360200539597E-3</v>
      </c>
      <c r="K1954" s="10">
        <v>1.09630125919815</v>
      </c>
      <c r="L1954" s="10">
        <v>5.5995440176589096E-3</v>
      </c>
      <c r="M1954" s="9">
        <v>23.662138942863098</v>
      </c>
      <c r="N1954" s="9">
        <v>0.402878024259614</v>
      </c>
      <c r="O1954" s="5">
        <v>7.8737962348634297E-2</v>
      </c>
      <c r="P1954" s="5">
        <v>2.78276053996217E-3</v>
      </c>
    </row>
    <row r="1955" spans="1:16" x14ac:dyDescent="0.25">
      <c r="A1955" s="1">
        <v>142919</v>
      </c>
      <c r="B1955" s="1">
        <v>11</v>
      </c>
      <c r="C1955" s="10">
        <v>13.6581950034351</v>
      </c>
      <c r="D1955" s="10">
        <v>8.8354873401350398E-2</v>
      </c>
      <c r="E1955" s="10">
        <v>14.8700873658736</v>
      </c>
      <c r="F1955" s="10">
        <v>7.9558762671655098E-2</v>
      </c>
      <c r="G1955" s="10">
        <v>33.6206796250327</v>
      </c>
      <c r="H1955" s="10">
        <v>0.18455638877925101</v>
      </c>
      <c r="I1955" s="10">
        <v>2.46162174552145</v>
      </c>
      <c r="J1955" s="10">
        <v>5.4481549412139299E-3</v>
      </c>
      <c r="K1955" s="10">
        <v>1.0887613447567701</v>
      </c>
      <c r="L1955" s="10">
        <v>3.8129386000656002E-3</v>
      </c>
      <c r="M1955" s="9">
        <v>33.393819981412797</v>
      </c>
      <c r="N1955" s="9">
        <v>1.8129377664892601</v>
      </c>
      <c r="O1955" s="5">
        <v>6.6950843542284297E-2</v>
      </c>
      <c r="P1955" s="5">
        <v>2.8228693178540798E-3</v>
      </c>
    </row>
    <row r="1956" spans="1:16" x14ac:dyDescent="0.25">
      <c r="A1956" s="1">
        <v>142919</v>
      </c>
      <c r="B1956" s="1">
        <v>12</v>
      </c>
      <c r="C1956" s="10">
        <v>13.614423387270801</v>
      </c>
      <c r="D1956" s="10">
        <v>3.95462913110931E-2</v>
      </c>
      <c r="E1956" s="10">
        <v>14.846084391078</v>
      </c>
      <c r="F1956" s="10">
        <v>4.1669347366647999E-2</v>
      </c>
      <c r="G1956" s="10">
        <v>33.505501117494397</v>
      </c>
      <c r="H1956" s="10">
        <v>7.63284555900616E-2</v>
      </c>
      <c r="I1956" s="10">
        <v>2.4610916109611001</v>
      </c>
      <c r="J1956" s="10">
        <v>3.3048788551211499E-3</v>
      </c>
      <c r="K1956" s="10">
        <v>1.0904895805070101</v>
      </c>
      <c r="L1956" s="10">
        <v>2.0516261913957798E-3</v>
      </c>
      <c r="M1956" s="9">
        <v>34.7058801829047</v>
      </c>
      <c r="N1956" s="9">
        <v>1.95505224597042</v>
      </c>
      <c r="O1956" s="5">
        <v>6.0780836062984199E-2</v>
      </c>
      <c r="P1956" s="5">
        <v>3.73097807874464E-3</v>
      </c>
    </row>
    <row r="1957" spans="1:16" x14ac:dyDescent="0.25">
      <c r="A1957" s="1">
        <v>142919</v>
      </c>
      <c r="B1957" s="1">
        <v>13</v>
      </c>
      <c r="C1957" s="10">
        <v>13.616503777160901</v>
      </c>
      <c r="D1957" s="10">
        <v>4.6883198817271599E-2</v>
      </c>
      <c r="E1957" s="10">
        <v>14.855864556167599</v>
      </c>
      <c r="F1957" s="10">
        <v>5.75455911203403E-2</v>
      </c>
      <c r="G1957" s="10">
        <v>33.576302465984099</v>
      </c>
      <c r="H1957" s="10">
        <v>0.10011764814933199</v>
      </c>
      <c r="I1957" s="10">
        <v>2.4659195182975999</v>
      </c>
      <c r="J1957" s="10">
        <v>4.6514202856637399E-3</v>
      </c>
      <c r="K1957" s="10">
        <v>1.09104514877739</v>
      </c>
      <c r="L1957" s="10">
        <v>3.2792239793674001E-3</v>
      </c>
      <c r="M1957" s="9">
        <v>24.765665491827701</v>
      </c>
      <c r="N1957" s="9">
        <v>1.18827077524133</v>
      </c>
      <c r="O1957" s="5">
        <v>7.9096342483338106E-2</v>
      </c>
      <c r="P1957" s="5">
        <v>4.1560764034522402E-3</v>
      </c>
    </row>
    <row r="1958" spans="1:16" x14ac:dyDescent="0.25">
      <c r="A1958" s="1">
        <v>142919</v>
      </c>
      <c r="B1958" s="1">
        <v>14</v>
      </c>
      <c r="C1958" s="10">
        <v>13.612176055553</v>
      </c>
      <c r="D1958" s="10">
        <v>7.9629889929246397E-2</v>
      </c>
      <c r="E1958" s="10">
        <v>14.8261953910968</v>
      </c>
      <c r="F1958" s="10">
        <v>7.7261225145005899E-2</v>
      </c>
      <c r="G1958" s="10">
        <v>33.4838790189538</v>
      </c>
      <c r="H1958" s="10">
        <v>0.17908185635780899</v>
      </c>
      <c r="I1958" s="10">
        <v>2.4599189217941499</v>
      </c>
      <c r="J1958" s="10">
        <v>4.8489524835227896E-3</v>
      </c>
      <c r="K1958" s="10">
        <v>1.0892202152764501</v>
      </c>
      <c r="L1958" s="10">
        <v>1.9351233887674501E-3</v>
      </c>
      <c r="M1958" s="9">
        <v>31.535570091375401</v>
      </c>
      <c r="N1958" s="9">
        <v>1.6497711050308499</v>
      </c>
      <c r="O1958" s="5">
        <v>6.2863786763989904E-2</v>
      </c>
      <c r="P1958" s="5">
        <v>4.1746399042802097E-3</v>
      </c>
    </row>
    <row r="1959" spans="1:16" x14ac:dyDescent="0.25">
      <c r="A1959" s="1">
        <v>142919</v>
      </c>
      <c r="B1959" s="1">
        <v>15</v>
      </c>
      <c r="C1959" s="10">
        <v>13.625788240405299</v>
      </c>
      <c r="D1959" s="10">
        <v>4.1500049655538197E-2</v>
      </c>
      <c r="E1959" s="10">
        <v>14.8565589487041</v>
      </c>
      <c r="F1959" s="10">
        <v>3.8192881985503198E-2</v>
      </c>
      <c r="G1959" s="10">
        <v>33.581278387156203</v>
      </c>
      <c r="H1959" s="10">
        <v>9.1215122209210603E-2</v>
      </c>
      <c r="I1959" s="10">
        <v>2.4645891342101902</v>
      </c>
      <c r="J1959" s="10">
        <v>4.0243292543802002E-3</v>
      </c>
      <c r="K1959" s="10">
        <v>1.09035772369161</v>
      </c>
      <c r="L1959" s="10">
        <v>2.0832881553226098E-3</v>
      </c>
      <c r="M1959" s="9">
        <v>31.157960921691799</v>
      </c>
      <c r="N1959" s="9">
        <v>1.5502015475903099</v>
      </c>
      <c r="O1959" s="5">
        <v>6.6775282321688806E-2</v>
      </c>
      <c r="P1959" s="5">
        <v>2.9989965705689899E-3</v>
      </c>
    </row>
    <row r="1960" spans="1:16" x14ac:dyDescent="0.25">
      <c r="A1960" s="1">
        <v>142919</v>
      </c>
      <c r="B1960" s="1">
        <v>16</v>
      </c>
      <c r="C1960" s="10">
        <v>13.6303134567667</v>
      </c>
      <c r="D1960" s="10">
        <v>4.4949325875220499E-2</v>
      </c>
      <c r="E1960" s="10">
        <v>14.8713824893688</v>
      </c>
      <c r="F1960" s="10">
        <v>4.6177205915677401E-2</v>
      </c>
      <c r="G1960" s="10">
        <v>33.548452736700398</v>
      </c>
      <c r="H1960" s="10">
        <v>0.10079432129103</v>
      </c>
      <c r="I1960" s="10">
        <v>2.4613651690483498</v>
      </c>
      <c r="J1960" s="10">
        <v>4.2337834415922902E-3</v>
      </c>
      <c r="K1960" s="10">
        <v>1.09107810101319</v>
      </c>
      <c r="L1960" s="10">
        <v>2.19589678303648E-3</v>
      </c>
      <c r="M1960" s="9">
        <v>27.2460640628193</v>
      </c>
      <c r="N1960" s="9">
        <v>2.2369804241162501</v>
      </c>
      <c r="O1960" s="5">
        <v>8.0705323826337494E-2</v>
      </c>
      <c r="P1960" s="5">
        <v>6.2744466255549303E-3</v>
      </c>
    </row>
    <row r="1961" spans="1:16" x14ac:dyDescent="0.25">
      <c r="A1961" s="1">
        <v>142919</v>
      </c>
      <c r="B1961" s="1">
        <v>17</v>
      </c>
      <c r="C1961" s="10">
        <v>13.610885797210001</v>
      </c>
      <c r="D1961" s="10">
        <v>4.82400281313769E-2</v>
      </c>
      <c r="E1961" s="10">
        <v>14.859525337565699</v>
      </c>
      <c r="F1961" s="10">
        <v>5.2143768162484602E-2</v>
      </c>
      <c r="G1961" s="10">
        <v>33.564046513318999</v>
      </c>
      <c r="H1961" s="10">
        <v>0.10668359071387599</v>
      </c>
      <c r="I1961" s="10">
        <v>2.4669177959461401</v>
      </c>
      <c r="J1961" s="10">
        <v>2.9187473615060701E-3</v>
      </c>
      <c r="K1961" s="10">
        <v>1.0917543101246501</v>
      </c>
      <c r="L1961" s="10">
        <v>1.8546446017417399E-3</v>
      </c>
      <c r="M1961" s="9">
        <v>31.132525158917101</v>
      </c>
      <c r="N1961" s="9">
        <v>1.88901273198172</v>
      </c>
      <c r="O1961" s="5">
        <v>6.8760176605690504E-2</v>
      </c>
      <c r="P1961" s="5">
        <v>3.77332155250093E-3</v>
      </c>
    </row>
    <row r="1962" spans="1:16" x14ac:dyDescent="0.25">
      <c r="A1962" s="1">
        <v>142919</v>
      </c>
      <c r="B1962" s="1">
        <v>18</v>
      </c>
      <c r="C1962" s="10">
        <v>13.6141244952279</v>
      </c>
      <c r="D1962" s="10">
        <v>8.4552771566557106E-2</v>
      </c>
      <c r="E1962" s="10">
        <v>14.834760130951301</v>
      </c>
      <c r="F1962" s="10">
        <v>9.9168131278082494E-2</v>
      </c>
      <c r="G1962" s="10">
        <v>33.507885845980802</v>
      </c>
      <c r="H1962" s="10">
        <v>0.169002505133169</v>
      </c>
      <c r="I1962" s="10">
        <v>2.4613352126198298</v>
      </c>
      <c r="J1962" s="10">
        <v>8.3862135354024394E-3</v>
      </c>
      <c r="K1962" s="10">
        <v>1.0896643432881199</v>
      </c>
      <c r="L1962" s="10">
        <v>3.43199776592435E-3</v>
      </c>
      <c r="M1962" s="9">
        <v>23.792806620148699</v>
      </c>
      <c r="N1962" s="9">
        <v>0.77795163870294803</v>
      </c>
      <c r="O1962" s="5">
        <v>8.2990997415448797E-2</v>
      </c>
      <c r="P1962" s="5">
        <v>1.2413851501364801E-3</v>
      </c>
    </row>
    <row r="1963" spans="1:16" x14ac:dyDescent="0.25">
      <c r="A1963" s="1">
        <v>142919</v>
      </c>
      <c r="B1963" s="1">
        <v>19</v>
      </c>
      <c r="C1963" s="10">
        <v>13.665104711390001</v>
      </c>
      <c r="D1963" s="10">
        <v>9.5370099676965497E-2</v>
      </c>
      <c r="E1963" s="10">
        <v>14.884813159510401</v>
      </c>
      <c r="F1963" s="10">
        <v>9.6069177924584498E-2</v>
      </c>
      <c r="G1963" s="10">
        <v>33.597122088166302</v>
      </c>
      <c r="H1963" s="10">
        <v>0.20654221172487999</v>
      </c>
      <c r="I1963" s="10">
        <v>2.45867740788136</v>
      </c>
      <c r="J1963" s="10">
        <v>6.2710776080874197E-3</v>
      </c>
      <c r="K1963" s="10">
        <v>1.08927814844226</v>
      </c>
      <c r="L1963" s="10">
        <v>2.3741398073591599E-3</v>
      </c>
      <c r="M1963" s="9">
        <v>33.218542360680203</v>
      </c>
      <c r="N1963" s="9">
        <v>0.34283497279405101</v>
      </c>
      <c r="O1963" s="5">
        <v>6.2619783831205603E-2</v>
      </c>
      <c r="P1963" s="5">
        <v>1.1993676168219601E-3</v>
      </c>
    </row>
    <row r="1964" spans="1:16" x14ac:dyDescent="0.25">
      <c r="A1964" s="1">
        <v>142919</v>
      </c>
      <c r="B1964" s="1">
        <v>20</v>
      </c>
      <c r="C1964" s="10">
        <v>13.606647329682501</v>
      </c>
      <c r="D1964" s="10">
        <v>8.30037740075069E-2</v>
      </c>
      <c r="E1964" s="10">
        <v>14.842616049684001</v>
      </c>
      <c r="F1964" s="10">
        <v>6.4573407354376305E-2</v>
      </c>
      <c r="G1964" s="10">
        <v>33.501085020337598</v>
      </c>
      <c r="H1964" s="10">
        <v>0.133172843216562</v>
      </c>
      <c r="I1964" s="10">
        <v>2.4622309000820599</v>
      </c>
      <c r="J1964" s="10">
        <v>7.2743827305955999E-3</v>
      </c>
      <c r="K1964" s="10">
        <v>1.0908864754669301</v>
      </c>
      <c r="L1964" s="10">
        <v>3.5706478581036998E-3</v>
      </c>
      <c r="M1964" s="9">
        <v>30.877545466280299</v>
      </c>
      <c r="N1964" s="9">
        <v>0.69803372395761698</v>
      </c>
      <c r="O1964" s="5">
        <v>6.3872938863745704E-2</v>
      </c>
      <c r="P1964" s="5">
        <v>1.1199484539145201E-3</v>
      </c>
    </row>
    <row r="1965" spans="1:16" x14ac:dyDescent="0.25">
      <c r="A1965" s="1">
        <v>142919</v>
      </c>
      <c r="B1965" s="1">
        <v>21</v>
      </c>
      <c r="C1965" s="10">
        <v>13.630131285052199</v>
      </c>
      <c r="D1965" s="10">
        <v>4.4615130014751703E-2</v>
      </c>
      <c r="E1965" s="10">
        <v>14.874991307677501</v>
      </c>
      <c r="F1965" s="10">
        <v>5.36942299977618E-2</v>
      </c>
      <c r="G1965" s="10">
        <v>33.586797704557704</v>
      </c>
      <c r="H1965" s="10">
        <v>0.120266380155133</v>
      </c>
      <c r="I1965" s="10">
        <v>2.4641713243831398</v>
      </c>
      <c r="J1965" s="10">
        <v>5.4627743663560099E-3</v>
      </c>
      <c r="K1965" s="10">
        <v>1.0913446232350299</v>
      </c>
      <c r="L1965" s="10">
        <v>3.22519638147521E-3</v>
      </c>
      <c r="M1965" s="9">
        <v>24.558978024493999</v>
      </c>
      <c r="N1965" s="9">
        <v>0.22907511262579699</v>
      </c>
      <c r="O1965" s="5">
        <v>7.9925046826374704E-2</v>
      </c>
      <c r="P1965" s="5">
        <v>1.42773630274811E-3</v>
      </c>
    </row>
    <row r="1966" spans="1:16" x14ac:dyDescent="0.25">
      <c r="A1966" s="1">
        <v>142919</v>
      </c>
      <c r="B1966" s="1">
        <v>22</v>
      </c>
      <c r="C1966" s="10">
        <v>13.6169477308207</v>
      </c>
      <c r="D1966" s="10">
        <v>5.5295182448146699E-2</v>
      </c>
      <c r="E1966" s="10">
        <v>14.856034770499701</v>
      </c>
      <c r="F1966" s="10">
        <v>5.8672329395355403E-2</v>
      </c>
      <c r="G1966" s="10">
        <v>33.505777954929997</v>
      </c>
      <c r="H1966" s="10">
        <v>0.113095007976394</v>
      </c>
      <c r="I1966" s="10">
        <v>2.46063136712695</v>
      </c>
      <c r="J1966" s="10">
        <v>4.6559402774370498E-3</v>
      </c>
      <c r="K1966" s="10">
        <v>1.0910076927622101</v>
      </c>
      <c r="L1966" s="10">
        <v>2.4902275021367998E-3</v>
      </c>
      <c r="M1966" s="9">
        <v>38.854510006580703</v>
      </c>
      <c r="N1966" s="9">
        <v>0.95018383264266504</v>
      </c>
      <c r="O1966" s="5">
        <v>4.8433901242213702E-2</v>
      </c>
      <c r="P1966" s="5">
        <v>2.0977887276125498E-3</v>
      </c>
    </row>
    <row r="1967" spans="1:16" x14ac:dyDescent="0.25">
      <c r="A1967" s="1">
        <v>142919</v>
      </c>
      <c r="B1967" s="1">
        <v>23</v>
      </c>
      <c r="C1967" s="10">
        <v>13.6193442239072</v>
      </c>
      <c r="D1967" s="10">
        <v>0.20112618802506699</v>
      </c>
      <c r="E1967" s="10">
        <v>14.8702603818334</v>
      </c>
      <c r="F1967" s="10">
        <v>0.23831070059866599</v>
      </c>
      <c r="G1967" s="10">
        <v>33.587155763645796</v>
      </c>
      <c r="H1967" s="10">
        <v>0.514209691011283</v>
      </c>
      <c r="I1967" s="10">
        <v>2.46611025030982</v>
      </c>
      <c r="J1967" s="10">
        <v>6.0815667347779998E-3</v>
      </c>
      <c r="K1967" s="10">
        <v>1.0918247663838401</v>
      </c>
      <c r="L1967" s="10">
        <v>4.8891833021942697E-3</v>
      </c>
      <c r="M1967" s="9">
        <v>29.560748416716802</v>
      </c>
      <c r="N1967" s="9">
        <v>2.2267078977437098</v>
      </c>
      <c r="O1967" s="5">
        <v>6.4502326619084394E-2</v>
      </c>
      <c r="P1967" s="5">
        <v>6.8255805251715897E-3</v>
      </c>
    </row>
    <row r="1968" spans="1:16" x14ac:dyDescent="0.25">
      <c r="A1968" s="1">
        <v>142919</v>
      </c>
      <c r="B1968" s="1">
        <v>24</v>
      </c>
      <c r="C1968" s="10">
        <v>13.621419887043601</v>
      </c>
      <c r="D1968" s="10">
        <v>0.19274743937677799</v>
      </c>
      <c r="E1968" s="10">
        <v>14.8547198601954</v>
      </c>
      <c r="F1968" s="10">
        <v>0.19049923406637101</v>
      </c>
      <c r="G1968" s="10">
        <v>33.554823943406802</v>
      </c>
      <c r="H1968" s="10">
        <v>0.44791038795518401</v>
      </c>
      <c r="I1968" s="10">
        <v>2.4634392641158902</v>
      </c>
      <c r="J1968" s="10">
        <v>5.8812687185121398E-3</v>
      </c>
      <c r="K1968" s="10">
        <v>1.0905738217663099</v>
      </c>
      <c r="L1968" s="10">
        <v>2.0231541832171698E-3</v>
      </c>
      <c r="M1968" s="9">
        <v>50.837490499382596</v>
      </c>
      <c r="N1968" s="9">
        <v>1.23787307318762</v>
      </c>
      <c r="O1968" s="5">
        <v>3.8873182981436098E-2</v>
      </c>
      <c r="P1968" s="5">
        <v>1.8814517532417499E-3</v>
      </c>
    </row>
    <row r="1969" spans="1:16" x14ac:dyDescent="0.25">
      <c r="A1969" s="1">
        <v>142919</v>
      </c>
      <c r="B1969" s="1">
        <v>25</v>
      </c>
      <c r="C1969" s="10">
        <v>13.6246619138466</v>
      </c>
      <c r="D1969" s="10">
        <v>5.6229377818721699E-2</v>
      </c>
      <c r="E1969" s="10">
        <v>14.874516458440301</v>
      </c>
      <c r="F1969" s="10">
        <v>6.6718090901391094E-2</v>
      </c>
      <c r="G1969" s="10">
        <v>33.616229018644503</v>
      </c>
      <c r="H1969" s="10">
        <v>0.14255885436958099</v>
      </c>
      <c r="I1969" s="10">
        <v>2.4673135854945301</v>
      </c>
      <c r="J1969" s="10">
        <v>2.9949461361825501E-3</v>
      </c>
      <c r="K1969" s="10">
        <v>1.0922119988430901</v>
      </c>
      <c r="L1969" s="10">
        <v>1.62353417766163E-3</v>
      </c>
      <c r="M1969" s="9">
        <v>35.054364852604998</v>
      </c>
      <c r="N1969" s="9">
        <v>2.6373315589387798</v>
      </c>
      <c r="O1969" s="5">
        <v>6.4773196475739397E-2</v>
      </c>
      <c r="P1969" s="5">
        <v>4.2221849319362403E-3</v>
      </c>
    </row>
    <row r="1970" spans="1:16" x14ac:dyDescent="0.25">
      <c r="A1970" s="1">
        <v>142919</v>
      </c>
      <c r="B1970" s="1">
        <v>26</v>
      </c>
      <c r="C1970" s="10">
        <v>13.603081370687899</v>
      </c>
      <c r="D1970" s="10">
        <v>3.26639628064831E-2</v>
      </c>
      <c r="E1970" s="10">
        <v>14.8365784852401</v>
      </c>
      <c r="F1970" s="10">
        <v>3.2127769773926097E-2</v>
      </c>
      <c r="G1970" s="10">
        <v>33.511867319932001</v>
      </c>
      <c r="H1970" s="10">
        <v>7.1403439225505197E-2</v>
      </c>
      <c r="I1970" s="10">
        <v>2.4635781882374999</v>
      </c>
      <c r="J1970" s="10">
        <v>2.5671528920637701E-3</v>
      </c>
      <c r="K1970" s="10">
        <v>1.09069731159561</v>
      </c>
      <c r="L1970" s="10">
        <v>1.72891544351587E-3</v>
      </c>
      <c r="M1970" s="9">
        <v>44.144584959819497</v>
      </c>
      <c r="N1970" s="9">
        <v>2.5646315092349199</v>
      </c>
      <c r="O1970" s="5">
        <v>5.02740101392685E-2</v>
      </c>
      <c r="P1970" s="5">
        <v>3.02530590110924E-3</v>
      </c>
    </row>
    <row r="1971" spans="1:16" x14ac:dyDescent="0.25">
      <c r="A1971" s="1">
        <v>142919</v>
      </c>
      <c r="B1971" s="1">
        <v>27</v>
      </c>
      <c r="C1971" s="10">
        <v>13.6168110776521</v>
      </c>
      <c r="D1971" s="10">
        <v>6.0874687174906898E-2</v>
      </c>
      <c r="E1971" s="10">
        <v>14.867314849027199</v>
      </c>
      <c r="F1971" s="10">
        <v>7.3918926124549797E-2</v>
      </c>
      <c r="G1971" s="10">
        <v>33.554608021303302</v>
      </c>
      <c r="H1971" s="10">
        <v>0.169883186194106</v>
      </c>
      <c r="I1971" s="10">
        <v>2.4642032001516601</v>
      </c>
      <c r="J1971" s="10">
        <v>5.7012977139935302E-3</v>
      </c>
      <c r="K1971" s="10">
        <v>1.0918494737728299</v>
      </c>
      <c r="L1971" s="10">
        <v>3.9110166014974003E-3</v>
      </c>
      <c r="M1971" s="9">
        <v>24.9485062425967</v>
      </c>
      <c r="N1971" s="9">
        <v>0.159169793702294</v>
      </c>
      <c r="O1971" s="5">
        <v>7.8908008499165794E-2</v>
      </c>
      <c r="P1971" s="5">
        <v>1.5894252035404701E-3</v>
      </c>
    </row>
    <row r="1972" spans="1:16" x14ac:dyDescent="0.25">
      <c r="A1972" s="1">
        <v>142919</v>
      </c>
      <c r="B1972" s="1">
        <v>28</v>
      </c>
      <c r="C1972" s="10">
        <v>13.607619332394901</v>
      </c>
      <c r="D1972" s="10">
        <v>9.4481113253825993E-2</v>
      </c>
      <c r="E1972" s="10">
        <v>14.8511308121433</v>
      </c>
      <c r="F1972" s="10">
        <v>8.8523200067293306E-2</v>
      </c>
      <c r="G1972" s="10">
        <v>33.553219511765903</v>
      </c>
      <c r="H1972" s="10">
        <v>0.21086485139848299</v>
      </c>
      <c r="I1972" s="10">
        <v>2.4658197297573898</v>
      </c>
      <c r="J1972" s="10">
        <v>7.15229892221508E-3</v>
      </c>
      <c r="K1972" s="10">
        <v>1.0914201965682699</v>
      </c>
      <c r="L1972" s="10">
        <v>4.1360628530194097E-3</v>
      </c>
      <c r="M1972" s="9">
        <v>36.328804466596999</v>
      </c>
      <c r="N1972" s="9">
        <v>0.81093853017286999</v>
      </c>
      <c r="O1972" s="5">
        <v>5.43153173667279E-2</v>
      </c>
      <c r="P1972" s="5">
        <v>1.4634421138827001E-3</v>
      </c>
    </row>
    <row r="1973" spans="1:16" x14ac:dyDescent="0.25">
      <c r="A1973" s="1">
        <v>142919</v>
      </c>
      <c r="B1973" s="1">
        <v>29</v>
      </c>
      <c r="C1973" s="10">
        <v>13.5786171301138</v>
      </c>
      <c r="D1973" s="10">
        <v>3.3545378218905797E-2</v>
      </c>
      <c r="E1973" s="10">
        <v>14.8264129103037</v>
      </c>
      <c r="F1973" s="10">
        <v>3.08634998907245E-2</v>
      </c>
      <c r="G1973" s="10">
        <v>33.470609874733398</v>
      </c>
      <c r="H1973" s="10">
        <v>7.2837046761407703E-2</v>
      </c>
      <c r="I1973" s="10">
        <v>2.4649869612535098</v>
      </c>
      <c r="J1973" s="10">
        <v>3.3932526872973E-3</v>
      </c>
      <c r="K1973" s="10">
        <v>1.09173187887513</v>
      </c>
      <c r="L1973" s="10">
        <v>1.71297986373202E-3</v>
      </c>
      <c r="M1973" s="9">
        <v>36.366827769250598</v>
      </c>
      <c r="N1973" s="9">
        <v>1.04602636891275</v>
      </c>
      <c r="O1973" s="5">
        <v>5.3307379125483202E-2</v>
      </c>
      <c r="P1973" s="5">
        <v>2.0147135183027601E-3</v>
      </c>
    </row>
    <row r="1974" spans="1:16" x14ac:dyDescent="0.25">
      <c r="A1974" s="1">
        <v>142919</v>
      </c>
      <c r="B1974" s="1">
        <v>30</v>
      </c>
      <c r="C1974" s="10">
        <v>13.6221940480452</v>
      </c>
      <c r="D1974" s="10">
        <v>4.72568255691969E-2</v>
      </c>
      <c r="E1974" s="10">
        <v>14.843587341724501</v>
      </c>
      <c r="F1974" s="10">
        <v>4.3286512379809398E-2</v>
      </c>
      <c r="G1974" s="10">
        <v>33.510742279787003</v>
      </c>
      <c r="H1974" s="10">
        <v>0.10487338605949199</v>
      </c>
      <c r="I1974" s="10">
        <v>2.4600573454819301</v>
      </c>
      <c r="J1974" s="10">
        <v>3.46871444556369E-3</v>
      </c>
      <c r="K1974" s="10">
        <v>1.0887187288339299</v>
      </c>
      <c r="L1974" s="10">
        <v>2.0497683761319602E-3</v>
      </c>
      <c r="M1974" s="9">
        <v>37.5604203319294</v>
      </c>
      <c r="N1974" s="9">
        <v>1.4958998005440001</v>
      </c>
      <c r="O1974" s="5">
        <v>5.3693611848579501E-2</v>
      </c>
      <c r="P1974" s="5">
        <v>2.0527665923136002E-3</v>
      </c>
    </row>
    <row r="1976" spans="1:16" x14ac:dyDescent="0.25">
      <c r="A1976" s="1">
        <v>182379</v>
      </c>
      <c r="B1976" s="1">
        <v>1</v>
      </c>
      <c r="C1976" s="10">
        <v>13.7431093500077</v>
      </c>
      <c r="D1976" s="10">
        <v>9.77964857403881E-2</v>
      </c>
      <c r="E1976" s="10">
        <v>14.700784058436501</v>
      </c>
      <c r="F1976" s="10">
        <v>0.109927998964129</v>
      </c>
      <c r="G1976" s="10">
        <v>33.356998061549703</v>
      </c>
      <c r="H1976" s="10">
        <v>0.165230701744597</v>
      </c>
      <c r="I1976" s="10">
        <v>2.4311445004209</v>
      </c>
      <c r="J1976" s="10">
        <v>1.16434322433859E-2</v>
      </c>
      <c r="K1976" s="10">
        <v>1.0699949559358199</v>
      </c>
      <c r="L1976" s="10">
        <v>7.5872463374685797E-3</v>
      </c>
      <c r="M1976" s="9">
        <v>19.033331634905799</v>
      </c>
      <c r="N1976" s="9">
        <v>0.71370121398122099</v>
      </c>
      <c r="O1976" s="5">
        <v>2.8190621136500199E-2</v>
      </c>
      <c r="P1976" s="5">
        <v>1.4467810478307299E-3</v>
      </c>
    </row>
    <row r="1977" spans="1:16" x14ac:dyDescent="0.25">
      <c r="A1977" s="1">
        <v>182379</v>
      </c>
      <c r="B1977" s="1">
        <v>2</v>
      </c>
      <c r="C1977" s="10">
        <v>13.7364425603598</v>
      </c>
      <c r="D1977" s="10">
        <v>0.155918233271648</v>
      </c>
      <c r="E1977" s="10">
        <v>14.7848727268529</v>
      </c>
      <c r="F1977" s="10">
        <v>0.16370573387978299</v>
      </c>
      <c r="G1977" s="10">
        <v>33.434067937919799</v>
      </c>
      <c r="H1977" s="10">
        <v>0.25977372891092898</v>
      </c>
      <c r="I1977" s="10">
        <v>2.4348601757280202</v>
      </c>
      <c r="J1977" s="10">
        <v>2.3742704248979701E-2</v>
      </c>
      <c r="K1977" s="10">
        <v>1.0765930451658501</v>
      </c>
      <c r="L1977" s="10">
        <v>1.1034041978937601E-2</v>
      </c>
      <c r="M1977" s="9">
        <v>19.887954534390101</v>
      </c>
      <c r="N1977" s="9">
        <v>0.331034490339639</v>
      </c>
      <c r="O1977" s="5">
        <v>2.46444608146602E-2</v>
      </c>
      <c r="P1977" s="5">
        <v>1.034748894822E-3</v>
      </c>
    </row>
    <row r="1978" spans="1:16" x14ac:dyDescent="0.25">
      <c r="A1978" s="1">
        <v>182379</v>
      </c>
      <c r="B1978" s="1">
        <v>3</v>
      </c>
      <c r="C1978" s="10">
        <v>13.8272983066396</v>
      </c>
      <c r="D1978" s="10">
        <v>9.4088213007593E-2</v>
      </c>
      <c r="E1978" s="10">
        <v>14.7974557806838</v>
      </c>
      <c r="F1978" s="10">
        <v>0.103315191399454</v>
      </c>
      <c r="G1978" s="10">
        <v>33.525681751215899</v>
      </c>
      <c r="H1978" s="10">
        <v>0.20203210285051501</v>
      </c>
      <c r="I1978" s="10">
        <v>2.4251088699931702</v>
      </c>
      <c r="J1978" s="10">
        <v>1.1545938955179901E-2</v>
      </c>
      <c r="K1978" s="10">
        <v>1.0690730689888499</v>
      </c>
      <c r="L1978" s="10">
        <v>5.5666342231994997E-3</v>
      </c>
      <c r="M1978" s="9">
        <v>24.175033018364999</v>
      </c>
      <c r="N1978" s="9">
        <v>0.79578038721967004</v>
      </c>
      <c r="O1978" s="5">
        <v>2.2786941736177398E-2</v>
      </c>
      <c r="P1978" s="5">
        <v>1.05886194007668E-3</v>
      </c>
    </row>
    <row r="1979" spans="1:16" x14ac:dyDescent="0.25">
      <c r="A1979" s="1">
        <v>182379</v>
      </c>
      <c r="B1979" s="1">
        <v>4</v>
      </c>
      <c r="C1979" s="10">
        <v>13.822543894769</v>
      </c>
      <c r="D1979" s="10">
        <v>7.8102091576593299E-2</v>
      </c>
      <c r="E1979" s="10">
        <v>14.8334098309818</v>
      </c>
      <c r="F1979" s="10">
        <v>8.8490399660343E-2</v>
      </c>
      <c r="G1979" s="10">
        <v>33.593335552480298</v>
      </c>
      <c r="H1979" s="10">
        <v>0.18150567366919301</v>
      </c>
      <c r="I1979" s="10">
        <v>2.43059303978325</v>
      </c>
      <c r="J1979" s="10">
        <v>9.0588791718557993E-3</v>
      </c>
      <c r="K1979" s="10">
        <v>1.07325493156636</v>
      </c>
      <c r="L1979" s="10">
        <v>4.9752503462267197E-3</v>
      </c>
      <c r="M1979" s="9">
        <v>24.994600122539602</v>
      </c>
      <c r="N1979" s="9">
        <v>0.93396919169764803</v>
      </c>
      <c r="O1979" s="5">
        <v>2.2692603637364601E-2</v>
      </c>
      <c r="P1979" s="5">
        <v>1.2335122299253201E-3</v>
      </c>
    </row>
    <row r="1980" spans="1:16" x14ac:dyDescent="0.25">
      <c r="A1980" s="1">
        <v>182379</v>
      </c>
      <c r="B1980" s="1">
        <v>5</v>
      </c>
      <c r="C1980" s="10">
        <v>13.7279794977468</v>
      </c>
      <c r="D1980" s="10">
        <v>0.111852514380886</v>
      </c>
      <c r="E1980" s="10">
        <v>14.6634741238998</v>
      </c>
      <c r="F1980" s="10">
        <v>0.12504223987523999</v>
      </c>
      <c r="G1980" s="10">
        <v>33.308069888867202</v>
      </c>
      <c r="H1980" s="10">
        <v>0.25328251764403198</v>
      </c>
      <c r="I1980" s="10">
        <v>2.4289510603282101</v>
      </c>
      <c r="J1980" s="10">
        <v>1.12430543571165E-2</v>
      </c>
      <c r="K1980" s="10">
        <v>1.07055881282062</v>
      </c>
      <c r="L1980" s="10">
        <v>6.8241697340329401E-3</v>
      </c>
      <c r="M1980" s="9">
        <v>18.683571549658101</v>
      </c>
      <c r="N1980" s="9">
        <v>0.62286540297659898</v>
      </c>
      <c r="O1980" s="5">
        <v>3.0084685418012999E-2</v>
      </c>
      <c r="P1980" s="5">
        <v>1.3701271168538099E-3</v>
      </c>
    </row>
    <row r="1981" spans="1:16" x14ac:dyDescent="0.25">
      <c r="A1981" s="1">
        <v>182379</v>
      </c>
      <c r="B1981" s="1">
        <v>6</v>
      </c>
      <c r="C1981" s="10">
        <v>13.7335421570449</v>
      </c>
      <c r="D1981" s="10">
        <v>9.2279859011343904E-2</v>
      </c>
      <c r="E1981" s="10">
        <v>14.7169860815722</v>
      </c>
      <c r="F1981" s="10">
        <v>9.7897907261418907E-2</v>
      </c>
      <c r="G1981" s="10">
        <v>33.375361908933101</v>
      </c>
      <c r="H1981" s="10">
        <v>0.188989349943991</v>
      </c>
      <c r="I1981" s="10">
        <v>2.4307677330721802</v>
      </c>
      <c r="J1981" s="10">
        <v>1.16723280865945E-2</v>
      </c>
      <c r="K1981" s="10">
        <v>1.0718013083075999</v>
      </c>
      <c r="L1981" s="10">
        <v>5.5835565051697098E-3</v>
      </c>
      <c r="M1981" s="9">
        <v>23.407216519415201</v>
      </c>
      <c r="N1981" s="9">
        <v>0.73418475133540095</v>
      </c>
      <c r="O1981" s="5">
        <v>2.52822316009036E-2</v>
      </c>
      <c r="P1981" s="5">
        <v>1.2033411612513E-3</v>
      </c>
    </row>
    <row r="1982" spans="1:16" x14ac:dyDescent="0.25">
      <c r="A1982" s="1">
        <v>182379</v>
      </c>
      <c r="B1982" s="1">
        <v>7</v>
      </c>
      <c r="C1982" s="10">
        <v>13.8675999646617</v>
      </c>
      <c r="D1982" s="10">
        <v>0.115253302629517</v>
      </c>
      <c r="E1982" s="10">
        <v>14.823938516521901</v>
      </c>
      <c r="F1982" s="10">
        <v>0.11299696680308501</v>
      </c>
      <c r="G1982" s="10">
        <v>33.578196881885198</v>
      </c>
      <c r="H1982" s="10">
        <v>0.195447477919208</v>
      </c>
      <c r="I1982" s="10">
        <v>2.4221092965581699</v>
      </c>
      <c r="J1982" s="10">
        <v>1.6928737125877599E-2</v>
      </c>
      <c r="K1982" s="10">
        <v>1.06927181963962</v>
      </c>
      <c r="L1982" s="10">
        <v>8.6909774276985596E-3</v>
      </c>
      <c r="M1982" s="9">
        <v>20.941434894487902</v>
      </c>
      <c r="N1982" s="9">
        <v>0.81980116579690798</v>
      </c>
      <c r="O1982" s="5">
        <v>2.7235223151272601E-2</v>
      </c>
      <c r="P1982" s="5">
        <v>1.9988459289361801E-3</v>
      </c>
    </row>
    <row r="1983" spans="1:16" x14ac:dyDescent="0.25">
      <c r="A1983" s="1">
        <v>182379</v>
      </c>
      <c r="B1983" s="1">
        <v>8</v>
      </c>
      <c r="C1983" s="10">
        <v>13.792739258335899</v>
      </c>
      <c r="D1983" s="10">
        <v>0.16127589031154099</v>
      </c>
      <c r="E1983" s="10">
        <v>14.706270640409199</v>
      </c>
      <c r="F1983" s="10">
        <v>0.18288082887184501</v>
      </c>
      <c r="G1983" s="10">
        <v>33.443063804417498</v>
      </c>
      <c r="H1983" s="10">
        <v>0.26846457018374997</v>
      </c>
      <c r="I1983" s="10">
        <v>2.4255331720959101</v>
      </c>
      <c r="J1983" s="10">
        <v>1.99181854258637E-2</v>
      </c>
      <c r="K1983" s="10">
        <v>1.0666238485314901</v>
      </c>
      <c r="L1983" s="10">
        <v>1.3653595048612001E-2</v>
      </c>
      <c r="M1983" s="9">
        <v>18.475705439430399</v>
      </c>
      <c r="N1983" s="9">
        <v>0.330160836572512</v>
      </c>
      <c r="O1983" s="5">
        <v>3.2005234839494599E-2</v>
      </c>
      <c r="P1983" s="5">
        <v>1.04414146150508E-3</v>
      </c>
    </row>
    <row r="1984" spans="1:16" x14ac:dyDescent="0.25">
      <c r="A1984" s="1">
        <v>182379</v>
      </c>
      <c r="B1984" s="1">
        <v>9</v>
      </c>
      <c r="C1984" s="10">
        <v>13.835921036713501</v>
      </c>
      <c r="D1984" s="10">
        <v>0.24468514154839199</v>
      </c>
      <c r="E1984" s="10">
        <v>14.7283754288636</v>
      </c>
      <c r="F1984" s="10">
        <v>0.31251028232219302</v>
      </c>
      <c r="G1984" s="10">
        <v>33.3246169989213</v>
      </c>
      <c r="H1984" s="10">
        <v>0.45557872555676898</v>
      </c>
      <c r="I1984" s="10">
        <v>2.4095484543278101</v>
      </c>
      <c r="J1984" s="10">
        <v>4.0223556270426702E-2</v>
      </c>
      <c r="K1984" s="10">
        <v>1.06456027509172</v>
      </c>
      <c r="L1984" s="10">
        <v>1.47669030998329E-2</v>
      </c>
      <c r="M1984" s="9">
        <v>16.613251432163199</v>
      </c>
      <c r="N1984" s="9">
        <v>0.25927465755251899</v>
      </c>
      <c r="O1984" s="5">
        <v>3.2902678769745897E-2</v>
      </c>
      <c r="P1984" s="5">
        <v>1.82386979186504E-3</v>
      </c>
    </row>
    <row r="1985" spans="1:16" x14ac:dyDescent="0.25">
      <c r="A1985" s="1">
        <v>182379</v>
      </c>
      <c r="B1985" s="1">
        <v>10</v>
      </c>
      <c r="C1985" s="10">
        <v>13.6634263514806</v>
      </c>
      <c r="D1985" s="10">
        <v>0.19169617771356301</v>
      </c>
      <c r="E1985" s="10">
        <v>14.700359034500901</v>
      </c>
      <c r="F1985" s="10">
        <v>0.234579727901118</v>
      </c>
      <c r="G1985" s="10">
        <v>33.349985970737897</v>
      </c>
      <c r="H1985" s="10">
        <v>0.235955895500115</v>
      </c>
      <c r="I1985" s="10">
        <v>2.4416768423007902</v>
      </c>
      <c r="J1985" s="10">
        <v>2.8107885373913601E-2</v>
      </c>
      <c r="K1985" s="10">
        <v>1.07622306728804</v>
      </c>
      <c r="L1985" s="10">
        <v>1.8498353711027898E-2</v>
      </c>
      <c r="M1985" s="9">
        <v>18.870074536422901</v>
      </c>
      <c r="N1985" s="9">
        <v>0.34754473024087101</v>
      </c>
      <c r="O1985" s="5">
        <v>2.9717102076413399E-2</v>
      </c>
      <c r="P1985" s="5">
        <v>2.0437756679168098E-3</v>
      </c>
    </row>
    <row r="1986" spans="1:16" x14ac:dyDescent="0.25">
      <c r="A1986" s="1">
        <v>182379</v>
      </c>
      <c r="B1986" s="1">
        <v>11</v>
      </c>
      <c r="C1986" s="10">
        <v>13.7601220654818</v>
      </c>
      <c r="D1986" s="10">
        <v>0.14531759758721299</v>
      </c>
      <c r="E1986" s="10">
        <v>14.763799139531599</v>
      </c>
      <c r="F1986" s="10">
        <v>0.16017261611088901</v>
      </c>
      <c r="G1986" s="10">
        <v>33.434340802293598</v>
      </c>
      <c r="H1986" s="10">
        <v>0.23089074207149399</v>
      </c>
      <c r="I1986" s="10">
        <v>2.4305280278882702</v>
      </c>
      <c r="J1986" s="10">
        <v>1.7284943292400701E-2</v>
      </c>
      <c r="K1986" s="10">
        <v>1.0731651989725399</v>
      </c>
      <c r="L1986" s="10">
        <v>9.9405328171962796E-3</v>
      </c>
      <c r="M1986" s="9">
        <v>22.8937369339647</v>
      </c>
      <c r="N1986" s="9">
        <v>0.292098806965156</v>
      </c>
      <c r="O1986" s="5">
        <v>2.4834901850828699E-2</v>
      </c>
      <c r="P1986" s="5">
        <v>9.9898488171738407E-4</v>
      </c>
    </row>
    <row r="1987" spans="1:16" x14ac:dyDescent="0.25">
      <c r="A1987" s="1">
        <v>182379</v>
      </c>
      <c r="B1987" s="1">
        <v>12</v>
      </c>
      <c r="C1987" s="10">
        <v>13.713266459327601</v>
      </c>
      <c r="D1987" s="10">
        <v>0.13340923905176</v>
      </c>
      <c r="E1987" s="10">
        <v>14.745568944037499</v>
      </c>
      <c r="F1987" s="10">
        <v>0.120110721231489</v>
      </c>
      <c r="G1987" s="10">
        <v>33.406508888228501</v>
      </c>
      <c r="H1987" s="10">
        <v>0.33830075610141802</v>
      </c>
      <c r="I1987" s="10">
        <v>2.43637298435298</v>
      </c>
      <c r="J1987" s="10">
        <v>1.76931997571384E-2</v>
      </c>
      <c r="K1987" s="10">
        <v>1.07546938724314</v>
      </c>
      <c r="L1987" s="10">
        <v>6.5573573823995797E-3</v>
      </c>
      <c r="M1987" s="9">
        <v>23.155161170347501</v>
      </c>
      <c r="N1987" s="9">
        <v>0.45338807644004497</v>
      </c>
      <c r="O1987" s="5">
        <v>2.5017973303249098E-2</v>
      </c>
      <c r="P1987" s="5">
        <v>1.06472649105219E-3</v>
      </c>
    </row>
    <row r="1988" spans="1:16" x14ac:dyDescent="0.25">
      <c r="A1988" s="1">
        <v>182379</v>
      </c>
      <c r="B1988" s="1">
        <v>13</v>
      </c>
      <c r="C1988" s="10">
        <v>13.6522219650404</v>
      </c>
      <c r="D1988" s="10">
        <v>0.37721338617440098</v>
      </c>
      <c r="E1988" s="10">
        <v>14.7201016665992</v>
      </c>
      <c r="F1988" s="10">
        <v>0.33553177938026002</v>
      </c>
      <c r="G1988" s="10">
        <v>33.247211018910498</v>
      </c>
      <c r="H1988" s="10">
        <v>0.69354377157759695</v>
      </c>
      <c r="I1988" s="10">
        <v>2.4368339323092898</v>
      </c>
      <c r="J1988" s="10">
        <v>2.2699027347900799E-2</v>
      </c>
      <c r="K1988" s="10">
        <v>1.07883379789531</v>
      </c>
      <c r="L1988" s="10">
        <v>1.22053859963313E-2</v>
      </c>
      <c r="M1988" s="9">
        <v>20.161395947800901</v>
      </c>
      <c r="N1988" s="9">
        <v>0.88994295887195396</v>
      </c>
      <c r="O1988" s="5">
        <v>2.9170736956146401E-2</v>
      </c>
      <c r="P1988" s="5">
        <v>2.4261154158717198E-3</v>
      </c>
    </row>
    <row r="1989" spans="1:16" x14ac:dyDescent="0.25">
      <c r="A1989" s="1">
        <v>182379</v>
      </c>
      <c r="B1989" s="1">
        <v>14</v>
      </c>
      <c r="C1989" s="10">
        <v>13.702197832879699</v>
      </c>
      <c r="D1989" s="10">
        <v>9.1233606100880105E-2</v>
      </c>
      <c r="E1989" s="10">
        <v>14.6720956394213</v>
      </c>
      <c r="F1989" s="10">
        <v>8.3250606406393798E-2</v>
      </c>
      <c r="G1989" s="10">
        <v>33.256544515834598</v>
      </c>
      <c r="H1989" s="10">
        <v>0.17770158141309</v>
      </c>
      <c r="I1989" s="10">
        <v>2.42761459959031</v>
      </c>
      <c r="J1989" s="10">
        <v>1.00935099672156E-2</v>
      </c>
      <c r="K1989" s="10">
        <v>1.07106024983958</v>
      </c>
      <c r="L1989" s="10">
        <v>5.64995140253499E-3</v>
      </c>
      <c r="M1989" s="9">
        <v>22.6735823195359</v>
      </c>
      <c r="N1989" s="9">
        <v>1.0980835657666099</v>
      </c>
      <c r="O1989" s="5">
        <v>2.84814244081786E-2</v>
      </c>
      <c r="P1989" s="5">
        <v>1.91502875974955E-3</v>
      </c>
    </row>
    <row r="1990" spans="1:16" x14ac:dyDescent="0.25">
      <c r="A1990" s="1">
        <v>182379</v>
      </c>
      <c r="B1990" s="1">
        <v>15</v>
      </c>
      <c r="C1990" s="10">
        <v>13.821585755927799</v>
      </c>
      <c r="D1990" s="10">
        <v>0.12509220257527301</v>
      </c>
      <c r="E1990" s="10">
        <v>14.7537639216886</v>
      </c>
      <c r="F1990" s="10">
        <v>0.13961647882397299</v>
      </c>
      <c r="G1990" s="10">
        <v>33.429209939921698</v>
      </c>
      <c r="H1990" s="10">
        <v>0.25378468317638297</v>
      </c>
      <c r="I1990" s="10">
        <v>2.4190268195825499</v>
      </c>
      <c r="J1990" s="10">
        <v>1.11164726658027E-2</v>
      </c>
      <c r="K1990" s="10">
        <v>1.0676756566686101</v>
      </c>
      <c r="L1990" s="10">
        <v>8.7168971244437708E-3</v>
      </c>
      <c r="M1990" s="9">
        <v>22.499515084417101</v>
      </c>
      <c r="N1990" s="9">
        <v>1.08251639837458</v>
      </c>
      <c r="O1990" s="5">
        <v>2.8394236626599699E-2</v>
      </c>
      <c r="P1990" s="5">
        <v>1.58631054057876E-3</v>
      </c>
    </row>
    <row r="1991" spans="1:16" x14ac:dyDescent="0.25">
      <c r="A1991" s="1">
        <v>182379</v>
      </c>
      <c r="B1991" s="1">
        <v>16</v>
      </c>
      <c r="C1991" s="10">
        <v>13.755066456001799</v>
      </c>
      <c r="D1991" s="10">
        <v>0.131031208696022</v>
      </c>
      <c r="E1991" s="10">
        <v>14.755663779065801</v>
      </c>
      <c r="F1991" s="10">
        <v>0.148217098386595</v>
      </c>
      <c r="G1991" s="10">
        <v>33.449293949980799</v>
      </c>
      <c r="H1991" s="10">
        <v>0.25263158014612103</v>
      </c>
      <c r="I1991" s="10">
        <v>2.4321589359818998</v>
      </c>
      <c r="J1991" s="10">
        <v>1.80385141827786E-2</v>
      </c>
      <c r="K1991" s="10">
        <v>1.0729393956620299</v>
      </c>
      <c r="L1991" s="10">
        <v>1.1398615888954199E-2</v>
      </c>
      <c r="M1991" s="9">
        <v>18.1841977518405</v>
      </c>
      <c r="N1991" s="9">
        <v>0.12165508305628001</v>
      </c>
      <c r="O1991" s="5">
        <v>3.0401546735785299E-2</v>
      </c>
      <c r="P1991" s="5">
        <v>1.7451603740327999E-3</v>
      </c>
    </row>
    <row r="1992" spans="1:16" x14ac:dyDescent="0.25">
      <c r="A1992" s="1">
        <v>182379</v>
      </c>
      <c r="B1992" s="1">
        <v>17</v>
      </c>
      <c r="C1992" s="10">
        <v>13.7841178725057</v>
      </c>
      <c r="D1992" s="10">
        <v>8.5250096369314202E-2</v>
      </c>
      <c r="E1992" s="10">
        <v>14.730001807668801</v>
      </c>
      <c r="F1992" s="10">
        <v>9.8848139708286806E-2</v>
      </c>
      <c r="G1992" s="10">
        <v>33.331646784936503</v>
      </c>
      <c r="H1992" s="10">
        <v>0.16409717064811899</v>
      </c>
      <c r="I1992" s="10">
        <v>2.4201522879720798</v>
      </c>
      <c r="J1992" s="10">
        <v>1.16414815059224E-2</v>
      </c>
      <c r="K1992" s="10">
        <v>1.0713695838275701</v>
      </c>
      <c r="L1992" s="10">
        <v>8.1533385274989503E-3</v>
      </c>
      <c r="M1992" s="9">
        <v>22.7910618146276</v>
      </c>
      <c r="N1992" s="9">
        <v>0.50934239260110403</v>
      </c>
      <c r="O1992" s="5">
        <v>2.4909673584374299E-2</v>
      </c>
      <c r="P1992" s="5">
        <v>8.1925314947634605E-4</v>
      </c>
    </row>
    <row r="1993" spans="1:16" x14ac:dyDescent="0.25">
      <c r="A1993" s="1">
        <v>182379</v>
      </c>
      <c r="B1993" s="1">
        <v>18</v>
      </c>
      <c r="C1993" s="10">
        <v>13.6311059607459</v>
      </c>
      <c r="D1993" s="10">
        <v>8.0803015614468995E-2</v>
      </c>
      <c r="E1993" s="10">
        <v>14.6652006185085</v>
      </c>
      <c r="F1993" s="10">
        <v>8.9071306598405897E-2</v>
      </c>
      <c r="G1993" s="10">
        <v>33.159805463258003</v>
      </c>
      <c r="H1993" s="10">
        <v>0.15405954588649201</v>
      </c>
      <c r="I1993" s="10">
        <v>2.43332154156858</v>
      </c>
      <c r="J1993" s="10">
        <v>1.31569506540123E-2</v>
      </c>
      <c r="K1993" s="10">
        <v>1.0761733518093299</v>
      </c>
      <c r="L1993" s="10">
        <v>7.3917192599721399E-3</v>
      </c>
      <c r="M1993" s="9">
        <v>20.137909384399698</v>
      </c>
      <c r="N1993" s="9">
        <v>0.48246751183800402</v>
      </c>
      <c r="O1993" s="5">
        <v>3.0114940202187399E-2</v>
      </c>
      <c r="P1993" s="5">
        <v>1.36293948132503E-3</v>
      </c>
    </row>
    <row r="1994" spans="1:16" x14ac:dyDescent="0.25">
      <c r="A1994" s="1">
        <v>182379</v>
      </c>
      <c r="B1994" s="1">
        <v>19</v>
      </c>
      <c r="C1994" s="10">
        <v>13.708834038024801</v>
      </c>
      <c r="D1994" s="10">
        <v>0.11231831344835801</v>
      </c>
      <c r="E1994" s="10">
        <v>14.771062668438001</v>
      </c>
      <c r="F1994" s="10">
        <v>0.13681413971777101</v>
      </c>
      <c r="G1994" s="10">
        <v>33.321170246735797</v>
      </c>
      <c r="H1994" s="10">
        <v>0.27178427474237798</v>
      </c>
      <c r="I1994" s="10">
        <v>2.4308499048484</v>
      </c>
      <c r="J1994" s="10">
        <v>1.2164950748604599E-2</v>
      </c>
      <c r="K1994" s="10">
        <v>1.07759767282566</v>
      </c>
      <c r="L1994" s="10">
        <v>7.5645472910101704E-3</v>
      </c>
      <c r="M1994" s="9">
        <v>22.876214618178</v>
      </c>
      <c r="N1994" s="9">
        <v>0.29956074798786703</v>
      </c>
      <c r="O1994" s="5">
        <v>2.6715521047393699E-2</v>
      </c>
      <c r="P1994" s="5">
        <v>1.0300742958991001E-3</v>
      </c>
    </row>
    <row r="1995" spans="1:16" x14ac:dyDescent="0.25">
      <c r="A1995" s="1">
        <v>182379</v>
      </c>
      <c r="B1995" s="1">
        <v>20</v>
      </c>
      <c r="C1995" s="10">
        <v>13.720503264077101</v>
      </c>
      <c r="D1995" s="10">
        <v>0.115987811491259</v>
      </c>
      <c r="E1995" s="10">
        <v>14.6918776990435</v>
      </c>
      <c r="F1995" s="10">
        <v>0.15134837481609201</v>
      </c>
      <c r="G1995" s="10">
        <v>33.312883697662102</v>
      </c>
      <c r="H1995" s="10">
        <v>0.242864730633052</v>
      </c>
      <c r="I1995" s="10">
        <v>2.4284480749767399</v>
      </c>
      <c r="J1995" s="10">
        <v>1.54268451831921E-2</v>
      </c>
      <c r="K1995" s="10">
        <v>1.0709879537040199</v>
      </c>
      <c r="L1995" s="10">
        <v>1.00682319191356E-2</v>
      </c>
      <c r="M1995" s="9">
        <v>19.316580786691901</v>
      </c>
      <c r="N1995" s="9">
        <v>0.26320780949823103</v>
      </c>
      <c r="O1995" s="5">
        <v>3.01636004267192E-2</v>
      </c>
      <c r="P1995" s="5">
        <v>8.5315510320686403E-4</v>
      </c>
    </row>
    <row r="1996" spans="1:16" x14ac:dyDescent="0.25">
      <c r="A1996" s="1">
        <v>182379</v>
      </c>
      <c r="B1996" s="1">
        <v>21</v>
      </c>
      <c r="C1996" s="10">
        <v>13.703760696236801</v>
      </c>
      <c r="D1996" s="10">
        <v>0.11902844215007601</v>
      </c>
      <c r="E1996" s="10">
        <v>14.668676158204599</v>
      </c>
      <c r="F1996" s="10">
        <v>9.2818659526347297E-2</v>
      </c>
      <c r="G1996" s="10">
        <v>33.209494761655399</v>
      </c>
      <c r="H1996" s="10">
        <v>0.19766217873696601</v>
      </c>
      <c r="I1996" s="10">
        <v>2.42135098515572</v>
      </c>
      <c r="J1996" s="10">
        <v>1.2096337525103E-2</v>
      </c>
      <c r="K1996" s="10">
        <v>1.0710449369565</v>
      </c>
      <c r="L1996" s="10">
        <v>7.9882121642348598E-3</v>
      </c>
      <c r="M1996" s="9">
        <v>18.271853861441802</v>
      </c>
      <c r="N1996" s="9">
        <v>0.34873237701549498</v>
      </c>
      <c r="O1996" s="5">
        <v>3.0054788191941802E-2</v>
      </c>
      <c r="P1996" s="5">
        <v>1.1142538283141999E-3</v>
      </c>
    </row>
    <row r="1997" spans="1:16" x14ac:dyDescent="0.25">
      <c r="A1997" s="1">
        <v>182379</v>
      </c>
      <c r="B1997" s="1">
        <v>22</v>
      </c>
      <c r="C1997" s="10">
        <v>13.726076047682101</v>
      </c>
      <c r="D1997" s="10">
        <v>9.8332902086435997E-2</v>
      </c>
      <c r="E1997" s="10">
        <v>14.719875016947499</v>
      </c>
      <c r="F1997" s="10">
        <v>9.9449154527516806E-2</v>
      </c>
      <c r="G1997" s="10">
        <v>33.370978762898197</v>
      </c>
      <c r="H1997" s="10">
        <v>0.187966166773303</v>
      </c>
      <c r="I1997" s="10">
        <v>2.4319146594033101</v>
      </c>
      <c r="J1997" s="10">
        <v>1.21639402414612E-2</v>
      </c>
      <c r="K1997" s="10">
        <v>1.07274063694375</v>
      </c>
      <c r="L1997" s="10">
        <v>6.9731726831032603E-3</v>
      </c>
      <c r="M1997" s="9">
        <v>21.301172167872899</v>
      </c>
      <c r="N1997" s="9">
        <v>0.58941803272236304</v>
      </c>
      <c r="O1997" s="5">
        <v>2.70764281686631E-2</v>
      </c>
      <c r="P1997" s="5">
        <v>1.39248994323188E-3</v>
      </c>
    </row>
    <row r="1998" spans="1:16" x14ac:dyDescent="0.25">
      <c r="A1998" s="1">
        <v>182379</v>
      </c>
      <c r="B1998" s="1">
        <v>23</v>
      </c>
      <c r="C1998" s="10">
        <v>13.7084449279346</v>
      </c>
      <c r="D1998" s="10">
        <v>7.7388138400608805E-2</v>
      </c>
      <c r="E1998" s="10">
        <v>14.6540032305788</v>
      </c>
      <c r="F1998" s="10">
        <v>0.104251371857325</v>
      </c>
      <c r="G1998" s="10">
        <v>33.341198577514803</v>
      </c>
      <c r="H1998" s="10">
        <v>0.185756101187114</v>
      </c>
      <c r="I1998" s="10">
        <v>2.4323842861504099</v>
      </c>
      <c r="J1998" s="10">
        <v>1.8708731271386898E-2</v>
      </c>
      <c r="K1998" s="10">
        <v>1.06906748235989</v>
      </c>
      <c r="L1998" s="10">
        <v>9.2963353280568206E-3</v>
      </c>
      <c r="M1998" s="9">
        <v>22.3052200200557</v>
      </c>
      <c r="N1998" s="9">
        <v>0.28761712833786901</v>
      </c>
      <c r="O1998" s="5">
        <v>2.4764859168784001E-2</v>
      </c>
      <c r="P1998" s="5">
        <v>1.1036612632940701E-3</v>
      </c>
    </row>
    <row r="1999" spans="1:16" x14ac:dyDescent="0.25">
      <c r="A1999" s="1">
        <v>182379</v>
      </c>
      <c r="B1999" s="1">
        <v>24</v>
      </c>
      <c r="C1999" s="10">
        <v>13.6379255159235</v>
      </c>
      <c r="D1999" s="10">
        <v>0.15061951986927799</v>
      </c>
      <c r="E1999" s="10">
        <v>14.6694584556669</v>
      </c>
      <c r="F1999" s="10">
        <v>0.1380235235667</v>
      </c>
      <c r="G1999" s="10">
        <v>33.165748915966802</v>
      </c>
      <c r="H1999" s="10">
        <v>0.25665592024325501</v>
      </c>
      <c r="I1999" s="10">
        <v>2.4323810244154398</v>
      </c>
      <c r="J1999" s="10">
        <v>2.6770022448934401E-2</v>
      </c>
      <c r="K1999" s="10">
        <v>1.07581140789565</v>
      </c>
      <c r="L1999" s="10">
        <v>1.13229701369803E-2</v>
      </c>
      <c r="M1999" s="9">
        <v>19.812236398133599</v>
      </c>
      <c r="N1999" s="9">
        <v>0.57526378766396602</v>
      </c>
      <c r="O1999" s="5">
        <v>2.8267295649598002E-2</v>
      </c>
      <c r="P1999" s="5">
        <v>1.94519614666489E-3</v>
      </c>
    </row>
    <row r="2000" spans="1:16" x14ac:dyDescent="0.25">
      <c r="A2000" s="1">
        <v>182379</v>
      </c>
      <c r="B2000" s="1">
        <v>25</v>
      </c>
      <c r="C2000" s="10">
        <v>13.6935070929154</v>
      </c>
      <c r="D2000" s="10">
        <v>6.9858472685668499E-2</v>
      </c>
      <c r="E2000" s="10">
        <v>14.7247850666683</v>
      </c>
      <c r="F2000" s="10">
        <v>8.9455927657938195E-2</v>
      </c>
      <c r="G2000" s="10">
        <v>33.278081561632497</v>
      </c>
      <c r="H2000" s="10">
        <v>0.1452609303123</v>
      </c>
      <c r="I2000" s="10">
        <v>2.4305740158787601</v>
      </c>
      <c r="J2000" s="10">
        <v>9.9413344041840695E-3</v>
      </c>
      <c r="K2000" s="10">
        <v>1.07415260464091</v>
      </c>
      <c r="L2000" s="10">
        <v>5.4478740875721502E-3</v>
      </c>
      <c r="M2000" s="9">
        <v>21.263680978958199</v>
      </c>
      <c r="N2000" s="9">
        <v>0.42854840818254097</v>
      </c>
      <c r="O2000" s="5">
        <v>2.7037268876806301E-2</v>
      </c>
      <c r="P2000" s="5">
        <v>9.89823962413202E-4</v>
      </c>
    </row>
    <row r="2001" spans="1:16" x14ac:dyDescent="0.25">
      <c r="A2001" s="1">
        <v>182379</v>
      </c>
      <c r="B2001" s="1">
        <v>26</v>
      </c>
      <c r="C2001" s="10">
        <v>13.6825613765655</v>
      </c>
      <c r="D2001" s="10">
        <v>0.12675833868167799</v>
      </c>
      <c r="E2001" s="10">
        <v>14.6539932741876</v>
      </c>
      <c r="F2001" s="10">
        <v>0.114379772089282</v>
      </c>
      <c r="G2001" s="10">
        <v>33.127275274390399</v>
      </c>
      <c r="H2001" s="10">
        <v>0.19594072902333501</v>
      </c>
      <c r="I2001" s="10">
        <v>2.4259170091692099</v>
      </c>
      <c r="J2001" s="10">
        <v>1.6585242879803501E-2</v>
      </c>
      <c r="K2001" s="10">
        <v>1.0716685630134899</v>
      </c>
      <c r="L2001" s="10">
        <v>9.1808050073793005E-3</v>
      </c>
      <c r="M2001" s="9">
        <v>18.334643134003102</v>
      </c>
      <c r="N2001" s="9">
        <v>0.79271486392022605</v>
      </c>
      <c r="O2001" s="5">
        <v>3.0091776553560701E-2</v>
      </c>
      <c r="P2001" s="5">
        <v>1.3147184682107899E-3</v>
      </c>
    </row>
    <row r="2002" spans="1:16" x14ac:dyDescent="0.25">
      <c r="A2002" s="1">
        <v>182379</v>
      </c>
      <c r="B2002" s="1">
        <v>27</v>
      </c>
      <c r="C2002" s="10">
        <v>13.686984383518</v>
      </c>
      <c r="D2002" s="10">
        <v>0.161548928999069</v>
      </c>
      <c r="E2002" s="10">
        <v>14.7909606310116</v>
      </c>
      <c r="F2002" s="10">
        <v>0.217556997776991</v>
      </c>
      <c r="G2002" s="10">
        <v>33.258095480126102</v>
      </c>
      <c r="H2002" s="10">
        <v>0.39597550439553902</v>
      </c>
      <c r="I2002" s="10">
        <v>2.43067295803572</v>
      </c>
      <c r="J2002" s="10">
        <v>3.20171576587331E-2</v>
      </c>
      <c r="K2002" s="10">
        <v>1.0809401582810101</v>
      </c>
      <c r="L2002" s="10">
        <v>1.5971809336832201E-2</v>
      </c>
      <c r="M2002" s="9">
        <v>17.1245243804048</v>
      </c>
      <c r="N2002" s="9">
        <v>0.31349169847098002</v>
      </c>
      <c r="O2002" s="5">
        <v>3.0187479859486398E-2</v>
      </c>
      <c r="P2002" s="5">
        <v>1.2003554965226101E-3</v>
      </c>
    </row>
    <row r="2003" spans="1:16" x14ac:dyDescent="0.25">
      <c r="A2003" s="1">
        <v>182379</v>
      </c>
      <c r="B2003" s="1">
        <v>28</v>
      </c>
      <c r="C2003" s="10">
        <v>13.796001834271401</v>
      </c>
      <c r="D2003" s="10">
        <v>0.107540993097142</v>
      </c>
      <c r="E2003" s="10">
        <v>14.717194109936401</v>
      </c>
      <c r="F2003" s="10">
        <v>0.16033648764358599</v>
      </c>
      <c r="G2003" s="10">
        <v>33.5028329252372</v>
      </c>
      <c r="H2003" s="10">
        <v>0.244989282884089</v>
      </c>
      <c r="I2003" s="10">
        <v>2.4287232767046998</v>
      </c>
      <c r="J2003" s="10">
        <v>1.5914571105297301E-2</v>
      </c>
      <c r="K2003" s="10">
        <v>1.06688520135173</v>
      </c>
      <c r="L2003" s="10">
        <v>1.09269140633771E-2</v>
      </c>
      <c r="M2003" s="9">
        <v>23.7381149978597</v>
      </c>
      <c r="N2003" s="9">
        <v>0.43279036241524999</v>
      </c>
      <c r="O2003" s="5">
        <v>2.5920590946174799E-2</v>
      </c>
      <c r="P2003" s="5">
        <v>1.3255463489786901E-3</v>
      </c>
    </row>
    <row r="2004" spans="1:16" x14ac:dyDescent="0.25">
      <c r="A2004" s="1">
        <v>182379</v>
      </c>
      <c r="B2004" s="1">
        <v>29</v>
      </c>
      <c r="C2004" s="10">
        <v>13.8265549716923</v>
      </c>
      <c r="D2004" s="10">
        <v>0.15843644110377</v>
      </c>
      <c r="E2004" s="10">
        <v>14.7972404338364</v>
      </c>
      <c r="F2004" s="10">
        <v>0.147971887621966</v>
      </c>
      <c r="G2004" s="10">
        <v>33.479437205625402</v>
      </c>
      <c r="H2004" s="10">
        <v>0.28735162614193499</v>
      </c>
      <c r="I2004" s="10">
        <v>2.42253765562835</v>
      </c>
      <c r="J2004" s="10">
        <v>1.64199449792089E-2</v>
      </c>
      <c r="K2004" s="10">
        <v>1.07089604739555</v>
      </c>
      <c r="L2004" s="10">
        <v>1.11506619577158E-2</v>
      </c>
      <c r="M2004" s="9">
        <v>17.666436813219399</v>
      </c>
      <c r="N2004" s="9">
        <v>1.0860309491406599</v>
      </c>
      <c r="O2004" s="5">
        <v>2.8009452479137699E-2</v>
      </c>
      <c r="P2004" s="5">
        <v>1.94953424294541E-3</v>
      </c>
    </row>
    <row r="2005" spans="1:16" x14ac:dyDescent="0.25">
      <c r="A2005" s="1">
        <v>182379</v>
      </c>
      <c r="B2005" s="1">
        <v>30</v>
      </c>
      <c r="C2005" s="10">
        <v>13.806113842481199</v>
      </c>
      <c r="D2005" s="10">
        <v>0.24782891252488001</v>
      </c>
      <c r="E2005" s="10">
        <v>14.698673160228401</v>
      </c>
      <c r="F2005" s="10">
        <v>0.21700681921217399</v>
      </c>
      <c r="G2005" s="10">
        <v>33.491337844602597</v>
      </c>
      <c r="H2005" s="10">
        <v>0.424910019935484</v>
      </c>
      <c r="I2005" s="10">
        <v>2.4273419987451699</v>
      </c>
      <c r="J2005" s="10">
        <v>2.9557490713228302E-2</v>
      </c>
      <c r="K2005" s="10">
        <v>1.0653294240267099</v>
      </c>
      <c r="L2005" s="10">
        <v>1.5594931806219001E-2</v>
      </c>
      <c r="M2005" s="9">
        <v>18.106693042693799</v>
      </c>
      <c r="N2005" s="9">
        <v>0.34827302622794798</v>
      </c>
      <c r="O2005" s="5">
        <v>2.5139700118984198E-2</v>
      </c>
      <c r="P2005" s="5">
        <v>1.20044387596552E-3</v>
      </c>
    </row>
    <row r="2006" spans="1:16" x14ac:dyDescent="0.25">
      <c r="A2006" s="1">
        <v>182379</v>
      </c>
      <c r="B2006" s="1">
        <v>31</v>
      </c>
      <c r="C2006" s="10">
        <v>13.8422167044966</v>
      </c>
      <c r="D2006" s="10">
        <v>0.10519110007195499</v>
      </c>
      <c r="E2006" s="10">
        <v>14.7883812759381</v>
      </c>
      <c r="F2006" s="10">
        <v>8.5528612992051001E-2</v>
      </c>
      <c r="G2006" s="10">
        <v>33.6276987865268</v>
      </c>
      <c r="H2006" s="10">
        <v>0.18595870629648001</v>
      </c>
      <c r="I2006" s="10">
        <v>2.4301050684741998</v>
      </c>
      <c r="J2006" s="10">
        <v>1.11998054532827E-2</v>
      </c>
      <c r="K2006" s="10">
        <v>1.0687037332603699</v>
      </c>
      <c r="L2006" s="10">
        <v>5.5898280056488501E-3</v>
      </c>
      <c r="M2006" s="9">
        <v>27.322192813827201</v>
      </c>
      <c r="N2006" s="9">
        <v>1.4820931564242299</v>
      </c>
      <c r="O2006" s="5">
        <v>2.1750551234438802E-2</v>
      </c>
      <c r="P2006" s="5">
        <v>1.4957004852240701E-3</v>
      </c>
    </row>
    <row r="2007" spans="1:16" x14ac:dyDescent="0.25">
      <c r="A2007" s="1">
        <v>182379</v>
      </c>
      <c r="B2007" s="1">
        <v>32</v>
      </c>
      <c r="C2007" s="10">
        <v>13.682362274933499</v>
      </c>
      <c r="D2007" s="10">
        <v>0.20918072141573901</v>
      </c>
      <c r="E2007" s="10">
        <v>14.6971878300554</v>
      </c>
      <c r="F2007" s="10">
        <v>0.19979127193080101</v>
      </c>
      <c r="G2007" s="10">
        <v>33.273399487901898</v>
      </c>
      <c r="H2007" s="10">
        <v>0.361742543715242</v>
      </c>
      <c r="I2007" s="10">
        <v>2.43253109672948</v>
      </c>
      <c r="J2007" s="10">
        <v>1.47707706383582E-2</v>
      </c>
      <c r="K2007" s="10">
        <v>1.07443334310609</v>
      </c>
      <c r="L2007" s="10">
        <v>9.7316532275360506E-3</v>
      </c>
      <c r="M2007" s="9">
        <v>24.547324677228801</v>
      </c>
      <c r="N2007" s="9">
        <v>0.94217961129071104</v>
      </c>
      <c r="O2007" s="5">
        <v>2.1261783840208499E-2</v>
      </c>
      <c r="P2007" s="5">
        <v>1.237259406086E-3</v>
      </c>
    </row>
    <row r="2008" spans="1:16" x14ac:dyDescent="0.25">
      <c r="A2008" s="1">
        <v>182379</v>
      </c>
      <c r="B2008" s="1">
        <v>33</v>
      </c>
      <c r="C2008" s="10">
        <v>13.829734358498399</v>
      </c>
      <c r="D2008" s="10">
        <v>0.168139392218733</v>
      </c>
      <c r="E2008" s="10">
        <v>14.767710363268799</v>
      </c>
      <c r="F2008" s="10">
        <v>0.169026909155373</v>
      </c>
      <c r="G2008" s="10">
        <v>33.3721641025247</v>
      </c>
      <c r="H2008" s="10">
        <v>0.27171881903304401</v>
      </c>
      <c r="I2008" s="10">
        <v>2.4139474925506201</v>
      </c>
      <c r="J2008" s="10">
        <v>1.9114146678142999E-2</v>
      </c>
      <c r="K2008" s="10">
        <v>1.06812425156839</v>
      </c>
      <c r="L2008" s="10">
        <v>1.0499681133475E-2</v>
      </c>
      <c r="M2008" s="9">
        <v>18.9926816082057</v>
      </c>
      <c r="N2008" s="9">
        <v>0.40987444804920797</v>
      </c>
      <c r="O2008" s="5">
        <v>2.6174538371750999E-2</v>
      </c>
      <c r="P2008" s="5">
        <v>1.02921608072839E-3</v>
      </c>
    </row>
    <row r="2009" spans="1:16" x14ac:dyDescent="0.25">
      <c r="A2009" s="1">
        <v>182379</v>
      </c>
      <c r="B2009" s="1">
        <v>34</v>
      </c>
      <c r="C2009" s="10">
        <v>13.699656906087499</v>
      </c>
      <c r="D2009" s="10">
        <v>0.104216274909206</v>
      </c>
      <c r="E2009" s="10">
        <v>14.7555143275462</v>
      </c>
      <c r="F2009" s="10">
        <v>0.111947260648397</v>
      </c>
      <c r="G2009" s="10">
        <v>33.354332982167399</v>
      </c>
      <c r="H2009" s="10">
        <v>0.199646225329868</v>
      </c>
      <c r="I2009" s="10">
        <v>2.4345351807985902</v>
      </c>
      <c r="J2009" s="10">
        <v>1.2810865471318E-2</v>
      </c>
      <c r="K2009" s="10">
        <v>1.0753669205619201</v>
      </c>
      <c r="L2009" s="10">
        <v>5.7794807505119304E-3</v>
      </c>
      <c r="M2009" s="9">
        <v>23.1360114889535</v>
      </c>
      <c r="N2009" s="9">
        <v>0.51870546306341003</v>
      </c>
      <c r="O2009" s="5">
        <v>2.2559941024672601E-2</v>
      </c>
      <c r="P2009" s="5">
        <v>6.7064150726772699E-4</v>
      </c>
    </row>
    <row r="2011" spans="1:16" x14ac:dyDescent="0.25">
      <c r="A2011" s="1">
        <v>155507</v>
      </c>
      <c r="B2011" s="1">
        <v>1</v>
      </c>
      <c r="C2011" s="10">
        <v>13.799451944814299</v>
      </c>
      <c r="D2011" s="10">
        <v>8.8102526026182501E-2</v>
      </c>
      <c r="E2011" s="10">
        <v>14.9279354102678</v>
      </c>
      <c r="F2011" s="10">
        <v>9.0748917819914093E-2</v>
      </c>
      <c r="G2011" s="10">
        <v>33.654504161004702</v>
      </c>
      <c r="H2011" s="10">
        <v>0.21089300330966401</v>
      </c>
      <c r="I2011" s="10">
        <v>2.4388729690892998</v>
      </c>
      <c r="J2011" s="10">
        <v>2.7714258322222799E-3</v>
      </c>
      <c r="K2011" s="10">
        <v>1.08182164976628</v>
      </c>
      <c r="L2011" s="10">
        <v>1.7166435647038101E-3</v>
      </c>
      <c r="M2011" s="9">
        <v>93.517657209042994</v>
      </c>
      <c r="N2011" s="9">
        <v>5.7283608565899096</v>
      </c>
      <c r="O2011" s="5">
        <v>5.5140988546976298E-3</v>
      </c>
      <c r="P2011" s="5">
        <v>3.9630063363779299E-4</v>
      </c>
    </row>
    <row r="2012" spans="1:16" x14ac:dyDescent="0.25">
      <c r="A2012" s="1">
        <v>155507</v>
      </c>
      <c r="B2012" s="1">
        <v>2</v>
      </c>
      <c r="C2012" s="10">
        <v>13.7631555546477</v>
      </c>
      <c r="D2012" s="10">
        <v>6.5799003472793202E-2</v>
      </c>
      <c r="E2012" s="10">
        <v>14.8643570305337</v>
      </c>
      <c r="F2012" s="10">
        <v>7.0510318420506105E-2</v>
      </c>
      <c r="G2012" s="10">
        <v>33.5711984689367</v>
      </c>
      <c r="H2012" s="10">
        <v>0.15746850289096601</v>
      </c>
      <c r="I2012" s="10">
        <v>2.4392454256460101</v>
      </c>
      <c r="J2012" s="10">
        <v>3.0040612063321902E-3</v>
      </c>
      <c r="K2012" s="10">
        <v>1.08002612729776</v>
      </c>
      <c r="L2012" s="10">
        <v>1.48380848377876E-3</v>
      </c>
      <c r="M2012" s="9">
        <v>79.064114350305303</v>
      </c>
      <c r="N2012" s="9">
        <v>3.5174729008125598</v>
      </c>
      <c r="O2012" s="5">
        <v>6.4467025539673697E-3</v>
      </c>
      <c r="P2012" s="5">
        <v>3.9464018171225199E-4</v>
      </c>
    </row>
    <row r="2013" spans="1:16" x14ac:dyDescent="0.25">
      <c r="A2013" s="1">
        <v>155507</v>
      </c>
      <c r="B2013" s="1">
        <v>3</v>
      </c>
      <c r="C2013" s="10">
        <v>13.7109818105861</v>
      </c>
      <c r="D2013" s="10">
        <v>6.8807146963867097E-2</v>
      </c>
      <c r="E2013" s="10">
        <v>14.8043877843307</v>
      </c>
      <c r="F2013" s="10">
        <v>6.8658832160767805E-2</v>
      </c>
      <c r="G2013" s="10">
        <v>33.405044834070303</v>
      </c>
      <c r="H2013" s="10">
        <v>0.16117100782338201</v>
      </c>
      <c r="I2013" s="10">
        <v>2.4364370450333199</v>
      </c>
      <c r="J2013" s="10">
        <v>3.6432816982739499E-3</v>
      </c>
      <c r="K2013" s="10">
        <v>1.0797927595054</v>
      </c>
      <c r="L2013" s="10">
        <v>1.8431133919785199E-3</v>
      </c>
      <c r="M2013" s="9">
        <v>73.826757021831298</v>
      </c>
      <c r="N2013" s="9">
        <v>1.2765495158153199</v>
      </c>
      <c r="O2013" s="5">
        <v>6.9776067440513404E-3</v>
      </c>
      <c r="P2013" s="5">
        <v>2.7230036404721599E-4</v>
      </c>
    </row>
    <row r="2014" spans="1:16" x14ac:dyDescent="0.25">
      <c r="A2014" s="1">
        <v>155507</v>
      </c>
      <c r="B2014" s="1">
        <v>4</v>
      </c>
      <c r="C2014" s="10">
        <v>13.788659080434799</v>
      </c>
      <c r="D2014" s="10">
        <v>7.6785174966469499E-2</v>
      </c>
      <c r="E2014" s="10">
        <v>14.8670791834989</v>
      </c>
      <c r="F2014" s="10">
        <v>8.2187779816569606E-2</v>
      </c>
      <c r="G2014" s="10">
        <v>33.516143460152101</v>
      </c>
      <c r="H2014" s="10">
        <v>0.19426972520922201</v>
      </c>
      <c r="I2014" s="10">
        <v>2.4298991388823299</v>
      </c>
      <c r="J2014" s="10">
        <v>5.1847282737032497E-3</v>
      </c>
      <c r="K2014" s="10">
        <v>1.07839760223272</v>
      </c>
      <c r="L2014" s="10">
        <v>2.52190618633704E-3</v>
      </c>
      <c r="M2014" s="9">
        <v>54.268403631280798</v>
      </c>
      <c r="N2014" s="9">
        <v>2.57412110334828</v>
      </c>
      <c r="O2014" s="5">
        <v>1.07883865757991E-2</v>
      </c>
      <c r="P2014" s="5">
        <v>6.2550877665162798E-4</v>
      </c>
    </row>
    <row r="2015" spans="1:16" x14ac:dyDescent="0.25">
      <c r="A2015" s="1">
        <v>155507</v>
      </c>
      <c r="B2015" s="1">
        <v>5</v>
      </c>
      <c r="C2015" s="10">
        <v>13.7839388176242</v>
      </c>
      <c r="D2015" s="10">
        <v>0.25147285154641502</v>
      </c>
      <c r="E2015" s="10">
        <v>14.9030418099183</v>
      </c>
      <c r="F2015" s="10">
        <v>0.26124752640632798</v>
      </c>
      <c r="G2015" s="10">
        <v>33.559478629337598</v>
      </c>
      <c r="H2015" s="10">
        <v>0.56358983885382197</v>
      </c>
      <c r="I2015" s="10">
        <v>2.43499984210905</v>
      </c>
      <c r="J2015" s="10">
        <v>1.09229844450584E-2</v>
      </c>
      <c r="K2015" s="10">
        <v>1.0813057396216299</v>
      </c>
      <c r="L2015" s="10">
        <v>6.1541471172790402E-3</v>
      </c>
      <c r="M2015" s="9">
        <v>59.378343665631</v>
      </c>
      <c r="N2015" s="9">
        <v>2.3025851248149101</v>
      </c>
      <c r="O2015" s="5">
        <v>9.37173151249205E-3</v>
      </c>
      <c r="P2015" s="5">
        <v>6.0598843174226901E-4</v>
      </c>
    </row>
    <row r="2016" spans="1:16" x14ac:dyDescent="0.25">
      <c r="A2016" s="1">
        <v>155507</v>
      </c>
      <c r="B2016" s="1">
        <v>6</v>
      </c>
      <c r="C2016" s="10">
        <v>13.781038714142399</v>
      </c>
      <c r="D2016" s="10">
        <v>6.1427822396604201E-2</v>
      </c>
      <c r="E2016" s="10">
        <v>14.882483801476299</v>
      </c>
      <c r="F2016" s="10">
        <v>6.8577857834710404E-2</v>
      </c>
      <c r="G2016" s="10">
        <v>33.560309053744099</v>
      </c>
      <c r="H2016" s="10">
        <v>0.14371660650822601</v>
      </c>
      <c r="I2016" s="10">
        <v>2.4352996182178002</v>
      </c>
      <c r="J2016" s="10">
        <v>2.9999145099323002E-3</v>
      </c>
      <c r="K2016" s="10">
        <v>1.0799276394701101</v>
      </c>
      <c r="L2016" s="10">
        <v>1.4733941079326E-3</v>
      </c>
      <c r="M2016" s="9">
        <v>95.165871151730897</v>
      </c>
      <c r="N2016" s="9">
        <v>2.5484940514621099</v>
      </c>
      <c r="O2016" s="5">
        <v>5.4124576654886502E-3</v>
      </c>
      <c r="P2016" s="5">
        <v>1.98609093627944E-4</v>
      </c>
    </row>
    <row r="2018" spans="1:16" x14ac:dyDescent="0.25">
      <c r="A2018" s="1">
        <v>142813</v>
      </c>
      <c r="B2018" s="1">
        <v>1</v>
      </c>
      <c r="C2018" s="10">
        <v>13.9394121566484</v>
      </c>
      <c r="D2018" s="10">
        <v>0.105425633592985</v>
      </c>
      <c r="E2018" s="10">
        <v>14.981609326892499</v>
      </c>
      <c r="F2018" s="10">
        <v>0.118358559395113</v>
      </c>
      <c r="G2018" s="10">
        <v>33.716483755784502</v>
      </c>
      <c r="H2018" s="10">
        <v>0.236685012501204</v>
      </c>
      <c r="I2018" s="10">
        <v>2.4189261732778902</v>
      </c>
      <c r="J2018" s="10">
        <v>7.3925293023648199E-3</v>
      </c>
      <c r="K2018" s="10">
        <v>1.0748143638157699</v>
      </c>
      <c r="L2018" s="10">
        <v>4.7131864833232602E-3</v>
      </c>
      <c r="M2018" s="9">
        <v>39.070464847643301</v>
      </c>
      <c r="N2018" s="9">
        <v>2.3137400725215098</v>
      </c>
      <c r="O2018" s="5">
        <v>3.4955766096777301E-2</v>
      </c>
      <c r="P2018" s="5">
        <v>2.08421026664683E-3</v>
      </c>
    </row>
    <row r="2019" spans="1:16" x14ac:dyDescent="0.25">
      <c r="A2019" s="1">
        <v>142813</v>
      </c>
      <c r="B2019" s="1">
        <v>2</v>
      </c>
      <c r="C2019" s="10">
        <v>13.843720823937</v>
      </c>
      <c r="D2019" s="10">
        <v>9.1516480790741803E-2</v>
      </c>
      <c r="E2019" s="10">
        <v>14.9678753616723</v>
      </c>
      <c r="F2019" s="10">
        <v>9.6904119944187794E-2</v>
      </c>
      <c r="G2019" s="10">
        <v>33.555586221520997</v>
      </c>
      <c r="H2019" s="10">
        <v>0.18401138151232199</v>
      </c>
      <c r="I2019" s="10">
        <v>2.42678257830983</v>
      </c>
      <c r="J2019" s="10">
        <v>9.9782313025963895E-3</v>
      </c>
      <c r="K2019" s="10">
        <v>1.0814153986945101</v>
      </c>
      <c r="L2019" s="10">
        <v>6.0823091137908901E-3</v>
      </c>
      <c r="M2019" s="9">
        <v>31.564817403231601</v>
      </c>
      <c r="N2019" s="9">
        <v>2.8383825941968501</v>
      </c>
      <c r="O2019" s="5">
        <v>4.1969414420990503E-2</v>
      </c>
      <c r="P2019" s="5">
        <v>3.6278256566126001E-3</v>
      </c>
    </row>
    <row r="2020" spans="1:16" x14ac:dyDescent="0.25">
      <c r="A2020" s="1">
        <v>142813</v>
      </c>
      <c r="B2020" s="1">
        <v>3</v>
      </c>
      <c r="C2020" s="10">
        <v>14.030782505141399</v>
      </c>
      <c r="D2020" s="10">
        <v>0.101473289055888</v>
      </c>
      <c r="E2020" s="10">
        <v>14.9605018079613</v>
      </c>
      <c r="F2020" s="10">
        <v>0.122211915938749</v>
      </c>
      <c r="G2020" s="10">
        <v>33.759643824869102</v>
      </c>
      <c r="H2020" s="10">
        <v>0.19891479173964</v>
      </c>
      <c r="I2020" s="10">
        <v>2.4063675386330701</v>
      </c>
      <c r="J2020" s="10">
        <v>1.04931494310902E-2</v>
      </c>
      <c r="K2020" s="10">
        <v>1.06640376840202</v>
      </c>
      <c r="L2020" s="10">
        <v>8.2415667676806696E-3</v>
      </c>
      <c r="M2020" s="9">
        <v>30.172668736833199</v>
      </c>
      <c r="N2020" s="9">
        <v>0.35748010840911498</v>
      </c>
      <c r="O2020" s="5">
        <v>4.0698496758029203E-2</v>
      </c>
      <c r="P2020" s="5">
        <v>1.5728395784381499E-3</v>
      </c>
    </row>
    <row r="2021" spans="1:16" x14ac:dyDescent="0.25">
      <c r="A2021" s="1">
        <v>142813</v>
      </c>
      <c r="B2021" s="1">
        <v>4</v>
      </c>
      <c r="C2021" s="10">
        <v>13.9952356363838</v>
      </c>
      <c r="D2021" s="10">
        <v>9.7257996803656294E-2</v>
      </c>
      <c r="E2021" s="10">
        <v>15.029112378704401</v>
      </c>
      <c r="F2021" s="10">
        <v>8.6051267056832803E-2</v>
      </c>
      <c r="G2021" s="10">
        <v>33.6679767550619</v>
      </c>
      <c r="H2021" s="10">
        <v>0.14516703276585699</v>
      </c>
      <c r="I2021" s="10">
        <v>2.4076926793360398</v>
      </c>
      <c r="J2021" s="10">
        <v>1.13671037078171E-2</v>
      </c>
      <c r="K2021" s="10">
        <v>1.0720609615776899</v>
      </c>
      <c r="L2021" s="10">
        <v>5.6147403887730901E-3</v>
      </c>
      <c r="M2021" s="9">
        <v>27.726082447034599</v>
      </c>
      <c r="N2021" s="9">
        <v>1.47679184309274</v>
      </c>
      <c r="O2021" s="5">
        <v>4.4152689331243403E-2</v>
      </c>
      <c r="P2021" s="5">
        <v>3.1740248672944399E-3</v>
      </c>
    </row>
    <row r="2022" spans="1:16" x14ac:dyDescent="0.25">
      <c r="A2022" s="1">
        <v>142813</v>
      </c>
      <c r="B2022" s="1">
        <v>5</v>
      </c>
      <c r="C2022" s="10">
        <v>13.807578249628699</v>
      </c>
      <c r="D2022" s="10">
        <v>7.2640955139261207E-2</v>
      </c>
      <c r="E2022" s="10">
        <v>14.916395815895401</v>
      </c>
      <c r="F2022" s="10">
        <v>9.1756972211705298E-2</v>
      </c>
      <c r="G2022" s="10">
        <v>33.481027671822801</v>
      </c>
      <c r="H2022" s="10">
        <v>0.17536368246334699</v>
      </c>
      <c r="I2022" s="10">
        <v>2.4250249424994901</v>
      </c>
      <c r="J2022" s="10">
        <v>8.6718854756745404E-3</v>
      </c>
      <c r="K2022" s="10">
        <v>1.0804009500281599</v>
      </c>
      <c r="L2022" s="10">
        <v>5.3487109661094802E-3</v>
      </c>
      <c r="M2022" s="9">
        <v>27.6459435426334</v>
      </c>
      <c r="N2022" s="9">
        <v>0.94600627899522605</v>
      </c>
      <c r="O2022" s="5">
        <v>4.4177817116109297E-2</v>
      </c>
      <c r="P2022" s="5">
        <v>1.47435690879123E-3</v>
      </c>
    </row>
    <row r="2023" spans="1:16" x14ac:dyDescent="0.25">
      <c r="A2023" s="1">
        <v>142813</v>
      </c>
      <c r="B2023" s="1">
        <v>6</v>
      </c>
      <c r="C2023" s="10">
        <v>13.985207809541601</v>
      </c>
      <c r="D2023" s="10">
        <v>0.149226464101267</v>
      </c>
      <c r="E2023" s="10">
        <v>14.956539287279</v>
      </c>
      <c r="F2023" s="10">
        <v>8.5768003626946407E-2</v>
      </c>
      <c r="G2023" s="10">
        <v>33.517221424533702</v>
      </c>
      <c r="H2023" s="10">
        <v>0.162891503744482</v>
      </c>
      <c r="I2023" s="10">
        <v>2.4052090565389501</v>
      </c>
      <c r="J2023" s="10">
        <v>1.5270156925649999E-2</v>
      </c>
      <c r="K2023" s="10">
        <v>1.0721115720691099</v>
      </c>
      <c r="L2023" s="10">
        <v>6.4051317073058403E-3</v>
      </c>
      <c r="M2023" s="9">
        <v>36.173782436360902</v>
      </c>
      <c r="N2023" s="9">
        <v>1.2183242764837201</v>
      </c>
      <c r="O2023" s="5">
        <v>3.5700228821654703E-2</v>
      </c>
      <c r="P2023" s="5">
        <v>1.72047666213634E-3</v>
      </c>
    </row>
    <row r="2024" spans="1:16" x14ac:dyDescent="0.25">
      <c r="A2024" s="1">
        <v>142813</v>
      </c>
      <c r="B2024" s="1">
        <v>7</v>
      </c>
      <c r="C2024" s="10">
        <v>13.920393171660599</v>
      </c>
      <c r="D2024" s="10">
        <v>0.196697371931392</v>
      </c>
      <c r="E2024" s="10">
        <v>14.976139505704801</v>
      </c>
      <c r="F2024" s="10">
        <v>0.23710771136704201</v>
      </c>
      <c r="G2024" s="10">
        <v>33.497519141374497</v>
      </c>
      <c r="H2024" s="10">
        <v>0.47717346732164501</v>
      </c>
      <c r="I2024" s="10">
        <v>2.4067226315410402</v>
      </c>
      <c r="J2024" s="10">
        <v>1.86468362891744E-2</v>
      </c>
      <c r="K2024" s="10">
        <v>1.0759318858362701</v>
      </c>
      <c r="L2024" s="10">
        <v>9.7948649519999098E-3</v>
      </c>
      <c r="M2024" s="9">
        <v>19.3091862008893</v>
      </c>
      <c r="N2024" s="9">
        <v>2.5994869735876698</v>
      </c>
      <c r="O2024" s="5">
        <v>6.5631314172317406E-2</v>
      </c>
      <c r="P2024" s="5">
        <v>7.4488721741108703E-3</v>
      </c>
    </row>
    <row r="2025" spans="1:16" x14ac:dyDescent="0.25">
      <c r="A2025" s="1">
        <v>142813</v>
      </c>
      <c r="B2025" s="1">
        <v>8</v>
      </c>
      <c r="C2025" s="10">
        <v>14.0013668955699</v>
      </c>
      <c r="D2025" s="10">
        <v>0.13888346225616499</v>
      </c>
      <c r="E2025" s="10">
        <v>15.064902757142001</v>
      </c>
      <c r="F2025" s="10">
        <v>0.22554203725410599</v>
      </c>
      <c r="G2025" s="10">
        <v>33.950633220372303</v>
      </c>
      <c r="H2025" s="10">
        <v>0.41913817200383602</v>
      </c>
      <c r="I2025" s="10">
        <v>2.4247994966064801</v>
      </c>
      <c r="J2025" s="10">
        <v>1.6645431259316501E-2</v>
      </c>
      <c r="K2025" s="10">
        <v>1.07596761976849</v>
      </c>
      <c r="L2025" s="10">
        <v>1.28812493815837E-2</v>
      </c>
      <c r="M2025" s="9">
        <v>42.623418655137698</v>
      </c>
      <c r="N2025" s="9">
        <v>1.46737306813321</v>
      </c>
      <c r="O2025" s="5">
        <v>1.7452285506902799E-2</v>
      </c>
      <c r="P2025" s="5">
        <v>1.94122002181204E-3</v>
      </c>
    </row>
    <row r="2026" spans="1:16" x14ac:dyDescent="0.25">
      <c r="A2026" s="1">
        <v>142813</v>
      </c>
      <c r="B2026" s="1">
        <v>9</v>
      </c>
      <c r="C2026" s="10">
        <v>13.9548064626404</v>
      </c>
      <c r="D2026" s="10">
        <v>8.6399940160339306E-2</v>
      </c>
      <c r="E2026" s="10">
        <v>15.0016260629765</v>
      </c>
      <c r="F2026" s="10">
        <v>6.9214138087243096E-2</v>
      </c>
      <c r="G2026" s="10">
        <v>33.665686852566502</v>
      </c>
      <c r="H2026" s="10">
        <v>0.13902777216223799</v>
      </c>
      <c r="I2026" s="10">
        <v>2.4131053538416101</v>
      </c>
      <c r="J2026" s="10">
        <v>1.1115097327719901E-2</v>
      </c>
      <c r="K2026" s="10">
        <v>1.0752698245643799</v>
      </c>
      <c r="L2026" s="10">
        <v>5.01598303122721E-3</v>
      </c>
      <c r="M2026" s="9">
        <v>31.1238152110557</v>
      </c>
      <c r="N2026" s="9">
        <v>1.8351487463052301</v>
      </c>
      <c r="O2026" s="5">
        <v>4.0493971751729099E-2</v>
      </c>
      <c r="P2026" s="5">
        <v>2.9404500827588699E-3</v>
      </c>
    </row>
    <row r="2027" spans="1:16" x14ac:dyDescent="0.25">
      <c r="A2027" s="1">
        <v>142813</v>
      </c>
      <c r="B2027" s="1">
        <v>10</v>
      </c>
      <c r="C2027" s="10">
        <v>14.0429201298181</v>
      </c>
      <c r="D2027" s="10">
        <v>9.5463566976216704E-2</v>
      </c>
      <c r="E2027" s="10">
        <v>15.0065144135785</v>
      </c>
      <c r="F2027" s="10">
        <v>7.1742789555411898E-2</v>
      </c>
      <c r="G2027" s="10">
        <v>33.7869757870209</v>
      </c>
      <c r="H2027" s="10">
        <v>0.16218423570877499</v>
      </c>
      <c r="I2027" s="10">
        <v>2.4065316126188399</v>
      </c>
      <c r="J2027" s="10">
        <v>9.0511698943355895E-3</v>
      </c>
      <c r="K2027" s="10">
        <v>1.0689207480709499</v>
      </c>
      <c r="L2027" s="10">
        <v>5.0867411460316101E-3</v>
      </c>
      <c r="M2027" s="9">
        <v>30.160555703605699</v>
      </c>
      <c r="N2027" s="9">
        <v>0.93883011566845498</v>
      </c>
      <c r="O2027" s="5">
        <v>4.02907804088962E-2</v>
      </c>
      <c r="P2027" s="5">
        <v>1.9618523046569499E-3</v>
      </c>
    </row>
    <row r="2028" spans="1:16" x14ac:dyDescent="0.25">
      <c r="A2028" s="1">
        <v>142813</v>
      </c>
      <c r="B2028" s="1">
        <v>11</v>
      </c>
      <c r="C2028" s="10">
        <v>13.984350521449599</v>
      </c>
      <c r="D2028" s="10">
        <v>0.16350671825007701</v>
      </c>
      <c r="E2028" s="10">
        <v>15.026986484829299</v>
      </c>
      <c r="F2028" s="10">
        <v>0.13915276720571201</v>
      </c>
      <c r="G2028" s="10">
        <v>33.703701286143101</v>
      </c>
      <c r="H2028" s="10">
        <v>0.200132218388582</v>
      </c>
      <c r="I2028" s="10">
        <v>2.4166316243092099</v>
      </c>
      <c r="J2028" s="10">
        <v>2.4402849902758501E-2</v>
      </c>
      <c r="K2028" s="10">
        <v>1.07538741223942</v>
      </c>
      <c r="L2028" s="10">
        <v>1.2996111344352501E-2</v>
      </c>
      <c r="M2028" s="9">
        <v>14.280600336897299</v>
      </c>
      <c r="N2028" s="9">
        <v>0.78490146280325301</v>
      </c>
      <c r="O2028" s="5">
        <v>8.9224934531415098E-2</v>
      </c>
      <c r="P2028" s="5">
        <v>4.9206304179131299E-3</v>
      </c>
    </row>
    <row r="2029" spans="1:16" x14ac:dyDescent="0.25">
      <c r="A2029" s="1">
        <v>142813</v>
      </c>
      <c r="B2029" s="1">
        <v>12</v>
      </c>
      <c r="C2029" s="10">
        <v>13.8873516573383</v>
      </c>
      <c r="D2029" s="10">
        <v>7.5240499400492003E-2</v>
      </c>
      <c r="E2029" s="10">
        <v>15.0081091100176</v>
      </c>
      <c r="F2029" s="10">
        <v>7.6856043851880204E-2</v>
      </c>
      <c r="G2029" s="10">
        <v>33.641057977429703</v>
      </c>
      <c r="H2029" s="10">
        <v>0.15015774156303299</v>
      </c>
      <c r="I2029" s="10">
        <v>2.42274299246569</v>
      </c>
      <c r="J2029" s="10">
        <v>8.3791842237436603E-3</v>
      </c>
      <c r="K2029" s="10">
        <v>1.0808158441962901</v>
      </c>
      <c r="L2029" s="10">
        <v>4.0274215071142297E-3</v>
      </c>
      <c r="M2029" s="9">
        <v>35.913939744719499</v>
      </c>
      <c r="N2029" s="9">
        <v>1.87190741738481</v>
      </c>
      <c r="O2029" s="5">
        <v>3.5128627251460001E-2</v>
      </c>
      <c r="P2029" s="5">
        <v>2.31341635477388E-3</v>
      </c>
    </row>
    <row r="2030" spans="1:16" x14ac:dyDescent="0.25">
      <c r="A2030" s="1">
        <v>142813</v>
      </c>
      <c r="B2030" s="1">
        <v>13</v>
      </c>
      <c r="C2030" s="10">
        <v>13.825345004128501</v>
      </c>
      <c r="D2030" s="10">
        <v>6.9374408858110401E-2</v>
      </c>
      <c r="E2030" s="10">
        <v>14.923107009413</v>
      </c>
      <c r="F2030" s="10">
        <v>9.1793368535787997E-2</v>
      </c>
      <c r="G2030" s="10">
        <v>33.499553147283798</v>
      </c>
      <c r="H2030" s="10">
        <v>0.179634680965193</v>
      </c>
      <c r="I2030" s="10">
        <v>2.4261942003020001</v>
      </c>
      <c r="J2030" s="10">
        <v>6.0881132639033601E-3</v>
      </c>
      <c r="K2030" s="10">
        <v>1.08183764189021</v>
      </c>
      <c r="L2030" s="10">
        <v>3.5375294241108001E-3</v>
      </c>
      <c r="M2030" s="9">
        <v>32.611083256095903</v>
      </c>
      <c r="N2030" s="9">
        <v>0.62247520064811801</v>
      </c>
      <c r="O2030" s="5">
        <v>3.7479776304331899E-2</v>
      </c>
      <c r="P2030" s="5">
        <v>1.3378147658788401E-3</v>
      </c>
    </row>
    <row r="2031" spans="1:16" x14ac:dyDescent="0.25">
      <c r="A2031" s="1">
        <v>142813</v>
      </c>
      <c r="B2031" s="1">
        <v>14</v>
      </c>
      <c r="C2031" s="10">
        <v>13.964813137810999</v>
      </c>
      <c r="D2031" s="10">
        <v>0.23001955788744799</v>
      </c>
      <c r="E2031" s="10">
        <v>15.033568973010301</v>
      </c>
      <c r="F2031" s="10">
        <v>0.22571067988583701</v>
      </c>
      <c r="G2031" s="10">
        <v>33.793863891689902</v>
      </c>
      <c r="H2031" s="10">
        <v>0.43061989477428497</v>
      </c>
      <c r="I2031" s="10">
        <v>2.4204983626910699</v>
      </c>
      <c r="J2031" s="10">
        <v>1.4664645715437E-2</v>
      </c>
      <c r="K2031" s="10">
        <v>1.07676689739725</v>
      </c>
      <c r="L2031" s="10">
        <v>1.0147853014356599E-2</v>
      </c>
      <c r="M2031" s="9">
        <v>34.801347337497297</v>
      </c>
      <c r="N2031" s="9">
        <v>1.6646073800888499</v>
      </c>
      <c r="O2031" s="5">
        <v>3.4011306896841599E-2</v>
      </c>
      <c r="P2031" s="5">
        <v>2.2859597738653201E-3</v>
      </c>
    </row>
    <row r="2032" spans="1:16" x14ac:dyDescent="0.25">
      <c r="A2032" s="1">
        <v>142813</v>
      </c>
      <c r="B2032" s="1">
        <v>15</v>
      </c>
      <c r="C2032" s="10">
        <v>13.8344620175268</v>
      </c>
      <c r="D2032" s="10">
        <v>9.0533434751289998E-2</v>
      </c>
      <c r="E2032" s="10">
        <v>14.936467821693</v>
      </c>
      <c r="F2032" s="10">
        <v>9.2466504923197496E-2</v>
      </c>
      <c r="G2032" s="10">
        <v>33.481745329344697</v>
      </c>
      <c r="H2032" s="10">
        <v>0.19243495848005801</v>
      </c>
      <c r="I2032" s="10">
        <v>2.4205127407659601</v>
      </c>
      <c r="J2032" s="10">
        <v>8.8091158960744605E-3</v>
      </c>
      <c r="K2032" s="10">
        <v>1.07986220952459</v>
      </c>
      <c r="L2032" s="10">
        <v>5.5494132443517901E-3</v>
      </c>
      <c r="M2032" s="9">
        <v>32.610960281275602</v>
      </c>
      <c r="N2032" s="9">
        <v>1.4077205340927299</v>
      </c>
      <c r="O2032" s="5">
        <v>3.87846998280389E-2</v>
      </c>
      <c r="P2032" s="5">
        <v>1.6534355334245901E-3</v>
      </c>
    </row>
    <row r="2033" spans="1:16" x14ac:dyDescent="0.25">
      <c r="A2033" s="1">
        <v>142813</v>
      </c>
      <c r="B2033" s="1">
        <v>16</v>
      </c>
      <c r="C2033" s="10">
        <v>13.987051422912399</v>
      </c>
      <c r="D2033" s="10">
        <v>0.12680707108592701</v>
      </c>
      <c r="E2033" s="10">
        <v>15.030408760780301</v>
      </c>
      <c r="F2033" s="10">
        <v>0.114491908437781</v>
      </c>
      <c r="G2033" s="10">
        <v>33.735970722720197</v>
      </c>
      <c r="H2033" s="10">
        <v>0.19389273563436099</v>
      </c>
      <c r="I2033" s="10">
        <v>2.41363938312282</v>
      </c>
      <c r="J2033" s="10">
        <v>1.95149474865767E-2</v>
      </c>
      <c r="K2033" s="10">
        <v>1.07530653789357</v>
      </c>
      <c r="L2033" s="10">
        <v>9.7959765206828402E-3</v>
      </c>
      <c r="M2033" s="9">
        <v>20.446865142674898</v>
      </c>
      <c r="N2033" s="9">
        <v>1.9627268386557499</v>
      </c>
      <c r="O2033" s="5">
        <v>6.4869858932343899E-2</v>
      </c>
      <c r="P2033" s="5">
        <v>7.2400786248744504E-3</v>
      </c>
    </row>
    <row r="2034" spans="1:16" x14ac:dyDescent="0.25">
      <c r="A2034" s="1">
        <v>142813</v>
      </c>
      <c r="B2034" s="1">
        <v>17</v>
      </c>
      <c r="C2034" s="10">
        <v>13.8435857806586</v>
      </c>
      <c r="D2034" s="10">
        <v>6.4799132799191597E-2</v>
      </c>
      <c r="E2034" s="10">
        <v>14.918605003556101</v>
      </c>
      <c r="F2034" s="10">
        <v>6.1665775730223298E-2</v>
      </c>
      <c r="G2034" s="10">
        <v>33.474231718438901</v>
      </c>
      <c r="H2034" s="10">
        <v>0.14936342104304201</v>
      </c>
      <c r="I2034" s="10">
        <v>2.4181401218561001</v>
      </c>
      <c r="J2034" s="10">
        <v>5.5275036377250598E-3</v>
      </c>
      <c r="K2034" s="10">
        <v>1.0777490154226701</v>
      </c>
      <c r="L2034" s="10">
        <v>3.2992399984265899E-3</v>
      </c>
      <c r="M2034" s="9">
        <v>55.805362188328601</v>
      </c>
      <c r="N2034" s="9">
        <v>2.8707525813520798</v>
      </c>
      <c r="O2034" s="5">
        <v>2.4601024590855301E-2</v>
      </c>
      <c r="P2034" s="5">
        <v>1.3430976465742201E-3</v>
      </c>
    </row>
    <row r="2035" spans="1:16" x14ac:dyDescent="0.25">
      <c r="A2035" s="1">
        <v>142813</v>
      </c>
      <c r="B2035" s="1">
        <v>18</v>
      </c>
      <c r="C2035" s="10">
        <v>13.8632137412511</v>
      </c>
      <c r="D2035" s="10">
        <v>9.9703742217857896E-2</v>
      </c>
      <c r="E2035" s="10">
        <v>14.946688237669401</v>
      </c>
      <c r="F2035" s="10">
        <v>9.9976833801663598E-2</v>
      </c>
      <c r="G2035" s="10">
        <v>33.538331130186599</v>
      </c>
      <c r="H2035" s="10">
        <v>0.22996808676668301</v>
      </c>
      <c r="I2035" s="10">
        <v>2.4194112673091102</v>
      </c>
      <c r="J2035" s="10">
        <v>6.6113222223452197E-3</v>
      </c>
      <c r="K2035" s="10">
        <v>1.07825967885876</v>
      </c>
      <c r="L2035" s="10">
        <v>3.2345459545550801E-3</v>
      </c>
      <c r="M2035" s="9">
        <v>48.448453464600099</v>
      </c>
      <c r="N2035" s="9">
        <v>3.5950332809558101</v>
      </c>
      <c r="O2035" s="5">
        <v>2.9732690372848401E-2</v>
      </c>
      <c r="P2035" s="5">
        <v>2.5626543901323298E-3</v>
      </c>
    </row>
    <row r="2036" spans="1:16" x14ac:dyDescent="0.25">
      <c r="A2036" s="1">
        <v>142813</v>
      </c>
      <c r="B2036" s="1">
        <v>19</v>
      </c>
      <c r="C2036" s="10">
        <v>13.914640701044499</v>
      </c>
      <c r="D2036" s="10">
        <v>8.0178907543854094E-2</v>
      </c>
      <c r="E2036" s="10">
        <v>14.949375732040799</v>
      </c>
      <c r="F2036" s="10">
        <v>6.8226570608800496E-2</v>
      </c>
      <c r="G2036" s="10">
        <v>33.6063595232905</v>
      </c>
      <c r="H2036" s="10">
        <v>0.152750667343726</v>
      </c>
      <c r="I2036" s="10">
        <v>2.4154871742341899</v>
      </c>
      <c r="J2036" s="10">
        <v>7.0073387848106601E-3</v>
      </c>
      <c r="K2036" s="10">
        <v>1.07453959056876</v>
      </c>
      <c r="L2036" s="10">
        <v>4.12089650902736E-3</v>
      </c>
      <c r="M2036" s="9">
        <v>49.149482180936197</v>
      </c>
      <c r="N2036" s="9">
        <v>1.255876344035</v>
      </c>
      <c r="O2036" s="5">
        <v>2.51977089575415E-2</v>
      </c>
      <c r="P2036" s="5">
        <v>1.0814994161481501E-3</v>
      </c>
    </row>
    <row r="2037" spans="1:16" x14ac:dyDescent="0.25">
      <c r="A2037" s="1">
        <v>142813</v>
      </c>
      <c r="B2037" s="1">
        <v>20</v>
      </c>
      <c r="C2037" s="10">
        <v>14.014582137239699</v>
      </c>
      <c r="D2037" s="10">
        <v>8.4591679428742794E-2</v>
      </c>
      <c r="E2037" s="10">
        <v>14.9602470661855</v>
      </c>
      <c r="F2037" s="10">
        <v>8.3722290971537494E-2</v>
      </c>
      <c r="G2037" s="10">
        <v>33.6439851939543</v>
      </c>
      <c r="H2037" s="10">
        <v>0.17931592609390601</v>
      </c>
      <c r="I2037" s="10">
        <v>2.4008953190603202</v>
      </c>
      <c r="J2037" s="10">
        <v>8.72711763317713E-3</v>
      </c>
      <c r="K2037" s="10">
        <v>1.0675980729466601</v>
      </c>
      <c r="L2037" s="10">
        <v>4.4702493123787998E-3</v>
      </c>
      <c r="M2037" s="9">
        <v>44.217864263460498</v>
      </c>
      <c r="N2037" s="9">
        <v>2.24695426308153</v>
      </c>
      <c r="O2037" s="5">
        <v>2.9384038710535399E-2</v>
      </c>
      <c r="P2037" s="5">
        <v>1.4686929466823501E-3</v>
      </c>
    </row>
    <row r="2038" spans="1:16" x14ac:dyDescent="0.25">
      <c r="A2038" s="1">
        <v>142813</v>
      </c>
      <c r="B2038" s="1">
        <v>21</v>
      </c>
      <c r="C2038" s="10">
        <v>13.9268114916717</v>
      </c>
      <c r="D2038" s="10">
        <v>8.6910273300546903E-2</v>
      </c>
      <c r="E2038" s="10">
        <v>14.9801137904747</v>
      </c>
      <c r="F2038" s="10">
        <v>9.8879625937047605E-2</v>
      </c>
      <c r="G2038" s="10">
        <v>33.645449717099702</v>
      </c>
      <c r="H2038" s="10">
        <v>0.16979608075120001</v>
      </c>
      <c r="I2038" s="10">
        <v>2.41636367144319</v>
      </c>
      <c r="J2038" s="10">
        <v>1.07889396436581E-2</v>
      </c>
      <c r="K2038" s="10">
        <v>1.07580341429823</v>
      </c>
      <c r="L2038" s="10">
        <v>6.0026932765609303E-3</v>
      </c>
      <c r="M2038" s="9">
        <v>21.2502992708779</v>
      </c>
      <c r="N2038" s="9">
        <v>0.98295359305868002</v>
      </c>
      <c r="O2038" s="5">
        <v>5.9001733425027E-2</v>
      </c>
      <c r="P2038" s="5">
        <v>2.7822736770246798E-3</v>
      </c>
    </row>
    <row r="2039" spans="1:16" x14ac:dyDescent="0.25">
      <c r="A2039" s="1">
        <v>142813</v>
      </c>
      <c r="B2039" s="1">
        <v>22</v>
      </c>
      <c r="C2039" s="10">
        <v>13.935882877342101</v>
      </c>
      <c r="D2039" s="10">
        <v>0.129680354957907</v>
      </c>
      <c r="E2039" s="10">
        <v>15.036349253455001</v>
      </c>
      <c r="F2039" s="10">
        <v>0.135984383716521</v>
      </c>
      <c r="G2039" s="10">
        <v>33.719752377069902</v>
      </c>
      <c r="H2039" s="10">
        <v>0.27989820600375398</v>
      </c>
      <c r="I2039" s="10">
        <v>2.41841009121854</v>
      </c>
      <c r="J2039" s="10">
        <v>6.6423186849667703E-3</v>
      </c>
      <c r="K2039" s="10">
        <v>1.0781311506364299</v>
      </c>
      <c r="L2039" s="10">
        <v>3.7763194986004502E-3</v>
      </c>
      <c r="M2039" s="9">
        <v>34.406221268204803</v>
      </c>
      <c r="N2039" s="9">
        <v>1.31633880767639</v>
      </c>
      <c r="O2039" s="5">
        <v>3.6674864227856201E-2</v>
      </c>
      <c r="P2039" s="5">
        <v>1.62895986525823E-3</v>
      </c>
    </row>
    <row r="2040" spans="1:16" x14ac:dyDescent="0.25">
      <c r="A2040" s="1">
        <v>142813</v>
      </c>
      <c r="B2040" s="1">
        <v>23</v>
      </c>
      <c r="C2040" s="10">
        <v>13.9819751221908</v>
      </c>
      <c r="D2040" s="10">
        <v>0.15211468773388001</v>
      </c>
      <c r="E2040" s="10">
        <v>15.059981271805301</v>
      </c>
      <c r="F2040" s="10">
        <v>0.156981583113558</v>
      </c>
      <c r="G2040" s="10">
        <v>33.763914671102597</v>
      </c>
      <c r="H2040" s="10">
        <v>0.342893957705799</v>
      </c>
      <c r="I2040" s="10">
        <v>2.4150180476293799</v>
      </c>
      <c r="J2040" s="10">
        <v>1.2222933615426699E-2</v>
      </c>
      <c r="K2040" s="10">
        <v>1.0772190758843001</v>
      </c>
      <c r="L2040" s="10">
        <v>7.1971932931521104E-3</v>
      </c>
      <c r="M2040" s="9">
        <v>33.855897585238601</v>
      </c>
      <c r="N2040" s="9">
        <v>1.6823656155345299</v>
      </c>
      <c r="O2040" s="5">
        <v>3.2774757430469599E-2</v>
      </c>
      <c r="P2040" s="5">
        <v>1.78052139104873E-3</v>
      </c>
    </row>
    <row r="2041" spans="1:16" x14ac:dyDescent="0.25">
      <c r="A2041" s="1">
        <v>142813</v>
      </c>
      <c r="B2041" s="1">
        <v>24</v>
      </c>
      <c r="C2041" s="10">
        <v>13.946549056895</v>
      </c>
      <c r="D2041" s="10">
        <v>8.0591453950760297E-2</v>
      </c>
      <c r="E2041" s="10">
        <v>15.0037310808911</v>
      </c>
      <c r="F2041" s="10">
        <v>8.4463556503362097E-2</v>
      </c>
      <c r="G2041" s="10">
        <v>33.734079058264498</v>
      </c>
      <c r="H2041" s="10">
        <v>0.15369752355649699</v>
      </c>
      <c r="I2041" s="10">
        <v>2.4191463295257298</v>
      </c>
      <c r="J2041" s="10">
        <v>7.6439686172514098E-3</v>
      </c>
      <c r="K2041" s="10">
        <v>1.0759315522678099</v>
      </c>
      <c r="L2041" s="10">
        <v>4.5416477663429997E-3</v>
      </c>
      <c r="M2041" s="9">
        <v>36.108923777813303</v>
      </c>
      <c r="N2041" s="9">
        <v>1.5755542733425101</v>
      </c>
      <c r="O2041" s="5">
        <v>3.32750743927634E-2</v>
      </c>
      <c r="P2041" s="5">
        <v>1.8591118045756499E-3</v>
      </c>
    </row>
    <row r="2042" spans="1:16" x14ac:dyDescent="0.25">
      <c r="A2042" s="1">
        <v>142813</v>
      </c>
      <c r="B2042" s="1">
        <v>25</v>
      </c>
      <c r="C2042" s="10">
        <v>14.033810226266</v>
      </c>
      <c r="D2042" s="10">
        <v>0.46295679933682399</v>
      </c>
      <c r="E2042" s="10">
        <v>14.992520784704499</v>
      </c>
      <c r="F2042" s="10">
        <v>0.402817504885922</v>
      </c>
      <c r="G2042" s="10">
        <v>33.829184598464799</v>
      </c>
      <c r="H2042" s="10">
        <v>0.95569770160529599</v>
      </c>
      <c r="I2042" s="10">
        <v>2.4116953091763702</v>
      </c>
      <c r="J2042" s="10">
        <v>2.22553098835983E-2</v>
      </c>
      <c r="K2042" s="10">
        <v>1.0690539790264399</v>
      </c>
      <c r="L2042" s="10">
        <v>1.45001650250173E-2</v>
      </c>
      <c r="M2042" s="9">
        <v>36.6149387109432</v>
      </c>
      <c r="N2042" s="9">
        <v>1.90244333935836</v>
      </c>
      <c r="O2042" s="5">
        <v>3.2821473105503998E-2</v>
      </c>
      <c r="P2042" s="5">
        <v>2.8592108583182399E-3</v>
      </c>
    </row>
    <row r="2043" spans="1:16" x14ac:dyDescent="0.25">
      <c r="A2043" s="1">
        <v>142813</v>
      </c>
      <c r="B2043" s="1">
        <v>26</v>
      </c>
      <c r="C2043" s="10">
        <v>14.028621838212199</v>
      </c>
      <c r="D2043" s="10">
        <v>9.5265010288247701E-2</v>
      </c>
      <c r="E2043" s="10">
        <v>15.048812299798699</v>
      </c>
      <c r="F2043" s="10">
        <v>8.42765404552865E-2</v>
      </c>
      <c r="G2043" s="10">
        <v>33.802987118974102</v>
      </c>
      <c r="H2043" s="10">
        <v>0.186896710620305</v>
      </c>
      <c r="I2043" s="10">
        <v>2.4099606233093098</v>
      </c>
      <c r="J2043" s="10">
        <v>7.9844907650411506E-3</v>
      </c>
      <c r="K2043" s="10">
        <v>1.07292211523241</v>
      </c>
      <c r="L2043" s="10">
        <v>4.2773332459979697E-3</v>
      </c>
      <c r="M2043" s="9">
        <v>37.928746624882798</v>
      </c>
      <c r="N2043" s="9">
        <v>1.63178549431396</v>
      </c>
      <c r="O2043" s="5">
        <v>3.1319593560670898E-2</v>
      </c>
      <c r="P2043" s="5">
        <v>1.8637814057218E-3</v>
      </c>
    </row>
    <row r="2044" spans="1:16" x14ac:dyDescent="0.25">
      <c r="A2044" s="1">
        <v>142813</v>
      </c>
      <c r="B2044" s="1">
        <v>27</v>
      </c>
      <c r="C2044" s="10">
        <v>13.869644824054101</v>
      </c>
      <c r="D2044" s="10">
        <v>9.0737111963723693E-2</v>
      </c>
      <c r="E2044" s="10">
        <v>15.025896806599899</v>
      </c>
      <c r="F2044" s="10">
        <v>9.7742050262996205E-2</v>
      </c>
      <c r="G2044" s="10">
        <v>33.702888587146802</v>
      </c>
      <c r="H2044" s="10">
        <v>0.221058031197157</v>
      </c>
      <c r="I2044" s="10">
        <v>2.4300972925791</v>
      </c>
      <c r="J2044" s="10">
        <v>6.9978735650884603E-3</v>
      </c>
      <c r="K2044" s="10">
        <v>1.08346441117889</v>
      </c>
      <c r="L2044" s="10">
        <v>4.1208266293436199E-3</v>
      </c>
      <c r="M2044" s="9">
        <v>39.932841819367802</v>
      </c>
      <c r="N2044" s="9">
        <v>1.8523432864217</v>
      </c>
      <c r="O2044" s="5">
        <v>3.0400099978583402E-2</v>
      </c>
      <c r="P2044" s="5">
        <v>1.62707049551E-3</v>
      </c>
    </row>
    <row r="2045" spans="1:16" x14ac:dyDescent="0.25">
      <c r="A2045" s="1">
        <v>142813</v>
      </c>
      <c r="B2045" s="1">
        <v>28</v>
      </c>
      <c r="C2045" s="10">
        <v>14.0231297874888</v>
      </c>
      <c r="D2045" s="10">
        <v>0.13415164784082301</v>
      </c>
      <c r="E2045" s="10">
        <v>14.954905489524601</v>
      </c>
      <c r="F2045" s="10">
        <v>0.106205109411788</v>
      </c>
      <c r="G2045" s="10">
        <v>33.701018208041901</v>
      </c>
      <c r="H2045" s="10">
        <v>0.228892304532542</v>
      </c>
      <c r="I2045" s="10">
        <v>2.4039306333727102</v>
      </c>
      <c r="J2045" s="10">
        <v>1.1847820107932601E-2</v>
      </c>
      <c r="K2045" s="10">
        <v>1.0667991661336</v>
      </c>
      <c r="L2045" s="10">
        <v>6.7203955303297399E-3</v>
      </c>
      <c r="M2045" s="9">
        <v>37.9442665880673</v>
      </c>
      <c r="N2045" s="9">
        <v>1.4407768804069201</v>
      </c>
      <c r="O2045" s="5">
        <v>3.0651210501204899E-2</v>
      </c>
      <c r="P2045" s="5">
        <v>1.3374765013326601E-3</v>
      </c>
    </row>
    <row r="2046" spans="1:16" x14ac:dyDescent="0.25">
      <c r="A2046" s="1">
        <v>142813</v>
      </c>
      <c r="B2046" s="1">
        <v>29</v>
      </c>
      <c r="C2046" s="10">
        <v>13.983393165354</v>
      </c>
      <c r="D2046" s="10">
        <v>0.134161018323635</v>
      </c>
      <c r="E2046" s="10">
        <v>14.955156856552399</v>
      </c>
      <c r="F2046" s="10">
        <v>0.117005068598855</v>
      </c>
      <c r="G2046" s="10">
        <v>33.653707916416501</v>
      </c>
      <c r="H2046" s="10">
        <v>0.27207051357352502</v>
      </c>
      <c r="I2046" s="10">
        <v>2.40703397355436</v>
      </c>
      <c r="J2046" s="10">
        <v>1.14744849435339E-2</v>
      </c>
      <c r="K2046" s="10">
        <v>1.0696867014192499</v>
      </c>
      <c r="L2046" s="10">
        <v>6.0240118854255403E-3</v>
      </c>
      <c r="M2046" s="9">
        <v>29.6431493753689</v>
      </c>
      <c r="N2046" s="9">
        <v>0.193775357314972</v>
      </c>
      <c r="O2046" s="5">
        <v>3.5393513785746802E-2</v>
      </c>
      <c r="P2046" s="5">
        <v>1.13196343367037E-3</v>
      </c>
    </row>
    <row r="2047" spans="1:16" x14ac:dyDescent="0.25">
      <c r="A2047" s="1">
        <v>142813</v>
      </c>
      <c r="B2047" s="1">
        <v>30</v>
      </c>
      <c r="C2047" s="10">
        <v>13.9028346236916</v>
      </c>
      <c r="D2047" s="10">
        <v>0.30872256090405598</v>
      </c>
      <c r="E2047" s="10">
        <v>15.011582816857899</v>
      </c>
      <c r="F2047" s="10">
        <v>0.41397146351208802</v>
      </c>
      <c r="G2047" s="10">
        <v>33.757065009066601</v>
      </c>
      <c r="H2047" s="10">
        <v>0.82161412058383398</v>
      </c>
      <c r="I2047" s="10">
        <v>2.42792539934484</v>
      </c>
      <c r="J2047" s="10">
        <v>1.2035514826837001E-2</v>
      </c>
      <c r="K2047" s="10">
        <v>1.07959594233991</v>
      </c>
      <c r="L2047" s="10">
        <v>1.05537494590403E-2</v>
      </c>
      <c r="M2047" s="9">
        <v>43.656731182979499</v>
      </c>
      <c r="N2047" s="9">
        <v>1.2462969899598999</v>
      </c>
      <c r="O2047" s="5">
        <v>2.3254201879572799E-2</v>
      </c>
      <c r="P2047" s="5">
        <v>2.6539744500453E-3</v>
      </c>
    </row>
    <row r="2049" spans="1:16" x14ac:dyDescent="0.25">
      <c r="A2049" s="1">
        <v>155874</v>
      </c>
      <c r="B2049" s="1">
        <v>1</v>
      </c>
      <c r="C2049" s="10">
        <v>13.337415256119799</v>
      </c>
      <c r="D2049" s="10">
        <v>0.320282286421877</v>
      </c>
      <c r="E2049" s="10">
        <v>14.6074198117451</v>
      </c>
      <c r="F2049" s="10">
        <v>0.35785987124382701</v>
      </c>
      <c r="G2049" s="10">
        <v>33.102845046541802</v>
      </c>
      <c r="H2049" s="10">
        <v>0.79497631653979905</v>
      </c>
      <c r="I2049" s="10">
        <v>2.4819600217272701</v>
      </c>
      <c r="J2049" s="10">
        <v>1.14028937039003E-2</v>
      </c>
      <c r="K2049" s="10">
        <v>1.0952209213550499</v>
      </c>
      <c r="L2049" s="10">
        <v>5.02112691220133E-3</v>
      </c>
      <c r="M2049" s="9">
        <v>64.638651151681501</v>
      </c>
      <c r="N2049" s="9">
        <v>24.4783635342807</v>
      </c>
      <c r="O2049" s="5">
        <v>3.5121316262236302E-2</v>
      </c>
      <c r="P2049" s="5">
        <v>1.03857222430706E-2</v>
      </c>
    </row>
    <row r="2050" spans="1:16" x14ac:dyDescent="0.25">
      <c r="A2050" s="1">
        <v>155874</v>
      </c>
      <c r="B2050" s="1">
        <v>2</v>
      </c>
      <c r="C2050" s="10">
        <v>13.3745171095747</v>
      </c>
      <c r="D2050" s="10">
        <v>0.22119948201644299</v>
      </c>
      <c r="E2050" s="10">
        <v>14.593149548995401</v>
      </c>
      <c r="F2050" s="10">
        <v>0.23603826245057999</v>
      </c>
      <c r="G2050" s="10">
        <v>33.112663944545403</v>
      </c>
      <c r="H2050" s="10">
        <v>0.54324106309680698</v>
      </c>
      <c r="I2050" s="10">
        <v>2.4758170192230602</v>
      </c>
      <c r="J2050" s="10">
        <v>1.62501434393621E-2</v>
      </c>
      <c r="K2050" s="10">
        <v>1.09112652729134</v>
      </c>
      <c r="L2050" s="10">
        <v>8.9086927340151605E-3</v>
      </c>
      <c r="M2050" s="9">
        <v>51.512750378370399</v>
      </c>
      <c r="N2050" s="9">
        <v>12.104136553832401</v>
      </c>
      <c r="O2050" s="5">
        <v>3.5578530784244798E-2</v>
      </c>
      <c r="P2050" s="5">
        <v>1.0194705682836201E-2</v>
      </c>
    </row>
    <row r="2051" spans="1:16" x14ac:dyDescent="0.25">
      <c r="A2051" s="1">
        <v>155874</v>
      </c>
      <c r="B2051" s="1">
        <v>3</v>
      </c>
      <c r="C2051" s="10">
        <v>13.297383800158601</v>
      </c>
      <c r="D2051" s="10">
        <v>0.22945040138723999</v>
      </c>
      <c r="E2051" s="10">
        <v>14.5573861064479</v>
      </c>
      <c r="F2051" s="10">
        <v>0.20254468753695201</v>
      </c>
      <c r="G2051" s="10">
        <v>32.996215011194501</v>
      </c>
      <c r="H2051" s="10">
        <v>0.50524637138415696</v>
      </c>
      <c r="I2051" s="10">
        <v>2.4814342514428702</v>
      </c>
      <c r="J2051" s="10">
        <v>1.30915340262804E-2</v>
      </c>
      <c r="K2051" s="10">
        <v>1.0950125108128099</v>
      </c>
      <c r="L2051" s="10">
        <v>7.8077076407214296E-3</v>
      </c>
      <c r="M2051" s="9">
        <v>54.357996776642302</v>
      </c>
      <c r="N2051" s="9">
        <v>10.5162695252159</v>
      </c>
      <c r="O2051" s="5">
        <v>3.2275048113689697E-2</v>
      </c>
      <c r="P2051" s="5">
        <v>9.1571492127862208E-3</v>
      </c>
    </row>
    <row r="2052" spans="1:16" x14ac:dyDescent="0.25">
      <c r="A2052" s="1">
        <v>155874</v>
      </c>
      <c r="B2052" s="1">
        <v>4</v>
      </c>
      <c r="C2052" s="10">
        <v>13.319216071985</v>
      </c>
      <c r="D2052" s="10">
        <v>0.44571312206805003</v>
      </c>
      <c r="E2052" s="10">
        <v>14.5787809050468</v>
      </c>
      <c r="F2052" s="10">
        <v>0.48992051669509801</v>
      </c>
      <c r="G2052" s="10">
        <v>33.055078515637902</v>
      </c>
      <c r="H2052" s="10">
        <v>1.11564475193542</v>
      </c>
      <c r="I2052" s="10">
        <v>2.4817601199603998</v>
      </c>
      <c r="J2052" s="10">
        <v>1.2375131097238701E-2</v>
      </c>
      <c r="K2052" s="10">
        <v>1.0945706422211201</v>
      </c>
      <c r="L2052" s="10">
        <v>6.2299637739364703E-3</v>
      </c>
      <c r="M2052" s="9">
        <v>61.304094079088202</v>
      </c>
      <c r="N2052" s="9">
        <v>8.6866840203737699</v>
      </c>
      <c r="O2052" s="5">
        <v>2.9981822679099102E-2</v>
      </c>
      <c r="P2052" s="5">
        <v>4.2645473805661702E-3</v>
      </c>
    </row>
    <row r="2053" spans="1:16" x14ac:dyDescent="0.25">
      <c r="A2053" s="1">
        <v>155874</v>
      </c>
      <c r="B2053" s="1">
        <v>5</v>
      </c>
      <c r="C2053" s="10">
        <v>13.2940278161</v>
      </c>
      <c r="D2053" s="10">
        <v>0.29092568491144499</v>
      </c>
      <c r="E2053" s="10">
        <v>14.5582753552168</v>
      </c>
      <c r="F2053" s="10">
        <v>0.32568814348658698</v>
      </c>
      <c r="G2053" s="10">
        <v>33.005988473297798</v>
      </c>
      <c r="H2053" s="10">
        <v>0.71845449948643603</v>
      </c>
      <c r="I2053" s="10">
        <v>2.48277914370111</v>
      </c>
      <c r="J2053" s="10">
        <v>1.3837389588175699E-2</v>
      </c>
      <c r="K2053" s="10">
        <v>1.0951005188131799</v>
      </c>
      <c r="L2053" s="10">
        <v>6.3757132337021599E-3</v>
      </c>
      <c r="M2053" s="9">
        <v>58.9180551925744</v>
      </c>
      <c r="N2053" s="9">
        <v>13.734942683071401</v>
      </c>
      <c r="O2053" s="5">
        <v>3.0693471138513399E-2</v>
      </c>
      <c r="P2053" s="5">
        <v>7.7047597448124802E-3</v>
      </c>
    </row>
    <row r="2054" spans="1:16" x14ac:dyDescent="0.25">
      <c r="A2054" s="1">
        <v>155874</v>
      </c>
      <c r="B2054" s="1">
        <v>6</v>
      </c>
      <c r="C2054" s="10">
        <v>13.3413542183494</v>
      </c>
      <c r="D2054" s="10">
        <v>0.31488570379516101</v>
      </c>
      <c r="E2054" s="10">
        <v>14.5595247453971</v>
      </c>
      <c r="F2054" s="10">
        <v>0.33553065074097099</v>
      </c>
      <c r="G2054" s="10">
        <v>32.965365807007302</v>
      </c>
      <c r="H2054" s="10">
        <v>0.766279197244083</v>
      </c>
      <c r="I2054" s="10">
        <v>2.47092798566378</v>
      </c>
      <c r="J2054" s="10">
        <v>1.19580122850045E-2</v>
      </c>
      <c r="K2054" s="10">
        <v>1.0911508621636801</v>
      </c>
      <c r="L2054" s="10">
        <v>6.0047267050085699E-3</v>
      </c>
      <c r="M2054" s="9">
        <v>66.475152566693396</v>
      </c>
      <c r="N2054" s="9">
        <v>15.4380986809505</v>
      </c>
      <c r="O2054" s="5">
        <v>3.1544152124247903E-2</v>
      </c>
      <c r="P2054" s="5">
        <v>7.4647385677573596E-3</v>
      </c>
    </row>
    <row r="2055" spans="1:16" x14ac:dyDescent="0.25">
      <c r="A2055" s="1">
        <v>155874</v>
      </c>
      <c r="B2055" s="1">
        <v>7</v>
      </c>
      <c r="C2055" s="10">
        <v>13.347447134115599</v>
      </c>
      <c r="D2055" s="10">
        <v>0.25603306376607599</v>
      </c>
      <c r="E2055" s="10">
        <v>14.5924020000013</v>
      </c>
      <c r="F2055" s="10">
        <v>0.28455190526500401</v>
      </c>
      <c r="G2055" s="10">
        <v>33.043738626284402</v>
      </c>
      <c r="H2055" s="10">
        <v>0.63848425128253705</v>
      </c>
      <c r="I2055" s="10">
        <v>2.4756628273555301</v>
      </c>
      <c r="J2055" s="10">
        <v>9.5216012940192093E-3</v>
      </c>
      <c r="K2055" s="10">
        <v>1.0932750417305299</v>
      </c>
      <c r="L2055" s="10">
        <v>5.7440436304344901E-3</v>
      </c>
      <c r="M2055" s="9">
        <v>74.841915456725005</v>
      </c>
      <c r="N2055" s="9">
        <v>19.900249812196801</v>
      </c>
      <c r="O2055" s="5">
        <v>2.7951757586130301E-2</v>
      </c>
      <c r="P2055" s="5">
        <v>8.0379994828404105E-3</v>
      </c>
    </row>
    <row r="2056" spans="1:16" x14ac:dyDescent="0.25">
      <c r="A2056" s="1">
        <v>155874</v>
      </c>
      <c r="B2056" s="1">
        <v>8</v>
      </c>
      <c r="C2056" s="10">
        <v>13.3123241276305</v>
      </c>
      <c r="D2056" s="10">
        <v>0.28196011694119599</v>
      </c>
      <c r="E2056" s="10">
        <v>14.583357632443199</v>
      </c>
      <c r="F2056" s="10">
        <v>0.32795417936702198</v>
      </c>
      <c r="G2056" s="10">
        <v>33.039169527223201</v>
      </c>
      <c r="H2056" s="10">
        <v>0.691415944234404</v>
      </c>
      <c r="I2056" s="10">
        <v>2.48156215103353</v>
      </c>
      <c r="J2056" s="10">
        <v>1.1248570898757001E-2</v>
      </c>
      <c r="K2056" s="10">
        <v>1.0954768362844101</v>
      </c>
      <c r="L2056" s="10">
        <v>7.7651605490934297E-3</v>
      </c>
      <c r="M2056" s="9">
        <v>54.297982231679697</v>
      </c>
      <c r="N2056" s="9">
        <v>17.7309099879031</v>
      </c>
      <c r="O2056" s="5">
        <v>3.3046010191652798E-2</v>
      </c>
      <c r="P2056" s="5">
        <v>1.23916662733682E-2</v>
      </c>
    </row>
    <row r="2057" spans="1:16" x14ac:dyDescent="0.25">
      <c r="A2057" s="1">
        <v>155874</v>
      </c>
      <c r="B2057" s="1">
        <v>9</v>
      </c>
      <c r="C2057" s="10">
        <v>13.3714039477208</v>
      </c>
      <c r="D2057" s="10">
        <v>0.229928466518246</v>
      </c>
      <c r="E2057" s="10">
        <v>14.620606549368301</v>
      </c>
      <c r="F2057" s="10">
        <v>0.25898237413986702</v>
      </c>
      <c r="G2057" s="10">
        <v>33.131608149975499</v>
      </c>
      <c r="H2057" s="10">
        <v>0.58505977425943201</v>
      </c>
      <c r="I2057" s="10">
        <v>2.4778012681591002</v>
      </c>
      <c r="J2057" s="10">
        <v>1.47971069417774E-2</v>
      </c>
      <c r="K2057" s="10">
        <v>1.0934310151376101</v>
      </c>
      <c r="L2057" s="10">
        <v>9.6019954509005204E-3</v>
      </c>
      <c r="M2057" s="9">
        <v>50.787678622763202</v>
      </c>
      <c r="N2057" s="9">
        <v>3.7678057123430402</v>
      </c>
      <c r="O2057" s="5">
        <v>3.5761274821220899E-2</v>
      </c>
      <c r="P2057" s="5">
        <v>3.7485744168042402E-3</v>
      </c>
    </row>
    <row r="2058" spans="1:16" x14ac:dyDescent="0.25">
      <c r="A2058" s="1">
        <v>155874</v>
      </c>
      <c r="B2058" s="1">
        <v>10</v>
      </c>
      <c r="C2058" s="10">
        <v>13.3318493421875</v>
      </c>
      <c r="D2058" s="10">
        <v>0.29191375258782098</v>
      </c>
      <c r="E2058" s="10">
        <v>14.598465635953501</v>
      </c>
      <c r="F2058" s="10">
        <v>0.32125436946070501</v>
      </c>
      <c r="G2058" s="10">
        <v>33.079165853712297</v>
      </c>
      <c r="H2058" s="10">
        <v>0.71616972578440397</v>
      </c>
      <c r="I2058" s="10">
        <v>2.48122304035659</v>
      </c>
      <c r="J2058" s="10">
        <v>1.11523480151929E-2</v>
      </c>
      <c r="K2058" s="10">
        <v>1.0950094925341201</v>
      </c>
      <c r="L2058" s="10">
        <v>5.47378877832884E-3</v>
      </c>
      <c r="M2058" s="9">
        <v>68.884310082071593</v>
      </c>
      <c r="N2058" s="9">
        <v>25.189588586207599</v>
      </c>
      <c r="O2058" s="5">
        <v>3.4570574192193601E-2</v>
      </c>
      <c r="P2058" s="5">
        <v>1.0566041505664399E-2</v>
      </c>
    </row>
    <row r="2059" spans="1:16" x14ac:dyDescent="0.25">
      <c r="A2059" s="1">
        <v>155874</v>
      </c>
      <c r="B2059" s="1">
        <v>11</v>
      </c>
      <c r="C2059" s="10">
        <v>13.4133568089562</v>
      </c>
      <c r="D2059" s="10">
        <v>0.34529466009959697</v>
      </c>
      <c r="E2059" s="10">
        <v>14.650634239397201</v>
      </c>
      <c r="F2059" s="10">
        <v>0.37531340134713997</v>
      </c>
      <c r="G2059" s="10">
        <v>33.170391618524299</v>
      </c>
      <c r="H2059" s="10">
        <v>0.83170269648338802</v>
      </c>
      <c r="I2059" s="10">
        <v>2.4726371563695402</v>
      </c>
      <c r="J2059" s="10">
        <v>1.77944446917714E-2</v>
      </c>
      <c r="K2059" s="10">
        <v>1.09266090999385</v>
      </c>
      <c r="L2059" s="10">
        <v>1.05663734020888E-2</v>
      </c>
      <c r="M2059" s="9">
        <v>38.443182639212502</v>
      </c>
      <c r="N2059" s="9">
        <v>15.9149200307894</v>
      </c>
      <c r="O2059" s="5">
        <v>5.0082411484016702E-2</v>
      </c>
      <c r="P2059" s="5">
        <v>2.0555403378502798E-2</v>
      </c>
    </row>
    <row r="2060" spans="1:16" x14ac:dyDescent="0.25">
      <c r="A2060" s="1">
        <v>155874</v>
      </c>
      <c r="B2060" s="1">
        <v>12</v>
      </c>
      <c r="C2060" s="10">
        <v>13.326198516317101</v>
      </c>
      <c r="D2060" s="10">
        <v>0.31249302935801698</v>
      </c>
      <c r="E2060" s="10">
        <v>14.593822364078999</v>
      </c>
      <c r="F2060" s="10">
        <v>0.34354433287221198</v>
      </c>
      <c r="G2060" s="10">
        <v>33.065122624268199</v>
      </c>
      <c r="H2060" s="10">
        <v>0.76111335355316601</v>
      </c>
      <c r="I2060" s="10">
        <v>2.4811957458712102</v>
      </c>
      <c r="J2060" s="10">
        <v>1.22374943717095E-2</v>
      </c>
      <c r="K2060" s="10">
        <v>1.09509616644821</v>
      </c>
      <c r="L2060" s="10">
        <v>6.5649305233388498E-3</v>
      </c>
      <c r="M2060" s="9">
        <v>65.160658162664006</v>
      </c>
      <c r="N2060" s="9">
        <v>15.815637196761401</v>
      </c>
      <c r="O2060" s="5">
        <v>2.5951381743063301E-2</v>
      </c>
      <c r="P2060" s="5">
        <v>8.97369880100575E-3</v>
      </c>
    </row>
    <row r="2061" spans="1:16" x14ac:dyDescent="0.25">
      <c r="A2061" s="1">
        <v>155874</v>
      </c>
      <c r="B2061" s="1">
        <v>13</v>
      </c>
      <c r="C2061" s="10">
        <v>13.345307281849699</v>
      </c>
      <c r="D2061" s="10">
        <v>0.32982105982000098</v>
      </c>
      <c r="E2061" s="10">
        <v>14.594193975038699</v>
      </c>
      <c r="F2061" s="10">
        <v>0.34799553600550998</v>
      </c>
      <c r="G2061" s="10">
        <v>33.047272976512801</v>
      </c>
      <c r="H2061" s="10">
        <v>0.76812047950307805</v>
      </c>
      <c r="I2061" s="10">
        <v>2.47793429849263</v>
      </c>
      <c r="J2061" s="10">
        <v>1.26589919709891E-2</v>
      </c>
      <c r="K2061" s="10">
        <v>1.0942764706410699</v>
      </c>
      <c r="L2061" s="10">
        <v>6.7635758884263802E-3</v>
      </c>
      <c r="M2061" s="9">
        <v>72.945090151207197</v>
      </c>
      <c r="N2061" s="9">
        <v>25.923467635978501</v>
      </c>
      <c r="O2061" s="5">
        <v>2.5533012514504499E-2</v>
      </c>
      <c r="P2061" s="5">
        <v>1.02725839852102E-2</v>
      </c>
    </row>
    <row r="2062" spans="1:16" x14ac:dyDescent="0.25">
      <c r="A2062" s="1">
        <v>155874</v>
      </c>
      <c r="B2062" s="1">
        <v>14</v>
      </c>
      <c r="C2062" s="10">
        <v>13.3637659122559</v>
      </c>
      <c r="D2062" s="10">
        <v>0.255844683156155</v>
      </c>
      <c r="E2062" s="10">
        <v>14.613975960315001</v>
      </c>
      <c r="F2062" s="10">
        <v>0.267652168881306</v>
      </c>
      <c r="G2062" s="10">
        <v>33.130018681166298</v>
      </c>
      <c r="H2062" s="10">
        <v>0.60620124620690896</v>
      </c>
      <c r="I2062" s="10">
        <v>2.4791110776541299</v>
      </c>
      <c r="J2062" s="10">
        <v>1.3064417611419301E-2</v>
      </c>
      <c r="K2062" s="10">
        <v>1.09356239546421</v>
      </c>
      <c r="L2062" s="10">
        <v>7.3329165523278398E-3</v>
      </c>
      <c r="M2062" s="9">
        <v>64.277776312973899</v>
      </c>
      <c r="N2062" s="9">
        <v>16.9388726398861</v>
      </c>
      <c r="O2062" s="5">
        <v>3.0976666740287599E-2</v>
      </c>
      <c r="P2062" s="5">
        <v>9.2078132190370893E-3</v>
      </c>
    </row>
    <row r="2063" spans="1:16" x14ac:dyDescent="0.25">
      <c r="A2063" s="1">
        <v>155874</v>
      </c>
      <c r="B2063" s="1">
        <v>15</v>
      </c>
      <c r="C2063" s="10">
        <v>13.4125815898014</v>
      </c>
      <c r="D2063" s="10">
        <v>0.182444886068651</v>
      </c>
      <c r="E2063" s="10">
        <v>14.6632649898767</v>
      </c>
      <c r="F2063" s="10">
        <v>0.23961047373028499</v>
      </c>
      <c r="G2063" s="10">
        <v>33.256185795339803</v>
      </c>
      <c r="H2063" s="10">
        <v>0.46905467712601601</v>
      </c>
      <c r="I2063" s="10">
        <v>2.4794779845490802</v>
      </c>
      <c r="J2063" s="10">
        <v>1.05391039065512E-2</v>
      </c>
      <c r="K2063" s="10">
        <v>1.0932474853874199</v>
      </c>
      <c r="L2063" s="10">
        <v>1.0164112118111499E-2</v>
      </c>
      <c r="M2063" s="9">
        <v>57.059324556152397</v>
      </c>
      <c r="N2063" s="9">
        <v>2.7025742236143699</v>
      </c>
      <c r="O2063" s="5">
        <v>3.6149724318371497E-2</v>
      </c>
      <c r="P2063" s="5">
        <v>2.4439433027332001E-3</v>
      </c>
    </row>
    <row r="2064" spans="1:16" x14ac:dyDescent="0.25">
      <c r="A2064" s="1">
        <v>155874</v>
      </c>
      <c r="B2064" s="1">
        <v>16</v>
      </c>
      <c r="C2064" s="10">
        <v>13.3630085184466</v>
      </c>
      <c r="D2064" s="10">
        <v>0.25384660703314799</v>
      </c>
      <c r="E2064" s="10">
        <v>14.6212951389341</v>
      </c>
      <c r="F2064" s="10">
        <v>0.25859065859659502</v>
      </c>
      <c r="G2064" s="10">
        <v>33.103674757853199</v>
      </c>
      <c r="H2064" s="10">
        <v>0.54781402272611601</v>
      </c>
      <c r="I2064" s="10">
        <v>2.4788270244756099</v>
      </c>
      <c r="J2064" s="10">
        <v>1.2392924895475801E-2</v>
      </c>
      <c r="K2064" s="10">
        <v>1.0946922517431401</v>
      </c>
      <c r="L2064" s="10">
        <v>8.3401868226374697E-3</v>
      </c>
      <c r="M2064" s="9">
        <v>63.213226260028698</v>
      </c>
      <c r="N2064" s="9">
        <v>19.732820781163198</v>
      </c>
      <c r="O2064" s="5">
        <v>3.7165126852800601E-2</v>
      </c>
      <c r="P2064" s="5">
        <v>1.13511737912454E-2</v>
      </c>
    </row>
    <row r="2065" spans="1:16" x14ac:dyDescent="0.25">
      <c r="A2065" s="1">
        <v>155874</v>
      </c>
      <c r="B2065" s="1">
        <v>17</v>
      </c>
      <c r="C2065" s="10">
        <v>13.3843459336648</v>
      </c>
      <c r="D2065" s="10">
        <v>0.24155581282817801</v>
      </c>
      <c r="E2065" s="10">
        <v>14.6601937983733</v>
      </c>
      <c r="F2065" s="10">
        <v>0.25747461632609098</v>
      </c>
      <c r="G2065" s="10">
        <v>33.231565048995201</v>
      </c>
      <c r="H2065" s="10">
        <v>0.61161816782665701</v>
      </c>
      <c r="I2065" s="10">
        <v>2.4828662602214999</v>
      </c>
      <c r="J2065" s="10">
        <v>6.4551002485434697E-3</v>
      </c>
      <c r="K2065" s="10">
        <v>1.0953267873163499</v>
      </c>
      <c r="L2065" s="10">
        <v>2.6271659792560099E-3</v>
      </c>
      <c r="M2065" s="9">
        <v>81.590696982873894</v>
      </c>
      <c r="N2065" s="9">
        <v>4.1838644808185803</v>
      </c>
      <c r="O2065" s="5">
        <v>2.91017007267091E-2</v>
      </c>
      <c r="P2065" s="5">
        <v>2.5305724997966598E-3</v>
      </c>
    </row>
    <row r="2066" spans="1:16" x14ac:dyDescent="0.25">
      <c r="A2066" s="1">
        <v>155874</v>
      </c>
      <c r="B2066" s="1">
        <v>18</v>
      </c>
      <c r="C2066" s="10">
        <v>13.4021638621682</v>
      </c>
      <c r="D2066" s="10">
        <v>0.26126444630217799</v>
      </c>
      <c r="E2066" s="10">
        <v>14.630379170126</v>
      </c>
      <c r="F2066" s="10">
        <v>0.27455415462987598</v>
      </c>
      <c r="G2066" s="10">
        <v>33.206348150475897</v>
      </c>
      <c r="H2066" s="10">
        <v>0.56251163886112199</v>
      </c>
      <c r="I2066" s="10">
        <v>2.4777420497651699</v>
      </c>
      <c r="J2066" s="10">
        <v>2.46187629910418E-2</v>
      </c>
      <c r="K2066" s="10">
        <v>1.09166864289411</v>
      </c>
      <c r="L2066" s="10">
        <v>1.41709915158558E-2</v>
      </c>
      <c r="M2066" s="9">
        <v>58.548274876784802</v>
      </c>
      <c r="N2066" s="9">
        <v>1.8377588113780801</v>
      </c>
      <c r="O2066" s="5">
        <v>3.6033884345690402E-2</v>
      </c>
      <c r="P2066" s="5">
        <v>1.9692515532162601E-3</v>
      </c>
    </row>
    <row r="2067" spans="1:16" x14ac:dyDescent="0.25">
      <c r="A2067" s="1">
        <v>155874</v>
      </c>
      <c r="B2067" s="1">
        <v>19</v>
      </c>
      <c r="C2067" s="10">
        <v>13.380956766079001</v>
      </c>
      <c r="D2067" s="10">
        <v>0.206356341132232</v>
      </c>
      <c r="E2067" s="10">
        <v>14.626735229223801</v>
      </c>
      <c r="F2067" s="10">
        <v>0.23520640646673699</v>
      </c>
      <c r="G2067" s="10">
        <v>33.1246005985696</v>
      </c>
      <c r="H2067" s="10">
        <v>0.49762620977444999</v>
      </c>
      <c r="I2067" s="10">
        <v>2.47551336162645</v>
      </c>
      <c r="J2067" s="10">
        <v>1.1435386016458901E-2</v>
      </c>
      <c r="K2067" s="10">
        <v>1.0931019822838</v>
      </c>
      <c r="L2067" s="10">
        <v>5.8931575429860697E-3</v>
      </c>
      <c r="M2067" s="9">
        <v>66.731861773685495</v>
      </c>
      <c r="N2067" s="9">
        <v>15.138809865161001</v>
      </c>
      <c r="O2067" s="5">
        <v>3.2057235570232899E-2</v>
      </c>
      <c r="P2067" s="5">
        <v>6.7976571360261404E-3</v>
      </c>
    </row>
    <row r="2068" spans="1:16" x14ac:dyDescent="0.25">
      <c r="A2068" s="1">
        <v>155874</v>
      </c>
      <c r="B2068" s="1">
        <v>20</v>
      </c>
      <c r="C2068" s="10">
        <v>13.351096471199799</v>
      </c>
      <c r="D2068" s="10">
        <v>0.27028980705244798</v>
      </c>
      <c r="E2068" s="10">
        <v>14.602176743384501</v>
      </c>
      <c r="F2068" s="10">
        <v>0.31375134430803697</v>
      </c>
      <c r="G2068" s="10">
        <v>33.125384820904202</v>
      </c>
      <c r="H2068" s="10">
        <v>0.67044713357269303</v>
      </c>
      <c r="I2068" s="10">
        <v>2.4811630298148799</v>
      </c>
      <c r="J2068" s="10">
        <v>1.32595273143041E-2</v>
      </c>
      <c r="K2068" s="10">
        <v>1.0938032183213899</v>
      </c>
      <c r="L2068" s="10">
        <v>7.1426690918139496E-3</v>
      </c>
      <c r="M2068" s="9">
        <v>55.964978139374999</v>
      </c>
      <c r="N2068" s="9">
        <v>15.557538795892899</v>
      </c>
      <c r="O2068" s="5">
        <v>3.3753308506807599E-2</v>
      </c>
      <c r="P2068" s="5">
        <v>9.8185287271586805E-3</v>
      </c>
    </row>
    <row r="2069" spans="1:16" x14ac:dyDescent="0.25">
      <c r="A2069" s="1">
        <v>155874</v>
      </c>
      <c r="B2069" s="1">
        <v>21</v>
      </c>
      <c r="C2069" s="10">
        <v>13.3361039031847</v>
      </c>
      <c r="D2069" s="10">
        <v>0.340169040905624</v>
      </c>
      <c r="E2069" s="10">
        <v>14.605918237899701</v>
      </c>
      <c r="F2069" s="10">
        <v>0.35932297895371601</v>
      </c>
      <c r="G2069" s="10">
        <v>33.0873149355739</v>
      </c>
      <c r="H2069" s="10">
        <v>0.80708316152982895</v>
      </c>
      <c r="I2069" s="10">
        <v>2.4807453152427001</v>
      </c>
      <c r="J2069" s="10">
        <v>1.11672308887063E-2</v>
      </c>
      <c r="K2069" s="10">
        <v>1.0952257437592301</v>
      </c>
      <c r="L2069" s="10">
        <v>5.3788809541232604E-3</v>
      </c>
      <c r="M2069" s="9">
        <v>63.9047865938293</v>
      </c>
      <c r="N2069" s="9">
        <v>16.1248733590038</v>
      </c>
      <c r="O2069" s="5">
        <v>3.0854198018768701E-2</v>
      </c>
      <c r="P2069" s="5">
        <v>7.5925015653708402E-3</v>
      </c>
    </row>
    <row r="2070" spans="1:16" x14ac:dyDescent="0.25">
      <c r="A2070" s="1">
        <v>155874</v>
      </c>
      <c r="B2070" s="1">
        <v>22</v>
      </c>
      <c r="C2070" s="10">
        <v>13.3441299762752</v>
      </c>
      <c r="D2070" s="10">
        <v>0.19524740814750799</v>
      </c>
      <c r="E2070" s="10">
        <v>14.602450465785999</v>
      </c>
      <c r="F2070" s="10">
        <v>0.21492618307987299</v>
      </c>
      <c r="G2070" s="10">
        <v>33.079369999880399</v>
      </c>
      <c r="H2070" s="10">
        <v>0.50355942826075994</v>
      </c>
      <c r="I2070" s="10">
        <v>2.4789217581117899</v>
      </c>
      <c r="J2070" s="10">
        <v>1.09466233067945E-2</v>
      </c>
      <c r="K2070" s="10">
        <v>1.0942666984588001</v>
      </c>
      <c r="L2070" s="10">
        <v>4.8896769972216602E-3</v>
      </c>
      <c r="M2070" s="9">
        <v>65.679299582423198</v>
      </c>
      <c r="N2070" s="9">
        <v>23.077860288311999</v>
      </c>
      <c r="O2070" s="5">
        <v>2.8355371882495199E-2</v>
      </c>
      <c r="P2070" s="5">
        <v>9.5096700355766992E-3</v>
      </c>
    </row>
    <row r="2071" spans="1:16" x14ac:dyDescent="0.25">
      <c r="A2071" s="1">
        <v>155874</v>
      </c>
      <c r="B2071" s="1">
        <v>23</v>
      </c>
      <c r="C2071" s="10">
        <v>13.3723942224334</v>
      </c>
      <c r="D2071" s="10">
        <v>0.53055208361526995</v>
      </c>
      <c r="E2071" s="10">
        <v>14.636048125779199</v>
      </c>
      <c r="F2071" s="10">
        <v>0.55582721707970995</v>
      </c>
      <c r="G2071" s="10">
        <v>33.1743327410136</v>
      </c>
      <c r="H2071" s="10">
        <v>1.22838414758464</v>
      </c>
      <c r="I2071" s="10">
        <v>2.4808799447329002</v>
      </c>
      <c r="J2071" s="10">
        <v>1.60265162785658E-2</v>
      </c>
      <c r="K2071" s="10">
        <v>1.09451983276097</v>
      </c>
      <c r="L2071" s="10">
        <v>7.1764586456701702E-3</v>
      </c>
      <c r="M2071" s="9">
        <v>58.950866108200003</v>
      </c>
      <c r="N2071" s="9">
        <v>10.109363434847401</v>
      </c>
      <c r="O2071" s="5">
        <v>3.0390574338161301E-2</v>
      </c>
      <c r="P2071" s="5">
        <v>5.7750376369084099E-3</v>
      </c>
    </row>
    <row r="2072" spans="1:16" x14ac:dyDescent="0.25">
      <c r="A2072" s="1">
        <v>155874</v>
      </c>
      <c r="B2072" s="1">
        <v>24</v>
      </c>
      <c r="C2072" s="10">
        <v>13.324985953648101</v>
      </c>
      <c r="D2072" s="10">
        <v>0.24348961053498699</v>
      </c>
      <c r="E2072" s="10">
        <v>14.5809635228047</v>
      </c>
      <c r="F2072" s="10">
        <v>0.27438562733817801</v>
      </c>
      <c r="G2072" s="10">
        <v>33.058135092945903</v>
      </c>
      <c r="H2072" s="10">
        <v>0.57898315189247995</v>
      </c>
      <c r="I2072" s="10">
        <v>2.4809396663652201</v>
      </c>
      <c r="J2072" s="10">
        <v>2.0302904896869301E-2</v>
      </c>
      <c r="K2072" s="10">
        <v>1.0942671770758301</v>
      </c>
      <c r="L2072" s="10">
        <v>1.0936294105332299E-2</v>
      </c>
      <c r="M2072" s="9">
        <v>48.819097987528998</v>
      </c>
      <c r="N2072" s="9">
        <v>1.68943051486884</v>
      </c>
      <c r="O2072" s="5">
        <v>3.4107416395064503E-2</v>
      </c>
      <c r="P2072" s="5">
        <v>2.3906308701562998E-3</v>
      </c>
    </row>
    <row r="2073" spans="1:16" x14ac:dyDescent="0.25">
      <c r="A2073" s="1">
        <v>155874</v>
      </c>
      <c r="B2073" s="1">
        <v>25</v>
      </c>
      <c r="C2073" s="10">
        <v>13.322707327883901</v>
      </c>
      <c r="D2073" s="10">
        <v>0.26909968680217899</v>
      </c>
      <c r="E2073" s="10">
        <v>14.5748091644047</v>
      </c>
      <c r="F2073" s="10">
        <v>0.29068586923353901</v>
      </c>
      <c r="G2073" s="10">
        <v>33.005978579634501</v>
      </c>
      <c r="H2073" s="10">
        <v>0.64869865978464902</v>
      </c>
      <c r="I2073" s="10">
        <v>2.4774366177319802</v>
      </c>
      <c r="J2073" s="10">
        <v>1.21587830355551E-2</v>
      </c>
      <c r="K2073" s="10">
        <v>1.0939887996881601</v>
      </c>
      <c r="L2073" s="10">
        <v>6.6222650772746697E-3</v>
      </c>
      <c r="M2073" s="9">
        <v>65.890709165895203</v>
      </c>
      <c r="N2073" s="9">
        <v>15.955152087927701</v>
      </c>
      <c r="O2073" s="5">
        <v>2.58124706803801E-2</v>
      </c>
      <c r="P2073" s="5">
        <v>8.1476704760753693E-3</v>
      </c>
    </row>
    <row r="2074" spans="1:16" x14ac:dyDescent="0.25">
      <c r="A2074" s="1">
        <v>155874</v>
      </c>
      <c r="B2074" s="1">
        <v>26</v>
      </c>
      <c r="C2074" s="10">
        <v>13.3851605826507</v>
      </c>
      <c r="D2074" s="10">
        <v>0.233951734190078</v>
      </c>
      <c r="E2074" s="10">
        <v>14.576869075169901</v>
      </c>
      <c r="F2074" s="10">
        <v>0.26760033454238802</v>
      </c>
      <c r="G2074" s="10">
        <v>33.014203957585401</v>
      </c>
      <c r="H2074" s="10">
        <v>0.57194393590558301</v>
      </c>
      <c r="I2074" s="10">
        <v>2.4664919933426401</v>
      </c>
      <c r="J2074" s="10">
        <v>1.5741990371993E-2</v>
      </c>
      <c r="K2074" s="10">
        <v>1.0890366241790299</v>
      </c>
      <c r="L2074" s="10">
        <v>8.7899502163513808E-3</v>
      </c>
      <c r="M2074" s="9">
        <v>55.236923578401303</v>
      </c>
      <c r="N2074" s="9">
        <v>9.22660669538371</v>
      </c>
      <c r="O2074" s="5">
        <v>2.87689060998386E-2</v>
      </c>
      <c r="P2074" s="5">
        <v>5.9301790759701701E-3</v>
      </c>
    </row>
    <row r="2075" spans="1:16" x14ac:dyDescent="0.25">
      <c r="A2075" s="1">
        <v>155874</v>
      </c>
      <c r="B2075" s="1">
        <v>27</v>
      </c>
      <c r="C2075" s="10">
        <v>13.3222275560599</v>
      </c>
      <c r="D2075" s="10">
        <v>0.38146576820309602</v>
      </c>
      <c r="E2075" s="10">
        <v>14.5837769943775</v>
      </c>
      <c r="F2075" s="10">
        <v>0.41345796472949597</v>
      </c>
      <c r="G2075" s="10">
        <v>33.065063720500298</v>
      </c>
      <c r="H2075" s="10">
        <v>0.93095295521905397</v>
      </c>
      <c r="I2075" s="10">
        <v>2.4819653942573998</v>
      </c>
      <c r="J2075" s="10">
        <v>1.4215592206773001E-2</v>
      </c>
      <c r="K2075" s="10">
        <v>1.0947022165329301</v>
      </c>
      <c r="L2075" s="10">
        <v>6.5867483360426997E-3</v>
      </c>
      <c r="M2075" s="9">
        <v>63.366629861710798</v>
      </c>
      <c r="N2075" s="9">
        <v>14.6191776025778</v>
      </c>
      <c r="O2075" s="5">
        <v>2.40808682038566E-2</v>
      </c>
      <c r="P2075" s="5">
        <v>7.1402397148937896E-3</v>
      </c>
    </row>
    <row r="2076" spans="1:16" x14ac:dyDescent="0.25">
      <c r="A2076" s="1">
        <v>155874</v>
      </c>
      <c r="B2076" s="1">
        <v>28</v>
      </c>
      <c r="C2076" s="10">
        <v>13.3651750215646</v>
      </c>
      <c r="D2076" s="10">
        <v>0.23737315173694401</v>
      </c>
      <c r="E2076" s="10">
        <v>14.587781538750599</v>
      </c>
      <c r="F2076" s="10">
        <v>0.25174164982888297</v>
      </c>
      <c r="G2076" s="10">
        <v>33.038569188498897</v>
      </c>
      <c r="H2076" s="10">
        <v>0.55153734392884801</v>
      </c>
      <c r="I2076" s="10">
        <v>2.4720096003827798</v>
      </c>
      <c r="J2076" s="10">
        <v>1.35580656649138E-2</v>
      </c>
      <c r="K2076" s="10">
        <v>1.0914847897597499</v>
      </c>
      <c r="L2076" s="10">
        <v>6.9169536125894601E-3</v>
      </c>
      <c r="M2076" s="9">
        <v>57.053048754079597</v>
      </c>
      <c r="N2076" s="9">
        <v>8.1151328579316608</v>
      </c>
      <c r="O2076" s="5">
        <v>3.0251267835280399E-2</v>
      </c>
      <c r="P2076" s="5">
        <v>5.7519728073490498E-3</v>
      </c>
    </row>
    <row r="2078" spans="1:16" x14ac:dyDescent="0.25">
      <c r="A2078" s="1">
        <v>155822</v>
      </c>
      <c r="B2078" s="1">
        <v>1</v>
      </c>
      <c r="C2078" s="10">
        <v>13.3832303829782</v>
      </c>
      <c r="D2078" s="10">
        <v>3.1284135877503803E-2</v>
      </c>
      <c r="E2078" s="10">
        <v>14.694227265182001</v>
      </c>
      <c r="F2078" s="10">
        <v>3.4952346244849199E-2</v>
      </c>
      <c r="G2078" s="10">
        <v>33.150252450267701</v>
      </c>
      <c r="H2078" s="10">
        <v>7.0543244225904897E-2</v>
      </c>
      <c r="I2078" s="10">
        <v>2.4770165840211802</v>
      </c>
      <c r="J2078" s="10">
        <v>3.3655643897636599E-3</v>
      </c>
      <c r="K2078" s="10">
        <v>1.0979650971621</v>
      </c>
      <c r="L2078" s="10">
        <v>1.8122039214794499E-3</v>
      </c>
      <c r="M2078" s="9">
        <v>77.875213361738204</v>
      </c>
      <c r="N2078" s="9">
        <v>1.01893042581649</v>
      </c>
      <c r="O2078" s="5">
        <v>3.2976162118420603E-2</v>
      </c>
      <c r="P2078" s="5">
        <v>1.4778650591922499E-3</v>
      </c>
    </row>
    <row r="2079" spans="1:16" x14ac:dyDescent="0.25">
      <c r="A2079" s="1">
        <v>155822</v>
      </c>
      <c r="B2079" s="1">
        <v>2</v>
      </c>
      <c r="C2079" s="10">
        <v>13.3954909380867</v>
      </c>
      <c r="D2079" s="10">
        <v>4.73809236943026E-2</v>
      </c>
      <c r="E2079" s="10">
        <v>14.6935749005267</v>
      </c>
      <c r="F2079" s="10">
        <v>4.9411459512375702E-2</v>
      </c>
      <c r="G2079" s="10">
        <v>33.224725886326901</v>
      </c>
      <c r="H2079" s="10">
        <v>9.7361739103980202E-2</v>
      </c>
      <c r="I2079" s="10">
        <v>2.4803257830444401</v>
      </c>
      <c r="J2079" s="10">
        <v>3.0815212256970199E-3</v>
      </c>
      <c r="K2079" s="10">
        <v>1.09691552118407</v>
      </c>
      <c r="L2079" s="10">
        <v>1.8330578352151699E-3</v>
      </c>
      <c r="M2079" s="9">
        <v>73.140784745128997</v>
      </c>
      <c r="N2079" s="9">
        <v>4.9983423259071103</v>
      </c>
      <c r="O2079" s="5">
        <v>3.2848241132477099E-2</v>
      </c>
      <c r="P2079" s="5">
        <v>3.30023164907524E-3</v>
      </c>
    </row>
    <row r="2080" spans="1:16" x14ac:dyDescent="0.25">
      <c r="A2080" s="1">
        <v>155822</v>
      </c>
      <c r="B2080" s="1">
        <v>3</v>
      </c>
      <c r="C2080" s="10">
        <v>13.38347491725</v>
      </c>
      <c r="D2080" s="10">
        <v>5.8687632000383898E-2</v>
      </c>
      <c r="E2080" s="10">
        <v>14.6822890019479</v>
      </c>
      <c r="F2080" s="10">
        <v>5.72704883327406E-2</v>
      </c>
      <c r="G2080" s="10">
        <v>33.168186688060501</v>
      </c>
      <c r="H2080" s="10">
        <v>0.12408268114213999</v>
      </c>
      <c r="I2080" s="10">
        <v>2.4802585185045101</v>
      </c>
      <c r="J2080" s="10">
        <v>4.0522942870040504E-3</v>
      </c>
      <c r="K2080" s="10">
        <v>1.0970708079282501</v>
      </c>
      <c r="L2080" s="10">
        <v>2.03462523976429E-3</v>
      </c>
      <c r="M2080" s="9">
        <v>47.070161955470297</v>
      </c>
      <c r="N2080" s="9">
        <v>3.5814182686377198</v>
      </c>
      <c r="O2080" s="5">
        <v>4.4710921002873799E-2</v>
      </c>
      <c r="P2080" s="5">
        <v>3.5440364702193899E-3</v>
      </c>
    </row>
    <row r="2081" spans="1:16" x14ac:dyDescent="0.25">
      <c r="A2081" s="1">
        <v>155822</v>
      </c>
      <c r="B2081" s="1">
        <v>4</v>
      </c>
      <c r="C2081" s="10">
        <v>13.377559651509999</v>
      </c>
      <c r="D2081" s="10">
        <v>3.54306921165276E-2</v>
      </c>
      <c r="E2081" s="10">
        <v>14.6701553300122</v>
      </c>
      <c r="F2081" s="10">
        <v>3.7064194345993097E-2</v>
      </c>
      <c r="G2081" s="10">
        <v>33.185581455288201</v>
      </c>
      <c r="H2081" s="10">
        <v>8.3187001795655094E-2</v>
      </c>
      <c r="I2081" s="10">
        <v>2.4807040080815699</v>
      </c>
      <c r="J2081" s="10">
        <v>2.3060626741784902E-3</v>
      </c>
      <c r="K2081" s="10">
        <v>1.0966314226384499</v>
      </c>
      <c r="L2081" s="10">
        <v>1.23020472806087E-3</v>
      </c>
      <c r="M2081" s="9">
        <v>77.827571494784607</v>
      </c>
      <c r="N2081" s="9">
        <v>4.5607795450630402</v>
      </c>
      <c r="O2081" s="5">
        <v>3.3531007862102398E-2</v>
      </c>
      <c r="P2081" s="5">
        <v>3.1487698924873402E-3</v>
      </c>
    </row>
    <row r="2082" spans="1:16" x14ac:dyDescent="0.25">
      <c r="A2082" s="1">
        <v>155822</v>
      </c>
      <c r="B2082" s="1">
        <v>5</v>
      </c>
      <c r="C2082" s="10">
        <v>13.4404966639117</v>
      </c>
      <c r="D2082" s="10">
        <v>7.9680259857962593E-2</v>
      </c>
      <c r="E2082" s="10">
        <v>14.678151073842701</v>
      </c>
      <c r="F2082" s="10">
        <v>0.19062522589945899</v>
      </c>
      <c r="G2082" s="10">
        <v>33.236621831240903</v>
      </c>
      <c r="H2082" s="10">
        <v>0.25430574789182098</v>
      </c>
      <c r="I2082" s="10">
        <v>2.4728588329439898</v>
      </c>
      <c r="J2082" s="10">
        <v>9.6464488719925998E-3</v>
      </c>
      <c r="K2082" s="10">
        <v>1.09203419346579</v>
      </c>
      <c r="L2082" s="10">
        <v>8.4511918787169796E-3</v>
      </c>
      <c r="M2082" s="9">
        <v>22.892601059715702</v>
      </c>
      <c r="N2082" s="9">
        <v>2.9942727512065699</v>
      </c>
      <c r="O2082" s="5">
        <v>5.5444261934516702E-2</v>
      </c>
      <c r="P2082" s="5">
        <v>9.7099868096902301E-3</v>
      </c>
    </row>
    <row r="2083" spans="1:16" x14ac:dyDescent="0.25">
      <c r="A2083" s="1">
        <v>155822</v>
      </c>
      <c r="B2083" s="1">
        <v>6</v>
      </c>
      <c r="C2083" s="10">
        <v>13.366431387211801</v>
      </c>
      <c r="D2083" s="10">
        <v>2.7729081015415699E-2</v>
      </c>
      <c r="E2083" s="10">
        <v>14.661807194245601</v>
      </c>
      <c r="F2083" s="10">
        <v>3.3008752074759402E-2</v>
      </c>
      <c r="G2083" s="10">
        <v>33.135538906291302</v>
      </c>
      <c r="H2083" s="10">
        <v>6.6486834005089895E-2</v>
      </c>
      <c r="I2083" s="10">
        <v>2.4790215359221799</v>
      </c>
      <c r="J2083" s="10">
        <v>2.3469100490841502E-3</v>
      </c>
      <c r="K2083" s="10">
        <v>1.0969149720857401</v>
      </c>
      <c r="L2083" s="10">
        <v>1.28980507779845E-3</v>
      </c>
      <c r="M2083" s="9">
        <v>79.612070872159293</v>
      </c>
      <c r="N2083" s="9">
        <v>2.1003097893339602</v>
      </c>
      <c r="O2083" s="5">
        <v>2.9565252786674399E-2</v>
      </c>
      <c r="P2083" s="5">
        <v>1.1137234019592201E-3</v>
      </c>
    </row>
    <row r="2084" spans="1:16" x14ac:dyDescent="0.25">
      <c r="A2084" s="1">
        <v>155822</v>
      </c>
      <c r="B2084" s="1">
        <v>7</v>
      </c>
      <c r="C2084" s="10">
        <v>13.323867098305699</v>
      </c>
      <c r="D2084" s="10">
        <v>0.105459180840412</v>
      </c>
      <c r="E2084" s="10">
        <v>14.6504120039335</v>
      </c>
      <c r="F2084" s="10">
        <v>0.12612411004822899</v>
      </c>
      <c r="G2084" s="10">
        <v>33.035949667582699</v>
      </c>
      <c r="H2084" s="10">
        <v>0.215680332894608</v>
      </c>
      <c r="I2084" s="10">
        <v>2.47947728357564</v>
      </c>
      <c r="J2084" s="10">
        <v>3.7763804732541301E-3</v>
      </c>
      <c r="K2084" s="10">
        <v>1.09956681594864</v>
      </c>
      <c r="L2084" s="10">
        <v>5.4632931821179398E-3</v>
      </c>
      <c r="M2084" s="9">
        <v>29.941204277058201</v>
      </c>
      <c r="N2084" s="9">
        <v>0.339665760050192</v>
      </c>
      <c r="O2084" s="5">
        <v>6.0848193965405001E-2</v>
      </c>
      <c r="P2084" s="5">
        <v>3.3378769297594201E-3</v>
      </c>
    </row>
    <row r="2085" spans="1:16" x14ac:dyDescent="0.25">
      <c r="A2085" s="1">
        <v>155822</v>
      </c>
      <c r="B2085" s="1">
        <v>8</v>
      </c>
      <c r="C2085" s="10">
        <v>13.3261836014364</v>
      </c>
      <c r="D2085" s="10">
        <v>0.113011265296314</v>
      </c>
      <c r="E2085" s="10">
        <v>14.623745371687701</v>
      </c>
      <c r="F2085" s="10">
        <v>0.10269799960834999</v>
      </c>
      <c r="G2085" s="10">
        <v>33.119909759733297</v>
      </c>
      <c r="H2085" s="10">
        <v>0.22516660016470799</v>
      </c>
      <c r="I2085" s="10">
        <v>2.4853831154938799</v>
      </c>
      <c r="J2085" s="10">
        <v>8.2600563280835395E-3</v>
      </c>
      <c r="K2085" s="10">
        <v>1.09741058595594</v>
      </c>
      <c r="L2085" s="10">
        <v>6.7145570524300199E-3</v>
      </c>
      <c r="M2085" s="9">
        <v>42.401034480239701</v>
      </c>
      <c r="N2085" s="9">
        <v>0.98654566232683405</v>
      </c>
      <c r="O2085" s="5">
        <v>4.9200049190874597E-2</v>
      </c>
      <c r="P2085" s="5">
        <v>3.5580358110726502E-3</v>
      </c>
    </row>
    <row r="2086" spans="1:16" x14ac:dyDescent="0.25">
      <c r="A2086" s="1">
        <v>155822</v>
      </c>
      <c r="B2086" s="1">
        <v>9</v>
      </c>
      <c r="C2086" s="10">
        <v>13.388694819021399</v>
      </c>
      <c r="D2086" s="10">
        <v>0.182589387074648</v>
      </c>
      <c r="E2086" s="10">
        <v>14.700068106609899</v>
      </c>
      <c r="F2086" s="10">
        <v>0.315370944900351</v>
      </c>
      <c r="G2086" s="10">
        <v>33.2899591765525</v>
      </c>
      <c r="H2086" s="10">
        <v>0.369362642171433</v>
      </c>
      <c r="I2086" s="10">
        <v>2.4865017444847002</v>
      </c>
      <c r="J2086" s="10">
        <v>1.1503981780189101E-2</v>
      </c>
      <c r="K2086" s="10">
        <v>1.09787474523525</v>
      </c>
      <c r="L2086" s="10">
        <v>1.12586928685132E-2</v>
      </c>
      <c r="M2086" s="9">
        <v>36.240932074038398</v>
      </c>
      <c r="N2086" s="9">
        <v>2.6629870942201102</v>
      </c>
      <c r="O2086" s="5">
        <v>5.2067588868896501E-2</v>
      </c>
      <c r="P2086" s="5">
        <v>7.9656775643401293E-3</v>
      </c>
    </row>
    <row r="2087" spans="1:16" x14ac:dyDescent="0.25">
      <c r="A2087" s="1">
        <v>155822</v>
      </c>
      <c r="B2087" s="1">
        <v>10</v>
      </c>
      <c r="C2087" s="10">
        <v>13.3402791624159</v>
      </c>
      <c r="D2087" s="10">
        <v>6.6836628945775495E-2</v>
      </c>
      <c r="E2087" s="10">
        <v>14.624641885089</v>
      </c>
      <c r="F2087" s="10">
        <v>8.1924555267499297E-2</v>
      </c>
      <c r="G2087" s="10">
        <v>33.0822802662409</v>
      </c>
      <c r="H2087" s="10">
        <v>0.18789828211815099</v>
      </c>
      <c r="I2087" s="10">
        <v>2.47986993191404</v>
      </c>
      <c r="J2087" s="10">
        <v>4.5896760334101696E-3</v>
      </c>
      <c r="K2087" s="10">
        <v>1.0962740347564699</v>
      </c>
      <c r="L2087" s="10">
        <v>2.06171134864807E-3</v>
      </c>
      <c r="M2087" s="9">
        <v>55.6365901715631</v>
      </c>
      <c r="N2087" s="9">
        <v>0.82176162207078696</v>
      </c>
      <c r="O2087" s="5">
        <v>4.0220719100173899E-2</v>
      </c>
      <c r="P2087" s="5">
        <v>1.74971910556205E-3</v>
      </c>
    </row>
    <row r="2088" spans="1:16" x14ac:dyDescent="0.25">
      <c r="A2088" s="1">
        <v>155822</v>
      </c>
      <c r="B2088" s="1">
        <v>11</v>
      </c>
      <c r="C2088" s="10">
        <v>13.356065327978101</v>
      </c>
      <c r="D2088" s="10">
        <v>2.0924873567211E-2</v>
      </c>
      <c r="E2088" s="10">
        <v>14.6500527390704</v>
      </c>
      <c r="F2088" s="10">
        <v>2.7201358861143499E-2</v>
      </c>
      <c r="G2088" s="10">
        <v>33.117039671516501</v>
      </c>
      <c r="H2088" s="10">
        <v>5.5590729053092702E-2</v>
      </c>
      <c r="I2088" s="10">
        <v>2.4795531859537698</v>
      </c>
      <c r="J2088" s="10">
        <v>2.1426826021868498E-3</v>
      </c>
      <c r="K2088" s="10">
        <v>1.09688576819968</v>
      </c>
      <c r="L2088" s="10">
        <v>1.39771213371832E-3</v>
      </c>
      <c r="M2088" s="9">
        <v>83.245808189137193</v>
      </c>
      <c r="N2088" s="9">
        <v>2.45257608578651</v>
      </c>
      <c r="O2088" s="5">
        <v>3.0001141945085401E-2</v>
      </c>
      <c r="P2088" s="5">
        <v>1.39672764823684E-3</v>
      </c>
    </row>
    <row r="2089" spans="1:16" x14ac:dyDescent="0.25">
      <c r="A2089" s="1">
        <v>155822</v>
      </c>
      <c r="B2089" s="1">
        <v>12</v>
      </c>
      <c r="C2089" s="10">
        <v>13.4125429503314</v>
      </c>
      <c r="D2089" s="10">
        <v>0.14900876719790701</v>
      </c>
      <c r="E2089" s="10">
        <v>14.6788770049393</v>
      </c>
      <c r="F2089" s="10">
        <v>0.10788285368232201</v>
      </c>
      <c r="G2089" s="10">
        <v>33.300300332805399</v>
      </c>
      <c r="H2089" s="10">
        <v>0.25806837694053503</v>
      </c>
      <c r="I2089" s="10">
        <v>2.4829159175444602</v>
      </c>
      <c r="J2089" s="10">
        <v>1.3108086499242401E-2</v>
      </c>
      <c r="K2089" s="10">
        <v>1.09449121572668</v>
      </c>
      <c r="L2089" s="10">
        <v>7.1331715804622397E-3</v>
      </c>
      <c r="M2089" s="9">
        <v>38.100795829871998</v>
      </c>
      <c r="N2089" s="9">
        <v>0.52665240752016096</v>
      </c>
      <c r="O2089" s="5">
        <v>4.8296146961517399E-2</v>
      </c>
      <c r="P2089" s="5">
        <v>2.7578907146268701E-3</v>
      </c>
    </row>
    <row r="2090" spans="1:16" x14ac:dyDescent="0.25">
      <c r="A2090" s="1">
        <v>155822</v>
      </c>
      <c r="B2090" s="1">
        <v>13</v>
      </c>
      <c r="C2090" s="10">
        <v>13.3319238792206</v>
      </c>
      <c r="D2090" s="10">
        <v>3.7896009280786999E-2</v>
      </c>
      <c r="E2090" s="10">
        <v>14.6102148790595</v>
      </c>
      <c r="F2090" s="10">
        <v>4.6960489010394499E-2</v>
      </c>
      <c r="G2090" s="10">
        <v>33.108541068964598</v>
      </c>
      <c r="H2090" s="10">
        <v>9.3510398643658704E-2</v>
      </c>
      <c r="I2090" s="10">
        <v>2.4834229730733002</v>
      </c>
      <c r="J2090" s="10">
        <v>3.79535179930021E-3</v>
      </c>
      <c r="K2090" s="10">
        <v>1.09588592519742</v>
      </c>
      <c r="L2090" s="10">
        <v>2.0066434871652602E-3</v>
      </c>
      <c r="M2090" s="9">
        <v>50.041090885097098</v>
      </c>
      <c r="N2090" s="9">
        <v>2.9109509815271299</v>
      </c>
      <c r="O2090" s="5">
        <v>4.3460209121876703E-2</v>
      </c>
      <c r="P2090" s="5">
        <v>3.1309571076790798E-3</v>
      </c>
    </row>
    <row r="2091" spans="1:16" x14ac:dyDescent="0.25">
      <c r="A2091" s="1">
        <v>155822</v>
      </c>
      <c r="B2091" s="1">
        <v>14</v>
      </c>
      <c r="C2091" s="10">
        <v>13.442048520816501</v>
      </c>
      <c r="D2091" s="10">
        <v>4.9300613952166498E-2</v>
      </c>
      <c r="E2091" s="10">
        <v>14.6875540934215</v>
      </c>
      <c r="F2091" s="10">
        <v>4.7335039754011501E-2</v>
      </c>
      <c r="G2091" s="10">
        <v>33.215774360953901</v>
      </c>
      <c r="H2091" s="10">
        <v>9.3264997302922301E-2</v>
      </c>
      <c r="I2091" s="10">
        <v>2.4741499189840201</v>
      </c>
      <c r="J2091" s="10">
        <v>6.1192871121693304E-3</v>
      </c>
      <c r="K2091" s="10">
        <v>1.09437820611648</v>
      </c>
      <c r="L2091" s="10">
        <v>3.5274614470691E-3</v>
      </c>
      <c r="M2091" s="9">
        <v>62.086978055473899</v>
      </c>
      <c r="N2091" s="9">
        <v>4.7895105415017696</v>
      </c>
      <c r="O2091" s="5">
        <v>3.0521312057750001E-2</v>
      </c>
      <c r="P2091" s="5">
        <v>3.13516502693376E-3</v>
      </c>
    </row>
    <row r="2092" spans="1:16" x14ac:dyDescent="0.25">
      <c r="A2092" s="1">
        <v>155822</v>
      </c>
      <c r="B2092" s="1">
        <v>15</v>
      </c>
      <c r="C2092" s="10">
        <v>13.3978309399059</v>
      </c>
      <c r="D2092" s="10">
        <v>3.7440578666565E-2</v>
      </c>
      <c r="E2092" s="10">
        <v>14.6904317735498</v>
      </c>
      <c r="F2092" s="10">
        <v>4.8702096620407503E-2</v>
      </c>
      <c r="G2092" s="10">
        <v>33.1847908729886</v>
      </c>
      <c r="H2092" s="10">
        <v>9.3619189723043394E-2</v>
      </c>
      <c r="I2092" s="10">
        <v>2.4768972413694601</v>
      </c>
      <c r="J2092" s="10">
        <v>3.9533726410330202E-3</v>
      </c>
      <c r="K2092" s="10">
        <v>1.0964779380179901</v>
      </c>
      <c r="L2092" s="10">
        <v>1.91503088425081E-3</v>
      </c>
      <c r="M2092" s="9">
        <v>62.628702595875303</v>
      </c>
      <c r="N2092" s="9">
        <v>5.1518925399315103</v>
      </c>
      <c r="O2092" s="5">
        <v>3.2100431669735099E-2</v>
      </c>
      <c r="P2092" s="5">
        <v>4.0837491506908697E-3</v>
      </c>
    </row>
    <row r="2093" spans="1:16" x14ac:dyDescent="0.25">
      <c r="A2093" s="1">
        <v>155822</v>
      </c>
      <c r="B2093" s="1">
        <v>16</v>
      </c>
      <c r="C2093" s="10">
        <v>13.3763397182378</v>
      </c>
      <c r="D2093" s="10">
        <v>3.3612456179106201E-2</v>
      </c>
      <c r="E2093" s="10">
        <v>14.673817349399799</v>
      </c>
      <c r="F2093" s="10">
        <v>4.0685124161227597E-2</v>
      </c>
      <c r="G2093" s="10">
        <v>33.145459584913702</v>
      </c>
      <c r="H2093" s="10">
        <v>8.24044344945076E-2</v>
      </c>
      <c r="I2093" s="10">
        <v>2.4779325645360801</v>
      </c>
      <c r="J2093" s="10">
        <v>3.3206077441148602E-3</v>
      </c>
      <c r="K2093" s="10">
        <v>1.09700152236035</v>
      </c>
      <c r="L2093" s="10">
        <v>1.6889324890843401E-3</v>
      </c>
      <c r="M2093" s="9">
        <v>55.649201597306799</v>
      </c>
      <c r="N2093" s="9">
        <v>1.6886360191479901</v>
      </c>
      <c r="O2093" s="5">
        <v>4.8157525700863998E-2</v>
      </c>
      <c r="P2093" s="5">
        <v>2.4691716938734401E-3</v>
      </c>
    </row>
    <row r="2094" spans="1:16" x14ac:dyDescent="0.25">
      <c r="A2094" s="1">
        <v>155822</v>
      </c>
      <c r="B2094" s="1">
        <v>17</v>
      </c>
      <c r="C2094" s="10">
        <v>13.3761068265694</v>
      </c>
      <c r="D2094" s="10">
        <v>4.2840291299003602E-2</v>
      </c>
      <c r="E2094" s="10">
        <v>14.641128670473099</v>
      </c>
      <c r="F2094" s="10">
        <v>4.3568051742465197E-2</v>
      </c>
      <c r="G2094" s="10">
        <v>33.088216846138401</v>
      </c>
      <c r="H2094" s="10">
        <v>9.2402093370532207E-2</v>
      </c>
      <c r="I2094" s="10">
        <v>2.4737266401403999</v>
      </c>
      <c r="J2094" s="10">
        <v>4.3342409688627397E-3</v>
      </c>
      <c r="K2094" s="10">
        <v>1.09459382084315</v>
      </c>
      <c r="L2094" s="10">
        <v>2.23865398411642E-3</v>
      </c>
      <c r="M2094" s="9">
        <v>48.1971875177518</v>
      </c>
      <c r="N2094" s="9">
        <v>2.14816282368488</v>
      </c>
      <c r="O2094" s="5">
        <v>5.00102753402673E-2</v>
      </c>
      <c r="P2094" s="5">
        <v>3.82263496490611E-3</v>
      </c>
    </row>
    <row r="2095" spans="1:16" x14ac:dyDescent="0.25">
      <c r="A2095" s="1">
        <v>155822</v>
      </c>
      <c r="B2095" s="1">
        <v>18</v>
      </c>
      <c r="C2095" s="10">
        <v>13.307798750256399</v>
      </c>
      <c r="D2095" s="10">
        <v>4.5507708528385697E-2</v>
      </c>
      <c r="E2095" s="10">
        <v>14.5841464335517</v>
      </c>
      <c r="F2095" s="10">
        <v>4.5381657359022602E-2</v>
      </c>
      <c r="G2095" s="10">
        <v>33.008622539022198</v>
      </c>
      <c r="H2095" s="10">
        <v>9.3293359399591297E-2</v>
      </c>
      <c r="I2095" s="10">
        <v>2.4804338987833701</v>
      </c>
      <c r="J2095" s="10">
        <v>5.4550378142599904E-3</v>
      </c>
      <c r="K2095" s="10">
        <v>1.09593102799311</v>
      </c>
      <c r="L2095" s="10">
        <v>3.30652543709167E-3</v>
      </c>
      <c r="M2095" s="9">
        <v>50.512362797102199</v>
      </c>
      <c r="N2095" s="9">
        <v>0.95010794514355601</v>
      </c>
      <c r="O2095" s="5">
        <v>4.7455700957624997E-2</v>
      </c>
      <c r="P2095" s="5">
        <v>1.6229207066618E-3</v>
      </c>
    </row>
    <row r="2096" spans="1:16" x14ac:dyDescent="0.25">
      <c r="A2096" s="1">
        <v>155822</v>
      </c>
      <c r="B2096" s="1">
        <v>19</v>
      </c>
      <c r="C2096" s="10">
        <v>13.382165073727</v>
      </c>
      <c r="D2096" s="10">
        <v>5.1957105811716302E-2</v>
      </c>
      <c r="E2096" s="10">
        <v>14.6674753749753</v>
      </c>
      <c r="F2096" s="10">
        <v>4.6848800644283498E-2</v>
      </c>
      <c r="G2096" s="10">
        <v>33.1311789590575</v>
      </c>
      <c r="H2096" s="10">
        <v>0.106008722984077</v>
      </c>
      <c r="I2096" s="10">
        <v>2.4757889637331698</v>
      </c>
      <c r="J2096" s="10">
        <v>2.3688067971813398E-3</v>
      </c>
      <c r="K2096" s="10">
        <v>1.0960577167366099</v>
      </c>
      <c r="L2096" s="10">
        <v>1.99045672310609E-3</v>
      </c>
      <c r="M2096" s="9">
        <v>91.602977062895206</v>
      </c>
      <c r="N2096" s="9">
        <v>3.5263382857747398</v>
      </c>
      <c r="O2096" s="5">
        <v>2.6352716523574401E-2</v>
      </c>
      <c r="P2096" s="5">
        <v>1.32650108981286E-3</v>
      </c>
    </row>
    <row r="2097" spans="1:16" x14ac:dyDescent="0.25">
      <c r="A2097" s="1">
        <v>155822</v>
      </c>
      <c r="B2097" s="1">
        <v>20</v>
      </c>
      <c r="C2097" s="10">
        <v>13.3871661830688</v>
      </c>
      <c r="D2097" s="10">
        <v>8.9030281685132107E-2</v>
      </c>
      <c r="E2097" s="10">
        <v>14.6480435684251</v>
      </c>
      <c r="F2097" s="10">
        <v>0.104028332565394</v>
      </c>
      <c r="G2097" s="10">
        <v>33.132929063706598</v>
      </c>
      <c r="H2097" s="10">
        <v>0.20681340464481299</v>
      </c>
      <c r="I2097" s="10">
        <v>2.4749993820507301</v>
      </c>
      <c r="J2097" s="10">
        <v>5.5975524265073802E-3</v>
      </c>
      <c r="K2097" s="10">
        <v>1.09418106724072</v>
      </c>
      <c r="L2097" s="10">
        <v>1.3366780043434E-3</v>
      </c>
      <c r="M2097" s="9">
        <v>60.864724897699801</v>
      </c>
      <c r="N2097" s="9">
        <v>2.8026693995699699</v>
      </c>
      <c r="O2097" s="5">
        <v>2.6059782354888698E-2</v>
      </c>
      <c r="P2097" s="5">
        <v>3.0649384393512799E-3</v>
      </c>
    </row>
    <row r="2098" spans="1:16" x14ac:dyDescent="0.25">
      <c r="A2098" s="1">
        <v>155822</v>
      </c>
      <c r="B2098" s="1">
        <v>21</v>
      </c>
      <c r="C2098" s="10">
        <v>13.3491913250868</v>
      </c>
      <c r="D2098" s="10">
        <v>2.2482523737852901E-2</v>
      </c>
      <c r="E2098" s="10">
        <v>14.6459783348256</v>
      </c>
      <c r="F2098" s="10">
        <v>2.2276153616906502E-2</v>
      </c>
      <c r="G2098" s="10">
        <v>33.101642193153502</v>
      </c>
      <c r="H2098" s="10">
        <v>4.7013595860400603E-2</v>
      </c>
      <c r="I2098" s="10">
        <v>2.47968756426918</v>
      </c>
      <c r="J2098" s="10">
        <v>2.2227542576342702E-3</v>
      </c>
      <c r="K2098" s="10">
        <v>1.09714862198195</v>
      </c>
      <c r="L2098" s="10">
        <v>1.0183934214249299E-3</v>
      </c>
      <c r="M2098" s="9">
        <v>103.260672714357</v>
      </c>
      <c r="N2098" s="9">
        <v>2.2863194156596398</v>
      </c>
      <c r="O2098" s="5">
        <v>2.0942005785127098E-2</v>
      </c>
      <c r="P2098" s="5">
        <v>1.04309023768062E-3</v>
      </c>
    </row>
    <row r="2099" spans="1:16" x14ac:dyDescent="0.25">
      <c r="A2099" s="1">
        <v>155822</v>
      </c>
      <c r="B2099" s="1">
        <v>22</v>
      </c>
      <c r="C2099" s="10">
        <v>13.324817879160999</v>
      </c>
      <c r="D2099" s="10">
        <v>5.2626556885052203E-2</v>
      </c>
      <c r="E2099" s="10">
        <v>14.647355628104799</v>
      </c>
      <c r="F2099" s="10">
        <v>6.8242043270273403E-2</v>
      </c>
      <c r="G2099" s="10">
        <v>33.083135482904602</v>
      </c>
      <c r="H2099" s="10">
        <v>0.114266606721363</v>
      </c>
      <c r="I2099" s="10">
        <v>2.4828464964317098</v>
      </c>
      <c r="J2099" s="10">
        <v>6.4496834774482202E-3</v>
      </c>
      <c r="K2099" s="10">
        <v>1.09925651692458</v>
      </c>
      <c r="L2099" s="10">
        <v>3.2437947469984899E-3</v>
      </c>
      <c r="M2099" s="9">
        <v>56.945385141948599</v>
      </c>
      <c r="N2099" s="9">
        <v>1.76917448286806</v>
      </c>
      <c r="O2099" s="5">
        <v>4.06583426406553E-2</v>
      </c>
      <c r="P2099" s="5">
        <v>5.38834567208463E-4</v>
      </c>
    </row>
    <row r="2100" spans="1:16" x14ac:dyDescent="0.25">
      <c r="A2100" s="1">
        <v>155822</v>
      </c>
      <c r="B2100" s="1">
        <v>23</v>
      </c>
      <c r="C2100" s="10">
        <v>13.371280354640399</v>
      </c>
      <c r="D2100" s="10">
        <v>2.9144372248816199E-2</v>
      </c>
      <c r="E2100" s="10">
        <v>14.6684383016418</v>
      </c>
      <c r="F2100" s="10">
        <v>3.3535708989596E-2</v>
      </c>
      <c r="G2100" s="10">
        <v>33.156343982505199</v>
      </c>
      <c r="H2100" s="10">
        <v>6.5279833531746198E-2</v>
      </c>
      <c r="I2100" s="10">
        <v>2.4796886468233401</v>
      </c>
      <c r="J2100" s="10">
        <v>3.0646275959499499E-3</v>
      </c>
      <c r="K2100" s="10">
        <v>1.09701737287373</v>
      </c>
      <c r="L2100" s="10">
        <v>1.6533134633723899E-3</v>
      </c>
      <c r="M2100" s="9">
        <v>64.251809586545207</v>
      </c>
      <c r="N2100" s="9">
        <v>3.4584909297300501</v>
      </c>
      <c r="O2100" s="5">
        <v>3.6148519405529697E-2</v>
      </c>
      <c r="P2100" s="5">
        <v>3.1982588696444999E-3</v>
      </c>
    </row>
    <row r="2101" spans="1:16" x14ac:dyDescent="0.25">
      <c r="A2101" s="1">
        <v>155822</v>
      </c>
      <c r="B2101" s="1">
        <v>24</v>
      </c>
      <c r="C2101" s="10">
        <v>13.3927236972168</v>
      </c>
      <c r="D2101" s="10">
        <v>4.9558294945651601E-2</v>
      </c>
      <c r="E2101" s="10">
        <v>14.6566335662811</v>
      </c>
      <c r="F2101" s="10">
        <v>4.8854050563108903E-2</v>
      </c>
      <c r="G2101" s="10">
        <v>33.144416520563098</v>
      </c>
      <c r="H2101" s="10">
        <v>0.102187320440178</v>
      </c>
      <c r="I2101" s="10">
        <v>2.4748693881094299</v>
      </c>
      <c r="J2101" s="10">
        <v>5.2217596851705898E-3</v>
      </c>
      <c r="K2101" s="10">
        <v>1.09439533864984</v>
      </c>
      <c r="L2101" s="10">
        <v>2.3303706683181101E-3</v>
      </c>
      <c r="M2101" s="9">
        <v>49.292405675109798</v>
      </c>
      <c r="N2101" s="9">
        <v>1.5149102992691199</v>
      </c>
      <c r="O2101" s="5">
        <v>5.0299888687210699E-2</v>
      </c>
      <c r="P2101" s="5">
        <v>2.4582773163618998E-3</v>
      </c>
    </row>
    <row r="2102" spans="1:16" x14ac:dyDescent="0.25">
      <c r="A2102" s="1">
        <v>155822</v>
      </c>
      <c r="B2102" s="1">
        <v>25</v>
      </c>
      <c r="C2102" s="10">
        <v>13.345427905936299</v>
      </c>
      <c r="D2102" s="10">
        <v>4.7675003490085299E-2</v>
      </c>
      <c r="E2102" s="10">
        <v>14.6698675506175</v>
      </c>
      <c r="F2102" s="10">
        <v>6.5256719000613403E-2</v>
      </c>
      <c r="G2102" s="10">
        <v>33.0962984417583</v>
      </c>
      <c r="H2102" s="10">
        <v>0.11401796064021601</v>
      </c>
      <c r="I2102" s="10">
        <v>2.4800267867182999</v>
      </c>
      <c r="J2102" s="10">
        <v>2.8165488851676001E-3</v>
      </c>
      <c r="K2102" s="10">
        <v>1.0978331594569</v>
      </c>
      <c r="L2102" s="10">
        <v>2.0059417372672301E-3</v>
      </c>
      <c r="M2102" s="9">
        <v>70.173541436129199</v>
      </c>
      <c r="N2102" s="9">
        <v>2.01753371524318</v>
      </c>
      <c r="O2102" s="5">
        <v>2.93103940887901E-2</v>
      </c>
      <c r="P2102" s="5">
        <v>1.72649147933079E-3</v>
      </c>
    </row>
    <row r="2103" spans="1:16" x14ac:dyDescent="0.25">
      <c r="A2103" s="1">
        <v>155822</v>
      </c>
      <c r="B2103" s="1">
        <v>26</v>
      </c>
      <c r="C2103" s="10">
        <v>13.407955636913</v>
      </c>
      <c r="D2103" s="10">
        <v>4.1126458851922398E-2</v>
      </c>
      <c r="E2103" s="10">
        <v>14.6529918683528</v>
      </c>
      <c r="F2103" s="10">
        <v>7.0880778678486495E-2</v>
      </c>
      <c r="G2103" s="10">
        <v>33.148940666774003</v>
      </c>
      <c r="H2103" s="10">
        <v>0.12014815414228899</v>
      </c>
      <c r="I2103" s="10">
        <v>2.47233674189529</v>
      </c>
      <c r="J2103" s="10">
        <v>5.3611731956000903E-3</v>
      </c>
      <c r="K2103" s="10">
        <v>1.09285711731401</v>
      </c>
      <c r="L2103" s="10">
        <v>3.9849905370896504E-3</v>
      </c>
      <c r="M2103" s="9">
        <v>45.674012104214697</v>
      </c>
      <c r="N2103" s="9">
        <v>1.82954059153863</v>
      </c>
      <c r="O2103" s="5">
        <v>4.6337544317267901E-2</v>
      </c>
      <c r="P2103" s="5">
        <v>2.8215426909983798E-3</v>
      </c>
    </row>
    <row r="2105" spans="1:16" x14ac:dyDescent="0.25">
      <c r="A2105" s="1">
        <v>207503</v>
      </c>
      <c r="B2105" s="1">
        <v>1</v>
      </c>
      <c r="C2105" s="10">
        <v>13.9226141557559</v>
      </c>
      <c r="D2105" s="10">
        <v>7.3359306623153805E-2</v>
      </c>
      <c r="E2105" s="10">
        <v>14.9127391367138</v>
      </c>
      <c r="F2105" s="10">
        <v>6.1444741008403303E-2</v>
      </c>
      <c r="G2105" s="10">
        <v>33.557518447383202</v>
      </c>
      <c r="H2105" s="10">
        <v>0.14095257092177799</v>
      </c>
      <c r="I2105" s="10">
        <v>2.4106950575819099</v>
      </c>
      <c r="J2105" s="10">
        <v>9.7691408611768008E-3</v>
      </c>
      <c r="K2105" s="10">
        <v>1.07373349000999</v>
      </c>
      <c r="L2105" s="10">
        <v>4.3942545613255201E-3</v>
      </c>
      <c r="M2105" s="9">
        <v>43.701479637531897</v>
      </c>
      <c r="N2105" s="9">
        <v>1.4874840148876101</v>
      </c>
      <c r="O2105" s="5">
        <v>4.1874679203464403E-2</v>
      </c>
      <c r="P2105" s="5">
        <v>2.0859592414670101E-3</v>
      </c>
    </row>
    <row r="2106" spans="1:16" x14ac:dyDescent="0.25">
      <c r="A2106" s="1">
        <v>207503</v>
      </c>
      <c r="B2106" s="1">
        <v>2</v>
      </c>
      <c r="C2106" s="10">
        <v>13.8861201222274</v>
      </c>
      <c r="D2106" s="10">
        <v>8.9890892630065E-2</v>
      </c>
      <c r="E2106" s="10">
        <v>14.9248026999092</v>
      </c>
      <c r="F2106" s="10">
        <v>8.5223522460057002E-2</v>
      </c>
      <c r="G2106" s="10">
        <v>33.505624883291198</v>
      </c>
      <c r="H2106" s="10">
        <v>0.18865382674848399</v>
      </c>
      <c r="I2106" s="10">
        <v>2.4132440211074102</v>
      </c>
      <c r="J2106" s="10">
        <v>8.4917789270324701E-3</v>
      </c>
      <c r="K2106" s="10">
        <v>1.07497187309134</v>
      </c>
      <c r="L2106" s="10">
        <v>4.1734873988845201E-3</v>
      </c>
      <c r="M2106" s="9">
        <v>40.520416133781303</v>
      </c>
      <c r="N2106" s="9">
        <v>2.3159510057207302</v>
      </c>
      <c r="O2106" s="5">
        <v>4.56223438864116E-2</v>
      </c>
      <c r="P2106" s="5">
        <v>3.2354730482234998E-3</v>
      </c>
    </row>
    <row r="2107" spans="1:16" x14ac:dyDescent="0.25">
      <c r="A2107" s="1">
        <v>207503</v>
      </c>
      <c r="B2107" s="1">
        <v>3</v>
      </c>
      <c r="C2107" s="10">
        <v>13.8960055169855</v>
      </c>
      <c r="D2107" s="10">
        <v>8.7617316516571897E-2</v>
      </c>
      <c r="E2107" s="10">
        <v>14.8868275944454</v>
      </c>
      <c r="F2107" s="10">
        <v>6.3839414727327501E-2</v>
      </c>
      <c r="G2107" s="10">
        <v>33.4882656868499</v>
      </c>
      <c r="H2107" s="10">
        <v>0.18012114623495001</v>
      </c>
      <c r="I2107" s="10">
        <v>2.4102441252452498</v>
      </c>
      <c r="J2107" s="10">
        <v>1.0942752392515E-2</v>
      </c>
      <c r="K2107" s="10">
        <v>1.07002143744731</v>
      </c>
      <c r="L2107" s="10">
        <v>5.4862938311538902E-3</v>
      </c>
      <c r="M2107" s="9">
        <v>43.205685443144503</v>
      </c>
      <c r="N2107" s="9">
        <v>1.2352268046769701</v>
      </c>
      <c r="O2107" s="5">
        <v>3.09942846974103E-2</v>
      </c>
      <c r="P2107" s="5">
        <v>1.81207634974619E-3</v>
      </c>
    </row>
    <row r="2108" spans="1:16" x14ac:dyDescent="0.25">
      <c r="A2108" s="1">
        <v>207503</v>
      </c>
      <c r="B2108" s="1">
        <v>4</v>
      </c>
      <c r="C2108" s="10">
        <v>13.851249335332801</v>
      </c>
      <c r="D2108" s="10">
        <v>5.8733100204846601E-2</v>
      </c>
      <c r="E2108" s="10">
        <v>14.8705866253707</v>
      </c>
      <c r="F2108" s="10">
        <v>7.5002380756118106E-2</v>
      </c>
      <c r="G2108" s="10">
        <v>33.4713977977407</v>
      </c>
      <c r="H2108" s="10">
        <v>0.12740509859736901</v>
      </c>
      <c r="I2108" s="10">
        <v>2.41454651462081</v>
      </c>
      <c r="J2108" s="10">
        <v>6.9279370032750299E-3</v>
      </c>
      <c r="K2108" s="10">
        <v>1.0737403486580801</v>
      </c>
      <c r="L2108" s="10">
        <v>4.6273936766984798E-3</v>
      </c>
      <c r="M2108" s="9">
        <v>38.357725734185699</v>
      </c>
      <c r="N2108" s="9">
        <v>1.18793485922766</v>
      </c>
      <c r="O2108" s="5">
        <v>4.3686307814012199E-2</v>
      </c>
      <c r="P2108" s="5">
        <v>2.0891417857539199E-3</v>
      </c>
    </row>
    <row r="2109" spans="1:16" x14ac:dyDescent="0.25">
      <c r="A2109" s="1">
        <v>207503</v>
      </c>
      <c r="B2109" s="1">
        <v>5</v>
      </c>
      <c r="C2109" s="10">
        <v>13.8278914408011</v>
      </c>
      <c r="D2109" s="10">
        <v>7.4032228717650597E-2</v>
      </c>
      <c r="E2109" s="10">
        <v>14.905882227191899</v>
      </c>
      <c r="F2109" s="10">
        <v>8.28458828200032E-2</v>
      </c>
      <c r="G2109" s="10">
        <v>33.490655640824698</v>
      </c>
      <c r="H2109" s="10">
        <v>0.16137633890105099</v>
      </c>
      <c r="I2109" s="10">
        <v>2.4221241625440602</v>
      </c>
      <c r="J2109" s="10">
        <v>5.3827456444705199E-3</v>
      </c>
      <c r="K2109" s="10">
        <v>1.07804165335125</v>
      </c>
      <c r="L2109" s="10">
        <v>4.1234007893101096E-3</v>
      </c>
      <c r="M2109" s="9">
        <v>45.657925157961998</v>
      </c>
      <c r="N2109" s="9">
        <v>3.9105374879917898</v>
      </c>
      <c r="O2109" s="5">
        <v>3.7217511662955997E-2</v>
      </c>
      <c r="P2109" s="5">
        <v>3.4028827398013598E-3</v>
      </c>
    </row>
    <row r="2110" spans="1:16" x14ac:dyDescent="0.25">
      <c r="A2110" s="1">
        <v>207503</v>
      </c>
      <c r="B2110" s="1">
        <v>6</v>
      </c>
      <c r="C2110" s="10">
        <v>13.783897088455101</v>
      </c>
      <c r="D2110" s="10">
        <v>6.7460066741167904E-2</v>
      </c>
      <c r="E2110" s="10">
        <v>14.8359647154697</v>
      </c>
      <c r="F2110" s="10">
        <v>6.7173836597115497E-2</v>
      </c>
      <c r="G2110" s="10">
        <v>33.382643130628303</v>
      </c>
      <c r="H2110" s="10">
        <v>0.124501538077256</v>
      </c>
      <c r="I2110" s="10">
        <v>2.4201943327280002</v>
      </c>
      <c r="J2110" s="10">
        <v>7.8427117293309E-3</v>
      </c>
      <c r="K2110" s="10">
        <v>1.0753309833897999</v>
      </c>
      <c r="L2110" s="10">
        <v>3.9527238517522304E-3</v>
      </c>
      <c r="M2110" s="9">
        <v>38.160183316948498</v>
      </c>
      <c r="N2110" s="9">
        <v>0.83516765295481299</v>
      </c>
      <c r="O2110" s="5">
        <v>4.2227320164765603E-2</v>
      </c>
      <c r="P2110" s="5">
        <v>1.6008280103243101E-3</v>
      </c>
    </row>
    <row r="2111" spans="1:16" x14ac:dyDescent="0.25">
      <c r="A2111" s="1">
        <v>207503</v>
      </c>
      <c r="B2111" s="1">
        <v>7</v>
      </c>
      <c r="C2111" s="10">
        <v>13.855935886740101</v>
      </c>
      <c r="D2111" s="10">
        <v>0.113904143309889</v>
      </c>
      <c r="E2111" s="10">
        <v>14.9130760668977</v>
      </c>
      <c r="F2111" s="10">
        <v>0.119546397220661</v>
      </c>
      <c r="G2111" s="10">
        <v>33.461233617543797</v>
      </c>
      <c r="H2111" s="10">
        <v>0.24691278351020801</v>
      </c>
      <c r="I2111" s="10">
        <v>2.4150962594551899</v>
      </c>
      <c r="J2111" s="10">
        <v>7.4896524218495096E-3</v>
      </c>
      <c r="K2111" s="10">
        <v>1.0763487107181799</v>
      </c>
      <c r="L2111" s="10">
        <v>4.0406491167191104E-3</v>
      </c>
      <c r="M2111" s="9">
        <v>51.674599961311301</v>
      </c>
      <c r="N2111" s="9">
        <v>1.25404018244813</v>
      </c>
      <c r="O2111" s="5">
        <v>3.0444994397717199E-2</v>
      </c>
      <c r="P2111" s="5">
        <v>1.5815029067455101E-3</v>
      </c>
    </row>
    <row r="2112" spans="1:16" x14ac:dyDescent="0.25">
      <c r="A2112" s="1">
        <v>207503</v>
      </c>
      <c r="B2112" s="1">
        <v>8</v>
      </c>
      <c r="C2112" s="10">
        <v>13.8069348221726</v>
      </c>
      <c r="D2112" s="10">
        <v>8.2573091317430597E-2</v>
      </c>
      <c r="E2112" s="10">
        <v>14.8807038357512</v>
      </c>
      <c r="F2112" s="10">
        <v>9.4528303025404797E-2</v>
      </c>
      <c r="G2112" s="10">
        <v>33.478275729196397</v>
      </c>
      <c r="H2112" s="10">
        <v>0.169522549892652</v>
      </c>
      <c r="I2112" s="10">
        <v>2.42381357636545</v>
      </c>
      <c r="J2112" s="10">
        <v>8.0535614595793996E-3</v>
      </c>
      <c r="K2112" s="10">
        <v>1.07590490554448</v>
      </c>
      <c r="L2112" s="10">
        <v>4.31578206298286E-3</v>
      </c>
      <c r="M2112" s="9">
        <v>42.125100174057899</v>
      </c>
      <c r="N2112" s="9">
        <v>1.6783546162066301</v>
      </c>
      <c r="O2112" s="5">
        <v>4.1293704097318501E-2</v>
      </c>
      <c r="P2112" s="5">
        <v>2.1537110577254399E-3</v>
      </c>
    </row>
    <row r="2113" spans="1:16" x14ac:dyDescent="0.25">
      <c r="A2113" s="1">
        <v>207503</v>
      </c>
      <c r="B2113" s="1">
        <v>9</v>
      </c>
      <c r="C2113" s="10">
        <v>13.7597782355872</v>
      </c>
      <c r="D2113" s="10">
        <v>5.5685630654996002E-2</v>
      </c>
      <c r="E2113" s="10">
        <v>14.8234091851825</v>
      </c>
      <c r="F2113" s="10">
        <v>5.3151753642752798E-2</v>
      </c>
      <c r="G2113" s="10">
        <v>33.288744515991098</v>
      </c>
      <c r="H2113" s="10">
        <v>8.9039334816923499E-2</v>
      </c>
      <c r="I2113" s="10">
        <v>2.4195962432575202</v>
      </c>
      <c r="J2113" s="10">
        <v>7.9982604678511902E-3</v>
      </c>
      <c r="K2113" s="10">
        <v>1.077444424536</v>
      </c>
      <c r="L2113" s="10">
        <v>4.4537776429397699E-3</v>
      </c>
      <c r="M2113" s="9">
        <v>42.871448604872597</v>
      </c>
      <c r="N2113" s="9">
        <v>0.64688311690849898</v>
      </c>
      <c r="O2113" s="5">
        <v>3.9486624732575103E-2</v>
      </c>
      <c r="P2113" s="5">
        <v>1.10552589458869E-3</v>
      </c>
    </row>
    <row r="2114" spans="1:16" x14ac:dyDescent="0.25">
      <c r="A2114" s="1">
        <v>207503</v>
      </c>
      <c r="B2114" s="1">
        <v>10</v>
      </c>
      <c r="C2114" s="10">
        <v>13.862056280061999</v>
      </c>
      <c r="D2114" s="10">
        <v>0.112220776591942</v>
      </c>
      <c r="E2114" s="10">
        <v>14.8655223622444</v>
      </c>
      <c r="F2114" s="10">
        <v>0.11900543498548199</v>
      </c>
      <c r="G2114" s="10">
        <v>33.404452657787402</v>
      </c>
      <c r="H2114" s="10">
        <v>0.22193552819144199</v>
      </c>
      <c r="I2114" s="10">
        <v>2.4102359037790899</v>
      </c>
      <c r="J2114" s="10">
        <v>1.42717265579428E-2</v>
      </c>
      <c r="K2114" s="10">
        <v>1.07256492404605</v>
      </c>
      <c r="L2114" s="10">
        <v>7.3915117585951901E-3</v>
      </c>
      <c r="M2114" s="9">
        <v>33.290209905716402</v>
      </c>
      <c r="N2114" s="9">
        <v>0.67422146856028697</v>
      </c>
      <c r="O2114" s="5">
        <v>4.3971982055471003E-2</v>
      </c>
      <c r="P2114" s="5">
        <v>1.61239488772233E-3</v>
      </c>
    </row>
    <row r="2115" spans="1:16" x14ac:dyDescent="0.25">
      <c r="A2115" s="1">
        <v>207503</v>
      </c>
      <c r="B2115" s="1">
        <v>11</v>
      </c>
      <c r="C2115" s="10">
        <v>13.889065593528899</v>
      </c>
      <c r="D2115" s="10">
        <v>0.137283858609552</v>
      </c>
      <c r="E2115" s="10">
        <v>14.9635037505924</v>
      </c>
      <c r="F2115" s="10">
        <v>0.157401032756666</v>
      </c>
      <c r="G2115" s="10">
        <v>33.676462153157601</v>
      </c>
      <c r="H2115" s="10">
        <v>0.34512296966351802</v>
      </c>
      <c r="I2115" s="10">
        <v>2.4247522761076001</v>
      </c>
      <c r="J2115" s="10">
        <v>8.2923001407278502E-3</v>
      </c>
      <c r="K2115" s="10">
        <v>1.0774266426733701</v>
      </c>
      <c r="L2115" s="10">
        <v>5.0426228125473498E-3</v>
      </c>
      <c r="M2115" s="9">
        <v>41.688436386335503</v>
      </c>
      <c r="N2115" s="9">
        <v>2.4879611959749499</v>
      </c>
      <c r="O2115" s="5">
        <v>4.2094924780556098E-2</v>
      </c>
      <c r="P2115" s="5">
        <v>2.6400429327411001E-3</v>
      </c>
    </row>
    <row r="2116" spans="1:16" x14ac:dyDescent="0.25">
      <c r="A2116" s="1">
        <v>207503</v>
      </c>
      <c r="B2116" s="1">
        <v>12</v>
      </c>
      <c r="C2116" s="10">
        <v>13.857581171467899</v>
      </c>
      <c r="D2116" s="10">
        <v>0.10688473832146</v>
      </c>
      <c r="E2116" s="10">
        <v>14.8753573541329</v>
      </c>
      <c r="F2116" s="10">
        <v>0.13243495345749301</v>
      </c>
      <c r="G2116" s="10">
        <v>33.471338212767897</v>
      </c>
      <c r="H2116" s="10">
        <v>0.25826318261838299</v>
      </c>
      <c r="I2116" s="10">
        <v>2.4156048195625801</v>
      </c>
      <c r="J2116" s="10">
        <v>1.5841287523982901E-2</v>
      </c>
      <c r="K2116" s="10">
        <v>1.0734973486608601</v>
      </c>
      <c r="L2116" s="10">
        <v>6.9982080788458601E-3</v>
      </c>
      <c r="M2116" s="9">
        <v>37.065839086173</v>
      </c>
      <c r="N2116" s="9">
        <v>0.43613428140069699</v>
      </c>
      <c r="O2116" s="5">
        <v>4.45083059309457E-2</v>
      </c>
      <c r="P2116" s="5">
        <v>1.06944694153202E-3</v>
      </c>
    </row>
    <row r="2117" spans="1:16" x14ac:dyDescent="0.25">
      <c r="A2117" s="1">
        <v>207503</v>
      </c>
      <c r="B2117" s="1">
        <v>13</v>
      </c>
      <c r="C2117" s="10">
        <v>13.861016780792699</v>
      </c>
      <c r="D2117" s="10">
        <v>0.12802039200941601</v>
      </c>
      <c r="E2117" s="10">
        <v>14.865456389332801</v>
      </c>
      <c r="F2117" s="10">
        <v>0.14989194812312601</v>
      </c>
      <c r="G2117" s="10">
        <v>33.3870251983599</v>
      </c>
      <c r="H2117" s="10">
        <v>0.26238966136665498</v>
      </c>
      <c r="I2117" s="10">
        <v>2.4092107517115902</v>
      </c>
      <c r="J2117" s="10">
        <v>1.235449217334E-2</v>
      </c>
      <c r="K2117" s="10">
        <v>1.0725469378377901</v>
      </c>
      <c r="L2117" s="10">
        <v>6.2334896355882297E-3</v>
      </c>
      <c r="M2117" s="9">
        <v>35.363202638643699</v>
      </c>
      <c r="N2117" s="9">
        <v>0.32075187346484202</v>
      </c>
      <c r="O2117" s="5">
        <v>4.0756341756203102E-2</v>
      </c>
      <c r="P2117" s="5">
        <v>1.15853998404915E-3</v>
      </c>
    </row>
    <row r="2118" spans="1:16" x14ac:dyDescent="0.25">
      <c r="A2118" s="1">
        <v>207503</v>
      </c>
      <c r="B2118" s="1">
        <v>14</v>
      </c>
      <c r="C2118" s="10">
        <v>13.754264128989799</v>
      </c>
      <c r="D2118" s="10">
        <v>6.7978230069780599E-2</v>
      </c>
      <c r="E2118" s="10">
        <v>14.884157503562299</v>
      </c>
      <c r="F2118" s="10">
        <v>6.2323541336396199E-2</v>
      </c>
      <c r="G2118" s="10">
        <v>33.457429818926101</v>
      </c>
      <c r="H2118" s="10">
        <v>0.117175949456372</v>
      </c>
      <c r="I2118" s="10">
        <v>2.4305755087208101</v>
      </c>
      <c r="J2118" s="10">
        <v>9.3007109521721608E-3</v>
      </c>
      <c r="K2118" s="10">
        <v>1.0811500365351301</v>
      </c>
      <c r="L2118" s="10">
        <v>4.8675035383033798E-3</v>
      </c>
      <c r="M2118" s="9">
        <v>39.748650184576803</v>
      </c>
      <c r="N2118" s="9">
        <v>0.68265702868007505</v>
      </c>
      <c r="O2118" s="5">
        <v>3.5885335102796297E-2</v>
      </c>
      <c r="P2118" s="5">
        <v>1.4636976490627601E-3</v>
      </c>
    </row>
    <row r="2119" spans="1:16" x14ac:dyDescent="0.25">
      <c r="A2119" s="1">
        <v>207503</v>
      </c>
      <c r="B2119" s="1">
        <v>15</v>
      </c>
      <c r="C2119" s="10">
        <v>13.924377869760001</v>
      </c>
      <c r="D2119" s="10">
        <v>0.122733129768201</v>
      </c>
      <c r="E2119" s="10">
        <v>14.931930020166099</v>
      </c>
      <c r="F2119" s="10">
        <v>0.119403578187355</v>
      </c>
      <c r="G2119" s="10">
        <v>33.527714540386697</v>
      </c>
      <c r="H2119" s="10">
        <v>0.25148467204390301</v>
      </c>
      <c r="I2119" s="10">
        <v>2.4082500832688201</v>
      </c>
      <c r="J2119" s="10">
        <v>9.6617077420321391E-3</v>
      </c>
      <c r="K2119" s="10">
        <v>1.0725527754714801</v>
      </c>
      <c r="L2119" s="10">
        <v>5.5386348078156102E-3</v>
      </c>
      <c r="M2119" s="9">
        <v>34.503869095650899</v>
      </c>
      <c r="N2119" s="9">
        <v>1.44998480241741</v>
      </c>
      <c r="O2119" s="5">
        <v>4.1752751486911599E-2</v>
      </c>
      <c r="P2119" s="5">
        <v>2.3869097878795199E-3</v>
      </c>
    </row>
    <row r="2120" spans="1:16" x14ac:dyDescent="0.25">
      <c r="A2120" s="1">
        <v>207503</v>
      </c>
      <c r="B2120" s="1">
        <v>16</v>
      </c>
      <c r="C2120" s="10">
        <v>13.8551500825187</v>
      </c>
      <c r="D2120" s="10">
        <v>9.7140607321070702E-2</v>
      </c>
      <c r="E2120" s="10">
        <v>14.829881597993399</v>
      </c>
      <c r="F2120" s="10">
        <v>0.122575958058438</v>
      </c>
      <c r="G2120" s="10">
        <v>33.4066652472155</v>
      </c>
      <c r="H2120" s="10">
        <v>0.26415607987110601</v>
      </c>
      <c r="I2120" s="10">
        <v>2.4043929760404299</v>
      </c>
      <c r="J2120" s="10">
        <v>1.30918814143064E-2</v>
      </c>
      <c r="K2120" s="10">
        <v>1.06731829633404</v>
      </c>
      <c r="L2120" s="10">
        <v>5.0409740039511399E-3</v>
      </c>
      <c r="M2120" s="9">
        <v>43.1588601248488</v>
      </c>
      <c r="N2120" s="9">
        <v>0.33655342852405201</v>
      </c>
      <c r="O2120" s="5">
        <v>2.9413170513169599E-2</v>
      </c>
      <c r="P2120" s="5">
        <v>1.16996217921846E-3</v>
      </c>
    </row>
    <row r="2121" spans="1:16" x14ac:dyDescent="0.25">
      <c r="A2121" s="1">
        <v>207503</v>
      </c>
      <c r="B2121" s="1">
        <v>17</v>
      </c>
      <c r="C2121" s="10">
        <v>13.8231968310178</v>
      </c>
      <c r="D2121" s="10">
        <v>5.7288666179395702E-2</v>
      </c>
      <c r="E2121" s="10">
        <v>14.831666920391701</v>
      </c>
      <c r="F2121" s="10">
        <v>6.6360572176304103E-2</v>
      </c>
      <c r="G2121" s="10">
        <v>33.345334719711502</v>
      </c>
      <c r="H2121" s="10">
        <v>0.1138726089141</v>
      </c>
      <c r="I2121" s="10">
        <v>2.4126203412916101</v>
      </c>
      <c r="J2121" s="10">
        <v>9.8257898649272198E-3</v>
      </c>
      <c r="K2121" s="10">
        <v>1.07307587334456</v>
      </c>
      <c r="L2121" s="10">
        <v>4.8094434021489097E-3</v>
      </c>
      <c r="M2121" s="9">
        <v>35.5117386455522</v>
      </c>
      <c r="N2121" s="9">
        <v>0.39660873793846602</v>
      </c>
      <c r="O2121" s="5">
        <v>3.7454378076354197E-2</v>
      </c>
      <c r="P2121" s="5">
        <v>1.56007284749857E-3</v>
      </c>
    </row>
    <row r="2122" spans="1:16" x14ac:dyDescent="0.25">
      <c r="A2122" s="1">
        <v>207503</v>
      </c>
      <c r="B2122" s="1">
        <v>18</v>
      </c>
      <c r="C2122" s="10">
        <v>13.875654486117901</v>
      </c>
      <c r="D2122" s="10">
        <v>8.0001883882592897E-2</v>
      </c>
      <c r="E2122" s="10">
        <v>14.9172967584747</v>
      </c>
      <c r="F2122" s="10">
        <v>7.7615166806547203E-2</v>
      </c>
      <c r="G2122" s="10">
        <v>33.519248907522503</v>
      </c>
      <c r="H2122" s="10">
        <v>0.15917076671328201</v>
      </c>
      <c r="I2122" s="10">
        <v>2.41606199518136</v>
      </c>
      <c r="J2122" s="10">
        <v>8.8969772020343202E-3</v>
      </c>
      <c r="K2122" s="10">
        <v>1.0752542618410901</v>
      </c>
      <c r="L2122" s="10">
        <v>4.9008878230611796E-3</v>
      </c>
      <c r="M2122" s="9">
        <v>39.778087440546997</v>
      </c>
      <c r="N2122" s="9">
        <v>2.3309702329990998</v>
      </c>
      <c r="O2122" s="5">
        <v>4.0504957912980297E-2</v>
      </c>
      <c r="P2122" s="5">
        <v>1.8604596664355099E-3</v>
      </c>
    </row>
    <row r="2123" spans="1:16" x14ac:dyDescent="0.25">
      <c r="A2123" s="1">
        <v>207503</v>
      </c>
      <c r="B2123" s="1">
        <v>19</v>
      </c>
      <c r="C2123" s="10">
        <v>13.854046670488099</v>
      </c>
      <c r="D2123" s="10">
        <v>0.10888098695435899</v>
      </c>
      <c r="E2123" s="10">
        <v>14.9176028374042</v>
      </c>
      <c r="F2123" s="10">
        <v>0.113050289177165</v>
      </c>
      <c r="G2123" s="10">
        <v>33.564031091573597</v>
      </c>
      <c r="H2123" s="10">
        <v>0.22810101256550699</v>
      </c>
      <c r="I2123" s="10">
        <v>2.4230359450181398</v>
      </c>
      <c r="J2123" s="10">
        <v>6.3975221122166701E-3</v>
      </c>
      <c r="K2123" s="10">
        <v>1.0768498765363801</v>
      </c>
      <c r="L2123" s="10">
        <v>2.9478628445310201E-3</v>
      </c>
      <c r="M2123" s="9">
        <v>48.692865286238003</v>
      </c>
      <c r="N2123" s="9">
        <v>2.3376055844507801</v>
      </c>
      <c r="O2123" s="5">
        <v>3.3447833183439898E-2</v>
      </c>
      <c r="P2123" s="5">
        <v>2.0673294328479499E-3</v>
      </c>
    </row>
    <row r="2124" spans="1:16" x14ac:dyDescent="0.25">
      <c r="A2124" s="1">
        <v>207503</v>
      </c>
      <c r="B2124" s="1">
        <v>20</v>
      </c>
      <c r="C2124" s="10">
        <v>13.855693617599499</v>
      </c>
      <c r="D2124" s="10">
        <v>9.4790847901300504E-2</v>
      </c>
      <c r="E2124" s="10">
        <v>14.8111704401295</v>
      </c>
      <c r="F2124" s="10">
        <v>0.11037723179422</v>
      </c>
      <c r="G2124" s="10">
        <v>33.4654888977689</v>
      </c>
      <c r="H2124" s="10">
        <v>0.23303195836608601</v>
      </c>
      <c r="I2124" s="10">
        <v>2.4154687986988002</v>
      </c>
      <c r="J2124" s="10">
        <v>1.24899830135476E-2</v>
      </c>
      <c r="K2124" s="10">
        <v>1.0690359700262999</v>
      </c>
      <c r="L2124" s="10">
        <v>6.1053236720351404E-3</v>
      </c>
      <c r="M2124" s="9">
        <v>33.391298127698498</v>
      </c>
      <c r="N2124" s="9">
        <v>0.55417023886222105</v>
      </c>
      <c r="O2124" s="5">
        <v>4.6185289672695903E-2</v>
      </c>
      <c r="P2124" s="5">
        <v>1.0394351293496701E-3</v>
      </c>
    </row>
    <row r="2125" spans="1:16" x14ac:dyDescent="0.25">
      <c r="A2125" s="1">
        <v>207503</v>
      </c>
      <c r="B2125" s="1">
        <v>21</v>
      </c>
      <c r="C2125" s="10">
        <v>13.7605937524003</v>
      </c>
      <c r="D2125" s="10">
        <v>7.7342982502983701E-2</v>
      </c>
      <c r="E2125" s="10">
        <v>14.873903433068699</v>
      </c>
      <c r="F2125" s="10">
        <v>7.8242800764850795E-2</v>
      </c>
      <c r="G2125" s="10">
        <v>33.401478337306401</v>
      </c>
      <c r="H2125" s="10">
        <v>0.16170031656195599</v>
      </c>
      <c r="I2125" s="10">
        <v>2.4277101873026798</v>
      </c>
      <c r="J2125" s="10">
        <v>9.8286902734622608E-3</v>
      </c>
      <c r="K2125" s="10">
        <v>1.0810907812730299</v>
      </c>
      <c r="L2125" s="10">
        <v>5.1686306549802797E-3</v>
      </c>
      <c r="M2125" s="9">
        <v>34.4959865476402</v>
      </c>
      <c r="N2125" s="9">
        <v>0.74342751758026904</v>
      </c>
      <c r="O2125" s="5">
        <v>3.62915056755738E-2</v>
      </c>
      <c r="P2125" s="5">
        <v>1.5100056200207301E-3</v>
      </c>
    </row>
    <row r="2126" spans="1:16" x14ac:dyDescent="0.25">
      <c r="A2126" s="1">
        <v>207503</v>
      </c>
      <c r="B2126" s="1">
        <v>22</v>
      </c>
      <c r="C2126" s="10">
        <v>13.881725074578499</v>
      </c>
      <c r="D2126" s="10">
        <v>0.10266037761631699</v>
      </c>
      <c r="E2126" s="10">
        <v>14.9010694366601</v>
      </c>
      <c r="F2126" s="10">
        <v>9.7783355610924105E-2</v>
      </c>
      <c r="G2126" s="10">
        <v>33.495048294749601</v>
      </c>
      <c r="H2126" s="10">
        <v>0.218238992449581</v>
      </c>
      <c r="I2126" s="10">
        <v>2.4131263437197501</v>
      </c>
      <c r="J2126" s="10">
        <v>9.7208840595323E-3</v>
      </c>
      <c r="K2126" s="10">
        <v>1.0735591318409501</v>
      </c>
      <c r="L2126" s="10">
        <v>5.1327247148839602E-3</v>
      </c>
      <c r="M2126" s="9">
        <v>41.882019670335801</v>
      </c>
      <c r="N2126" s="9">
        <v>1.5636720803261801</v>
      </c>
      <c r="O2126" s="5">
        <v>3.0390803641505999E-2</v>
      </c>
      <c r="P2126" s="5">
        <v>1.7429225329420801E-3</v>
      </c>
    </row>
    <row r="2128" spans="1:16" x14ac:dyDescent="0.25">
      <c r="A2128" s="1">
        <v>155875</v>
      </c>
      <c r="B2128" s="1">
        <v>1</v>
      </c>
      <c r="C2128" s="10">
        <v>13.338229815316399</v>
      </c>
      <c r="D2128" s="10">
        <v>0.20262596106110101</v>
      </c>
      <c r="E2128" s="10">
        <v>14.5854703032093</v>
      </c>
      <c r="F2128" s="10">
        <v>0.18875181163645899</v>
      </c>
      <c r="G2128" s="10">
        <v>32.954644192473602</v>
      </c>
      <c r="H2128" s="10">
        <v>0.41914680222105499</v>
      </c>
      <c r="I2128" s="10">
        <v>2.4695024562122798</v>
      </c>
      <c r="J2128" s="10">
        <v>1.3658213042778099E-2</v>
      </c>
      <c r="K2128" s="10">
        <v>1.0929967209809399</v>
      </c>
      <c r="L2128" s="10">
        <v>6.7418861228081802E-3</v>
      </c>
      <c r="M2128" s="9">
        <v>62.344378301563403</v>
      </c>
      <c r="N2128" s="9">
        <v>7.1284364300318703</v>
      </c>
      <c r="O2128" s="5">
        <v>4.7933115304431201E-2</v>
      </c>
      <c r="P2128" s="5">
        <v>2.4317456694191702E-3</v>
      </c>
    </row>
    <row r="2129" spans="1:16" x14ac:dyDescent="0.25">
      <c r="A2129" s="1">
        <v>155875</v>
      </c>
      <c r="B2129" s="1">
        <v>2</v>
      </c>
      <c r="C2129" s="10">
        <v>13.2680029885047</v>
      </c>
      <c r="D2129" s="10">
        <v>0.29060495522485402</v>
      </c>
      <c r="E2129" s="10">
        <v>14.590372655803201</v>
      </c>
      <c r="F2129" s="10">
        <v>0.27907889393387397</v>
      </c>
      <c r="G2129" s="10">
        <v>33.048938744689998</v>
      </c>
      <c r="H2129" s="10">
        <v>0.68159466024547999</v>
      </c>
      <c r="I2129" s="10">
        <v>2.4909009343741699</v>
      </c>
      <c r="J2129" s="10">
        <v>1.4366960609932901E-2</v>
      </c>
      <c r="K2129" s="10">
        <v>1.09968686932215</v>
      </c>
      <c r="L2129" s="10">
        <v>7.50316162148572E-3</v>
      </c>
      <c r="M2129" s="9">
        <v>48.165810959637398</v>
      </c>
      <c r="N2129" s="9">
        <v>2.8009376458834701</v>
      </c>
      <c r="O2129" s="5">
        <v>6.1117761549065799E-2</v>
      </c>
      <c r="P2129" s="5">
        <v>2.7068918516564601E-3</v>
      </c>
    </row>
    <row r="2130" spans="1:16" x14ac:dyDescent="0.25">
      <c r="A2130" s="1">
        <v>155875</v>
      </c>
      <c r="B2130" s="1">
        <v>3</v>
      </c>
      <c r="C2130" s="10">
        <v>13.2825144091287</v>
      </c>
      <c r="D2130" s="10">
        <v>0.28513666237775498</v>
      </c>
      <c r="E2130" s="10">
        <v>14.600467441572199</v>
      </c>
      <c r="F2130" s="10">
        <v>0.30984084832641501</v>
      </c>
      <c r="G2130" s="10">
        <v>33.071470463262997</v>
      </c>
      <c r="H2130" s="10">
        <v>0.677766545787712</v>
      </c>
      <c r="I2130" s="10">
        <v>2.4898767126383499</v>
      </c>
      <c r="J2130" s="10">
        <v>1.7016920764762002E-2</v>
      </c>
      <c r="K2130" s="10">
        <v>1.0992367650371799</v>
      </c>
      <c r="L2130" s="10">
        <v>9.8060199245056795E-3</v>
      </c>
      <c r="M2130" s="9">
        <v>42.797473217491302</v>
      </c>
      <c r="N2130" s="9">
        <v>11.355441715690199</v>
      </c>
      <c r="O2130" s="5">
        <v>7.4087446802515902E-2</v>
      </c>
      <c r="P2130" s="5">
        <v>1.7575675977480599E-2</v>
      </c>
    </row>
    <row r="2131" spans="1:16" x14ac:dyDescent="0.25">
      <c r="A2131" s="1">
        <v>155875</v>
      </c>
      <c r="B2131" s="1">
        <v>4</v>
      </c>
      <c r="C2131" s="10">
        <v>13.306675758758599</v>
      </c>
      <c r="D2131" s="10">
        <v>0.27050535252867097</v>
      </c>
      <c r="E2131" s="10">
        <v>14.631726121598501</v>
      </c>
      <c r="F2131" s="10">
        <v>0.31185489682068301</v>
      </c>
      <c r="G2131" s="10">
        <v>33.133991572162302</v>
      </c>
      <c r="H2131" s="10">
        <v>0.67273586619959902</v>
      </c>
      <c r="I2131" s="10">
        <v>2.48996579258365</v>
      </c>
      <c r="J2131" s="10">
        <v>1.6119807136238801E-2</v>
      </c>
      <c r="K2131" s="10">
        <v>1.0997990560898701</v>
      </c>
      <c r="L2131" s="10">
        <v>7.4607504395350598E-3</v>
      </c>
      <c r="M2131" s="9">
        <v>48.822239536046503</v>
      </c>
      <c r="N2131" s="9">
        <v>19.555352028498401</v>
      </c>
      <c r="O2131" s="5">
        <v>8.1704045362847103E-2</v>
      </c>
      <c r="P2131" s="5">
        <v>2.4451924490501799E-2</v>
      </c>
    </row>
    <row r="2132" spans="1:16" x14ac:dyDescent="0.25">
      <c r="A2132" s="1">
        <v>155875</v>
      </c>
      <c r="B2132" s="1">
        <v>5</v>
      </c>
      <c r="C2132" s="10">
        <v>13.2903069287592</v>
      </c>
      <c r="D2132" s="10">
        <v>0.36873561548764699</v>
      </c>
      <c r="E2132" s="10">
        <v>14.600254205700701</v>
      </c>
      <c r="F2132" s="10">
        <v>0.31552812684903903</v>
      </c>
      <c r="G2132" s="10">
        <v>33.114902172917503</v>
      </c>
      <c r="H2132" s="10">
        <v>0.84186772486313899</v>
      </c>
      <c r="I2132" s="10">
        <v>2.4917021122937202</v>
      </c>
      <c r="J2132" s="10">
        <v>1.28334939980201E-2</v>
      </c>
      <c r="K2132" s="10">
        <v>1.09861169557622</v>
      </c>
      <c r="L2132" s="10">
        <v>8.8082997378145303E-3</v>
      </c>
      <c r="M2132" s="9">
        <v>55.146784176468103</v>
      </c>
      <c r="N2132" s="9">
        <v>7.7779621658862004</v>
      </c>
      <c r="O2132" s="5">
        <v>5.9670654867634398E-2</v>
      </c>
      <c r="P2132" s="5">
        <v>8.4542357466716005E-3</v>
      </c>
    </row>
    <row r="2133" spans="1:16" x14ac:dyDescent="0.25">
      <c r="A2133" s="1">
        <v>155875</v>
      </c>
      <c r="B2133" s="1">
        <v>6</v>
      </c>
      <c r="C2133" s="10">
        <v>13.2954471839903</v>
      </c>
      <c r="D2133" s="10">
        <v>0.260271846251098</v>
      </c>
      <c r="E2133" s="10">
        <v>14.595165029768401</v>
      </c>
      <c r="F2133" s="10">
        <v>0.31188331964208399</v>
      </c>
      <c r="G2133" s="10">
        <v>33.1215908016326</v>
      </c>
      <c r="H2133" s="10">
        <v>0.66608410025058795</v>
      </c>
      <c r="I2133" s="10">
        <v>2.49120057787322</v>
      </c>
      <c r="J2133" s="10">
        <v>1.34822533657492E-2</v>
      </c>
      <c r="K2133" s="10">
        <v>1.0977556241603399</v>
      </c>
      <c r="L2133" s="10">
        <v>8.84148155021784E-3</v>
      </c>
      <c r="M2133" s="9">
        <v>49.9295133558701</v>
      </c>
      <c r="N2133" s="9">
        <v>3.1162306470579599</v>
      </c>
      <c r="O2133" s="5">
        <v>5.9262406593189799E-2</v>
      </c>
      <c r="P2133" s="5">
        <v>5.0140076680733701E-3</v>
      </c>
    </row>
    <row r="2134" spans="1:16" x14ac:dyDescent="0.25">
      <c r="A2134" s="1">
        <v>155875</v>
      </c>
      <c r="B2134" s="1">
        <v>7</v>
      </c>
      <c r="C2134" s="10">
        <v>13.295438906194599</v>
      </c>
      <c r="D2134" s="10">
        <v>0.47480315156720798</v>
      </c>
      <c r="E2134" s="10">
        <v>14.6217285108469</v>
      </c>
      <c r="F2134" s="10">
        <v>0.54996439576317901</v>
      </c>
      <c r="G2134" s="10">
        <v>33.125992630044699</v>
      </c>
      <c r="H2134" s="10">
        <v>1.2214649709163601</v>
      </c>
      <c r="I2134" s="10">
        <v>2.4915134506769698</v>
      </c>
      <c r="J2134" s="10">
        <v>1.3051220643863101E-2</v>
      </c>
      <c r="K2134" s="10">
        <v>1.0997417033598</v>
      </c>
      <c r="L2134" s="10">
        <v>6.4736803367844396E-3</v>
      </c>
      <c r="M2134" s="9">
        <v>51.576068484944102</v>
      </c>
      <c r="N2134" s="9">
        <v>5.2425109839645803</v>
      </c>
      <c r="O2134" s="5">
        <v>6.3389983456700896E-2</v>
      </c>
      <c r="P2134" s="5">
        <v>7.4529167460479001E-3</v>
      </c>
    </row>
    <row r="2135" spans="1:16" x14ac:dyDescent="0.25">
      <c r="A2135" s="1">
        <v>155875</v>
      </c>
      <c r="B2135" s="1">
        <v>8</v>
      </c>
      <c r="C2135" s="10">
        <v>13.3004795982971</v>
      </c>
      <c r="D2135" s="10">
        <v>0.39166746609333303</v>
      </c>
      <c r="E2135" s="10">
        <v>14.599358982395801</v>
      </c>
      <c r="F2135" s="10">
        <v>0.45394044819159601</v>
      </c>
      <c r="G2135" s="10">
        <v>33.127253961168201</v>
      </c>
      <c r="H2135" s="10">
        <v>0.94212965552467998</v>
      </c>
      <c r="I2135" s="10">
        <v>2.49069911951953</v>
      </c>
      <c r="J2135" s="10">
        <v>7.26528848634475E-3</v>
      </c>
      <c r="K2135" s="10">
        <v>1.09764692056206</v>
      </c>
      <c r="L2135" s="10">
        <v>4.9049302708139104E-3</v>
      </c>
      <c r="M2135" s="9">
        <v>59.521970619076903</v>
      </c>
      <c r="N2135" s="9">
        <v>2.5169079319177698</v>
      </c>
      <c r="O2135" s="5">
        <v>5.28659711110189E-2</v>
      </c>
      <c r="P2135" s="5">
        <v>5.38395676052837E-3</v>
      </c>
    </row>
    <row r="2136" spans="1:16" x14ac:dyDescent="0.25">
      <c r="A2136" s="1">
        <v>155875</v>
      </c>
      <c r="B2136" s="1">
        <v>9</v>
      </c>
      <c r="C2136" s="10">
        <v>13.3121972661417</v>
      </c>
      <c r="D2136" s="10">
        <v>0.295139214675539</v>
      </c>
      <c r="E2136" s="10">
        <v>14.614809763724899</v>
      </c>
      <c r="F2136" s="10">
        <v>0.30202002181253101</v>
      </c>
      <c r="G2136" s="10">
        <v>33.1444762314663</v>
      </c>
      <c r="H2136" s="10">
        <v>0.63457397558152595</v>
      </c>
      <c r="I2136" s="10">
        <v>2.48984009396169</v>
      </c>
      <c r="J2136" s="10">
        <v>2.0671630310619901E-2</v>
      </c>
      <c r="K2136" s="10">
        <v>1.0978691954013999</v>
      </c>
      <c r="L2136" s="10">
        <v>9.4373202382497402E-3</v>
      </c>
      <c r="M2136" s="9">
        <v>39.514532390311203</v>
      </c>
      <c r="N2136" s="9">
        <v>1.9177057525366299</v>
      </c>
      <c r="O2136" s="5">
        <v>7.8845706061014598E-2</v>
      </c>
      <c r="P2136" s="5">
        <v>4.9173479538238201E-3</v>
      </c>
    </row>
    <row r="2137" spans="1:16" x14ac:dyDescent="0.25">
      <c r="A2137" s="1">
        <v>155875</v>
      </c>
      <c r="B2137" s="1">
        <v>10</v>
      </c>
      <c r="C2137" s="10">
        <v>13.3565559607949</v>
      </c>
      <c r="D2137" s="10">
        <v>0.2254718121639</v>
      </c>
      <c r="E2137" s="10">
        <v>14.625182431995</v>
      </c>
      <c r="F2137" s="10">
        <v>0.273082296758768</v>
      </c>
      <c r="G2137" s="10">
        <v>33.079492294685899</v>
      </c>
      <c r="H2137" s="10">
        <v>0.59530133270168295</v>
      </c>
      <c r="I2137" s="10">
        <v>2.4766478014578799</v>
      </c>
      <c r="J2137" s="10">
        <v>1.51171906087507E-2</v>
      </c>
      <c r="K2137" s="10">
        <v>1.0949808267663399</v>
      </c>
      <c r="L2137" s="10">
        <v>8.3817689238256995E-3</v>
      </c>
      <c r="M2137" s="9">
        <v>50.7975678584571</v>
      </c>
      <c r="N2137" s="9">
        <v>6.6159531993800504</v>
      </c>
      <c r="O2137" s="5">
        <v>6.2304080111335598E-2</v>
      </c>
      <c r="P2137" s="5">
        <v>7.3055278266212801E-3</v>
      </c>
    </row>
    <row r="2138" spans="1:16" x14ac:dyDescent="0.25">
      <c r="A2138" s="1">
        <v>155875</v>
      </c>
      <c r="B2138" s="1">
        <v>11</v>
      </c>
      <c r="C2138" s="10">
        <v>13.3125749798314</v>
      </c>
      <c r="D2138" s="10">
        <v>0.401269207150175</v>
      </c>
      <c r="E2138" s="10">
        <v>14.630500710058501</v>
      </c>
      <c r="F2138" s="10">
        <v>0.46385169233712298</v>
      </c>
      <c r="G2138" s="10">
        <v>33.165577468919999</v>
      </c>
      <c r="H2138" s="10">
        <v>1.0167368059383799</v>
      </c>
      <c r="I2138" s="10">
        <v>2.4912948337816201</v>
      </c>
      <c r="J2138" s="10">
        <v>1.19115054045606E-2</v>
      </c>
      <c r="K2138" s="10">
        <v>1.0989903838676101</v>
      </c>
      <c r="L2138" s="10">
        <v>6.2308350091151701E-3</v>
      </c>
      <c r="M2138" s="9">
        <v>51.865702419678698</v>
      </c>
      <c r="N2138" s="9">
        <v>4.7026491862369504</v>
      </c>
      <c r="O2138" s="5">
        <v>7.8012879485860998E-2</v>
      </c>
      <c r="P2138" s="5">
        <v>7.7615218925990203E-3</v>
      </c>
    </row>
    <row r="2139" spans="1:16" x14ac:dyDescent="0.25">
      <c r="A2139" s="1">
        <v>155875</v>
      </c>
      <c r="B2139" s="1">
        <v>12</v>
      </c>
      <c r="C2139" s="10">
        <v>13.3585218070175</v>
      </c>
      <c r="D2139" s="10">
        <v>0.27239600078225301</v>
      </c>
      <c r="E2139" s="10">
        <v>14.6595221221411</v>
      </c>
      <c r="F2139" s="10">
        <v>0.31696995850908</v>
      </c>
      <c r="G2139" s="10">
        <v>33.268032113485901</v>
      </c>
      <c r="H2139" s="10">
        <v>0.66832227802756605</v>
      </c>
      <c r="I2139" s="10">
        <v>2.49040928475626</v>
      </c>
      <c r="J2139" s="10">
        <v>1.2770094843462899E-2</v>
      </c>
      <c r="K2139" s="10">
        <v>1.09738833560367</v>
      </c>
      <c r="L2139" s="10">
        <v>6.1633546047709896E-3</v>
      </c>
      <c r="M2139" s="9">
        <v>58.527700353546201</v>
      </c>
      <c r="N2139" s="9">
        <v>5.6122884164371802</v>
      </c>
      <c r="O2139" s="5">
        <v>6.6623963134500405E-2</v>
      </c>
      <c r="P2139" s="5">
        <v>4.5211234202296802E-3</v>
      </c>
    </row>
    <row r="2140" spans="1:16" x14ac:dyDescent="0.25">
      <c r="A2140" s="1">
        <v>155875</v>
      </c>
      <c r="B2140" s="1">
        <v>13</v>
      </c>
      <c r="C2140" s="10">
        <v>13.3724683285749</v>
      </c>
      <c r="D2140" s="10">
        <v>0.242836432252827</v>
      </c>
      <c r="E2140" s="10">
        <v>14.6632794658273</v>
      </c>
      <c r="F2140" s="10">
        <v>0.25968392212676999</v>
      </c>
      <c r="G2140" s="10">
        <v>33.234353281920598</v>
      </c>
      <c r="H2140" s="10">
        <v>0.58214037577362299</v>
      </c>
      <c r="I2140" s="10">
        <v>2.4852973671720502</v>
      </c>
      <c r="J2140" s="10">
        <v>1.37441678046436E-2</v>
      </c>
      <c r="K2140" s="10">
        <v>1.0965349168118199</v>
      </c>
      <c r="L2140" s="10">
        <v>7.0959991965926896E-3</v>
      </c>
      <c r="M2140" s="9">
        <v>47.657112536443201</v>
      </c>
      <c r="N2140" s="9">
        <v>1.3289801607957901</v>
      </c>
      <c r="O2140" s="5">
        <v>8.2270787692900305E-2</v>
      </c>
      <c r="P2140" s="5">
        <v>4.5157840132248901E-3</v>
      </c>
    </row>
    <row r="2141" spans="1:16" x14ac:dyDescent="0.25">
      <c r="A2141" s="1">
        <v>155875</v>
      </c>
      <c r="B2141" s="1">
        <v>14</v>
      </c>
      <c r="C2141" s="10">
        <v>13.3623529282292</v>
      </c>
      <c r="D2141" s="10">
        <v>0.25246702766826301</v>
      </c>
      <c r="E2141" s="10">
        <v>14.6654379977427</v>
      </c>
      <c r="F2141" s="10">
        <v>0.29139489111575301</v>
      </c>
      <c r="G2141" s="10">
        <v>33.235373411662103</v>
      </c>
      <c r="H2141" s="10">
        <v>0.62325531013703805</v>
      </c>
      <c r="I2141" s="10">
        <v>2.4872524079036</v>
      </c>
      <c r="J2141" s="10">
        <v>1.5070250557781601E-2</v>
      </c>
      <c r="K2141" s="10">
        <v>1.09752145602025</v>
      </c>
      <c r="L2141" s="10">
        <v>8.1563554309044602E-3</v>
      </c>
      <c r="M2141" s="9">
        <v>47.0177243106262</v>
      </c>
      <c r="N2141" s="9">
        <v>11.815370897676701</v>
      </c>
      <c r="O2141" s="5">
        <v>7.8614167699684295E-2</v>
      </c>
      <c r="P2141" s="5">
        <v>1.7522062792739101E-2</v>
      </c>
    </row>
    <row r="2142" spans="1:16" x14ac:dyDescent="0.25">
      <c r="A2142" s="1">
        <v>155875</v>
      </c>
      <c r="B2142" s="1">
        <v>15</v>
      </c>
      <c r="C2142" s="10">
        <v>13.3974888833656</v>
      </c>
      <c r="D2142" s="10">
        <v>0.207642701462708</v>
      </c>
      <c r="E2142" s="10">
        <v>14.681912180922399</v>
      </c>
      <c r="F2142" s="10">
        <v>0.22919871880939</v>
      </c>
      <c r="G2142" s="10">
        <v>33.303441878560903</v>
      </c>
      <c r="H2142" s="10">
        <v>0.49795689496957801</v>
      </c>
      <c r="I2142" s="10">
        <v>2.4858074131702899</v>
      </c>
      <c r="J2142" s="10">
        <v>1.00814616315271E-2</v>
      </c>
      <c r="K2142" s="10">
        <v>1.09567987614356</v>
      </c>
      <c r="L2142" s="10">
        <v>5.2739296554971896E-3</v>
      </c>
      <c r="M2142" s="9">
        <v>58.890297470377199</v>
      </c>
      <c r="N2142" s="9">
        <v>16.164757590599301</v>
      </c>
      <c r="O2142" s="5">
        <v>6.8699357819085399E-2</v>
      </c>
      <c r="P2142" s="5">
        <v>1.26258957279251E-2</v>
      </c>
    </row>
    <row r="2143" spans="1:16" x14ac:dyDescent="0.25">
      <c r="A2143" s="1">
        <v>155875</v>
      </c>
      <c r="B2143" s="1">
        <v>16</v>
      </c>
      <c r="C2143" s="10">
        <v>13.3525640151001</v>
      </c>
      <c r="D2143" s="10">
        <v>0.216911135668093</v>
      </c>
      <c r="E2143" s="10">
        <v>14.654501817539099</v>
      </c>
      <c r="F2143" s="10">
        <v>0.25442797999996902</v>
      </c>
      <c r="G2143" s="10">
        <v>33.219259643628298</v>
      </c>
      <c r="H2143" s="10">
        <v>0.53120746346199998</v>
      </c>
      <c r="I2143" s="10">
        <v>2.4878689523775499</v>
      </c>
      <c r="J2143" s="10">
        <v>1.4635931380805999E-2</v>
      </c>
      <c r="K2143" s="10">
        <v>1.0975061519882701</v>
      </c>
      <c r="L2143" s="10">
        <v>7.6751761736994903E-3</v>
      </c>
      <c r="M2143" s="9">
        <v>44.866713296207401</v>
      </c>
      <c r="N2143" s="9">
        <v>3.4706522463474201</v>
      </c>
      <c r="O2143" s="5">
        <v>7.5560963863490302E-2</v>
      </c>
      <c r="P2143" s="5">
        <v>5.5939104547408402E-3</v>
      </c>
    </row>
    <row r="2144" spans="1:16" x14ac:dyDescent="0.25">
      <c r="A2144" s="1">
        <v>155875</v>
      </c>
      <c r="B2144" s="1">
        <v>17</v>
      </c>
      <c r="C2144" s="10">
        <v>13.352547723445401</v>
      </c>
      <c r="D2144" s="10">
        <v>0.39211093082460102</v>
      </c>
      <c r="E2144" s="10">
        <v>14.6798323622117</v>
      </c>
      <c r="F2144" s="10">
        <v>0.37470015714986998</v>
      </c>
      <c r="G2144" s="10">
        <v>33.270307447788802</v>
      </c>
      <c r="H2144" s="10">
        <v>0.855242312828701</v>
      </c>
      <c r="I2144" s="10">
        <v>2.4895159665243298</v>
      </c>
      <c r="J2144" s="10">
        <v>1.3669498949371601E-2</v>
      </c>
      <c r="K2144" s="10">
        <v>1.0986374935819301</v>
      </c>
      <c r="L2144" s="10">
        <v>9.0109928350602195E-3</v>
      </c>
      <c r="M2144" s="9">
        <v>45.459566225661902</v>
      </c>
      <c r="N2144" s="9">
        <v>10.6781491288446</v>
      </c>
      <c r="O2144" s="5">
        <v>7.5471873061304706E-2</v>
      </c>
      <c r="P2144" s="5">
        <v>1.8211562514194299E-2</v>
      </c>
    </row>
    <row r="2145" spans="1:16" x14ac:dyDescent="0.25">
      <c r="A2145" s="1">
        <v>155875</v>
      </c>
      <c r="B2145" s="1">
        <v>18</v>
      </c>
      <c r="C2145" s="10">
        <v>13.354859129569601</v>
      </c>
      <c r="D2145" s="10">
        <v>0.245935047221504</v>
      </c>
      <c r="E2145" s="10">
        <v>14.648920072149201</v>
      </c>
      <c r="F2145" s="10">
        <v>0.231078869502019</v>
      </c>
      <c r="G2145" s="10">
        <v>33.264171098422104</v>
      </c>
      <c r="H2145" s="10">
        <v>0.58096192908074595</v>
      </c>
      <c r="I2145" s="10">
        <v>2.4908161944951499</v>
      </c>
      <c r="J2145" s="10">
        <v>1.68497114612365E-2</v>
      </c>
      <c r="K2145" s="10">
        <v>1.0964458967088</v>
      </c>
      <c r="L2145" s="10">
        <v>8.9340924347847302E-3</v>
      </c>
      <c r="M2145" s="9">
        <v>50.7138100575728</v>
      </c>
      <c r="N2145" s="9">
        <v>7.9475348761080502</v>
      </c>
      <c r="O2145" s="5">
        <v>7.5801080881824301E-2</v>
      </c>
      <c r="P2145" s="5">
        <v>7.0378937403993503E-3</v>
      </c>
    </row>
    <row r="2146" spans="1:16" x14ac:dyDescent="0.25">
      <c r="A2146" s="1">
        <v>155875</v>
      </c>
      <c r="B2146" s="1">
        <v>19</v>
      </c>
      <c r="C2146" s="10">
        <v>13.3193073085042</v>
      </c>
      <c r="D2146" s="10">
        <v>0.24745846214286299</v>
      </c>
      <c r="E2146" s="10">
        <v>14.6126892472228</v>
      </c>
      <c r="F2146" s="10">
        <v>0.24585759524766501</v>
      </c>
      <c r="G2146" s="10">
        <v>33.079044493672697</v>
      </c>
      <c r="H2146" s="10">
        <v>0.52750574661596294</v>
      </c>
      <c r="I2146" s="10">
        <v>2.4835777659436298</v>
      </c>
      <c r="J2146" s="10">
        <v>1.4204625804304399E-2</v>
      </c>
      <c r="K2146" s="10">
        <v>1.0971211323013399</v>
      </c>
      <c r="L2146" s="10">
        <v>8.0753342716310406E-3</v>
      </c>
      <c r="M2146" s="9">
        <v>54.435590169944497</v>
      </c>
      <c r="N2146" s="9">
        <v>2.6873059010513298</v>
      </c>
      <c r="O2146" s="5">
        <v>6.01985165673697E-2</v>
      </c>
      <c r="P2146" s="5">
        <v>2.6206001079433299E-3</v>
      </c>
    </row>
    <row r="2147" spans="1:16" x14ac:dyDescent="0.25">
      <c r="A2147" s="1">
        <v>155875</v>
      </c>
      <c r="B2147" s="1">
        <v>20</v>
      </c>
      <c r="C2147" s="10">
        <v>13.338291841619499</v>
      </c>
      <c r="D2147" s="10">
        <v>0.21442171066030799</v>
      </c>
      <c r="E2147" s="10">
        <v>14.6688333148194</v>
      </c>
      <c r="F2147" s="10">
        <v>0.24749140182331</v>
      </c>
      <c r="G2147" s="10">
        <v>33.248059319438099</v>
      </c>
      <c r="H2147" s="10">
        <v>0.52162466885975101</v>
      </c>
      <c r="I2147" s="10">
        <v>2.4926961086740902</v>
      </c>
      <c r="J2147" s="10">
        <v>1.7383449966704399E-2</v>
      </c>
      <c r="K2147" s="10">
        <v>1.0997618354104901</v>
      </c>
      <c r="L2147" s="10">
        <v>1.03013598788388E-2</v>
      </c>
      <c r="M2147" s="9">
        <v>37.539519511628498</v>
      </c>
      <c r="N2147" s="9">
        <v>6.8861439687477297</v>
      </c>
      <c r="O2147" s="5">
        <v>7.6968392285221204E-2</v>
      </c>
      <c r="P2147" s="5">
        <v>1.02722524456904E-2</v>
      </c>
    </row>
    <row r="2148" spans="1:16" x14ac:dyDescent="0.25">
      <c r="A2148" s="1">
        <v>155875</v>
      </c>
      <c r="B2148" s="1">
        <v>21</v>
      </c>
      <c r="C2148" s="10">
        <v>13.346255025590899</v>
      </c>
      <c r="D2148" s="10">
        <v>0.33549430614228998</v>
      </c>
      <c r="E2148" s="10">
        <v>14.6392361641708</v>
      </c>
      <c r="F2148" s="10">
        <v>0.36945648520666102</v>
      </c>
      <c r="G2148" s="10">
        <v>33.1359577733609</v>
      </c>
      <c r="H2148" s="10">
        <v>0.85724990887598995</v>
      </c>
      <c r="I2148" s="10">
        <v>2.4827848566975401</v>
      </c>
      <c r="J2148" s="10">
        <v>1.1020794014752399E-2</v>
      </c>
      <c r="K2148" s="10">
        <v>1.09688031155044</v>
      </c>
      <c r="L2148" s="10">
        <v>3.5324522358408899E-3</v>
      </c>
      <c r="M2148" s="9">
        <v>75.062829158297504</v>
      </c>
      <c r="N2148" s="9">
        <v>5.9548813914999998</v>
      </c>
      <c r="O2148" s="5">
        <v>3.8299166151625902E-2</v>
      </c>
      <c r="P2148" s="5">
        <v>3.16394386815052E-3</v>
      </c>
    </row>
    <row r="2149" spans="1:16" x14ac:dyDescent="0.25">
      <c r="A2149" s="1">
        <v>155875</v>
      </c>
      <c r="B2149" s="1">
        <v>22</v>
      </c>
      <c r="C2149" s="10">
        <v>13.3488625684802</v>
      </c>
      <c r="D2149" s="10">
        <v>0.27837412947251899</v>
      </c>
      <c r="E2149" s="10">
        <v>14.660779935758701</v>
      </c>
      <c r="F2149" s="10">
        <v>0.30200933848557798</v>
      </c>
      <c r="G2149" s="10">
        <v>33.3056596418308</v>
      </c>
      <c r="H2149" s="10">
        <v>0.686014869179983</v>
      </c>
      <c r="I2149" s="10">
        <v>2.4950444583812899</v>
      </c>
      <c r="J2149" s="10">
        <v>2.1564376889219999E-2</v>
      </c>
      <c r="K2149" s="10">
        <v>1.09828906722847</v>
      </c>
      <c r="L2149" s="10">
        <v>8.6586323236835603E-3</v>
      </c>
      <c r="M2149" s="9">
        <v>44.893629312560698</v>
      </c>
      <c r="N2149" s="9">
        <v>12.4059117897301</v>
      </c>
      <c r="O2149" s="5">
        <v>7.5706722353488201E-2</v>
      </c>
      <c r="P2149" s="5">
        <v>1.6898192340034701E-2</v>
      </c>
    </row>
    <row r="2150" spans="1:16" x14ac:dyDescent="0.25">
      <c r="A2150" s="1">
        <v>155875</v>
      </c>
      <c r="B2150" s="1">
        <v>23</v>
      </c>
      <c r="C2150" s="10">
        <v>13.349275546075001</v>
      </c>
      <c r="D2150" s="10">
        <v>0.29220259419419797</v>
      </c>
      <c r="E2150" s="10">
        <v>14.661898580386699</v>
      </c>
      <c r="F2150" s="10">
        <v>0.31846886795120999</v>
      </c>
      <c r="G2150" s="10">
        <v>33.2477937266002</v>
      </c>
      <c r="H2150" s="10">
        <v>0.68775899078757197</v>
      </c>
      <c r="I2150" s="10">
        <v>2.49063921696139</v>
      </c>
      <c r="J2150" s="10">
        <v>1.8491318729787602E-2</v>
      </c>
      <c r="K2150" s="10">
        <v>1.0983442430539101</v>
      </c>
      <c r="L2150" s="10">
        <v>1.1220743827835901E-2</v>
      </c>
      <c r="M2150" s="9">
        <v>36.909556064277403</v>
      </c>
      <c r="N2150" s="9">
        <v>12.6002160917298</v>
      </c>
      <c r="O2150" s="5">
        <v>6.47823584734184E-2</v>
      </c>
      <c r="P2150" s="5">
        <v>1.8757333387854E-2</v>
      </c>
    </row>
    <row r="2151" spans="1:16" x14ac:dyDescent="0.25">
      <c r="A2151" s="1">
        <v>155875</v>
      </c>
      <c r="B2151" s="1">
        <v>24</v>
      </c>
      <c r="C2151" s="10">
        <v>13.298651720427999</v>
      </c>
      <c r="D2151" s="10">
        <v>0.262622511124674</v>
      </c>
      <c r="E2151" s="10">
        <v>14.599202494196099</v>
      </c>
      <c r="F2151" s="10">
        <v>0.233760975626919</v>
      </c>
      <c r="G2151" s="10">
        <v>33.1156384711947</v>
      </c>
      <c r="H2151" s="10">
        <v>0.44538832420346097</v>
      </c>
      <c r="I2151" s="10">
        <v>2.4883189335286802</v>
      </c>
      <c r="J2151" s="10">
        <v>2.3857541673459E-2</v>
      </c>
      <c r="K2151" s="10">
        <v>1.0978271350470801</v>
      </c>
      <c r="L2151" s="10">
        <v>1.1087185949677799E-2</v>
      </c>
      <c r="M2151" s="9">
        <v>43.263449689826203</v>
      </c>
      <c r="N2151" s="9">
        <v>3.28958192156687</v>
      </c>
      <c r="O2151" s="5">
        <v>5.2277017360552701E-2</v>
      </c>
      <c r="P2151" s="5">
        <v>4.63785717816505E-3</v>
      </c>
    </row>
    <row r="2152" spans="1:16" x14ac:dyDescent="0.25">
      <c r="A2152" s="1">
        <v>155875</v>
      </c>
      <c r="B2152" s="1">
        <v>25</v>
      </c>
      <c r="C2152" s="10">
        <v>13.320655324451</v>
      </c>
      <c r="D2152" s="10">
        <v>0.221723046752306</v>
      </c>
      <c r="E2152" s="10">
        <v>14.636077866695899</v>
      </c>
      <c r="F2152" s="10">
        <v>0.25397510358421199</v>
      </c>
      <c r="G2152" s="10">
        <v>33.1613145240267</v>
      </c>
      <c r="H2152" s="10">
        <v>0.53634976073826401</v>
      </c>
      <c r="I2152" s="10">
        <v>2.4894807853141399</v>
      </c>
      <c r="J2152" s="10">
        <v>1.45021699632812E-2</v>
      </c>
      <c r="K2152" s="10">
        <v>1.0987546029866999</v>
      </c>
      <c r="L2152" s="10">
        <v>8.03871049565388E-3</v>
      </c>
      <c r="M2152" s="9">
        <v>49.368914631357697</v>
      </c>
      <c r="N2152" s="9">
        <v>8.7046437679795208</v>
      </c>
      <c r="O2152" s="5">
        <v>6.3132685749008502E-2</v>
      </c>
      <c r="P2152" s="5">
        <v>6.6560262995753097E-3</v>
      </c>
    </row>
    <row r="2153" spans="1:16" x14ac:dyDescent="0.25">
      <c r="A2153" s="1">
        <v>155875</v>
      </c>
      <c r="B2153" s="1">
        <v>26</v>
      </c>
      <c r="C2153" s="10">
        <v>13.300055403777099</v>
      </c>
      <c r="D2153" s="10">
        <v>0.185550649869092</v>
      </c>
      <c r="E2153" s="10">
        <v>14.6152059496264</v>
      </c>
      <c r="F2153" s="10">
        <v>0.214944651773291</v>
      </c>
      <c r="G2153" s="10">
        <v>33.1247215991229</v>
      </c>
      <c r="H2153" s="10">
        <v>0.463124848525369</v>
      </c>
      <c r="I2153" s="10">
        <v>2.4896207066265199</v>
      </c>
      <c r="J2153" s="10">
        <v>1.4388429203791801E-2</v>
      </c>
      <c r="K2153" s="10">
        <v>1.09866216551522</v>
      </c>
      <c r="L2153" s="10">
        <v>6.7634075993609696E-3</v>
      </c>
      <c r="M2153" s="9">
        <v>43.507849287604799</v>
      </c>
      <c r="N2153" s="9">
        <v>5.9725305259750296</v>
      </c>
      <c r="O2153" s="5">
        <v>6.1709591995978801E-2</v>
      </c>
      <c r="P2153" s="5">
        <v>8.7766275221088305E-3</v>
      </c>
    </row>
    <row r="2154" spans="1:16" x14ac:dyDescent="0.25">
      <c r="A2154" s="1">
        <v>155875</v>
      </c>
      <c r="B2154" s="1">
        <v>27</v>
      </c>
      <c r="C2154" s="10">
        <v>13.3098771401758</v>
      </c>
      <c r="D2154" s="10">
        <v>0.288899787677526</v>
      </c>
      <c r="E2154" s="10">
        <v>14.6114944137999</v>
      </c>
      <c r="F2154" s="10">
        <v>0.25787334182078198</v>
      </c>
      <c r="G2154" s="10">
        <v>33.232605294937301</v>
      </c>
      <c r="H2154" s="10">
        <v>0.73152873037480803</v>
      </c>
      <c r="I2154" s="10">
        <v>2.49685565570433</v>
      </c>
      <c r="J2154" s="10">
        <v>2.1851671045207601E-2</v>
      </c>
      <c r="K2154" s="10">
        <v>1.0978211515630201</v>
      </c>
      <c r="L2154" s="10">
        <v>8.7086296081850308E-3</v>
      </c>
      <c r="M2154" s="9">
        <v>44.430074859931501</v>
      </c>
      <c r="N2154" s="9">
        <v>5.0920291585396704</v>
      </c>
      <c r="O2154" s="5">
        <v>4.3513063166170499E-2</v>
      </c>
      <c r="P2154" s="5">
        <v>5.2032682876682196E-3</v>
      </c>
    </row>
    <row r="2155" spans="1:16" x14ac:dyDescent="0.25">
      <c r="A2155" s="1">
        <v>155875</v>
      </c>
      <c r="B2155" s="1">
        <v>28</v>
      </c>
      <c r="C2155" s="10">
        <v>13.2866056017067</v>
      </c>
      <c r="D2155" s="10">
        <v>0.22000833407715201</v>
      </c>
      <c r="E2155" s="10">
        <v>14.608058903726199</v>
      </c>
      <c r="F2155" s="10">
        <v>0.25310303690033698</v>
      </c>
      <c r="G2155" s="10">
        <v>33.105763935867699</v>
      </c>
      <c r="H2155" s="10">
        <v>0.490198446321295</v>
      </c>
      <c r="I2155" s="10">
        <v>2.4916953171532601</v>
      </c>
      <c r="J2155" s="10">
        <v>1.68507525109204E-2</v>
      </c>
      <c r="K2155" s="10">
        <v>1.0994686039531301</v>
      </c>
      <c r="L2155" s="10">
        <v>1.1433970311609899E-2</v>
      </c>
      <c r="M2155" s="9">
        <v>38.246371401385801</v>
      </c>
      <c r="N2155" s="9">
        <v>6.02743080306844</v>
      </c>
      <c r="O2155" s="5">
        <v>4.7875369088256903E-2</v>
      </c>
      <c r="P2155" s="5">
        <v>7.0842365604807901E-3</v>
      </c>
    </row>
    <row r="2156" spans="1:16" x14ac:dyDescent="0.25">
      <c r="A2156" s="1">
        <v>155875</v>
      </c>
      <c r="B2156" s="1">
        <v>29</v>
      </c>
      <c r="C2156" s="10">
        <v>13.3182916174457</v>
      </c>
      <c r="D2156" s="10">
        <v>0.26252102354260598</v>
      </c>
      <c r="E2156" s="10">
        <v>14.643577767866599</v>
      </c>
      <c r="F2156" s="10">
        <v>0.28589016453605398</v>
      </c>
      <c r="G2156" s="10">
        <v>33.1690216776813</v>
      </c>
      <c r="H2156" s="10">
        <v>0.60311523832867997</v>
      </c>
      <c r="I2156" s="10">
        <v>2.4905164157297999</v>
      </c>
      <c r="J2156" s="10">
        <v>1.5931938193519599E-2</v>
      </c>
      <c r="K2156" s="10">
        <v>1.0995209780034001</v>
      </c>
      <c r="L2156" s="10">
        <v>1.0060118209110999E-2</v>
      </c>
      <c r="M2156" s="9">
        <v>43.209439751948999</v>
      </c>
      <c r="N2156" s="9">
        <v>11.4307062062932</v>
      </c>
      <c r="O2156" s="5">
        <v>4.6531368686790302E-2</v>
      </c>
      <c r="P2156" s="5">
        <v>1.22640771556715E-2</v>
      </c>
    </row>
    <row r="2157" spans="1:16" x14ac:dyDescent="0.25">
      <c r="A2157" s="1">
        <v>155875</v>
      </c>
      <c r="B2157" s="1">
        <v>30</v>
      </c>
      <c r="C2157" s="10">
        <v>13.3365071270585</v>
      </c>
      <c r="D2157" s="10">
        <v>0.18283937970247099</v>
      </c>
      <c r="E2157" s="10">
        <v>14.600805559060101</v>
      </c>
      <c r="F2157" s="10">
        <v>0.19841300234207301</v>
      </c>
      <c r="G2157" s="10">
        <v>33.005602494698799</v>
      </c>
      <c r="H2157" s="10">
        <v>0.45504011335133299</v>
      </c>
      <c r="I2157" s="10">
        <v>2.4748341626925101</v>
      </c>
      <c r="J2157" s="10">
        <v>8.7849098126151996E-3</v>
      </c>
      <c r="K2157" s="10">
        <v>1.0948023394397799</v>
      </c>
      <c r="L2157" s="10">
        <v>4.3557875361531304E-3</v>
      </c>
      <c r="M2157" s="9">
        <v>74.814185723467205</v>
      </c>
      <c r="N2157" s="9">
        <v>5.8151235932082299</v>
      </c>
      <c r="O2157" s="5">
        <v>2.3295692112267601E-2</v>
      </c>
      <c r="P2157" s="5">
        <v>1.9955972866617698E-3</v>
      </c>
    </row>
    <row r="2158" spans="1:16" x14ac:dyDescent="0.25">
      <c r="A2158" s="1">
        <v>155875</v>
      </c>
      <c r="B2158" s="1">
        <v>31</v>
      </c>
      <c r="C2158" s="10">
        <v>13.3713662755437</v>
      </c>
      <c r="D2158" s="10">
        <v>0.26777963761211299</v>
      </c>
      <c r="E2158" s="10">
        <v>14.689369486612801</v>
      </c>
      <c r="F2158" s="10">
        <v>0.27691145692986902</v>
      </c>
      <c r="G2158" s="10">
        <v>33.282585629096303</v>
      </c>
      <c r="H2158" s="10">
        <v>0.61576159241899897</v>
      </c>
      <c r="I2158" s="10">
        <v>2.4891308423515399</v>
      </c>
      <c r="J2158" s="10">
        <v>1.9553125296857099E-2</v>
      </c>
      <c r="K2158" s="10">
        <v>1.0985933172250599</v>
      </c>
      <c r="L2158" s="10">
        <v>1.2678493270249201E-2</v>
      </c>
      <c r="M2158" s="9">
        <v>36.202081705386099</v>
      </c>
      <c r="N2158" s="9">
        <v>8.0777957975521506</v>
      </c>
      <c r="O2158" s="5">
        <v>7.52772034485268E-2</v>
      </c>
      <c r="P2158" s="5">
        <v>1.2293050017779699E-2</v>
      </c>
    </row>
    <row r="2159" spans="1:16" x14ac:dyDescent="0.25">
      <c r="A2159" s="1">
        <v>155875</v>
      </c>
      <c r="B2159" s="1">
        <v>32</v>
      </c>
      <c r="C2159" s="10">
        <v>13.3484275801625</v>
      </c>
      <c r="D2159" s="10">
        <v>0.27937774041343799</v>
      </c>
      <c r="E2159" s="10">
        <v>14.633577906611301</v>
      </c>
      <c r="F2159" s="10">
        <v>0.28468029619504198</v>
      </c>
      <c r="G2159" s="10">
        <v>33.102838457790803</v>
      </c>
      <c r="H2159" s="10">
        <v>0.64939343670760896</v>
      </c>
      <c r="I2159" s="10">
        <v>2.48012379035463</v>
      </c>
      <c r="J2159" s="10">
        <v>1.32253053298255E-2</v>
      </c>
      <c r="K2159" s="10">
        <v>1.0961816602966701</v>
      </c>
      <c r="L2159" s="10">
        <v>7.46061338896807E-3</v>
      </c>
      <c r="M2159" s="9">
        <v>84.164006396526503</v>
      </c>
      <c r="N2159" s="9">
        <v>27.282148408094098</v>
      </c>
      <c r="O2159" s="5">
        <v>3.1208071719913501E-2</v>
      </c>
      <c r="P2159" s="5">
        <v>8.4279408574332304E-3</v>
      </c>
    </row>
    <row r="2160" spans="1:16" x14ac:dyDescent="0.25">
      <c r="A2160" s="1">
        <v>155875</v>
      </c>
      <c r="B2160" s="1">
        <v>33</v>
      </c>
      <c r="C2160" s="10">
        <v>13.345104725041701</v>
      </c>
      <c r="D2160" s="10">
        <v>0.26512296974845501</v>
      </c>
      <c r="E2160" s="10">
        <v>14.665113001621901</v>
      </c>
      <c r="F2160" s="10">
        <v>0.28550672973388203</v>
      </c>
      <c r="G2160" s="10">
        <v>33.228631709470697</v>
      </c>
      <c r="H2160" s="10">
        <v>0.63466832456115696</v>
      </c>
      <c r="I2160" s="10">
        <v>2.4899768196352898</v>
      </c>
      <c r="J2160" s="10">
        <v>1.9245858398009401E-2</v>
      </c>
      <c r="K2160" s="10">
        <v>1.098928097568</v>
      </c>
      <c r="L2160" s="10">
        <v>1.05672127220041E-2</v>
      </c>
      <c r="M2160" s="9">
        <v>39.564481492563502</v>
      </c>
      <c r="N2160" s="9">
        <v>14.6283327842562</v>
      </c>
      <c r="O2160" s="5">
        <v>6.1103910109357999E-2</v>
      </c>
      <c r="P2160" s="5">
        <v>1.8105527142701E-2</v>
      </c>
    </row>
    <row r="2161" spans="1:16" x14ac:dyDescent="0.25">
      <c r="A2161" s="1">
        <v>155875</v>
      </c>
      <c r="B2161" s="1">
        <v>34</v>
      </c>
      <c r="C2161" s="10">
        <v>13.305189040918901</v>
      </c>
      <c r="D2161" s="10">
        <v>0.26620194562457</v>
      </c>
      <c r="E2161" s="10">
        <v>14.622531639399901</v>
      </c>
      <c r="F2161" s="10">
        <v>0.33085210580686703</v>
      </c>
      <c r="G2161" s="10">
        <v>33.146335734966598</v>
      </c>
      <c r="H2161" s="10">
        <v>0.64861532976039404</v>
      </c>
      <c r="I2161" s="10">
        <v>2.4912499432686901</v>
      </c>
      <c r="J2161" s="10">
        <v>1.5030259582317899E-2</v>
      </c>
      <c r="K2161" s="10">
        <v>1.09900230478266</v>
      </c>
      <c r="L2161" s="10">
        <v>8.1377736623614496E-3</v>
      </c>
      <c r="M2161" s="9">
        <v>43.992547354144897</v>
      </c>
      <c r="N2161" s="9">
        <v>2.1571672967069602</v>
      </c>
      <c r="O2161" s="5">
        <v>4.5954471520493402E-2</v>
      </c>
      <c r="P2161" s="5">
        <v>2.58473065711139E-3</v>
      </c>
    </row>
    <row r="2163" spans="1:16" x14ac:dyDescent="0.25">
      <c r="A2163" s="1">
        <v>178122</v>
      </c>
      <c r="B2163" s="1">
        <v>1</v>
      </c>
      <c r="C2163" s="10">
        <v>13.8712485820909</v>
      </c>
      <c r="D2163" s="10">
        <v>0.222357549358318</v>
      </c>
      <c r="E2163" s="10">
        <v>14.8711808659226</v>
      </c>
      <c r="F2163" s="10">
        <v>0.17609449309196101</v>
      </c>
      <c r="G2163" s="10">
        <v>33.408059668667498</v>
      </c>
      <c r="H2163" s="10">
        <v>0.30873032185453603</v>
      </c>
      <c r="I2163" s="10">
        <v>2.40922922084571</v>
      </c>
      <c r="J2163" s="10">
        <v>2.6267952751784899E-2</v>
      </c>
      <c r="K2163" s="10">
        <v>1.07245322961696</v>
      </c>
      <c r="L2163" s="10">
        <v>1.4646333983126199E-2</v>
      </c>
      <c r="M2163" s="9">
        <v>23.314821054950301</v>
      </c>
      <c r="N2163" s="9">
        <v>0.66080162150958499</v>
      </c>
      <c r="O2163" s="5">
        <v>2.51587475770144E-2</v>
      </c>
      <c r="P2163" s="5">
        <v>8.6056200410792498E-4</v>
      </c>
    </row>
    <row r="2164" spans="1:16" x14ac:dyDescent="0.25">
      <c r="A2164" s="1">
        <v>178122</v>
      </c>
      <c r="B2164" s="1">
        <v>2</v>
      </c>
      <c r="C2164" s="10">
        <v>13.7867515243325</v>
      </c>
      <c r="D2164" s="10">
        <v>0.20363680796111</v>
      </c>
      <c r="E2164" s="10">
        <v>14.7795059534117</v>
      </c>
      <c r="F2164" s="10">
        <v>0.18858364621954099</v>
      </c>
      <c r="G2164" s="10">
        <v>33.528515413740898</v>
      </c>
      <c r="H2164" s="10">
        <v>0.275642036703102</v>
      </c>
      <c r="I2164" s="10">
        <v>2.4329452698929699</v>
      </c>
      <c r="J2164" s="10">
        <v>2.9939764856489502E-2</v>
      </c>
      <c r="K2164" s="10">
        <v>1.0724346310731101</v>
      </c>
      <c r="L2164" s="10">
        <v>1.63524132468259E-2</v>
      </c>
      <c r="M2164" s="9">
        <v>22.877450023200598</v>
      </c>
      <c r="N2164" s="9">
        <v>0.83438213259141403</v>
      </c>
      <c r="O2164" s="5">
        <v>2.3962862701422099E-2</v>
      </c>
      <c r="P2164" s="5">
        <v>1.94956811396064E-3</v>
      </c>
    </row>
    <row r="2165" spans="1:16" x14ac:dyDescent="0.25">
      <c r="A2165" s="1">
        <v>178122</v>
      </c>
      <c r="B2165" s="1">
        <v>3</v>
      </c>
      <c r="C2165" s="10">
        <v>13.878253452928799</v>
      </c>
      <c r="D2165" s="10">
        <v>9.4877979839148099E-2</v>
      </c>
      <c r="E2165" s="10">
        <v>14.8639732341982</v>
      </c>
      <c r="F2165" s="10">
        <v>8.6559658307927598E-2</v>
      </c>
      <c r="G2165" s="10">
        <v>33.574414325636504</v>
      </c>
      <c r="H2165" s="10">
        <v>0.18628087038142699</v>
      </c>
      <c r="I2165" s="10">
        <v>2.4171531598868898</v>
      </c>
      <c r="J2165" s="10">
        <v>1.0491476495102899E-2</v>
      </c>
      <c r="K2165" s="10">
        <v>1.07131306148217</v>
      </c>
      <c r="L2165" s="10">
        <v>5.8066273183824601E-3</v>
      </c>
      <c r="M2165" s="9">
        <v>26.663241318268099</v>
      </c>
      <c r="N2165" s="9">
        <v>1.8362158795380701</v>
      </c>
      <c r="O2165" s="5">
        <v>1.9710114235643499E-2</v>
      </c>
      <c r="P2165" s="5">
        <v>1.41755091180708E-3</v>
      </c>
    </row>
    <row r="2166" spans="1:16" x14ac:dyDescent="0.25">
      <c r="A2166" s="1">
        <v>178122</v>
      </c>
      <c r="B2166" s="1">
        <v>4</v>
      </c>
      <c r="C2166" s="10">
        <v>13.8962004278159</v>
      </c>
      <c r="D2166" s="10">
        <v>7.2719367852828398E-2</v>
      </c>
      <c r="E2166" s="10">
        <v>14.8703440686324</v>
      </c>
      <c r="F2166" s="10">
        <v>7.9631798485871305E-2</v>
      </c>
      <c r="G2166" s="10">
        <v>33.537303061415201</v>
      </c>
      <c r="H2166" s="10">
        <v>0.157606555317819</v>
      </c>
      <c r="I2166" s="10">
        <v>2.4136431814905599</v>
      </c>
      <c r="J2166" s="10">
        <v>7.3315543411899197E-3</v>
      </c>
      <c r="K2166" s="10">
        <v>1.0701727230782101</v>
      </c>
      <c r="L2166" s="10">
        <v>3.6406514797729301E-3</v>
      </c>
      <c r="M2166" s="9">
        <v>32.525998898277301</v>
      </c>
      <c r="N2166" s="9">
        <v>0.38936416862301998</v>
      </c>
      <c r="O2166" s="5">
        <v>1.7021123584456802E-2</v>
      </c>
      <c r="P2166" s="5">
        <v>4.7658271401661398E-4</v>
      </c>
    </row>
    <row r="2167" spans="1:16" x14ac:dyDescent="0.25">
      <c r="A2167" s="1">
        <v>178122</v>
      </c>
      <c r="B2167" s="1">
        <v>5</v>
      </c>
      <c r="C2167" s="10">
        <v>13.8337402410358</v>
      </c>
      <c r="D2167" s="10">
        <v>0.26705539749843199</v>
      </c>
      <c r="E2167" s="10">
        <v>14.812956540342199</v>
      </c>
      <c r="F2167" s="10">
        <v>0.20907647129557999</v>
      </c>
      <c r="G2167" s="10">
        <v>33.369737818731402</v>
      </c>
      <c r="H2167" s="10">
        <v>0.57571170660266302</v>
      </c>
      <c r="I2167" s="10">
        <v>2.41241725045737</v>
      </c>
      <c r="J2167" s="10">
        <v>2.05566747199174E-2</v>
      </c>
      <c r="K2167" s="10">
        <v>1.0710115264451201</v>
      </c>
      <c r="L2167" s="10">
        <v>1.3849612933840001E-2</v>
      </c>
      <c r="M2167" s="9">
        <v>33.148457709225603</v>
      </c>
      <c r="N2167" s="9">
        <v>0.90456928536904102</v>
      </c>
      <c r="O2167" s="5">
        <v>1.4990225921562799E-2</v>
      </c>
      <c r="P2167" s="5">
        <v>1.11137464799541E-3</v>
      </c>
    </row>
    <row r="2168" spans="1:16" x14ac:dyDescent="0.25">
      <c r="A2168" s="1">
        <v>178122</v>
      </c>
      <c r="B2168" s="1">
        <v>6</v>
      </c>
      <c r="C2168" s="10">
        <v>13.767454831164301</v>
      </c>
      <c r="D2168" s="10">
        <v>9.9404446278238398E-2</v>
      </c>
      <c r="E2168" s="10">
        <v>14.774376293461501</v>
      </c>
      <c r="F2168" s="10">
        <v>0.109775594862391</v>
      </c>
      <c r="G2168" s="10">
        <v>33.365193194931997</v>
      </c>
      <c r="H2168" s="10">
        <v>0.201536468716182</v>
      </c>
      <c r="I2168" s="10">
        <v>2.4195653707758802</v>
      </c>
      <c r="J2168" s="10">
        <v>1.21699431168219E-2</v>
      </c>
      <c r="K2168" s="10">
        <v>1.0715537209002199</v>
      </c>
      <c r="L2168" s="10">
        <v>7.5321675981759803E-3</v>
      </c>
      <c r="M2168" s="9">
        <v>22.1679314565529</v>
      </c>
      <c r="N2168" s="9">
        <v>2.1361115584207999</v>
      </c>
      <c r="O2168" s="5">
        <v>2.6589344206487599E-2</v>
      </c>
      <c r="P2168" s="5">
        <v>2.32779182135897E-3</v>
      </c>
    </row>
    <row r="2169" spans="1:16" x14ac:dyDescent="0.25">
      <c r="A2169" s="1">
        <v>178122</v>
      </c>
      <c r="B2169" s="1">
        <v>7</v>
      </c>
      <c r="C2169" s="10">
        <v>13.7092731857341</v>
      </c>
      <c r="D2169" s="10">
        <v>6.6400461622484405E-2</v>
      </c>
      <c r="E2169" s="10">
        <v>14.7465248477216</v>
      </c>
      <c r="F2169" s="10">
        <v>7.64703017803985E-2</v>
      </c>
      <c r="G2169" s="10">
        <v>33.184318030719503</v>
      </c>
      <c r="H2169" s="10">
        <v>0.14506775906427399</v>
      </c>
      <c r="I2169" s="10">
        <v>2.4179607401847498</v>
      </c>
      <c r="J2169" s="10">
        <v>9.4275683293853895E-3</v>
      </c>
      <c r="K2169" s="10">
        <v>1.0745070117328399</v>
      </c>
      <c r="L2169" s="10">
        <v>5.2818903536580204E-3</v>
      </c>
      <c r="M2169" s="9">
        <v>25.749916125913899</v>
      </c>
      <c r="N2169" s="9">
        <v>0.67858955923174202</v>
      </c>
      <c r="O2169" s="5">
        <v>1.91287515382969E-2</v>
      </c>
      <c r="P2169" s="5">
        <v>5.1343660615497304E-4</v>
      </c>
    </row>
    <row r="2170" spans="1:16" x14ac:dyDescent="0.25">
      <c r="A2170" s="1">
        <v>178122</v>
      </c>
      <c r="B2170" s="1">
        <v>8</v>
      </c>
      <c r="C2170" s="10">
        <v>13.8143338319557</v>
      </c>
      <c r="D2170" s="10">
        <v>6.9950603189849997E-2</v>
      </c>
      <c r="E2170" s="10">
        <v>14.857869803319099</v>
      </c>
      <c r="F2170" s="10">
        <v>8.6218916285921196E-2</v>
      </c>
      <c r="G2170" s="10">
        <v>33.397976724379298</v>
      </c>
      <c r="H2170" s="10">
        <v>0.16056429774441</v>
      </c>
      <c r="I2170" s="10">
        <v>2.4157896789689701</v>
      </c>
      <c r="J2170" s="10">
        <v>8.8191524150252696E-3</v>
      </c>
      <c r="K2170" s="10">
        <v>1.0756589394660701</v>
      </c>
      <c r="L2170" s="10">
        <v>5.3990559647957804E-3</v>
      </c>
      <c r="M2170" s="9">
        <v>24.857017968457701</v>
      </c>
      <c r="N2170" s="9">
        <v>0.98705448994130596</v>
      </c>
      <c r="O2170" s="5">
        <v>2.0497943069603199E-2</v>
      </c>
      <c r="P2170" s="5">
        <v>1.21072911678023E-3</v>
      </c>
    </row>
    <row r="2171" spans="1:16" x14ac:dyDescent="0.25">
      <c r="A2171" s="1">
        <v>178122</v>
      </c>
      <c r="B2171" s="1">
        <v>9</v>
      </c>
      <c r="C2171" s="10">
        <v>13.8414214055831</v>
      </c>
      <c r="D2171" s="10">
        <v>0.35523003905498002</v>
      </c>
      <c r="E2171" s="10">
        <v>14.8451229899169</v>
      </c>
      <c r="F2171" s="10">
        <v>0.24518876191321301</v>
      </c>
      <c r="G2171" s="10">
        <v>33.586420927436897</v>
      </c>
      <c r="H2171" s="10">
        <v>0.54224921011183003</v>
      </c>
      <c r="I2171" s="10">
        <v>2.4277043390833</v>
      </c>
      <c r="J2171" s="10">
        <v>3.16575907423884E-2</v>
      </c>
      <c r="K2171" s="10">
        <v>1.07301003397877</v>
      </c>
      <c r="L2171" s="10">
        <v>1.3157475596930901E-2</v>
      </c>
      <c r="M2171" s="9">
        <v>25.418501187098698</v>
      </c>
      <c r="N2171" s="9">
        <v>0.468172949196417</v>
      </c>
      <c r="O2171" s="5">
        <v>1.7466800354482E-2</v>
      </c>
      <c r="P2171" s="5">
        <v>8.49154898037523E-4</v>
      </c>
    </row>
    <row r="2172" spans="1:16" x14ac:dyDescent="0.25">
      <c r="A2172" s="1">
        <v>178122</v>
      </c>
      <c r="B2172" s="1">
        <v>10</v>
      </c>
      <c r="C2172" s="10">
        <v>13.8200852989224</v>
      </c>
      <c r="D2172" s="10">
        <v>8.31126203648173E-2</v>
      </c>
      <c r="E2172" s="10">
        <v>14.8015576504996</v>
      </c>
      <c r="F2172" s="10">
        <v>6.9469379509952703E-2</v>
      </c>
      <c r="G2172" s="10">
        <v>33.365693631322799</v>
      </c>
      <c r="H2172" s="10">
        <v>0.14050412171386201</v>
      </c>
      <c r="I2172" s="10">
        <v>2.4148586913867298</v>
      </c>
      <c r="J2172" s="10">
        <v>1.0367495799129E-2</v>
      </c>
      <c r="K2172" s="10">
        <v>1.0724639795505699</v>
      </c>
      <c r="L2172" s="10">
        <v>5.7144860827866599E-3</v>
      </c>
      <c r="M2172" s="9">
        <v>24.420832544356202</v>
      </c>
      <c r="N2172" s="9">
        <v>0.72370748103065397</v>
      </c>
      <c r="O2172" s="5">
        <v>2.2201460191211098E-2</v>
      </c>
      <c r="P2172" s="5">
        <v>1.05099997831138E-3</v>
      </c>
    </row>
    <row r="2173" spans="1:16" x14ac:dyDescent="0.25">
      <c r="A2173" s="1">
        <v>178122</v>
      </c>
      <c r="B2173" s="1">
        <v>11</v>
      </c>
      <c r="C2173" s="10">
        <v>13.686231891296</v>
      </c>
      <c r="D2173" s="10">
        <v>0.123687462916441</v>
      </c>
      <c r="E2173" s="10">
        <v>14.81847661225</v>
      </c>
      <c r="F2173" s="10">
        <v>0.12838516726740701</v>
      </c>
      <c r="G2173" s="10">
        <v>33.335203585138302</v>
      </c>
      <c r="H2173" s="10">
        <v>0.177816864774929</v>
      </c>
      <c r="I2173" s="10">
        <v>2.4364515053909099</v>
      </c>
      <c r="J2173" s="10">
        <v>1.84948264134756E-2</v>
      </c>
      <c r="K2173" s="10">
        <v>1.08287402706634</v>
      </c>
      <c r="L2173" s="10">
        <v>6.7953582532514004E-3</v>
      </c>
      <c r="M2173" s="9">
        <v>22.641585085870702</v>
      </c>
      <c r="N2173" s="9">
        <v>0.15590472258596899</v>
      </c>
      <c r="O2173" s="5">
        <v>2.09661043818134E-2</v>
      </c>
      <c r="P2173" s="5">
        <v>7.7477032555407495E-4</v>
      </c>
    </row>
    <row r="2174" spans="1:16" x14ac:dyDescent="0.25">
      <c r="A2174" s="1">
        <v>178122</v>
      </c>
      <c r="B2174" s="1">
        <v>12</v>
      </c>
      <c r="C2174" s="10">
        <v>13.883558335881601</v>
      </c>
      <c r="D2174" s="10">
        <v>0.123647626551404</v>
      </c>
      <c r="E2174" s="10">
        <v>14.9504687264702</v>
      </c>
      <c r="F2174" s="10">
        <v>0.14270585978205499</v>
      </c>
      <c r="G2174" s="10">
        <v>33.659345016915097</v>
      </c>
      <c r="H2174" s="10">
        <v>0.249115308056685</v>
      </c>
      <c r="I2174" s="10">
        <v>2.4247025879396</v>
      </c>
      <c r="J2174" s="10">
        <v>2.0710229931387301E-2</v>
      </c>
      <c r="K2174" s="10">
        <v>1.0769623945287801</v>
      </c>
      <c r="L2174" s="10">
        <v>1.05687683775696E-2</v>
      </c>
      <c r="M2174" s="9">
        <v>33.568216466458999</v>
      </c>
      <c r="N2174" s="9">
        <v>1.0760850012816301</v>
      </c>
      <c r="O2174" s="5">
        <v>1.4617040375337001E-2</v>
      </c>
      <c r="P2174" s="5">
        <v>1.4223455634391001E-3</v>
      </c>
    </row>
    <row r="2175" spans="1:16" x14ac:dyDescent="0.25">
      <c r="A2175" s="1">
        <v>178122</v>
      </c>
      <c r="B2175" s="1">
        <v>13</v>
      </c>
      <c r="C2175" s="10">
        <v>13.806382405332201</v>
      </c>
      <c r="D2175" s="10">
        <v>0.135822452900737</v>
      </c>
      <c r="E2175" s="10">
        <v>14.858574013523899</v>
      </c>
      <c r="F2175" s="10">
        <v>0.14585627601953099</v>
      </c>
      <c r="G2175" s="10">
        <v>33.3696716693767</v>
      </c>
      <c r="H2175" s="10">
        <v>0.27845292255359999</v>
      </c>
      <c r="I2175" s="10">
        <v>2.41742745011969</v>
      </c>
      <c r="J2175" s="10">
        <v>2.5339178081168499E-2</v>
      </c>
      <c r="K2175" s="10">
        <v>1.0763631201434201</v>
      </c>
      <c r="L2175" s="10">
        <v>1.08489799878811E-2</v>
      </c>
      <c r="M2175" s="9">
        <v>24.391346846174098</v>
      </c>
      <c r="N2175" s="9">
        <v>0.71507850734940304</v>
      </c>
      <c r="O2175" s="5">
        <v>2.6379039934434401E-2</v>
      </c>
      <c r="P2175" s="5">
        <v>6.4172876167092495E-4</v>
      </c>
    </row>
    <row r="2176" spans="1:16" x14ac:dyDescent="0.25">
      <c r="A2176" s="1">
        <v>178122</v>
      </c>
      <c r="B2176" s="1">
        <v>14</v>
      </c>
      <c r="C2176" s="10">
        <v>13.628380003415799</v>
      </c>
      <c r="D2176" s="10">
        <v>0.140927006380343</v>
      </c>
      <c r="E2176" s="10">
        <v>14.7739218164356</v>
      </c>
      <c r="F2176" s="10">
        <v>0.149607881373477</v>
      </c>
      <c r="G2176" s="10">
        <v>33.297061792168201</v>
      </c>
      <c r="H2176" s="10">
        <v>0.29408021423063402</v>
      </c>
      <c r="I2176" s="10">
        <v>2.4435119184293699</v>
      </c>
      <c r="J2176" s="10">
        <v>1.6583806700201102E-2</v>
      </c>
      <c r="K2176" s="10">
        <v>1.0842077397278</v>
      </c>
      <c r="L2176" s="10">
        <v>9.8157654264287696E-3</v>
      </c>
      <c r="M2176" s="9">
        <v>21.641751857555501</v>
      </c>
      <c r="N2176" s="9">
        <v>0.13519833265161599</v>
      </c>
      <c r="O2176" s="5">
        <v>2.2470502525610999E-2</v>
      </c>
      <c r="P2176" s="5">
        <v>1.55380861372172E-3</v>
      </c>
    </row>
    <row r="2177" spans="1:16" x14ac:dyDescent="0.25">
      <c r="A2177" s="1">
        <v>178122</v>
      </c>
      <c r="B2177" s="1">
        <v>15</v>
      </c>
      <c r="C2177" s="10">
        <v>13.8236216786024</v>
      </c>
      <c r="D2177" s="10">
        <v>8.0521562126806306E-2</v>
      </c>
      <c r="E2177" s="10">
        <v>14.879492331444499</v>
      </c>
      <c r="F2177" s="10">
        <v>9.1817713096040698E-2</v>
      </c>
      <c r="G2177" s="10">
        <v>33.4245566192198</v>
      </c>
      <c r="H2177" s="10">
        <v>0.163392639529824</v>
      </c>
      <c r="I2177" s="10">
        <v>2.41829748326133</v>
      </c>
      <c r="J2177" s="10">
        <v>8.7822214027423202E-3</v>
      </c>
      <c r="K2177" s="10">
        <v>1.0775774335677</v>
      </c>
      <c r="L2177" s="10">
        <v>4.44211451345635E-3</v>
      </c>
      <c r="M2177" s="9">
        <v>27.096041933684202</v>
      </c>
      <c r="N2177" s="9">
        <v>1.4043758685509999</v>
      </c>
      <c r="O2177" s="5">
        <v>1.9488756565414701E-2</v>
      </c>
      <c r="P2177" s="5">
        <v>1.0335784376615401E-3</v>
      </c>
    </row>
    <row r="2178" spans="1:16" x14ac:dyDescent="0.25">
      <c r="A2178" s="1">
        <v>178122</v>
      </c>
      <c r="B2178" s="1">
        <v>16</v>
      </c>
      <c r="C2178" s="10">
        <v>13.749462167554899</v>
      </c>
      <c r="D2178" s="10">
        <v>5.78634818891616E-2</v>
      </c>
      <c r="E2178" s="10">
        <v>14.851137325928001</v>
      </c>
      <c r="F2178" s="10">
        <v>5.1994858986681401E-2</v>
      </c>
      <c r="G2178" s="10">
        <v>33.4353375603364</v>
      </c>
      <c r="H2178" s="10">
        <v>0.110695999792469</v>
      </c>
      <c r="I2178" s="10">
        <v>2.4319879726504698</v>
      </c>
      <c r="J2178" s="10">
        <v>6.81668290807787E-3</v>
      </c>
      <c r="K2178" s="10">
        <v>1.0802463351940601</v>
      </c>
      <c r="L2178" s="10">
        <v>3.7115018315096401E-3</v>
      </c>
      <c r="M2178" s="9">
        <v>33.721978754080702</v>
      </c>
      <c r="N2178" s="9">
        <v>0.76161125312723699</v>
      </c>
      <c r="O2178" s="5">
        <v>1.54249830136414E-2</v>
      </c>
      <c r="P2178" s="5">
        <v>6.0432535042020399E-4</v>
      </c>
    </row>
    <row r="2179" spans="1:16" x14ac:dyDescent="0.25">
      <c r="A2179" s="1">
        <v>178122</v>
      </c>
      <c r="B2179" s="1">
        <v>17</v>
      </c>
      <c r="C2179" s="10">
        <v>13.771967081459</v>
      </c>
      <c r="D2179" s="10">
        <v>0.113891140084106</v>
      </c>
      <c r="E2179" s="10">
        <v>14.767959775927901</v>
      </c>
      <c r="F2179" s="10">
        <v>0.11313284594485599</v>
      </c>
      <c r="G2179" s="10">
        <v>33.3561224623435</v>
      </c>
      <c r="H2179" s="10">
        <v>0.165863503324956</v>
      </c>
      <c r="I2179" s="10">
        <v>2.42233312457495</v>
      </c>
      <c r="J2179" s="10">
        <v>1.3903656253850301E-2</v>
      </c>
      <c r="K2179" s="10">
        <v>1.07247042711952</v>
      </c>
      <c r="L2179" s="10">
        <v>9.3397971590119897E-3</v>
      </c>
      <c r="M2179" s="9">
        <v>26.540392867220501</v>
      </c>
      <c r="N2179" s="9">
        <v>0.328595471006976</v>
      </c>
      <c r="O2179" s="5">
        <v>1.8884773591560301E-2</v>
      </c>
      <c r="P2179" s="5">
        <v>9.3993144626411103E-4</v>
      </c>
    </row>
    <row r="2180" spans="1:16" x14ac:dyDescent="0.25">
      <c r="A2180" s="1">
        <v>178122</v>
      </c>
      <c r="B2180" s="1">
        <v>18</v>
      </c>
      <c r="C2180" s="10">
        <v>13.6645064253177</v>
      </c>
      <c r="D2180" s="10">
        <v>0.12919987363528901</v>
      </c>
      <c r="E2180" s="10">
        <v>14.7500106435301</v>
      </c>
      <c r="F2180" s="10">
        <v>0.120818846053124</v>
      </c>
      <c r="G2180" s="10">
        <v>33.195836184225101</v>
      </c>
      <c r="H2180" s="10">
        <v>0.235534415964543</v>
      </c>
      <c r="I2180" s="10">
        <v>2.4272749337865598</v>
      </c>
      <c r="J2180" s="10">
        <v>1.406671724882E-2</v>
      </c>
      <c r="K2180" s="10">
        <v>1.0780365746033</v>
      </c>
      <c r="L2180" s="10">
        <v>7.4438881232464999E-3</v>
      </c>
      <c r="M2180" s="9">
        <v>18.081394310448601</v>
      </c>
      <c r="N2180" s="9">
        <v>0.45514042634734098</v>
      </c>
      <c r="O2180" s="5">
        <v>2.56353255851265E-2</v>
      </c>
      <c r="P2180" s="5">
        <v>9.8377943066742203E-4</v>
      </c>
    </row>
    <row r="2181" spans="1:16" x14ac:dyDescent="0.25">
      <c r="A2181" s="1">
        <v>178122</v>
      </c>
      <c r="B2181" s="1">
        <v>19</v>
      </c>
      <c r="C2181" s="10">
        <v>13.893450701018599</v>
      </c>
      <c r="D2181" s="10">
        <v>0.169964875428152</v>
      </c>
      <c r="E2181" s="10">
        <v>14.817724050007801</v>
      </c>
      <c r="F2181" s="10">
        <v>0.28042353182965502</v>
      </c>
      <c r="G2181" s="10">
        <v>33.637695898645298</v>
      </c>
      <c r="H2181" s="10">
        <v>0.49449482402033601</v>
      </c>
      <c r="I2181" s="10">
        <v>2.4210882954075901</v>
      </c>
      <c r="J2181" s="10">
        <v>1.5631097879020599E-2</v>
      </c>
      <c r="K2181" s="10">
        <v>1.0664898149990101</v>
      </c>
      <c r="L2181" s="10">
        <v>1.2874427464081401E-2</v>
      </c>
      <c r="M2181" s="9">
        <v>30.0809174930911</v>
      </c>
      <c r="N2181" s="9">
        <v>1.17586142099274</v>
      </c>
      <c r="O2181" s="5">
        <v>1.3680462308665301E-2</v>
      </c>
      <c r="P2181" s="5">
        <v>8.4858432783142205E-4</v>
      </c>
    </row>
    <row r="2182" spans="1:16" x14ac:dyDescent="0.25">
      <c r="A2182" s="1">
        <v>178122</v>
      </c>
      <c r="B2182" s="1">
        <v>20</v>
      </c>
      <c r="C2182" s="10">
        <v>13.681486721381001</v>
      </c>
      <c r="D2182" s="10">
        <v>8.0173776896758503E-2</v>
      </c>
      <c r="E2182" s="10">
        <v>14.780288464646899</v>
      </c>
      <c r="F2182" s="10">
        <v>7.9920476062697199E-2</v>
      </c>
      <c r="G2182" s="10">
        <v>33.151902034556002</v>
      </c>
      <c r="H2182" s="10">
        <v>0.12154470678149799</v>
      </c>
      <c r="I2182" s="10">
        <v>2.4237512895701401</v>
      </c>
      <c r="J2182" s="10">
        <v>1.0623854691703301E-2</v>
      </c>
      <c r="K2182" s="10">
        <v>1.0805750709673401</v>
      </c>
      <c r="L2182" s="10">
        <v>6.1306032289136902E-3</v>
      </c>
      <c r="M2182" s="9">
        <v>23.2707614258244</v>
      </c>
      <c r="N2182" s="9">
        <v>0.39741124896336499</v>
      </c>
      <c r="O2182" s="5">
        <v>2.2589372538861299E-2</v>
      </c>
      <c r="P2182" s="5">
        <v>7.1978574366136797E-4</v>
      </c>
    </row>
    <row r="2183" spans="1:16" x14ac:dyDescent="0.25">
      <c r="A2183" s="1">
        <v>178122</v>
      </c>
      <c r="B2183" s="1">
        <v>21</v>
      </c>
      <c r="C2183" s="10">
        <v>13.664411032366999</v>
      </c>
      <c r="D2183" s="10">
        <v>0.16879083273117401</v>
      </c>
      <c r="E2183" s="10">
        <v>14.739897969165099</v>
      </c>
      <c r="F2183" s="10">
        <v>0.17108820048043399</v>
      </c>
      <c r="G2183" s="10">
        <v>33.176978586804204</v>
      </c>
      <c r="H2183" s="10">
        <v>0.36314657441408099</v>
      </c>
      <c r="I2183" s="10">
        <v>2.4283185604057</v>
      </c>
      <c r="J2183" s="10">
        <v>1.22477661937688E-2</v>
      </c>
      <c r="K2183" s="10">
        <v>1.0788460531330299</v>
      </c>
      <c r="L2183" s="10">
        <v>6.5672639412474596E-3</v>
      </c>
      <c r="M2183" s="9">
        <v>28.904470341880501</v>
      </c>
      <c r="N2183" s="9">
        <v>0.80110966585931598</v>
      </c>
      <c r="O2183" s="5">
        <v>1.9568356838848701E-2</v>
      </c>
      <c r="P2183" s="5">
        <v>8.7329162100734299E-4</v>
      </c>
    </row>
    <row r="2184" spans="1:16" x14ac:dyDescent="0.25">
      <c r="A2184" s="1">
        <v>178122</v>
      </c>
      <c r="B2184" s="1">
        <v>22</v>
      </c>
      <c r="C2184" s="10">
        <v>13.8178505070368</v>
      </c>
      <c r="D2184" s="10">
        <v>9.9061408525763506E-2</v>
      </c>
      <c r="E2184" s="10">
        <v>14.8133221855465</v>
      </c>
      <c r="F2184" s="10">
        <v>0.12138673513161</v>
      </c>
      <c r="G2184" s="10">
        <v>33.473836175719597</v>
      </c>
      <c r="H2184" s="10">
        <v>0.22621919606775001</v>
      </c>
      <c r="I2184" s="10">
        <v>2.4207129430508698</v>
      </c>
      <c r="J2184" s="10">
        <v>9.5628621195815999E-3</v>
      </c>
      <c r="K2184" s="10">
        <v>1.07409260812101</v>
      </c>
      <c r="L2184" s="10">
        <v>6.1674000477981699E-3</v>
      </c>
      <c r="M2184" s="9">
        <v>25.0934496065078</v>
      </c>
      <c r="N2184" s="9">
        <v>0.66221896579702799</v>
      </c>
      <c r="O2184" s="5">
        <v>1.98602760011291E-2</v>
      </c>
      <c r="P2184" s="5">
        <v>8.1197364889053604E-4</v>
      </c>
    </row>
    <row r="2185" spans="1:16" x14ac:dyDescent="0.25">
      <c r="A2185" s="1">
        <v>178122</v>
      </c>
      <c r="B2185" s="1">
        <v>23</v>
      </c>
      <c r="C2185" s="10">
        <v>13.7476858427762</v>
      </c>
      <c r="D2185" s="10">
        <v>7.8857721165005196E-2</v>
      </c>
      <c r="E2185" s="10">
        <v>14.8361484097366</v>
      </c>
      <c r="F2185" s="10">
        <v>8.6940485581351201E-2</v>
      </c>
      <c r="G2185" s="10">
        <v>33.516544125887002</v>
      </c>
      <c r="H2185" s="10">
        <v>0.20891132988115199</v>
      </c>
      <c r="I2185" s="10">
        <v>2.43481353180771</v>
      </c>
      <c r="J2185" s="10">
        <v>6.8043883765473599E-3</v>
      </c>
      <c r="K2185" s="10">
        <v>1.0793447092998101</v>
      </c>
      <c r="L2185" s="10">
        <v>3.2829101823612298E-3</v>
      </c>
      <c r="M2185" s="9">
        <v>34.802328062242097</v>
      </c>
      <c r="N2185" s="9">
        <v>0.83047257588204304</v>
      </c>
      <c r="O2185" s="5">
        <v>1.4343993283860801E-2</v>
      </c>
      <c r="P2185" s="5">
        <v>4.8866615520616E-4</v>
      </c>
    </row>
    <row r="2186" spans="1:16" x14ac:dyDescent="0.25">
      <c r="A2186" s="1">
        <v>178122</v>
      </c>
      <c r="B2186" s="1">
        <v>24</v>
      </c>
      <c r="C2186" s="10">
        <v>13.826265122257899</v>
      </c>
      <c r="D2186" s="10">
        <v>8.2083001863986801E-2</v>
      </c>
      <c r="E2186" s="10">
        <v>14.819285293066599</v>
      </c>
      <c r="F2186" s="10">
        <v>9.8465531053595595E-2</v>
      </c>
      <c r="G2186" s="10">
        <v>33.468438817703301</v>
      </c>
      <c r="H2186" s="10">
        <v>0.18046307579903001</v>
      </c>
      <c r="I2186" s="10">
        <v>2.4209167668673901</v>
      </c>
      <c r="J2186" s="10">
        <v>8.19157625326194E-3</v>
      </c>
      <c r="K2186" s="10">
        <v>1.07193935630905</v>
      </c>
      <c r="L2186" s="10">
        <v>5.45020442848922E-3</v>
      </c>
      <c r="M2186" s="9">
        <v>28.254276379592401</v>
      </c>
      <c r="N2186" s="9">
        <v>1.0538983564705799</v>
      </c>
      <c r="O2186" s="5">
        <v>2.03265079499668E-2</v>
      </c>
      <c r="P2186" s="5">
        <v>9.0244930438478901E-4</v>
      </c>
    </row>
    <row r="2187" spans="1:16" x14ac:dyDescent="0.25">
      <c r="A2187" s="1">
        <v>178122</v>
      </c>
      <c r="B2187" s="1">
        <v>25</v>
      </c>
      <c r="C2187" s="10">
        <v>13.817576362870801</v>
      </c>
      <c r="D2187" s="10">
        <v>0.11537413992687801</v>
      </c>
      <c r="E2187" s="10">
        <v>14.8971668281517</v>
      </c>
      <c r="F2187" s="10">
        <v>0.126238769210192</v>
      </c>
      <c r="G2187" s="10">
        <v>33.663142507603503</v>
      </c>
      <c r="H2187" s="10">
        <v>0.25679135862124502</v>
      </c>
      <c r="I2187" s="10">
        <v>2.4365590488602402</v>
      </c>
      <c r="J2187" s="10">
        <v>1.43083133208795E-2</v>
      </c>
      <c r="K2187" s="10">
        <v>1.0782868597775599</v>
      </c>
      <c r="L2187" s="10">
        <v>8.0302334170209797E-3</v>
      </c>
      <c r="M2187" s="9">
        <v>28.538636746801501</v>
      </c>
      <c r="N2187" s="9">
        <v>0.50157732630952001</v>
      </c>
      <c r="O2187" s="5">
        <v>1.77112906715143E-2</v>
      </c>
      <c r="P2187" s="5">
        <v>7.3861741498803103E-4</v>
      </c>
    </row>
    <row r="2188" spans="1:16" x14ac:dyDescent="0.25">
      <c r="A2188" s="1">
        <v>178122</v>
      </c>
      <c r="B2188" s="1">
        <v>26</v>
      </c>
      <c r="C2188" s="10">
        <v>13.8528237672428</v>
      </c>
      <c r="D2188" s="10">
        <v>9.0661879788799096E-2</v>
      </c>
      <c r="E2188" s="10">
        <v>14.877051622573401</v>
      </c>
      <c r="F2188" s="10">
        <v>7.5359029529127694E-2</v>
      </c>
      <c r="G2188" s="10">
        <v>33.450614883305803</v>
      </c>
      <c r="H2188" s="10">
        <v>0.16811264794414099</v>
      </c>
      <c r="I2188" s="10">
        <v>2.4121924519353901</v>
      </c>
      <c r="J2188" s="10">
        <v>8.6937790622831305E-3</v>
      </c>
      <c r="K2188" s="10">
        <v>1.0727214355685799</v>
      </c>
      <c r="L2188" s="10">
        <v>5.2028619799332496E-3</v>
      </c>
      <c r="M2188" s="9">
        <v>24.772881946739101</v>
      </c>
      <c r="N2188" s="9">
        <v>0.66454964354356105</v>
      </c>
      <c r="O2188" s="5">
        <v>1.9974275827016399E-2</v>
      </c>
      <c r="P2188" s="5">
        <v>7.3258530783526304E-4</v>
      </c>
    </row>
    <row r="2189" spans="1:16" x14ac:dyDescent="0.25">
      <c r="A2189" s="1">
        <v>178122</v>
      </c>
      <c r="B2189" s="1">
        <v>27</v>
      </c>
      <c r="C2189" s="10">
        <v>13.6942664279224</v>
      </c>
      <c r="D2189" s="10">
        <v>8.2346551607237098E-2</v>
      </c>
      <c r="E2189" s="10">
        <v>14.7785698937638</v>
      </c>
      <c r="F2189" s="10">
        <v>8.5630545160263694E-2</v>
      </c>
      <c r="G2189" s="10">
        <v>33.238302762863</v>
      </c>
      <c r="H2189" s="10">
        <v>0.14704470591475199</v>
      </c>
      <c r="I2189" s="10">
        <v>2.4254125785218701</v>
      </c>
      <c r="J2189" s="10">
        <v>8.9074278255397901E-3</v>
      </c>
      <c r="K2189" s="10">
        <v>1.0779600312447899</v>
      </c>
      <c r="L2189" s="10">
        <v>5.4881946423453298E-3</v>
      </c>
      <c r="M2189" s="9">
        <v>25.983239796688199</v>
      </c>
      <c r="N2189" s="9">
        <v>0.57947948962072204</v>
      </c>
      <c r="O2189" s="5">
        <v>1.7364661420540401E-2</v>
      </c>
      <c r="P2189" s="5">
        <v>5.5002913947031599E-4</v>
      </c>
    </row>
    <row r="2191" spans="1:16" x14ac:dyDescent="0.25">
      <c r="A2191" s="1">
        <v>178194</v>
      </c>
      <c r="B2191" s="1">
        <v>1</v>
      </c>
      <c r="C2191" s="10">
        <v>13.6117415907949</v>
      </c>
      <c r="D2191" s="10">
        <v>6.4894616345178097E-2</v>
      </c>
      <c r="E2191" s="10">
        <v>14.803538019795299</v>
      </c>
      <c r="F2191" s="10">
        <v>9.5471497421533005E-2</v>
      </c>
      <c r="G2191" s="10">
        <v>33.415946621870702</v>
      </c>
      <c r="H2191" s="10">
        <v>0.15483961384404399</v>
      </c>
      <c r="I2191" s="10">
        <v>2.4549978913325501</v>
      </c>
      <c r="J2191" s="10">
        <v>7.3343235699166098E-3</v>
      </c>
      <c r="K2191" s="10">
        <v>1.08757169388528</v>
      </c>
      <c r="L2191" s="10">
        <v>5.3681518339349999E-3</v>
      </c>
      <c r="M2191" s="9">
        <v>47.177783168331601</v>
      </c>
      <c r="N2191" s="9">
        <v>0.57828888634759701</v>
      </c>
      <c r="O2191" s="5">
        <v>1.10396475637543E-2</v>
      </c>
      <c r="P2191" s="5">
        <v>3.7599586933967301E-4</v>
      </c>
    </row>
    <row r="2192" spans="1:16" x14ac:dyDescent="0.25">
      <c r="A2192" s="1">
        <v>178194</v>
      </c>
      <c r="B2192" s="1">
        <v>2</v>
      </c>
      <c r="C2192" s="10">
        <v>13.6942407486903</v>
      </c>
      <c r="D2192" s="10">
        <v>8.9170350806268298E-2</v>
      </c>
      <c r="E2192" s="10">
        <v>14.878436124843001</v>
      </c>
      <c r="F2192" s="10">
        <v>0.10026200813807599</v>
      </c>
      <c r="G2192" s="10">
        <v>33.567296384313401</v>
      </c>
      <c r="H2192" s="10">
        <v>0.20018980167853201</v>
      </c>
      <c r="I2192" s="10">
        <v>2.4513211296145099</v>
      </c>
      <c r="J2192" s="10">
        <v>7.9284708618338907E-3</v>
      </c>
      <c r="K2192" s="10">
        <v>1.0864977865486301</v>
      </c>
      <c r="L2192" s="10">
        <v>3.5147618584385502E-3</v>
      </c>
      <c r="M2192" s="9">
        <v>60.270175173346601</v>
      </c>
      <c r="N2192" s="9">
        <v>2.2443729672835802</v>
      </c>
      <c r="O2192" s="5">
        <v>9.3882916717321508E-3</v>
      </c>
      <c r="P2192" s="5">
        <v>5.0333614337137603E-4</v>
      </c>
    </row>
    <row r="2193" spans="1:16" x14ac:dyDescent="0.25">
      <c r="A2193" s="1">
        <v>178194</v>
      </c>
      <c r="B2193" s="1">
        <v>3</v>
      </c>
      <c r="C2193" s="10">
        <v>13.656459114620301</v>
      </c>
      <c r="D2193" s="10">
        <v>9.2049606978351697E-2</v>
      </c>
      <c r="E2193" s="10">
        <v>14.7750136853589</v>
      </c>
      <c r="F2193" s="10">
        <v>0.10228478458245099</v>
      </c>
      <c r="G2193" s="10">
        <v>33.452523160395302</v>
      </c>
      <c r="H2193" s="10">
        <v>0.19785296795428101</v>
      </c>
      <c r="I2193" s="10">
        <v>2.4499198960784199</v>
      </c>
      <c r="J2193" s="10">
        <v>8.2891858557225008E-3</v>
      </c>
      <c r="K2193" s="10">
        <v>1.0820020640167101</v>
      </c>
      <c r="L2193" s="10">
        <v>4.3904821900834102E-3</v>
      </c>
      <c r="M2193" s="9">
        <v>31.494435879260202</v>
      </c>
      <c r="N2193" s="9">
        <v>0.50509761597485803</v>
      </c>
      <c r="O2193" s="5">
        <v>1.60239419849912E-2</v>
      </c>
      <c r="P2193" s="5">
        <v>5.13083774069259E-4</v>
      </c>
    </row>
    <row r="2194" spans="1:16" x14ac:dyDescent="0.25">
      <c r="A2194" s="1">
        <v>178194</v>
      </c>
      <c r="B2194" s="1">
        <v>4</v>
      </c>
      <c r="C2194" s="10">
        <v>13.6395586898538</v>
      </c>
      <c r="D2194" s="10">
        <v>0.104863566014414</v>
      </c>
      <c r="E2194" s="10">
        <v>14.7381160363321</v>
      </c>
      <c r="F2194" s="10">
        <v>9.4942990415944895E-2</v>
      </c>
      <c r="G2194" s="10">
        <v>33.3296634635701</v>
      </c>
      <c r="H2194" s="10">
        <v>0.197735140567464</v>
      </c>
      <c r="I2194" s="10">
        <v>2.4439969073168402</v>
      </c>
      <c r="J2194" s="10">
        <v>1.43452610037839E-2</v>
      </c>
      <c r="K2194" s="10">
        <v>1.0807549036555699</v>
      </c>
      <c r="L2194" s="10">
        <v>7.9706221113197105E-3</v>
      </c>
      <c r="M2194" s="9">
        <v>31.223868954611401</v>
      </c>
      <c r="N2194" s="9">
        <v>0.169447320537707</v>
      </c>
      <c r="O2194" s="5">
        <v>1.4146473396125001E-2</v>
      </c>
      <c r="P2194" s="5">
        <v>5.3553068694295802E-4</v>
      </c>
    </row>
    <row r="2195" spans="1:16" x14ac:dyDescent="0.25">
      <c r="A2195" s="1">
        <v>178194</v>
      </c>
      <c r="B2195" s="1">
        <v>5</v>
      </c>
      <c r="C2195" s="10">
        <v>13.602140582275201</v>
      </c>
      <c r="D2195" s="10">
        <v>5.5442996617752101E-2</v>
      </c>
      <c r="E2195" s="10">
        <v>14.817641513561099</v>
      </c>
      <c r="F2195" s="10">
        <v>5.8999345016301198E-2</v>
      </c>
      <c r="G2195" s="10">
        <v>33.417022721770898</v>
      </c>
      <c r="H2195" s="10">
        <v>0.135079883974453</v>
      </c>
      <c r="I2195" s="10">
        <v>2.4568375690250601</v>
      </c>
      <c r="J2195" s="10">
        <v>5.7747521841159501E-3</v>
      </c>
      <c r="K2195" s="10">
        <v>1.0899280521853101</v>
      </c>
      <c r="L2195" s="10">
        <v>2.2179270484496199E-3</v>
      </c>
      <c r="M2195" s="9">
        <v>51.517343684098002</v>
      </c>
      <c r="N2195" s="9">
        <v>0.49020676660547302</v>
      </c>
      <c r="O2195" s="5">
        <v>8.4618899931355601E-3</v>
      </c>
      <c r="P2195" s="5">
        <v>2.7490197262566802E-4</v>
      </c>
    </row>
    <row r="2196" spans="1:16" x14ac:dyDescent="0.25">
      <c r="A2196" s="1">
        <v>178194</v>
      </c>
      <c r="B2196" s="1">
        <v>6</v>
      </c>
      <c r="C2196" s="10">
        <v>13.600056148240199</v>
      </c>
      <c r="D2196" s="10">
        <v>0.14508268574786701</v>
      </c>
      <c r="E2196" s="10">
        <v>14.7771122146015</v>
      </c>
      <c r="F2196" s="10">
        <v>0.15625565132376101</v>
      </c>
      <c r="G2196" s="10">
        <v>33.379337470746101</v>
      </c>
      <c r="H2196" s="10">
        <v>0.31251004547979</v>
      </c>
      <c r="I2196" s="10">
        <v>2.4546102872070699</v>
      </c>
      <c r="J2196" s="10">
        <v>1.62833693592031E-2</v>
      </c>
      <c r="K2196" s="10">
        <v>1.08664715265434</v>
      </c>
      <c r="L2196" s="10">
        <v>8.3448648049654593E-3</v>
      </c>
      <c r="M2196" s="9">
        <v>32.597694140973701</v>
      </c>
      <c r="N2196" s="9">
        <v>0.95530063011989697</v>
      </c>
      <c r="O2196" s="5">
        <v>1.17219634603565E-2</v>
      </c>
      <c r="P2196" s="5">
        <v>4.8629856218966198E-4</v>
      </c>
    </row>
    <row r="2197" spans="1:16" x14ac:dyDescent="0.25">
      <c r="A2197" s="1">
        <v>178194</v>
      </c>
      <c r="B2197" s="1">
        <v>7</v>
      </c>
      <c r="C2197" s="10">
        <v>13.648031159593399</v>
      </c>
      <c r="D2197" s="10">
        <v>3.5807626933223501E-2</v>
      </c>
      <c r="E2197" s="10">
        <v>14.852877730408</v>
      </c>
      <c r="F2197" s="10">
        <v>3.5641769321464303E-2</v>
      </c>
      <c r="G2197" s="10">
        <v>33.534718795614097</v>
      </c>
      <c r="H2197" s="10">
        <v>6.7010904511826397E-2</v>
      </c>
      <c r="I2197" s="10">
        <v>2.45595381994243</v>
      </c>
      <c r="J2197" s="10">
        <v>4.0961763964519398E-3</v>
      </c>
      <c r="K2197" s="10">
        <v>1.08833050374214</v>
      </c>
      <c r="L2197" s="10">
        <v>2.67188901618525E-3</v>
      </c>
      <c r="M2197" s="9">
        <v>61.876096632917402</v>
      </c>
      <c r="N2197" s="9">
        <v>0.765878811803826</v>
      </c>
      <c r="O2197" s="5">
        <v>7.7172706233659899E-3</v>
      </c>
      <c r="P2197" s="5">
        <v>2.9916038350083003E-4</v>
      </c>
    </row>
    <row r="2198" spans="1:16" x14ac:dyDescent="0.25">
      <c r="A2198" s="1">
        <v>178194</v>
      </c>
      <c r="B2198" s="1">
        <v>8</v>
      </c>
      <c r="C2198" s="10">
        <v>13.648474718623399</v>
      </c>
      <c r="D2198" s="10">
        <v>0.108930629906568</v>
      </c>
      <c r="E2198" s="10">
        <v>14.849356737113601</v>
      </c>
      <c r="F2198" s="10">
        <v>0.109896199989622</v>
      </c>
      <c r="G2198" s="10">
        <v>33.503531947463898</v>
      </c>
      <c r="H2198" s="10">
        <v>0.203437768655823</v>
      </c>
      <c r="I2198" s="10">
        <v>2.4549686526369401</v>
      </c>
      <c r="J2198" s="10">
        <v>1.0487710564382101E-2</v>
      </c>
      <c r="K2198" s="10">
        <v>1.0881144990060301</v>
      </c>
      <c r="L2198" s="10">
        <v>7.6700828780062701E-3</v>
      </c>
      <c r="M2198" s="9">
        <v>41.641209811205897</v>
      </c>
      <c r="N2198" s="9">
        <v>0.31698230676491501</v>
      </c>
      <c r="O2198" s="5">
        <v>1.1184892813264199E-2</v>
      </c>
      <c r="P2198" s="5">
        <v>5.9697512344338195E-4</v>
      </c>
    </row>
    <row r="2199" spans="1:16" x14ac:dyDescent="0.25">
      <c r="A2199" s="1">
        <v>178194</v>
      </c>
      <c r="B2199" s="1">
        <v>9</v>
      </c>
      <c r="C2199" s="10">
        <v>13.673700953031901</v>
      </c>
      <c r="D2199" s="10">
        <v>0.12975591657306501</v>
      </c>
      <c r="E2199" s="10">
        <v>14.8034247707368</v>
      </c>
      <c r="F2199" s="10">
        <v>0.13535831498676101</v>
      </c>
      <c r="G2199" s="10">
        <v>33.420549388151997</v>
      </c>
      <c r="H2199" s="10">
        <v>0.24068812313844001</v>
      </c>
      <c r="I2199" s="10">
        <v>2.4444973574585398</v>
      </c>
      <c r="J2199" s="10">
        <v>1.7500702214812799E-2</v>
      </c>
      <c r="K2199" s="10">
        <v>1.0828353064121199</v>
      </c>
      <c r="L2199" s="10">
        <v>1.17713846988309E-2</v>
      </c>
      <c r="M2199" s="9">
        <v>29.925735535914399</v>
      </c>
      <c r="N2199" s="9">
        <v>0.52680992388534997</v>
      </c>
      <c r="O2199" s="5">
        <v>1.4863961946267001E-2</v>
      </c>
      <c r="P2199" s="5">
        <v>9.1361913180105895E-4</v>
      </c>
    </row>
    <row r="2200" spans="1:16" x14ac:dyDescent="0.25">
      <c r="A2200" s="1">
        <v>178194</v>
      </c>
      <c r="B2200" s="1">
        <v>10</v>
      </c>
      <c r="C2200" s="10">
        <v>13.732162900374201</v>
      </c>
      <c r="D2200" s="10">
        <v>0.11391356768715601</v>
      </c>
      <c r="E2200" s="10">
        <v>14.866402498340101</v>
      </c>
      <c r="F2200" s="10">
        <v>5.3019565314526097E-2</v>
      </c>
      <c r="G2200" s="10">
        <v>33.6417807257262</v>
      </c>
      <c r="H2200" s="10">
        <v>0.19208127607837799</v>
      </c>
      <c r="I2200" s="10">
        <v>2.4499669952107301</v>
      </c>
      <c r="J2200" s="10">
        <v>1.01251683046282E-2</v>
      </c>
      <c r="K2200" s="10">
        <v>1.0826838087652999</v>
      </c>
      <c r="L2200" s="10">
        <v>6.4260734761772201E-3</v>
      </c>
      <c r="M2200" s="9">
        <v>56.487221290628398</v>
      </c>
      <c r="N2200" s="9">
        <v>0.49410891805144402</v>
      </c>
      <c r="O2200" s="5">
        <v>7.3057737705380403E-3</v>
      </c>
      <c r="P2200" s="5">
        <v>8.92536148386169E-4</v>
      </c>
    </row>
    <row r="2201" spans="1:16" x14ac:dyDescent="0.25">
      <c r="A2201" s="1">
        <v>178194</v>
      </c>
      <c r="B2201" s="1">
        <v>11</v>
      </c>
      <c r="C2201" s="10">
        <v>13.691391667364099</v>
      </c>
      <c r="D2201" s="10">
        <v>8.24226296980025E-2</v>
      </c>
      <c r="E2201" s="10">
        <v>14.8183659310639</v>
      </c>
      <c r="F2201" s="10">
        <v>9.6343916214251493E-2</v>
      </c>
      <c r="G2201" s="10">
        <v>33.556963894212601</v>
      </c>
      <c r="H2201" s="10">
        <v>0.17143142169744799</v>
      </c>
      <c r="I2201" s="10">
        <v>2.4510839981772699</v>
      </c>
      <c r="J2201" s="10">
        <v>1.2304647575037001E-2</v>
      </c>
      <c r="K2201" s="10">
        <v>1.08232705865467</v>
      </c>
      <c r="L2201" s="10">
        <v>4.2146728574109496E-3</v>
      </c>
      <c r="M2201" s="9">
        <v>51.429897949282903</v>
      </c>
      <c r="N2201" s="9">
        <v>0.51831860908418304</v>
      </c>
      <c r="O2201" s="5">
        <v>8.9745134158614199E-3</v>
      </c>
      <c r="P2201" s="5">
        <v>4.37831186557137E-4</v>
      </c>
    </row>
    <row r="2202" spans="1:16" x14ac:dyDescent="0.25">
      <c r="A2202" s="1">
        <v>178194</v>
      </c>
      <c r="B2202" s="1">
        <v>12</v>
      </c>
      <c r="C2202" s="10">
        <v>13.724482355623</v>
      </c>
      <c r="D2202" s="10">
        <v>8.33287696208974E-2</v>
      </c>
      <c r="E2202" s="10">
        <v>14.8561695182738</v>
      </c>
      <c r="F2202" s="10">
        <v>0.120700669967096</v>
      </c>
      <c r="G2202" s="10">
        <v>33.604940926492603</v>
      </c>
      <c r="H2202" s="10">
        <v>0.131251071005477</v>
      </c>
      <c r="I2202" s="10">
        <v>2.4487200360600601</v>
      </c>
      <c r="J2202" s="10">
        <v>1.6227146747305202E-2</v>
      </c>
      <c r="K2202" s="10">
        <v>1.08251841880954</v>
      </c>
      <c r="L2202" s="10">
        <v>9.6439871595186497E-3</v>
      </c>
      <c r="M2202" s="9">
        <v>32.470695180621597</v>
      </c>
      <c r="N2202" s="9">
        <v>0.57995739432217397</v>
      </c>
      <c r="O2202" s="5">
        <v>1.5435325150524801E-2</v>
      </c>
      <c r="P2202" s="5">
        <v>9.4824099764835503E-4</v>
      </c>
    </row>
    <row r="2203" spans="1:16" x14ac:dyDescent="0.25">
      <c r="A2203" s="1">
        <v>178194</v>
      </c>
      <c r="B2203" s="1">
        <v>13</v>
      </c>
      <c r="C2203" s="10">
        <v>13.640404202416599</v>
      </c>
      <c r="D2203" s="10">
        <v>6.4518652503474397E-2</v>
      </c>
      <c r="E2203" s="10">
        <v>14.840367771093399</v>
      </c>
      <c r="F2203" s="10">
        <v>6.1878373715658297E-2</v>
      </c>
      <c r="G2203" s="10">
        <v>33.494958002885802</v>
      </c>
      <c r="H2203" s="10">
        <v>0.138723460261958</v>
      </c>
      <c r="I2203" s="10">
        <v>2.45576802106077</v>
      </c>
      <c r="J2203" s="10">
        <v>4.2903401073099796E-3</v>
      </c>
      <c r="K2203" s="10">
        <v>1.08814613559684</v>
      </c>
      <c r="L2203" s="10">
        <v>2.33259497631571E-3</v>
      </c>
      <c r="M2203" s="9">
        <v>61.510364842564897</v>
      </c>
      <c r="N2203" s="9">
        <v>1.4975911971132401</v>
      </c>
      <c r="O2203" s="5">
        <v>8.4980367251810199E-3</v>
      </c>
      <c r="P2203" s="5">
        <v>3.0248874769552199E-4</v>
      </c>
    </row>
    <row r="2204" spans="1:16" x14ac:dyDescent="0.25">
      <c r="A2204" s="1">
        <v>178194</v>
      </c>
      <c r="B2204" s="1">
        <v>14</v>
      </c>
      <c r="C2204" s="10">
        <v>13.6865943674921</v>
      </c>
      <c r="D2204" s="10">
        <v>8.3703361505115606E-2</v>
      </c>
      <c r="E2204" s="10">
        <v>14.9129816617111</v>
      </c>
      <c r="F2204" s="10">
        <v>0.104054365281968</v>
      </c>
      <c r="G2204" s="10">
        <v>33.695359959006197</v>
      </c>
      <c r="H2204" s="10">
        <v>0.19686654744714199</v>
      </c>
      <c r="I2204" s="10">
        <v>2.4619901507457498</v>
      </c>
      <c r="J2204" s="10">
        <v>6.2298498408035101E-3</v>
      </c>
      <c r="K2204" s="10">
        <v>1.08962836465721</v>
      </c>
      <c r="L2204" s="10">
        <v>4.7640853481853897E-3</v>
      </c>
      <c r="M2204" s="9">
        <v>55.6241048714935</v>
      </c>
      <c r="N2204" s="9">
        <v>2.9386483814015998</v>
      </c>
      <c r="O2204" s="5">
        <v>9.2766264466825794E-3</v>
      </c>
      <c r="P2204" s="5">
        <v>5.4557342271170097E-4</v>
      </c>
    </row>
    <row r="2206" spans="1:16" x14ac:dyDescent="0.25">
      <c r="A2206" s="1">
        <v>199049</v>
      </c>
      <c r="B2206" s="1">
        <v>1</v>
      </c>
      <c r="C2206" s="10">
        <v>13.701492006954499</v>
      </c>
      <c r="D2206" s="10">
        <v>7.2421503624139794E-2</v>
      </c>
      <c r="E2206" s="10">
        <v>14.8374829263091</v>
      </c>
      <c r="F2206" s="10">
        <v>8.0084305608724496E-2</v>
      </c>
      <c r="G2206" s="10">
        <v>33.305170797930799</v>
      </c>
      <c r="H2206" s="10">
        <v>0.175377682299937</v>
      </c>
      <c r="I2206" s="10">
        <v>2.4316430074204298</v>
      </c>
      <c r="J2206" s="10">
        <v>3.2492980047540399E-3</v>
      </c>
      <c r="K2206" s="10">
        <v>1.08291656635754</v>
      </c>
      <c r="L2206" s="10">
        <v>1.62708551474507E-3</v>
      </c>
      <c r="M2206" s="9">
        <v>48.52456780995</v>
      </c>
      <c r="N2206" s="9">
        <v>1.6366147396850399</v>
      </c>
      <c r="O2206" s="5">
        <v>3.0464968253186699E-2</v>
      </c>
      <c r="P2206" s="5">
        <v>1.0668712154056801E-3</v>
      </c>
    </row>
    <row r="2207" spans="1:16" x14ac:dyDescent="0.25">
      <c r="A2207" s="1">
        <v>199049</v>
      </c>
      <c r="B2207" s="1">
        <v>2</v>
      </c>
      <c r="C2207" s="10">
        <v>13.598861731388199</v>
      </c>
      <c r="D2207" s="10">
        <v>4.4715861858668902E-2</v>
      </c>
      <c r="E2207" s="10">
        <v>14.7854839762827</v>
      </c>
      <c r="F2207" s="10">
        <v>4.7466782437920498E-2</v>
      </c>
      <c r="G2207" s="10">
        <v>33.236681440403501</v>
      </c>
      <c r="H2207" s="10">
        <v>0.10491071174929099</v>
      </c>
      <c r="I2207" s="10">
        <v>2.44347328631993</v>
      </c>
      <c r="J2207" s="10">
        <v>2.59060863053634E-3</v>
      </c>
      <c r="K2207" s="10">
        <v>1.0873285065457301</v>
      </c>
      <c r="L2207" s="10">
        <v>1.43685201930484E-3</v>
      </c>
      <c r="M2207" s="9">
        <v>45.791850110545397</v>
      </c>
      <c r="N2207" s="9">
        <v>0.76331487648629903</v>
      </c>
      <c r="O2207" s="5">
        <v>3.2761804662630602E-2</v>
      </c>
      <c r="P2207" s="5">
        <v>7.0280338992312298E-4</v>
      </c>
    </row>
    <row r="2208" spans="1:16" x14ac:dyDescent="0.25">
      <c r="A2208" s="1">
        <v>199049</v>
      </c>
      <c r="B2208" s="1">
        <v>3</v>
      </c>
      <c r="C2208" s="10">
        <v>13.6126827286372</v>
      </c>
      <c r="D2208" s="10">
        <v>3.8427579670427002E-2</v>
      </c>
      <c r="E2208" s="10">
        <v>14.7940512861469</v>
      </c>
      <c r="F2208" s="10">
        <v>4.0609138920755398E-2</v>
      </c>
      <c r="G2208" s="10">
        <v>33.239743064187699</v>
      </c>
      <c r="H2208" s="10">
        <v>9.1346491203527405E-2</v>
      </c>
      <c r="I2208" s="10">
        <v>2.4418528107223798</v>
      </c>
      <c r="J2208" s="10">
        <v>3.1601583722626202E-3</v>
      </c>
      <c r="K2208" s="10">
        <v>1.0868002628687701</v>
      </c>
      <c r="L2208" s="10">
        <v>1.5233359193889101E-3</v>
      </c>
      <c r="M2208" s="9">
        <v>39.926223199823902</v>
      </c>
      <c r="N2208" s="9">
        <v>0.81283630144108199</v>
      </c>
      <c r="O2208" s="5">
        <v>3.5457961339688697E-2</v>
      </c>
      <c r="P2208" s="5">
        <v>1.14442601752942E-3</v>
      </c>
    </row>
    <row r="2209" spans="1:16" x14ac:dyDescent="0.25">
      <c r="A2209" s="1">
        <v>199049</v>
      </c>
      <c r="B2209" s="1">
        <v>4</v>
      </c>
      <c r="C2209" s="10">
        <v>13.641981865589701</v>
      </c>
      <c r="D2209" s="10">
        <v>8.8971513599688606E-2</v>
      </c>
      <c r="E2209" s="10">
        <v>14.8242745211917</v>
      </c>
      <c r="F2209" s="10">
        <v>9.2145632006973899E-2</v>
      </c>
      <c r="G2209" s="10">
        <v>33.301318900045999</v>
      </c>
      <c r="H2209" s="10">
        <v>0.21206315549452801</v>
      </c>
      <c r="I2209" s="10">
        <v>2.4411373943862502</v>
      </c>
      <c r="J2209" s="10">
        <v>2.5680005248013898E-3</v>
      </c>
      <c r="K2209" s="10">
        <v>1.08670627535901</v>
      </c>
      <c r="L2209" s="10">
        <v>1.5660312270242001E-3</v>
      </c>
      <c r="M2209" s="9">
        <v>43.275286415454502</v>
      </c>
      <c r="N2209" s="9">
        <v>2.3299883628941398</v>
      </c>
      <c r="O2209" s="5">
        <v>3.2106663556518901E-2</v>
      </c>
      <c r="P2209" s="5">
        <v>1.42303397475715E-3</v>
      </c>
    </row>
    <row r="2210" spans="1:16" x14ac:dyDescent="0.25">
      <c r="A2210" s="1">
        <v>199049</v>
      </c>
      <c r="B2210" s="1">
        <v>5</v>
      </c>
      <c r="C2210" s="10">
        <v>13.613316681545101</v>
      </c>
      <c r="D2210" s="10">
        <v>4.0700819071928102E-2</v>
      </c>
      <c r="E2210" s="10">
        <v>14.803468032365499</v>
      </c>
      <c r="F2210" s="10">
        <v>4.7081076533708598E-2</v>
      </c>
      <c r="G2210" s="10">
        <v>33.227407770283797</v>
      </c>
      <c r="H2210" s="10">
        <v>9.7483607254881199E-2</v>
      </c>
      <c r="I2210" s="10">
        <v>2.4408288087661898</v>
      </c>
      <c r="J2210" s="10">
        <v>2.9781832594199501E-3</v>
      </c>
      <c r="K2210" s="10">
        <v>1.08743977096205</v>
      </c>
      <c r="L2210" s="10">
        <v>1.9866880422719502E-3</v>
      </c>
      <c r="M2210" s="9">
        <v>39.661676998695697</v>
      </c>
      <c r="N2210" s="9">
        <v>1.1255508484880501</v>
      </c>
      <c r="O2210" s="5">
        <v>3.31696721743951E-2</v>
      </c>
      <c r="P2210" s="5">
        <v>1.42957738483861E-3</v>
      </c>
    </row>
    <row r="2211" spans="1:16" x14ac:dyDescent="0.25">
      <c r="A2211" s="1">
        <v>199049</v>
      </c>
      <c r="B2211" s="1">
        <v>6</v>
      </c>
      <c r="C2211" s="10">
        <v>13.671316454335701</v>
      </c>
      <c r="D2211" s="10">
        <v>6.5148345018779696E-2</v>
      </c>
      <c r="E2211" s="10">
        <v>14.823019491405301</v>
      </c>
      <c r="F2211" s="10">
        <v>7.6257394914725898E-2</v>
      </c>
      <c r="G2211" s="10">
        <v>33.331442024126801</v>
      </c>
      <c r="H2211" s="10">
        <v>0.14749925078211501</v>
      </c>
      <c r="I2211" s="10">
        <v>2.4382944690316299</v>
      </c>
      <c r="J2211" s="10">
        <v>3.74561528912938E-3</v>
      </c>
      <c r="K2211" s="10">
        <v>1.0855029473431299</v>
      </c>
      <c r="L2211" s="10">
        <v>1.7313915214185599E-3</v>
      </c>
      <c r="M2211" s="9">
        <v>39.542483696173399</v>
      </c>
      <c r="N2211" s="9">
        <v>1.3370469972630099</v>
      </c>
      <c r="O2211" s="5">
        <v>3.4652902934185402E-2</v>
      </c>
      <c r="P2211" s="5">
        <v>1.07773768592978E-3</v>
      </c>
    </row>
    <row r="2212" spans="1:16" x14ac:dyDescent="0.25">
      <c r="A2212" s="1">
        <v>199049</v>
      </c>
      <c r="B2212" s="1">
        <v>7</v>
      </c>
      <c r="C2212" s="10">
        <v>13.638085998379101</v>
      </c>
      <c r="D2212" s="10">
        <v>6.6735871679933695E-2</v>
      </c>
      <c r="E2212" s="10">
        <v>14.7993978337147</v>
      </c>
      <c r="F2212" s="10">
        <v>6.4845038751735903E-2</v>
      </c>
      <c r="G2212" s="10">
        <v>33.248082699217903</v>
      </c>
      <c r="H2212" s="10">
        <v>0.15835606121857701</v>
      </c>
      <c r="I2212" s="10">
        <v>2.4379228282697198</v>
      </c>
      <c r="J2212" s="10">
        <v>2.82212034445044E-3</v>
      </c>
      <c r="K2212" s="10">
        <v>1.08520118310134</v>
      </c>
      <c r="L2212" s="10">
        <v>1.77727307739376E-3</v>
      </c>
      <c r="M2212" s="9">
        <v>46.702161961086397</v>
      </c>
      <c r="N2212" s="9">
        <v>2.0650905062273099</v>
      </c>
      <c r="O2212" s="5">
        <v>2.9834359721894299E-2</v>
      </c>
      <c r="P2212" s="5">
        <v>1.6491240109258701E-3</v>
      </c>
    </row>
    <row r="2213" spans="1:16" x14ac:dyDescent="0.25">
      <c r="A2213" s="1">
        <v>199049</v>
      </c>
      <c r="B2213" s="1">
        <v>8</v>
      </c>
      <c r="C2213" s="10">
        <v>13.647704402220601</v>
      </c>
      <c r="D2213" s="10">
        <v>5.46456623371009E-2</v>
      </c>
      <c r="E2213" s="10">
        <v>14.8194322465037</v>
      </c>
      <c r="F2213" s="10">
        <v>5.2628275063062897E-2</v>
      </c>
      <c r="G2213" s="10">
        <v>33.301454025032697</v>
      </c>
      <c r="H2213" s="10">
        <v>0.124179418581843</v>
      </c>
      <c r="I2213" s="10">
        <v>2.4401284395567799</v>
      </c>
      <c r="J2213" s="10">
        <v>4.3174367002486204E-3</v>
      </c>
      <c r="K2213" s="10">
        <v>1.0858877745662501</v>
      </c>
      <c r="L2213" s="10">
        <v>2.1871800202045702E-3</v>
      </c>
      <c r="M2213" s="9">
        <v>34.656086942463297</v>
      </c>
      <c r="N2213" s="9">
        <v>0.77794221026907195</v>
      </c>
      <c r="O2213" s="5">
        <v>3.8435610042664103E-2</v>
      </c>
      <c r="P2213" s="5">
        <v>1.03298178006496E-3</v>
      </c>
    </row>
    <row r="2214" spans="1:16" x14ac:dyDescent="0.25">
      <c r="A2214" s="1">
        <v>199049</v>
      </c>
      <c r="B2214" s="1">
        <v>9</v>
      </c>
      <c r="C2214" s="10">
        <v>13.6913880960663</v>
      </c>
      <c r="D2214" s="10">
        <v>6.7878802811230599E-2</v>
      </c>
      <c r="E2214" s="10">
        <v>14.803538490386501</v>
      </c>
      <c r="F2214" s="10">
        <v>6.6350049112762904E-2</v>
      </c>
      <c r="G2214" s="10">
        <v>33.241030195105402</v>
      </c>
      <c r="H2214" s="10">
        <v>0.13209191153112601</v>
      </c>
      <c r="I2214" s="10">
        <v>2.4279504262381502</v>
      </c>
      <c r="J2214" s="10">
        <v>5.07035653049336E-3</v>
      </c>
      <c r="K2214" s="10">
        <v>1.08125189436859</v>
      </c>
      <c r="L2214" s="10">
        <v>2.30809703852666E-3</v>
      </c>
      <c r="M2214" s="9">
        <v>39.693542271570699</v>
      </c>
      <c r="N2214" s="9">
        <v>0.57913364942420298</v>
      </c>
      <c r="O2214" s="5">
        <v>3.7043836496812102E-2</v>
      </c>
      <c r="P2214" s="5">
        <v>6.7057026182236305E-4</v>
      </c>
    </row>
    <row r="2215" spans="1:16" x14ac:dyDescent="0.25">
      <c r="A2215" s="1">
        <v>199049</v>
      </c>
      <c r="B2215" s="1">
        <v>10</v>
      </c>
      <c r="C2215" s="10">
        <v>13.653516080218999</v>
      </c>
      <c r="D2215" s="10">
        <v>6.3057534411367605E-2</v>
      </c>
      <c r="E2215" s="10">
        <v>14.8108823551852</v>
      </c>
      <c r="F2215" s="10">
        <v>6.0809959260015201E-2</v>
      </c>
      <c r="G2215" s="10">
        <v>33.2713184471909</v>
      </c>
      <c r="H2215" s="10">
        <v>0.142123288122387</v>
      </c>
      <c r="I2215" s="10">
        <v>2.4369131020972001</v>
      </c>
      <c r="J2215" s="10">
        <v>3.7694618776005599E-3</v>
      </c>
      <c r="K2215" s="10">
        <v>1.08482127410145</v>
      </c>
      <c r="L2215" s="10">
        <v>2.0901530573758801E-3</v>
      </c>
      <c r="M2215" s="9">
        <v>43.714097212605203</v>
      </c>
      <c r="N2215" s="9">
        <v>1.5210918210484701</v>
      </c>
      <c r="O2215" s="5">
        <v>3.1797223094332298E-2</v>
      </c>
      <c r="P2215" s="5">
        <v>1.2187192183017101E-3</v>
      </c>
    </row>
    <row r="2216" spans="1:16" x14ac:dyDescent="0.25">
      <c r="A2216" s="1">
        <v>199049</v>
      </c>
      <c r="B2216" s="1">
        <v>11</v>
      </c>
      <c r="C2216" s="10">
        <v>13.6246670907141</v>
      </c>
      <c r="D2216" s="10">
        <v>5.3213527148275999E-2</v>
      </c>
      <c r="E2216" s="10">
        <v>14.8027062546384</v>
      </c>
      <c r="F2216" s="10">
        <v>5.5425338977056697E-2</v>
      </c>
      <c r="G2216" s="10">
        <v>33.256829854299497</v>
      </c>
      <c r="H2216" s="10">
        <v>0.131122449930901</v>
      </c>
      <c r="I2216" s="10">
        <v>2.44095073092288</v>
      </c>
      <c r="J2216" s="10">
        <v>3.3281259197165901E-3</v>
      </c>
      <c r="K2216" s="10">
        <v>1.0864890172827499</v>
      </c>
      <c r="L2216" s="10">
        <v>1.7465177868353E-3</v>
      </c>
      <c r="M2216" s="9">
        <v>44.921102058121001</v>
      </c>
      <c r="N2216" s="9">
        <v>1.77304201265019</v>
      </c>
      <c r="O2216" s="5">
        <v>3.06457283636252E-2</v>
      </c>
      <c r="P2216" s="5">
        <v>1.39603341182969E-3</v>
      </c>
    </row>
    <row r="2217" spans="1:16" x14ac:dyDescent="0.25">
      <c r="A2217" s="1">
        <v>199049</v>
      </c>
      <c r="B2217" s="1">
        <v>12</v>
      </c>
      <c r="C2217" s="10">
        <v>13.6857513839809</v>
      </c>
      <c r="D2217" s="10">
        <v>5.5739286069472899E-2</v>
      </c>
      <c r="E2217" s="10">
        <v>14.8418111472541</v>
      </c>
      <c r="F2217" s="10">
        <v>5.77876878930157E-2</v>
      </c>
      <c r="G2217" s="10">
        <v>33.326809085621903</v>
      </c>
      <c r="H2217" s="10">
        <v>0.13358236674579799</v>
      </c>
      <c r="I2217" s="10">
        <v>2.4351692457104002</v>
      </c>
      <c r="J2217" s="10">
        <v>2.4678140988115401E-3</v>
      </c>
      <c r="K2217" s="10">
        <v>1.0844923095727801</v>
      </c>
      <c r="L2217" s="10">
        <v>1.41055444280133E-3</v>
      </c>
      <c r="M2217" s="9">
        <v>48.849812938356798</v>
      </c>
      <c r="N2217" s="9">
        <v>2.3409942652972999</v>
      </c>
      <c r="O2217" s="5">
        <v>3.1228132784896001E-2</v>
      </c>
      <c r="P2217" s="5">
        <v>1.77356328146873E-3</v>
      </c>
    </row>
    <row r="2218" spans="1:16" x14ac:dyDescent="0.25">
      <c r="A2218" s="1">
        <v>199049</v>
      </c>
      <c r="B2218" s="1">
        <v>13</v>
      </c>
      <c r="C2218" s="10">
        <v>13.6224472599264</v>
      </c>
      <c r="D2218" s="10">
        <v>6.6790442763624502E-2</v>
      </c>
      <c r="E2218" s="10">
        <v>14.800687108528599</v>
      </c>
      <c r="F2218" s="10">
        <v>7.7621501260185799E-2</v>
      </c>
      <c r="G2218" s="10">
        <v>33.246857797679098</v>
      </c>
      <c r="H2218" s="10">
        <v>0.15673390014555599</v>
      </c>
      <c r="I2218" s="10">
        <v>2.44063757468408</v>
      </c>
      <c r="J2218" s="10">
        <v>2.5680731876803601E-3</v>
      </c>
      <c r="K2218" s="10">
        <v>1.08648464854071</v>
      </c>
      <c r="L2218" s="10">
        <v>1.64102837887922E-3</v>
      </c>
      <c r="M2218" s="9">
        <v>40.8024963638345</v>
      </c>
      <c r="N2218" s="9">
        <v>1.1947574022616201</v>
      </c>
      <c r="O2218" s="5">
        <v>3.5655236319130403E-2</v>
      </c>
      <c r="P2218" s="5">
        <v>1.2899679735298201E-3</v>
      </c>
    </row>
    <row r="2219" spans="1:16" x14ac:dyDescent="0.25">
      <c r="A2219" s="1">
        <v>199049</v>
      </c>
      <c r="B2219" s="1">
        <v>14</v>
      </c>
      <c r="C2219" s="10">
        <v>13.6589309273577</v>
      </c>
      <c r="D2219" s="10">
        <v>6.7986178969271005E-2</v>
      </c>
      <c r="E2219" s="10">
        <v>14.817464006517101</v>
      </c>
      <c r="F2219" s="10">
        <v>6.9321722954522602E-2</v>
      </c>
      <c r="G2219" s="10">
        <v>33.278227059677299</v>
      </c>
      <c r="H2219" s="10">
        <v>0.15152487242936</v>
      </c>
      <c r="I2219" s="10">
        <v>2.4377512682789302</v>
      </c>
      <c r="J2219" s="10">
        <v>4.0946901255619096E-3</v>
      </c>
      <c r="K2219" s="10">
        <v>1.0855325406555301</v>
      </c>
      <c r="L2219" s="10">
        <v>1.85338903894182E-3</v>
      </c>
      <c r="M2219" s="9">
        <v>49.376103380493099</v>
      </c>
      <c r="N2219" s="9">
        <v>2.0483103082254099</v>
      </c>
      <c r="O2219" s="5">
        <v>3.0321836782667699E-2</v>
      </c>
      <c r="P2219" s="5">
        <v>1.2330522765418999E-3</v>
      </c>
    </row>
    <row r="2220" spans="1:16" x14ac:dyDescent="0.25">
      <c r="A2220" s="1">
        <v>199049</v>
      </c>
      <c r="B2220" s="1">
        <v>15</v>
      </c>
      <c r="C2220" s="10">
        <v>13.6076267589655</v>
      </c>
      <c r="D2220" s="10">
        <v>7.6558148237266005E-2</v>
      </c>
      <c r="E2220" s="10">
        <v>14.7875529169812</v>
      </c>
      <c r="F2220" s="10">
        <v>7.7720218150050202E-2</v>
      </c>
      <c r="G2220" s="10">
        <v>33.2295922295895</v>
      </c>
      <c r="H2220" s="10">
        <v>0.17877637627676399</v>
      </c>
      <c r="I2220" s="10">
        <v>2.4427440526022499</v>
      </c>
      <c r="J2220" s="10">
        <v>2.8871793947255098E-3</v>
      </c>
      <c r="K2220" s="10">
        <v>1.08708991012617</v>
      </c>
      <c r="L2220" s="10">
        <v>1.36528620893859E-3</v>
      </c>
      <c r="M2220" s="9">
        <v>46.734351236043999</v>
      </c>
      <c r="N2220" s="9">
        <v>3.01721315799128</v>
      </c>
      <c r="O2220" s="5">
        <v>3.3061930350951702E-2</v>
      </c>
      <c r="P2220" s="5">
        <v>2.1048545595060198E-3</v>
      </c>
    </row>
    <row r="2221" spans="1:16" x14ac:dyDescent="0.25">
      <c r="A2221" s="1">
        <v>199049</v>
      </c>
      <c r="B2221" s="1">
        <v>16</v>
      </c>
      <c r="C2221" s="10">
        <v>13.646216733324501</v>
      </c>
      <c r="D2221" s="10">
        <v>4.8784552054687798E-2</v>
      </c>
      <c r="E2221" s="10">
        <v>14.806719860341</v>
      </c>
      <c r="F2221" s="10">
        <v>5.1045388620667001E-2</v>
      </c>
      <c r="G2221" s="10">
        <v>33.272859506661902</v>
      </c>
      <c r="H2221" s="10">
        <v>0.11814751895306</v>
      </c>
      <c r="I2221" s="10">
        <v>2.4382742061399099</v>
      </c>
      <c r="J2221" s="10">
        <v>3.0803932768685301E-3</v>
      </c>
      <c r="K2221" s="10">
        <v>1.0847341684257501</v>
      </c>
      <c r="L2221" s="10">
        <v>1.34418715485598E-3</v>
      </c>
      <c r="M2221" s="9">
        <v>43.844357748195399</v>
      </c>
      <c r="N2221" s="9">
        <v>1.6466199040714899</v>
      </c>
      <c r="O2221" s="5">
        <v>2.9917513452111098E-2</v>
      </c>
      <c r="P2221" s="5">
        <v>1.46663115382036E-3</v>
      </c>
    </row>
    <row r="2222" spans="1:16" x14ac:dyDescent="0.25">
      <c r="A2222" s="1">
        <v>199049</v>
      </c>
      <c r="B2222" s="1">
        <v>17</v>
      </c>
      <c r="C2222" s="10">
        <v>13.6634045610393</v>
      </c>
      <c r="D2222" s="10">
        <v>6.1188074214455997E-2</v>
      </c>
      <c r="E2222" s="10">
        <v>14.801913537912901</v>
      </c>
      <c r="F2222" s="10">
        <v>5.3499114857439398E-2</v>
      </c>
      <c r="G2222" s="10">
        <v>33.242540305324901</v>
      </c>
      <c r="H2222" s="10">
        <v>0.118502570893392</v>
      </c>
      <c r="I2222" s="10">
        <v>2.4343981991478598</v>
      </c>
      <c r="J2222" s="10">
        <v>4.8135800422060299E-3</v>
      </c>
      <c r="K2222" s="10">
        <v>1.0834168619107101</v>
      </c>
      <c r="L2222" s="10">
        <v>2.8022187826295098E-3</v>
      </c>
      <c r="M2222" s="9">
        <v>33.4243706820914</v>
      </c>
      <c r="N2222" s="9">
        <v>1.26588462557785</v>
      </c>
      <c r="O2222" s="5">
        <v>3.84681548737709E-2</v>
      </c>
      <c r="P2222" s="5">
        <v>1.7522072769997599E-3</v>
      </c>
    </row>
    <row r="2223" spans="1:16" x14ac:dyDescent="0.25">
      <c r="A2223" s="1">
        <v>199049</v>
      </c>
      <c r="B2223" s="1">
        <v>18</v>
      </c>
      <c r="C2223" s="10">
        <v>13.595647693793</v>
      </c>
      <c r="D2223" s="10">
        <v>5.5145429633534297E-2</v>
      </c>
      <c r="E2223" s="10">
        <v>14.798929146211201</v>
      </c>
      <c r="F2223" s="10">
        <v>5.4973817148000599E-2</v>
      </c>
      <c r="G2223" s="10">
        <v>33.306650466930002</v>
      </c>
      <c r="H2223" s="10">
        <v>0.119713943360304</v>
      </c>
      <c r="I2223" s="10">
        <v>2.4498767646053001</v>
      </c>
      <c r="J2223" s="10">
        <v>5.2379015724022199E-3</v>
      </c>
      <c r="K2223" s="10">
        <v>1.0885352555544301</v>
      </c>
      <c r="L2223" s="10">
        <v>2.3808750136505401E-3</v>
      </c>
      <c r="M2223" s="9">
        <v>35.737332502734503</v>
      </c>
      <c r="N2223" s="9">
        <v>0.47830798093789001</v>
      </c>
      <c r="O2223" s="5">
        <v>3.87512516815939E-2</v>
      </c>
      <c r="P2223" s="5">
        <v>5.5624427877609499E-4</v>
      </c>
    </row>
    <row r="2224" spans="1:16" x14ac:dyDescent="0.25">
      <c r="A2224" s="1">
        <v>199049</v>
      </c>
      <c r="B2224" s="1">
        <v>19</v>
      </c>
      <c r="C2224" s="10">
        <v>13.650269238769599</v>
      </c>
      <c r="D2224" s="10">
        <v>6.6866528449886706E-2</v>
      </c>
      <c r="E2224" s="10">
        <v>14.832296294756</v>
      </c>
      <c r="F2224" s="10">
        <v>7.3883780769427795E-2</v>
      </c>
      <c r="G2224" s="10">
        <v>33.375150114795602</v>
      </c>
      <c r="H2224" s="10">
        <v>0.168257996888073</v>
      </c>
      <c r="I2224" s="10">
        <v>2.4450254144903001</v>
      </c>
      <c r="J2224" s="10">
        <v>3.3464579962338798E-3</v>
      </c>
      <c r="K2224" s="10">
        <v>1.08659975659339</v>
      </c>
      <c r="L2224" s="10">
        <v>1.40195321603603E-3</v>
      </c>
      <c r="M2224" s="9">
        <v>42.443494797962103</v>
      </c>
      <c r="N2224" s="9">
        <v>2.42997356359015</v>
      </c>
      <c r="O2224" s="5">
        <v>3.3566427057979298E-2</v>
      </c>
      <c r="P2224" s="5">
        <v>2.0381653175489101E-3</v>
      </c>
    </row>
    <row r="2225" spans="1:16" x14ac:dyDescent="0.25">
      <c r="A2225" s="1">
        <v>199049</v>
      </c>
      <c r="B2225" s="1">
        <v>20</v>
      </c>
      <c r="C2225" s="10">
        <v>13.5807513895416</v>
      </c>
      <c r="D2225" s="10">
        <v>4.2519595712463103E-2</v>
      </c>
      <c r="E2225" s="10">
        <v>14.763151913984601</v>
      </c>
      <c r="F2225" s="10">
        <v>4.4725589134513702E-2</v>
      </c>
      <c r="G2225" s="10">
        <v>33.235803295194899</v>
      </c>
      <c r="H2225" s="10">
        <v>0.103208076297374</v>
      </c>
      <c r="I2225" s="10">
        <v>2.44763640988368</v>
      </c>
      <c r="J2225" s="10">
        <v>3.0694769993013099E-3</v>
      </c>
      <c r="K2225" s="10">
        <v>1.08742832678332</v>
      </c>
      <c r="L2225" s="10">
        <v>1.94940522985714E-3</v>
      </c>
      <c r="M2225" s="9">
        <v>44.083429787403901</v>
      </c>
      <c r="N2225" s="9">
        <v>1.5890797618703301</v>
      </c>
      <c r="O2225" s="5">
        <v>3.1813049633303003E-2</v>
      </c>
      <c r="P2225" s="5">
        <v>1.2481218321417501E-3</v>
      </c>
    </row>
    <row r="2226" spans="1:16" x14ac:dyDescent="0.25">
      <c r="A2226" s="1">
        <v>199049</v>
      </c>
      <c r="B2226" s="1">
        <v>21</v>
      </c>
      <c r="C2226" s="10">
        <v>13.575822047393601</v>
      </c>
      <c r="D2226" s="10">
        <v>6.7757733749506305E-2</v>
      </c>
      <c r="E2226" s="10">
        <v>14.7987936342046</v>
      </c>
      <c r="F2226" s="10">
        <v>7.5423553216634298E-2</v>
      </c>
      <c r="G2226" s="10">
        <v>33.308788759402098</v>
      </c>
      <c r="H2226" s="10">
        <v>0.16706566649962801</v>
      </c>
      <c r="I2226" s="10">
        <v>2.4535492022174501</v>
      </c>
      <c r="J2226" s="10">
        <v>2.4617240642916798E-3</v>
      </c>
      <c r="K2226" s="10">
        <v>1.09040011330016</v>
      </c>
      <c r="L2226" s="10">
        <v>1.27979788802378E-3</v>
      </c>
      <c r="M2226" s="9">
        <v>52.389466925744202</v>
      </c>
      <c r="N2226" s="9">
        <v>1.2859782611002</v>
      </c>
      <c r="O2226" s="5">
        <v>3.1000195254797702E-2</v>
      </c>
      <c r="P2226" s="5">
        <v>8.0303174454866399E-4</v>
      </c>
    </row>
    <row r="2227" spans="1:16" x14ac:dyDescent="0.25">
      <c r="A2227" s="1">
        <v>199049</v>
      </c>
      <c r="B2227" s="1">
        <v>22</v>
      </c>
      <c r="C2227" s="10">
        <v>13.5862293959652</v>
      </c>
      <c r="D2227" s="10">
        <v>4.5246007690819399E-2</v>
      </c>
      <c r="E2227" s="10">
        <v>14.789285713992101</v>
      </c>
      <c r="F2227" s="10">
        <v>4.4321241237895201E-2</v>
      </c>
      <c r="G2227" s="10">
        <v>33.294497587932099</v>
      </c>
      <c r="H2227" s="10">
        <v>0.10233627176382699</v>
      </c>
      <c r="I2227" s="10">
        <v>2.4506564317064501</v>
      </c>
      <c r="J2227" s="10">
        <v>3.2291703444056099E-3</v>
      </c>
      <c r="K2227" s="10">
        <v>1.08858886251245</v>
      </c>
      <c r="L2227" s="10">
        <v>2.11941706502579E-3</v>
      </c>
      <c r="M2227" s="9">
        <v>38.497069393310497</v>
      </c>
      <c r="N2227" s="9">
        <v>1.2323630565585399</v>
      </c>
      <c r="O2227" s="5">
        <v>3.9086516212264999E-2</v>
      </c>
      <c r="P2227" s="5">
        <v>1.0961809452314599E-3</v>
      </c>
    </row>
    <row r="2228" spans="1:16" x14ac:dyDescent="0.25">
      <c r="A2228" s="1">
        <v>199049</v>
      </c>
      <c r="B2228" s="1">
        <v>23</v>
      </c>
      <c r="C2228" s="10">
        <v>13.5645349167488</v>
      </c>
      <c r="D2228" s="10">
        <v>4.6309291517967498E-2</v>
      </c>
      <c r="E2228" s="10">
        <v>14.7946385525495</v>
      </c>
      <c r="F2228" s="10">
        <v>4.4590569762518698E-2</v>
      </c>
      <c r="G2228" s="10">
        <v>33.279549973206699</v>
      </c>
      <c r="H2228" s="10">
        <v>9.5569369589744796E-2</v>
      </c>
      <c r="I2228" s="10">
        <v>2.4535000606691302</v>
      </c>
      <c r="J2228" s="10">
        <v>3.1661843054405199E-3</v>
      </c>
      <c r="K2228" s="10">
        <v>1.0902977457194001</v>
      </c>
      <c r="L2228" s="10">
        <v>1.6109976592382101E-3</v>
      </c>
      <c r="M2228" s="9">
        <v>40.228083086679703</v>
      </c>
      <c r="N2228" s="9">
        <v>1.4846997474500701</v>
      </c>
      <c r="O2228" s="5">
        <v>3.4463672522159997E-2</v>
      </c>
      <c r="P2228" s="5">
        <v>1.3858539755666199E-3</v>
      </c>
    </row>
    <row r="2229" spans="1:16" x14ac:dyDescent="0.25">
      <c r="A2229" s="1">
        <v>199049</v>
      </c>
      <c r="B2229" s="1">
        <v>24</v>
      </c>
      <c r="C2229" s="10">
        <v>13.608380974453601</v>
      </c>
      <c r="D2229" s="10">
        <v>5.5562299405019298E-2</v>
      </c>
      <c r="E2229" s="10">
        <v>14.824879191100701</v>
      </c>
      <c r="F2229" s="10">
        <v>6.0217624258622898E-2</v>
      </c>
      <c r="G2229" s="10">
        <v>33.360109546562803</v>
      </c>
      <c r="H2229" s="10">
        <v>0.13018827931604299</v>
      </c>
      <c r="I2229" s="10">
        <v>2.4514799529851601</v>
      </c>
      <c r="J2229" s="10">
        <v>2.8135748744517698E-3</v>
      </c>
      <c r="K2229" s="10">
        <v>1.08908003047105</v>
      </c>
      <c r="L2229" s="10">
        <v>1.1183494314051701E-3</v>
      </c>
      <c r="M2229" s="9">
        <v>46.0501840645003</v>
      </c>
      <c r="N2229" s="9">
        <v>2.5315685703835</v>
      </c>
      <c r="O2229" s="5">
        <v>3.25223001129036E-2</v>
      </c>
      <c r="P2229" s="5">
        <v>1.5964624093321299E-3</v>
      </c>
    </row>
    <row r="2230" spans="1:16" x14ac:dyDescent="0.25">
      <c r="A2230" s="1">
        <v>199049</v>
      </c>
      <c r="B2230" s="1">
        <v>25</v>
      </c>
      <c r="C2230" s="10">
        <v>13.608143144118401</v>
      </c>
      <c r="D2230" s="10">
        <v>8.2832696284835902E-2</v>
      </c>
      <c r="E2230" s="10">
        <v>14.823808090711401</v>
      </c>
      <c r="F2230" s="10">
        <v>9.5278560808768398E-2</v>
      </c>
      <c r="G2230" s="10">
        <v>33.344746120243201</v>
      </c>
      <c r="H2230" s="10">
        <v>0.20928368162854599</v>
      </c>
      <c r="I2230" s="10">
        <v>2.4503326205470599</v>
      </c>
      <c r="J2230" s="10">
        <v>2.56169833331518E-3</v>
      </c>
      <c r="K2230" s="10">
        <v>1.0893161694795299</v>
      </c>
      <c r="L2230" s="10">
        <v>1.4173598266720999E-3</v>
      </c>
      <c r="M2230" s="9">
        <v>49.186379944437903</v>
      </c>
      <c r="N2230" s="9">
        <v>2.5407663790698001</v>
      </c>
      <c r="O2230" s="5">
        <v>2.90683264931316E-2</v>
      </c>
      <c r="P2230" s="5">
        <v>1.6627858770526199E-3</v>
      </c>
    </row>
    <row r="2231" spans="1:16" x14ac:dyDescent="0.25">
      <c r="A2231" s="1">
        <v>199049</v>
      </c>
      <c r="B2231" s="1">
        <v>26</v>
      </c>
      <c r="C2231" s="10">
        <v>13.604092804778</v>
      </c>
      <c r="D2231" s="10">
        <v>3.9991930596547397E-2</v>
      </c>
      <c r="E2231" s="10">
        <v>14.8099251244701</v>
      </c>
      <c r="F2231" s="10">
        <v>3.9747027117843198E-2</v>
      </c>
      <c r="G2231" s="10">
        <v>33.322230670117797</v>
      </c>
      <c r="H2231" s="10">
        <v>9.7307727289059898E-2</v>
      </c>
      <c r="I2231" s="10">
        <v>2.44939901968297</v>
      </c>
      <c r="J2231" s="10">
        <v>2.5675367625722701E-3</v>
      </c>
      <c r="K2231" s="10">
        <v>1.0873951576621499</v>
      </c>
      <c r="L2231" s="10">
        <v>1.3765188440763899E-3</v>
      </c>
      <c r="M2231" s="9">
        <v>44.728926518065201</v>
      </c>
      <c r="N2231" s="9">
        <v>1.97731974799055</v>
      </c>
      <c r="O2231" s="5">
        <v>3.1244113727051701E-2</v>
      </c>
      <c r="P2231" s="5">
        <v>1.38745279856111E-3</v>
      </c>
    </row>
    <row r="2232" spans="1:16" x14ac:dyDescent="0.25">
      <c r="A2232" s="1">
        <v>199049</v>
      </c>
      <c r="B2232" s="1">
        <v>27</v>
      </c>
      <c r="C2232" s="10">
        <v>13.628632748742801</v>
      </c>
      <c r="D2232" s="10">
        <v>6.4826436741992802E-2</v>
      </c>
      <c r="E2232" s="10">
        <v>14.788213097320201</v>
      </c>
      <c r="F2232" s="10">
        <v>6.3588224714165795E-2</v>
      </c>
      <c r="G2232" s="10">
        <v>33.2653077238826</v>
      </c>
      <c r="H2232" s="10">
        <v>0.13790901792593999</v>
      </c>
      <c r="I2232" s="10">
        <v>2.44270496327769</v>
      </c>
      <c r="J2232" s="10">
        <v>5.6387855535217904E-3</v>
      </c>
      <c r="K2232" s="10">
        <v>1.085825972706</v>
      </c>
      <c r="L2232" s="10">
        <v>2.4574662497864898E-3</v>
      </c>
      <c r="M2232" s="9">
        <v>41.654919315355102</v>
      </c>
      <c r="N2232" s="9">
        <v>1.5039016414803901</v>
      </c>
      <c r="O2232" s="5">
        <v>3.3579410596899999E-2</v>
      </c>
      <c r="P2232" s="5">
        <v>1.1527757796662801E-3</v>
      </c>
    </row>
    <row r="2234" spans="1:16" x14ac:dyDescent="0.25">
      <c r="A2234" s="1">
        <v>182454</v>
      </c>
      <c r="B2234" s="1">
        <v>1</v>
      </c>
      <c r="C2234" s="10">
        <v>13.8355856220783</v>
      </c>
      <c r="D2234" s="10">
        <v>4.7214544589014397E-2</v>
      </c>
      <c r="E2234" s="10">
        <v>14.8812601717596</v>
      </c>
      <c r="F2234" s="10">
        <v>4.1702735151439498E-2</v>
      </c>
      <c r="G2234" s="10">
        <v>33.579585475163</v>
      </c>
      <c r="H2234" s="10">
        <v>9.8643622808207404E-2</v>
      </c>
      <c r="I2234" s="10">
        <v>2.4270904075800201</v>
      </c>
      <c r="J2234" s="10">
        <v>3.7249738864347098E-3</v>
      </c>
      <c r="K2234" s="10">
        <v>1.07560605532305</v>
      </c>
      <c r="L2234" s="10">
        <v>2.0073567698140398E-3</v>
      </c>
      <c r="M2234" s="9">
        <v>35.882806412176002</v>
      </c>
      <c r="N2234" s="9">
        <v>3.06468788723511</v>
      </c>
      <c r="O2234" s="5">
        <v>4.9483576954886199E-2</v>
      </c>
      <c r="P2234" s="5">
        <v>3.6113704839402698E-3</v>
      </c>
    </row>
    <row r="2235" spans="1:16" x14ac:dyDescent="0.25">
      <c r="A2235" s="1">
        <v>182454</v>
      </c>
      <c r="B2235" s="1">
        <v>2</v>
      </c>
      <c r="C2235" s="10">
        <v>13.754297519273001</v>
      </c>
      <c r="D2235" s="10">
        <v>0.15757460296239401</v>
      </c>
      <c r="E2235" s="10">
        <v>14.8425196085621</v>
      </c>
      <c r="F2235" s="10">
        <v>0.104103092685307</v>
      </c>
      <c r="G2235" s="10">
        <v>33.5057748848402</v>
      </c>
      <c r="H2235" s="10">
        <v>0.32263456553747499</v>
      </c>
      <c r="I2235" s="10">
        <v>2.4360908546417401</v>
      </c>
      <c r="J2235" s="10">
        <v>1.0506176961718501E-2</v>
      </c>
      <c r="K2235" s="10">
        <v>1.07919272984074</v>
      </c>
      <c r="L2235" s="10">
        <v>8.0613434605831102E-3</v>
      </c>
      <c r="M2235" s="9">
        <v>26.705706884104401</v>
      </c>
      <c r="N2235" s="9">
        <v>0.38098922750999897</v>
      </c>
      <c r="O2235" s="5">
        <v>5.9132276626232598E-2</v>
      </c>
      <c r="P2235" s="5">
        <v>2.0906426200775199E-3</v>
      </c>
    </row>
    <row r="2236" spans="1:16" x14ac:dyDescent="0.25">
      <c r="A2236" s="1">
        <v>182454</v>
      </c>
      <c r="B2236" s="1">
        <v>3</v>
      </c>
      <c r="C2236" s="10">
        <v>13.7365079034671</v>
      </c>
      <c r="D2236" s="10">
        <v>4.1773551811473103E-2</v>
      </c>
      <c r="E2236" s="10">
        <v>14.849658541556099</v>
      </c>
      <c r="F2236" s="10">
        <v>3.5998625843673401E-2</v>
      </c>
      <c r="G2236" s="10">
        <v>33.478917614405802</v>
      </c>
      <c r="H2236" s="10">
        <v>7.6883211279206498E-2</v>
      </c>
      <c r="I2236" s="10">
        <v>2.4372903933246199</v>
      </c>
      <c r="J2236" s="10">
        <v>3.5340827256610998E-3</v>
      </c>
      <c r="K2236" s="10">
        <v>1.0810679823274401</v>
      </c>
      <c r="L2236" s="10">
        <v>1.8872134608773101E-3</v>
      </c>
      <c r="M2236" s="9">
        <v>39.054252646848703</v>
      </c>
      <c r="N2236" s="9">
        <v>2.2984705611529899</v>
      </c>
      <c r="O2236" s="5">
        <v>4.3600156822139302E-2</v>
      </c>
      <c r="P2236" s="5">
        <v>2.7029353543433399E-3</v>
      </c>
    </row>
    <row r="2237" spans="1:16" x14ac:dyDescent="0.25">
      <c r="A2237" s="1">
        <v>182454</v>
      </c>
      <c r="B2237" s="1">
        <v>4</v>
      </c>
      <c r="C2237" s="10">
        <v>13.7694548546718</v>
      </c>
      <c r="D2237" s="10">
        <v>4.2337891765643502E-2</v>
      </c>
      <c r="E2237" s="10">
        <v>14.864982900081801</v>
      </c>
      <c r="F2237" s="10">
        <v>4.1827540549717997E-2</v>
      </c>
      <c r="G2237" s="10">
        <v>33.5357072959631</v>
      </c>
      <c r="H2237" s="10">
        <v>9.33287873258076E-2</v>
      </c>
      <c r="I2237" s="10">
        <v>2.4355473831420502</v>
      </c>
      <c r="J2237" s="10">
        <v>2.7705329622078399E-3</v>
      </c>
      <c r="K2237" s="10">
        <v>1.0795813590437</v>
      </c>
      <c r="L2237" s="10">
        <v>1.6812875781009699E-3</v>
      </c>
      <c r="M2237" s="9">
        <v>39.880471035057198</v>
      </c>
      <c r="N2237" s="9">
        <v>2.50335981934693</v>
      </c>
      <c r="O2237" s="5">
        <v>4.5865025248032598E-2</v>
      </c>
      <c r="P2237" s="5">
        <v>2.9955788717460799E-3</v>
      </c>
    </row>
    <row r="2238" spans="1:16" x14ac:dyDescent="0.25">
      <c r="A2238" s="1">
        <v>182454</v>
      </c>
      <c r="B2238" s="1">
        <v>5</v>
      </c>
      <c r="C2238" s="10">
        <v>13.7322452618303</v>
      </c>
      <c r="D2238" s="10">
        <v>3.9079947643181401E-2</v>
      </c>
      <c r="E2238" s="10">
        <v>14.831089361017799</v>
      </c>
      <c r="F2238" s="10">
        <v>4.6680624729172497E-2</v>
      </c>
      <c r="G2238" s="10">
        <v>33.471112877222701</v>
      </c>
      <c r="H2238" s="10">
        <v>0.10278195946699099</v>
      </c>
      <c r="I2238" s="10">
        <v>2.43463710413931</v>
      </c>
      <c r="J2238" s="10">
        <v>2.38888370701962E-3</v>
      </c>
      <c r="K2238" s="10">
        <v>1.07909939566791</v>
      </c>
      <c r="L2238" s="10">
        <v>1.56625443464444E-3</v>
      </c>
      <c r="M2238" s="9">
        <v>38.1813060088786</v>
      </c>
      <c r="N2238" s="9">
        <v>2.4082690027853801</v>
      </c>
      <c r="O2238" s="5">
        <v>4.8355713606514E-2</v>
      </c>
      <c r="P2238" s="5">
        <v>3.4283795410975102E-3</v>
      </c>
    </row>
    <row r="2239" spans="1:16" x14ac:dyDescent="0.25">
      <c r="A2239" s="1">
        <v>182454</v>
      </c>
      <c r="B2239" s="1">
        <v>6</v>
      </c>
      <c r="C2239" s="10">
        <v>13.7441827903633</v>
      </c>
      <c r="D2239" s="10">
        <v>6.29638360753383E-2</v>
      </c>
      <c r="E2239" s="10">
        <v>14.8330600071302</v>
      </c>
      <c r="F2239" s="10">
        <v>7.7475709276489793E-2</v>
      </c>
      <c r="G2239" s="10">
        <v>33.504655762097002</v>
      </c>
      <c r="H2239" s="10">
        <v>0.16180270630395599</v>
      </c>
      <c r="I2239" s="10">
        <v>2.4377495433709999</v>
      </c>
      <c r="J2239" s="10">
        <v>5.7464989134294797E-3</v>
      </c>
      <c r="K2239" s="10">
        <v>1.0792190430855599</v>
      </c>
      <c r="L2239" s="10">
        <v>2.07215482034993E-3</v>
      </c>
      <c r="M2239" s="9">
        <v>31.435115530227399</v>
      </c>
      <c r="N2239" s="9">
        <v>0.72451291513194804</v>
      </c>
      <c r="O2239" s="5">
        <v>5.50848542230492E-2</v>
      </c>
      <c r="P2239" s="5">
        <v>1.1877917135090499E-3</v>
      </c>
    </row>
    <row r="2240" spans="1:16" x14ac:dyDescent="0.25">
      <c r="A2240" s="1">
        <v>182454</v>
      </c>
      <c r="B2240" s="1">
        <v>7</v>
      </c>
      <c r="C2240" s="10">
        <v>13.787175856773199</v>
      </c>
      <c r="D2240" s="10">
        <v>2.62034188820814E-2</v>
      </c>
      <c r="E2240" s="10">
        <v>14.8362972392384</v>
      </c>
      <c r="F2240" s="10">
        <v>3.0029397698267499E-2</v>
      </c>
      <c r="G2240" s="10">
        <v>33.486133995712898</v>
      </c>
      <c r="H2240" s="10">
        <v>6.2085621472609799E-2</v>
      </c>
      <c r="I2240" s="10">
        <v>2.4288029630964001</v>
      </c>
      <c r="J2240" s="10">
        <v>2.56309306274243E-3</v>
      </c>
      <c r="K2240" s="10">
        <v>1.0760992983275099</v>
      </c>
      <c r="L2240" s="10">
        <v>1.3402025806960899E-3</v>
      </c>
      <c r="M2240" s="9">
        <v>36.235798364086598</v>
      </c>
      <c r="N2240" s="9">
        <v>1.1665037556328099</v>
      </c>
      <c r="O2240" s="5">
        <v>4.8766509033883902E-2</v>
      </c>
      <c r="P2240" s="5">
        <v>1.4934410304061701E-3</v>
      </c>
    </row>
    <row r="2241" spans="1:16" x14ac:dyDescent="0.25">
      <c r="A2241" s="1">
        <v>182454</v>
      </c>
      <c r="B2241" s="1">
        <v>8</v>
      </c>
      <c r="C2241" s="10">
        <v>13.771294917506699</v>
      </c>
      <c r="D2241" s="10">
        <v>4.3871576569322598E-2</v>
      </c>
      <c r="E2241" s="10">
        <v>14.841886485977801</v>
      </c>
      <c r="F2241" s="10">
        <v>3.6193703840922499E-2</v>
      </c>
      <c r="G2241" s="10">
        <v>33.492690585447001</v>
      </c>
      <c r="H2241" s="10">
        <v>8.4126375696545505E-2</v>
      </c>
      <c r="I2241" s="10">
        <v>2.4320913778437498</v>
      </c>
      <c r="J2241" s="10">
        <v>4.8160198951440599E-3</v>
      </c>
      <c r="K2241" s="10">
        <v>1.0777552935085599</v>
      </c>
      <c r="L2241" s="10">
        <v>2.5415785948004E-3</v>
      </c>
      <c r="M2241" s="9">
        <v>34.988428462953003</v>
      </c>
      <c r="N2241" s="9">
        <v>0.71230502328720502</v>
      </c>
      <c r="O2241" s="5">
        <v>4.8163124437769697E-2</v>
      </c>
      <c r="P2241" s="5">
        <v>1.7076559464505999E-3</v>
      </c>
    </row>
    <row r="2242" spans="1:16" x14ac:dyDescent="0.25">
      <c r="A2242" s="1">
        <v>182454</v>
      </c>
      <c r="B2242" s="1">
        <v>9</v>
      </c>
      <c r="C2242" s="10">
        <v>13.7927150146161</v>
      </c>
      <c r="D2242" s="10">
        <v>9.9396217394088895E-2</v>
      </c>
      <c r="E2242" s="10">
        <v>14.8711134536253</v>
      </c>
      <c r="F2242" s="10">
        <v>6.79958853363819E-2</v>
      </c>
      <c r="G2242" s="10">
        <v>33.631791883121899</v>
      </c>
      <c r="H2242" s="10">
        <v>0.14315846422164599</v>
      </c>
      <c r="I2242" s="10">
        <v>2.4385310227523198</v>
      </c>
      <c r="J2242" s="10">
        <v>1.0258445923552E-2</v>
      </c>
      <c r="K2242" s="10">
        <v>1.07825939512602</v>
      </c>
      <c r="L2242" s="10">
        <v>5.1973598966340096E-3</v>
      </c>
      <c r="M2242" s="9">
        <v>21.3722085534584</v>
      </c>
      <c r="N2242" s="9">
        <v>0.477685171839977</v>
      </c>
      <c r="O2242" s="5">
        <v>7.3210063135424205E-2</v>
      </c>
      <c r="P2242" s="5">
        <v>1.28730128317268E-3</v>
      </c>
    </row>
    <row r="2243" spans="1:16" x14ac:dyDescent="0.25">
      <c r="A2243" s="1">
        <v>182454</v>
      </c>
      <c r="B2243" s="1">
        <v>10</v>
      </c>
      <c r="C2243" s="10">
        <v>13.742588322602501</v>
      </c>
      <c r="D2243" s="10">
        <v>0.21425033587030301</v>
      </c>
      <c r="E2243" s="10">
        <v>14.845530243887399</v>
      </c>
      <c r="F2243" s="10">
        <v>0.28019248927940599</v>
      </c>
      <c r="G2243" s="10">
        <v>33.542049987137901</v>
      </c>
      <c r="H2243" s="10">
        <v>0.57576685877687805</v>
      </c>
      <c r="I2243" s="10">
        <v>2.4406926010182102</v>
      </c>
      <c r="J2243" s="10">
        <v>9.6586868166325893E-3</v>
      </c>
      <c r="K2243" s="10">
        <v>1.0802243782602401</v>
      </c>
      <c r="L2243" s="10">
        <v>7.8609587403143198E-3</v>
      </c>
      <c r="M2243" s="9">
        <v>20.8280809244906</v>
      </c>
      <c r="N2243" s="9">
        <v>0.38225728377395501</v>
      </c>
      <c r="O2243" s="5">
        <v>7.23585924226198E-2</v>
      </c>
      <c r="P2243" s="5">
        <v>1.9269076115821101E-3</v>
      </c>
    </row>
    <row r="2244" spans="1:16" x14ac:dyDescent="0.25">
      <c r="A2244" s="1">
        <v>182454</v>
      </c>
      <c r="B2244" s="1">
        <v>11</v>
      </c>
      <c r="C2244" s="10">
        <v>13.7928488034929</v>
      </c>
      <c r="D2244" s="10">
        <v>4.93016169468663E-2</v>
      </c>
      <c r="E2244" s="10">
        <v>14.8582661559245</v>
      </c>
      <c r="F2244" s="10">
        <v>5.25477171492542E-2</v>
      </c>
      <c r="G2244" s="10">
        <v>33.545654794469399</v>
      </c>
      <c r="H2244" s="10">
        <v>0.10466485006653101</v>
      </c>
      <c r="I2244" s="10">
        <v>2.4321638096215801</v>
      </c>
      <c r="J2244" s="10">
        <v>3.7378873054250699E-3</v>
      </c>
      <c r="K2244" s="10">
        <v>1.0772605301412801</v>
      </c>
      <c r="L2244" s="10">
        <v>1.9270385992544001E-3</v>
      </c>
      <c r="M2244" s="9">
        <v>27.769891708944101</v>
      </c>
      <c r="N2244" s="9">
        <v>2.70461727192788</v>
      </c>
      <c r="O2244" s="5">
        <v>6.1027391272316003E-2</v>
      </c>
      <c r="P2244" s="5">
        <v>6.4083647550290104E-3</v>
      </c>
    </row>
    <row r="2245" spans="1:16" x14ac:dyDescent="0.25">
      <c r="A2245" s="1">
        <v>182454</v>
      </c>
      <c r="B2245" s="1">
        <v>12</v>
      </c>
      <c r="C2245" s="10">
        <v>13.738188994225</v>
      </c>
      <c r="D2245" s="10">
        <v>3.2449078854252897E-2</v>
      </c>
      <c r="E2245" s="10">
        <v>14.8285727233896</v>
      </c>
      <c r="F2245" s="10">
        <v>2.7708770338107001E-2</v>
      </c>
      <c r="G2245" s="10">
        <v>33.412554526717201</v>
      </c>
      <c r="H2245" s="10">
        <v>7.0443980754965094E-2</v>
      </c>
      <c r="I2245" s="10">
        <v>2.43212851898297</v>
      </c>
      <c r="J2245" s="10">
        <v>3.45915023603822E-3</v>
      </c>
      <c r="K2245" s="10">
        <v>1.0787829476833499</v>
      </c>
      <c r="L2245" s="10">
        <v>1.75241532816414E-3</v>
      </c>
      <c r="M2245" s="9">
        <v>28.954017324146999</v>
      </c>
      <c r="N2245" s="9">
        <v>1.0290515359528101</v>
      </c>
      <c r="O2245" s="5">
        <v>5.3356210355807503E-2</v>
      </c>
      <c r="P2245" s="5">
        <v>2.32657633015964E-3</v>
      </c>
    </row>
    <row r="2246" spans="1:16" x14ac:dyDescent="0.25">
      <c r="A2246" s="1">
        <v>182454</v>
      </c>
      <c r="B2246" s="1">
        <v>13</v>
      </c>
      <c r="C2246" s="10">
        <v>13.7411809885789</v>
      </c>
      <c r="D2246" s="10">
        <v>3.5979874669212597E-2</v>
      </c>
      <c r="E2246" s="10">
        <v>14.8263580986759</v>
      </c>
      <c r="F2246" s="10">
        <v>3.9234860809303898E-2</v>
      </c>
      <c r="G2246" s="10">
        <v>33.448853271038701</v>
      </c>
      <c r="H2246" s="10">
        <v>7.5120750518814006E-2</v>
      </c>
      <c r="I2246" s="10">
        <v>2.4342564193197598</v>
      </c>
      <c r="J2246" s="10">
        <v>4.0203884804438598E-3</v>
      </c>
      <c r="K2246" s="10">
        <v>1.07898732693371</v>
      </c>
      <c r="L2246" s="10">
        <v>1.8954019984380899E-3</v>
      </c>
      <c r="M2246" s="9">
        <v>32.5266028519478</v>
      </c>
      <c r="N2246" s="9">
        <v>1.23037312788035</v>
      </c>
      <c r="O2246" s="5">
        <v>5.1300243391476E-2</v>
      </c>
      <c r="P2246" s="5">
        <v>2.4068312006939002E-3</v>
      </c>
    </row>
    <row r="2247" spans="1:16" x14ac:dyDescent="0.25">
      <c r="A2247" s="1">
        <v>182454</v>
      </c>
      <c r="B2247" s="1">
        <v>14</v>
      </c>
      <c r="C2247" s="10">
        <v>13.7380600118048</v>
      </c>
      <c r="D2247" s="10">
        <v>2.76864353667669E-2</v>
      </c>
      <c r="E2247" s="10">
        <v>14.8270439686267</v>
      </c>
      <c r="F2247" s="10">
        <v>2.7567937120858199E-2</v>
      </c>
      <c r="G2247" s="10">
        <v>33.449437102870498</v>
      </c>
      <c r="H2247" s="10">
        <v>5.7343775582129802E-2</v>
      </c>
      <c r="I2247" s="10">
        <v>2.43482979402902</v>
      </c>
      <c r="J2247" s="10">
        <v>2.9462035674305202E-3</v>
      </c>
      <c r="K2247" s="10">
        <v>1.0792809187978101</v>
      </c>
      <c r="L2247" s="10">
        <v>1.54339393997314E-3</v>
      </c>
      <c r="M2247" s="9">
        <v>40.706525083912098</v>
      </c>
      <c r="N2247" s="9">
        <v>1.3637103891442199</v>
      </c>
      <c r="O2247" s="5">
        <v>4.1240923900427502E-2</v>
      </c>
      <c r="P2247" s="5">
        <v>2.00851757633847E-3</v>
      </c>
    </row>
    <row r="2248" spans="1:16" x14ac:dyDescent="0.25">
      <c r="A2248" s="1">
        <v>182454</v>
      </c>
      <c r="B2248" s="1">
        <v>15</v>
      </c>
      <c r="C2248" s="10">
        <v>13.768200648823401</v>
      </c>
      <c r="D2248" s="10">
        <v>3.7444698142163599E-2</v>
      </c>
      <c r="E2248" s="10">
        <v>14.859767123410499</v>
      </c>
      <c r="F2248" s="10">
        <v>5.05355002662949E-2</v>
      </c>
      <c r="G2248" s="10">
        <v>33.527738025853097</v>
      </c>
      <c r="H2248" s="10">
        <v>9.2448411805677796E-2</v>
      </c>
      <c r="I2248" s="10">
        <v>2.4351726964576899</v>
      </c>
      <c r="J2248" s="10">
        <v>3.0521015488216099E-3</v>
      </c>
      <c r="K2248" s="10">
        <v>1.07927764469878</v>
      </c>
      <c r="L2248" s="10">
        <v>1.9661643753131398E-3</v>
      </c>
      <c r="M2248" s="9">
        <v>31.6862351091265</v>
      </c>
      <c r="N2248" s="9">
        <v>1.40262859335034</v>
      </c>
      <c r="O2248" s="5">
        <v>5.12733913388203E-2</v>
      </c>
      <c r="P2248" s="5">
        <v>2.4601341924481101E-3</v>
      </c>
    </row>
    <row r="2249" spans="1:16" x14ac:dyDescent="0.25">
      <c r="A2249" s="1">
        <v>182454</v>
      </c>
      <c r="B2249" s="1">
        <v>16</v>
      </c>
      <c r="C2249" s="10">
        <v>13.747811116406799</v>
      </c>
      <c r="D2249" s="10">
        <v>3.4435519042058799E-2</v>
      </c>
      <c r="E2249" s="10">
        <v>14.8423343081238</v>
      </c>
      <c r="F2249" s="10">
        <v>3.2457994646024502E-2</v>
      </c>
      <c r="G2249" s="10">
        <v>33.491811080441501</v>
      </c>
      <c r="H2249" s="10">
        <v>7.5699812276612502E-2</v>
      </c>
      <c r="I2249" s="10">
        <v>2.4361910541296301</v>
      </c>
      <c r="J2249" s="10">
        <v>3.4843978433791601E-3</v>
      </c>
      <c r="K2249" s="10">
        <v>1.0796345280339401</v>
      </c>
      <c r="L2249" s="10">
        <v>1.76785300123326E-3</v>
      </c>
      <c r="M2249" s="9">
        <v>38.199733525875097</v>
      </c>
      <c r="N2249" s="9">
        <v>1.62135992950392</v>
      </c>
      <c r="O2249" s="5">
        <v>4.4996025620598998E-2</v>
      </c>
      <c r="P2249" s="5">
        <v>2.2014815039374499E-3</v>
      </c>
    </row>
    <row r="2250" spans="1:16" x14ac:dyDescent="0.25">
      <c r="A2250" s="1">
        <v>182454</v>
      </c>
      <c r="B2250" s="1">
        <v>17</v>
      </c>
      <c r="C2250" s="10">
        <v>13.8076766438611</v>
      </c>
      <c r="D2250" s="10">
        <v>6.9054483828416294E-2</v>
      </c>
      <c r="E2250" s="10">
        <v>14.880544733402299</v>
      </c>
      <c r="F2250" s="10">
        <v>7.1500814484875996E-2</v>
      </c>
      <c r="G2250" s="10">
        <v>33.554467512645601</v>
      </c>
      <c r="H2250" s="10">
        <v>9.7523523417952104E-2</v>
      </c>
      <c r="I2250" s="10">
        <v>2.4301588917838801</v>
      </c>
      <c r="J2250" s="10">
        <v>6.0214115747141399E-3</v>
      </c>
      <c r="K2250" s="10">
        <v>1.07771398759773</v>
      </c>
      <c r="L2250" s="10">
        <v>5.1201095143759597E-3</v>
      </c>
      <c r="M2250" s="9">
        <v>42.7064552182784</v>
      </c>
      <c r="N2250" s="9">
        <v>1.2019110205350401</v>
      </c>
      <c r="O2250" s="5">
        <v>3.6142778285368202E-2</v>
      </c>
      <c r="P2250" s="5">
        <v>1.99617259788595E-3</v>
      </c>
    </row>
    <row r="2251" spans="1:16" x14ac:dyDescent="0.25">
      <c r="A2251" s="1">
        <v>182454</v>
      </c>
      <c r="B2251" s="1">
        <v>18</v>
      </c>
      <c r="C2251" s="10">
        <v>13.7695681861648</v>
      </c>
      <c r="D2251" s="10">
        <v>4.0551252609275203E-2</v>
      </c>
      <c r="E2251" s="10">
        <v>14.858212766064799</v>
      </c>
      <c r="F2251" s="10">
        <v>3.9247057279790901E-2</v>
      </c>
      <c r="G2251" s="10">
        <v>33.514629733570303</v>
      </c>
      <c r="H2251" s="10">
        <v>8.9044839705430798E-2</v>
      </c>
      <c r="I2251" s="10">
        <v>2.4340015487325699</v>
      </c>
      <c r="J2251" s="10">
        <v>3.2773538646358302E-3</v>
      </c>
      <c r="K2251" s="10">
        <v>1.0790866264438499</v>
      </c>
      <c r="L2251" s="10">
        <v>1.99448264162199E-3</v>
      </c>
      <c r="M2251" s="9">
        <v>31.928241691265502</v>
      </c>
      <c r="N2251" s="9">
        <v>1.1034533576560701</v>
      </c>
      <c r="O2251" s="5">
        <v>4.8153780050978E-2</v>
      </c>
      <c r="P2251" s="5">
        <v>1.5701295762273299E-3</v>
      </c>
    </row>
    <row r="2252" spans="1:16" x14ac:dyDescent="0.25">
      <c r="A2252" s="1">
        <v>182454</v>
      </c>
      <c r="B2252" s="1">
        <v>19</v>
      </c>
      <c r="C2252" s="10">
        <v>13.776234267499399</v>
      </c>
      <c r="D2252" s="10">
        <v>3.9125428094931101E-2</v>
      </c>
      <c r="E2252" s="10">
        <v>14.8683047028634</v>
      </c>
      <c r="F2252" s="10">
        <v>4.1704017895691697E-2</v>
      </c>
      <c r="G2252" s="10">
        <v>33.534490824210501</v>
      </c>
      <c r="H2252" s="10">
        <v>8.5858513434643999E-2</v>
      </c>
      <c r="I2252" s="10">
        <v>2.4342616693828498</v>
      </c>
      <c r="J2252" s="10">
        <v>3.0820222430878799E-3</v>
      </c>
      <c r="K2252" s="10">
        <v>1.07873296860722</v>
      </c>
      <c r="L2252" s="10">
        <v>1.4974215723710001E-3</v>
      </c>
      <c r="M2252" s="9">
        <v>35.466325621991103</v>
      </c>
      <c r="N2252" s="9">
        <v>1.1439088312166501</v>
      </c>
      <c r="O2252" s="5">
        <v>4.4071756486520099E-2</v>
      </c>
      <c r="P2252" s="5">
        <v>2.0909756318939999E-3</v>
      </c>
    </row>
    <row r="2253" spans="1:16" x14ac:dyDescent="0.25">
      <c r="A2253" s="1">
        <v>182454</v>
      </c>
      <c r="B2253" s="1">
        <v>20</v>
      </c>
      <c r="C2253" s="10">
        <v>13.750259647754</v>
      </c>
      <c r="D2253" s="10">
        <v>4.7749085339607499E-2</v>
      </c>
      <c r="E2253" s="10">
        <v>14.8159190282379</v>
      </c>
      <c r="F2253" s="10">
        <v>6.0319397811660902E-2</v>
      </c>
      <c r="G2253" s="10">
        <v>33.408021375459903</v>
      </c>
      <c r="H2253" s="10">
        <v>0.14268542107055701</v>
      </c>
      <c r="I2253" s="10">
        <v>2.4296343164102199</v>
      </c>
      <c r="J2253" s="10">
        <v>7.4811970432712297E-3</v>
      </c>
      <c r="K2253" s="10">
        <v>1.0775012846771801</v>
      </c>
      <c r="L2253" s="10">
        <v>2.3751802774410599E-3</v>
      </c>
      <c r="M2253" s="9">
        <v>41.814439461596002</v>
      </c>
      <c r="N2253" s="9">
        <v>0.95971813654511695</v>
      </c>
      <c r="O2253" s="5">
        <v>3.4284463422453698E-2</v>
      </c>
      <c r="P2253" s="5">
        <v>9.36756296877257E-4</v>
      </c>
    </row>
    <row r="2254" spans="1:16" x14ac:dyDescent="0.25">
      <c r="A2254" s="1">
        <v>182454</v>
      </c>
      <c r="B2254" s="1">
        <v>21</v>
      </c>
      <c r="C2254" s="10">
        <v>13.735324531765601</v>
      </c>
      <c r="D2254" s="10">
        <v>3.8822173182420698E-2</v>
      </c>
      <c r="E2254" s="10">
        <v>14.837461468913499</v>
      </c>
      <c r="F2254" s="10">
        <v>3.9124516127447502E-2</v>
      </c>
      <c r="G2254" s="10">
        <v>33.464761152721401</v>
      </c>
      <c r="H2254" s="10">
        <v>9.0720704949524597E-2</v>
      </c>
      <c r="I2254" s="10">
        <v>2.43642082544938</v>
      </c>
      <c r="J2254" s="10">
        <v>2.6238465557888099E-3</v>
      </c>
      <c r="K2254" s="10">
        <v>1.08025486946896</v>
      </c>
      <c r="L2254" s="10">
        <v>1.45547190753289E-3</v>
      </c>
      <c r="M2254" s="9">
        <v>38.439132993869897</v>
      </c>
      <c r="N2254" s="9">
        <v>2.5890190697755</v>
      </c>
      <c r="O2254" s="5">
        <v>4.2937675056926798E-2</v>
      </c>
      <c r="P2254" s="5">
        <v>2.3851344582717401E-3</v>
      </c>
    </row>
    <row r="2255" spans="1:16" x14ac:dyDescent="0.25">
      <c r="A2255" s="1">
        <v>182454</v>
      </c>
      <c r="B2255" s="1">
        <v>22</v>
      </c>
      <c r="C2255" s="10">
        <v>13.7995370942851</v>
      </c>
      <c r="D2255" s="10">
        <v>6.0540948580498299E-2</v>
      </c>
      <c r="E2255" s="10">
        <v>14.860730589038001</v>
      </c>
      <c r="F2255" s="10">
        <v>7.3812193022183697E-2</v>
      </c>
      <c r="G2255" s="10">
        <v>33.516014913609197</v>
      </c>
      <c r="H2255" s="10">
        <v>0.162630467639302</v>
      </c>
      <c r="I2255" s="10">
        <v>2.42876731871337</v>
      </c>
      <c r="J2255" s="10">
        <v>4.0866588907224203E-3</v>
      </c>
      <c r="K2255" s="10">
        <v>1.07689804215643</v>
      </c>
      <c r="L2255" s="10">
        <v>2.2895809160679301E-3</v>
      </c>
      <c r="M2255" s="9">
        <v>38.266105944830898</v>
      </c>
      <c r="N2255" s="9">
        <v>3.0502121721558102</v>
      </c>
      <c r="O2255" s="5">
        <v>4.2818173596447802E-2</v>
      </c>
      <c r="P2255" s="5">
        <v>3.38502389311924E-3</v>
      </c>
    </row>
    <row r="2256" spans="1:16" x14ac:dyDescent="0.25">
      <c r="A2256" s="1">
        <v>182454</v>
      </c>
      <c r="B2256" s="1">
        <v>23</v>
      </c>
      <c r="C2256" s="10">
        <v>13.732310974935899</v>
      </c>
      <c r="D2256" s="10">
        <v>3.19454146870164E-2</v>
      </c>
      <c r="E2256" s="10">
        <v>14.821348258846999</v>
      </c>
      <c r="F2256" s="10">
        <v>3.0439563025182401E-2</v>
      </c>
      <c r="G2256" s="10">
        <v>33.425984215125403</v>
      </c>
      <c r="H2256" s="10">
        <v>6.9026536724134196E-2</v>
      </c>
      <c r="I2256" s="10">
        <v>2.4341429347713999</v>
      </c>
      <c r="J2256" s="10">
        <v>3.06465908500345E-3</v>
      </c>
      <c r="K2256" s="10">
        <v>1.0793256892523999</v>
      </c>
      <c r="L2256" s="10">
        <v>1.8729670142712299E-3</v>
      </c>
      <c r="M2256" s="9">
        <v>35.287149074819403</v>
      </c>
      <c r="N2256" s="9">
        <v>1.5951149434585199</v>
      </c>
      <c r="O2256" s="5">
        <v>4.70679933871209E-2</v>
      </c>
      <c r="P2256" s="5">
        <v>1.6421959280774601E-3</v>
      </c>
    </row>
    <row r="2257" spans="1:16" x14ac:dyDescent="0.25">
      <c r="A2257" s="1">
        <v>182454</v>
      </c>
      <c r="B2257" s="1">
        <v>24</v>
      </c>
      <c r="C2257" s="10">
        <v>13.806436698516</v>
      </c>
      <c r="D2257" s="10">
        <v>3.9276390992137797E-2</v>
      </c>
      <c r="E2257" s="10">
        <v>14.8657156285513</v>
      </c>
      <c r="F2257" s="10">
        <v>3.8618116673434198E-2</v>
      </c>
      <c r="G2257" s="10">
        <v>33.570546318395003</v>
      </c>
      <c r="H2257" s="10">
        <v>0.10167656038299</v>
      </c>
      <c r="I2257" s="10">
        <v>2.43041305366964</v>
      </c>
      <c r="J2257" s="10">
        <v>3.1380062749088301E-3</v>
      </c>
      <c r="K2257" s="10">
        <v>1.0772178648099799</v>
      </c>
      <c r="L2257" s="10">
        <v>1.41123622609562E-3</v>
      </c>
      <c r="M2257" s="9">
        <v>37.916353243241801</v>
      </c>
      <c r="N2257" s="9">
        <v>2.3300187789225602</v>
      </c>
      <c r="O2257" s="5">
        <v>4.4182964427643398E-2</v>
      </c>
      <c r="P2257" s="5">
        <v>3.3269906202246899E-3</v>
      </c>
    </row>
    <row r="2258" spans="1:16" x14ac:dyDescent="0.25">
      <c r="A2258" s="1">
        <v>182454</v>
      </c>
      <c r="B2258" s="1">
        <v>25</v>
      </c>
      <c r="C2258" s="10">
        <v>13.8065271118871</v>
      </c>
      <c r="D2258" s="10">
        <v>6.1041036203871302E-2</v>
      </c>
      <c r="E2258" s="10">
        <v>14.843051364716199</v>
      </c>
      <c r="F2258" s="10">
        <v>5.0242437635756802E-2</v>
      </c>
      <c r="G2258" s="10">
        <v>33.507088709540803</v>
      </c>
      <c r="H2258" s="10">
        <v>0.112862330510326</v>
      </c>
      <c r="I2258" s="10">
        <v>2.4269619294706999</v>
      </c>
      <c r="J2258" s="10">
        <v>7.5817516973079001E-3</v>
      </c>
      <c r="K2258" s="10">
        <v>1.07512175490059</v>
      </c>
      <c r="L2258" s="10">
        <v>5.2302738334270597E-3</v>
      </c>
      <c r="M2258" s="9">
        <v>30.8017471241672</v>
      </c>
      <c r="N2258" s="9">
        <v>0.30750623660316601</v>
      </c>
      <c r="O2258" s="5">
        <v>5.2209020981317897E-2</v>
      </c>
      <c r="P2258" s="5">
        <v>8.9191666922589505E-4</v>
      </c>
    </row>
    <row r="2259" spans="1:16" x14ac:dyDescent="0.25">
      <c r="A2259" s="1">
        <v>182454</v>
      </c>
      <c r="B2259" s="1">
        <v>26</v>
      </c>
      <c r="C2259" s="10">
        <v>13.778056293952501</v>
      </c>
      <c r="D2259" s="10">
        <v>3.4563052592596399E-2</v>
      </c>
      <c r="E2259" s="10">
        <v>14.8665942349272</v>
      </c>
      <c r="F2259" s="10">
        <v>3.67298315377542E-2</v>
      </c>
      <c r="G2259" s="10">
        <v>33.534106095271902</v>
      </c>
      <c r="H2259" s="10">
        <v>8.2347126940098006E-2</v>
      </c>
      <c r="I2259" s="10">
        <v>2.4338994914118599</v>
      </c>
      <c r="J2259" s="10">
        <v>3.1311164341462899E-3</v>
      </c>
      <c r="K2259" s="10">
        <v>1.07901939115181</v>
      </c>
      <c r="L2259" s="10">
        <v>1.7489641999212701E-3</v>
      </c>
      <c r="M2259" s="9">
        <v>34.226042181856101</v>
      </c>
      <c r="N2259" s="9">
        <v>1.77381968525711</v>
      </c>
      <c r="O2259" s="5">
        <v>5.3652773183482202E-2</v>
      </c>
      <c r="P2259" s="5">
        <v>2.91369712946337E-3</v>
      </c>
    </row>
    <row r="2260" spans="1:16" x14ac:dyDescent="0.25">
      <c r="A2260" s="1">
        <v>182454</v>
      </c>
      <c r="B2260" s="1">
        <v>27</v>
      </c>
      <c r="C2260" s="10">
        <v>13.791225704670101</v>
      </c>
      <c r="D2260" s="10">
        <v>3.48531237978787E-2</v>
      </c>
      <c r="E2260" s="10">
        <v>14.8742893585534</v>
      </c>
      <c r="F2260" s="10">
        <v>3.9515298535875099E-2</v>
      </c>
      <c r="G2260" s="10">
        <v>33.550730686753496</v>
      </c>
      <c r="H2260" s="10">
        <v>8.9198915578046697E-2</v>
      </c>
      <c r="I2260" s="10">
        <v>2.4327596237268101</v>
      </c>
      <c r="J2260" s="10">
        <v>2.0718520914501902E-3</v>
      </c>
      <c r="K2260" s="10">
        <v>1.0788095751445099</v>
      </c>
      <c r="L2260" s="10">
        <v>8.8675334933374997E-4</v>
      </c>
      <c r="M2260" s="9">
        <v>47.422607060871599</v>
      </c>
      <c r="N2260" s="9">
        <v>3.90390696392243</v>
      </c>
      <c r="O2260" s="5">
        <v>3.78008018234487E-2</v>
      </c>
      <c r="P2260" s="5">
        <v>2.4481299287601398E-3</v>
      </c>
    </row>
    <row r="2261" spans="1:16" x14ac:dyDescent="0.25">
      <c r="A2261" s="1">
        <v>182454</v>
      </c>
      <c r="B2261" s="1">
        <v>28</v>
      </c>
      <c r="C2261" s="10">
        <v>13.746361517214099</v>
      </c>
      <c r="D2261" s="10">
        <v>4.7826155997577599E-2</v>
      </c>
      <c r="E2261" s="10">
        <v>14.8420364642016</v>
      </c>
      <c r="F2261" s="10">
        <v>4.8844917059750401E-2</v>
      </c>
      <c r="G2261" s="10">
        <v>33.470046210923698</v>
      </c>
      <c r="H2261" s="10">
        <v>0.10840000003144</v>
      </c>
      <c r="I2261" s="10">
        <v>2.43486085033642</v>
      </c>
      <c r="J2261" s="10">
        <v>2.6274053364841198E-3</v>
      </c>
      <c r="K2261" s="10">
        <v>1.07972204002002</v>
      </c>
      <c r="L2261" s="10">
        <v>1.4577908363806299E-3</v>
      </c>
      <c r="M2261" s="9">
        <v>36.548448479632697</v>
      </c>
      <c r="N2261" s="9">
        <v>1.2005863605675</v>
      </c>
      <c r="O2261" s="5">
        <v>4.3834443082315697E-2</v>
      </c>
      <c r="P2261" s="5">
        <v>1.7575190510738701E-3</v>
      </c>
    </row>
    <row r="2262" spans="1:16" x14ac:dyDescent="0.25">
      <c r="A2262" s="1">
        <v>182454</v>
      </c>
      <c r="B2262" s="1">
        <v>29</v>
      </c>
      <c r="C2262" s="10">
        <v>13.805892967506599</v>
      </c>
      <c r="D2262" s="10">
        <v>3.6516032204030498E-2</v>
      </c>
      <c r="E2262" s="10">
        <v>14.888471047595401</v>
      </c>
      <c r="F2262" s="10">
        <v>3.4633030713864102E-2</v>
      </c>
      <c r="G2262" s="10">
        <v>33.587422996874999</v>
      </c>
      <c r="H2262" s="10">
        <v>7.6532768609132495E-2</v>
      </c>
      <c r="I2262" s="10">
        <v>2.43286944273884</v>
      </c>
      <c r="J2262" s="10">
        <v>2.9810022785250398E-3</v>
      </c>
      <c r="K2262" s="10">
        <v>1.0784346825878</v>
      </c>
      <c r="L2262" s="10">
        <v>1.7162439865569801E-3</v>
      </c>
      <c r="M2262" s="9">
        <v>38.140114169673801</v>
      </c>
      <c r="N2262" s="9">
        <v>3.0423429330691198</v>
      </c>
      <c r="O2262" s="5">
        <v>4.5490562463879301E-2</v>
      </c>
      <c r="P2262" s="5">
        <v>3.36986932865587E-3</v>
      </c>
    </row>
    <row r="2263" spans="1:16" x14ac:dyDescent="0.25">
      <c r="A2263" s="1">
        <v>182454</v>
      </c>
      <c r="B2263" s="1">
        <v>30</v>
      </c>
      <c r="C2263" s="10">
        <v>13.7785865833002</v>
      </c>
      <c r="D2263" s="10">
        <v>3.9088637599568599E-2</v>
      </c>
      <c r="E2263" s="10">
        <v>14.8715300414383</v>
      </c>
      <c r="F2263" s="10">
        <v>4.1688879613662501E-2</v>
      </c>
      <c r="G2263" s="10">
        <v>33.5476299455012</v>
      </c>
      <c r="H2263" s="10">
        <v>9.25838860268626E-2</v>
      </c>
      <c r="I2263" s="10">
        <v>2.4347822828311498</v>
      </c>
      <c r="J2263" s="10">
        <v>2.4727721313436901E-3</v>
      </c>
      <c r="K2263" s="10">
        <v>1.07933049081257</v>
      </c>
      <c r="L2263" s="10">
        <v>1.3370921662937999E-3</v>
      </c>
      <c r="M2263" s="9">
        <v>45.285000990237002</v>
      </c>
      <c r="N2263" s="9">
        <v>1.1258673319352299</v>
      </c>
      <c r="O2263" s="5">
        <v>3.8891262475226202E-2</v>
      </c>
      <c r="P2263" s="5">
        <v>1.4057249408709E-3</v>
      </c>
    </row>
    <row r="2264" spans="1:16" x14ac:dyDescent="0.25">
      <c r="A2264" s="1">
        <v>182454</v>
      </c>
      <c r="B2264" s="1">
        <v>31</v>
      </c>
      <c r="C2264" s="10">
        <v>13.750378313462599</v>
      </c>
      <c r="D2264" s="10">
        <v>3.0818400835448699E-2</v>
      </c>
      <c r="E2264" s="10">
        <v>14.832401160879201</v>
      </c>
      <c r="F2264" s="10">
        <v>3.4751203234405503E-2</v>
      </c>
      <c r="G2264" s="10">
        <v>33.484601384997198</v>
      </c>
      <c r="H2264" s="10">
        <v>6.8819142620012305E-2</v>
      </c>
      <c r="I2264" s="10">
        <v>2.4352050005501602</v>
      </c>
      <c r="J2264" s="10">
        <v>3.19101947467142E-3</v>
      </c>
      <c r="K2264" s="10">
        <v>1.07869846841003</v>
      </c>
      <c r="L2264" s="10">
        <v>1.55822495227207E-3</v>
      </c>
      <c r="M2264" s="9">
        <v>38.509318181985698</v>
      </c>
      <c r="N2264" s="9">
        <v>1.7547655046719599</v>
      </c>
      <c r="O2264" s="5">
        <v>4.1990611404496198E-2</v>
      </c>
      <c r="P2264" s="5">
        <v>2.0789737425596501E-3</v>
      </c>
    </row>
    <row r="2265" spans="1:16" x14ac:dyDescent="0.25">
      <c r="A2265" s="1">
        <v>182454</v>
      </c>
      <c r="B2265" s="1">
        <v>32</v>
      </c>
      <c r="C2265" s="10">
        <v>13.765426862756399</v>
      </c>
      <c r="D2265" s="10">
        <v>4.2126620992776503E-2</v>
      </c>
      <c r="E2265" s="10">
        <v>14.8601460043717</v>
      </c>
      <c r="F2265" s="10">
        <v>5.3151842895849601E-2</v>
      </c>
      <c r="G2265" s="10">
        <v>33.559192144231801</v>
      </c>
      <c r="H2265" s="10">
        <v>0.10252065744357</v>
      </c>
      <c r="I2265" s="10">
        <v>2.4380604466728699</v>
      </c>
      <c r="J2265" s="10">
        <v>3.4975110968335E-3</v>
      </c>
      <c r="K2265" s="10">
        <v>1.0807062479981899</v>
      </c>
      <c r="L2265" s="10">
        <v>2.0529104310997798E-3</v>
      </c>
      <c r="M2265" s="9">
        <v>27.331431617015799</v>
      </c>
      <c r="N2265" s="9">
        <v>0.99091983809456996</v>
      </c>
      <c r="O2265" s="5">
        <v>5.3464944946402297E-2</v>
      </c>
      <c r="P2265" s="5">
        <v>2.1042827497012601E-3</v>
      </c>
    </row>
    <row r="2266" spans="1:16" x14ac:dyDescent="0.25">
      <c r="A2266" s="1">
        <v>182454</v>
      </c>
      <c r="B2266" s="1">
        <v>33</v>
      </c>
      <c r="C2266" s="10">
        <v>13.7572904681816</v>
      </c>
      <c r="D2266" s="10">
        <v>4.1913053836774801E-2</v>
      </c>
      <c r="E2266" s="10">
        <v>14.8454001762136</v>
      </c>
      <c r="F2266" s="10">
        <v>4.1736553773721201E-2</v>
      </c>
      <c r="G2266" s="10">
        <v>33.478318333569703</v>
      </c>
      <c r="H2266" s="10">
        <v>8.8791409422975795E-2</v>
      </c>
      <c r="I2266" s="10">
        <v>2.4344280899215001</v>
      </c>
      <c r="J2266" s="10">
        <v>2.6888277215797E-3</v>
      </c>
      <c r="K2266" s="10">
        <v>1.07911165944094</v>
      </c>
      <c r="L2266" s="10">
        <v>1.67194454145065E-3</v>
      </c>
      <c r="M2266" s="9">
        <v>32.755131149198697</v>
      </c>
      <c r="N2266" s="9">
        <v>1.1345862568191001</v>
      </c>
      <c r="O2266" s="5">
        <v>5.0121743492605099E-2</v>
      </c>
      <c r="P2266" s="5">
        <v>2.0420792998713101E-3</v>
      </c>
    </row>
    <row r="2267" spans="1:16" x14ac:dyDescent="0.25">
      <c r="A2267" s="1">
        <v>182454</v>
      </c>
      <c r="B2267" s="1">
        <v>34</v>
      </c>
      <c r="C2267" s="10">
        <v>13.810245318104</v>
      </c>
      <c r="D2267" s="10">
        <v>4.5076762149080803E-2</v>
      </c>
      <c r="E2267" s="10">
        <v>14.863634646113001</v>
      </c>
      <c r="F2267" s="10">
        <v>4.9788005561387599E-2</v>
      </c>
      <c r="G2267" s="10">
        <v>33.532625463449698</v>
      </c>
      <c r="H2267" s="10">
        <v>0.102121323232459</v>
      </c>
      <c r="I2267" s="10">
        <v>2.4281348132924299</v>
      </c>
      <c r="J2267" s="10">
        <v>3.35074518284963E-3</v>
      </c>
      <c r="K2267" s="10">
        <v>1.0762844963498901</v>
      </c>
      <c r="L2267" s="10">
        <v>1.6212841080589101E-3</v>
      </c>
      <c r="M2267" s="9">
        <v>31.921090710278399</v>
      </c>
      <c r="N2267" s="9">
        <v>2.2858357120600998</v>
      </c>
      <c r="O2267" s="5">
        <v>5.3620420842736799E-2</v>
      </c>
      <c r="P2267" s="5">
        <v>3.58146304550808E-3</v>
      </c>
    </row>
    <row r="2268" spans="1:16" x14ac:dyDescent="0.25">
      <c r="A2268" s="1">
        <v>182454</v>
      </c>
      <c r="B2268" s="1">
        <v>35</v>
      </c>
      <c r="C2268" s="10">
        <v>13.7846099778713</v>
      </c>
      <c r="D2268" s="10">
        <v>3.6631747417770602E-2</v>
      </c>
      <c r="E2268" s="10">
        <v>14.8524378721403</v>
      </c>
      <c r="F2268" s="10">
        <v>4.1783244786533898E-2</v>
      </c>
      <c r="G2268" s="10">
        <v>33.5601864530394</v>
      </c>
      <c r="H2268" s="10">
        <v>7.9603738320552106E-2</v>
      </c>
      <c r="I2268" s="10">
        <v>2.4346486909643499</v>
      </c>
      <c r="J2268" s="10">
        <v>3.6383053047894199E-3</v>
      </c>
      <c r="K2268" s="10">
        <v>1.0774795139583899</v>
      </c>
      <c r="L2268" s="10">
        <v>2.1852093790034601E-3</v>
      </c>
      <c r="M2268" s="9">
        <v>29.368816141804</v>
      </c>
      <c r="N2268" s="9">
        <v>2.1144466739854701</v>
      </c>
      <c r="O2268" s="5">
        <v>5.3027914113164099E-2</v>
      </c>
      <c r="P2268" s="5">
        <v>3.3987571357484299E-3</v>
      </c>
    </row>
    <row r="2269" spans="1:16" x14ac:dyDescent="0.25">
      <c r="A2269" s="1">
        <v>182454</v>
      </c>
      <c r="B2269" s="1">
        <v>36</v>
      </c>
      <c r="C2269" s="10">
        <v>13.7435595658519</v>
      </c>
      <c r="D2269" s="10">
        <v>3.7979129092298697E-2</v>
      </c>
      <c r="E2269" s="10">
        <v>14.8353231390756</v>
      </c>
      <c r="F2269" s="10">
        <v>4.0283884811565397E-2</v>
      </c>
      <c r="G2269" s="10">
        <v>33.459340197051702</v>
      </c>
      <c r="H2269" s="10">
        <v>8.6236063559734205E-2</v>
      </c>
      <c r="I2269" s="10">
        <v>2.4345707954092499</v>
      </c>
      <c r="J2269" s="10">
        <v>2.59542067879979E-3</v>
      </c>
      <c r="K2269" s="10">
        <v>1.07944760832797</v>
      </c>
      <c r="L2269" s="10">
        <v>1.37398697535846E-3</v>
      </c>
      <c r="M2269" s="9">
        <v>37.377028194756797</v>
      </c>
      <c r="N2269" s="9">
        <v>1.3428329330292501</v>
      </c>
      <c r="O2269" s="5">
        <v>3.9017910308102602E-2</v>
      </c>
      <c r="P2269" s="5">
        <v>1.81225809992471E-3</v>
      </c>
    </row>
    <row r="2270" spans="1:16" x14ac:dyDescent="0.25">
      <c r="A2270" s="1">
        <v>182454</v>
      </c>
      <c r="B2270" s="1">
        <v>37</v>
      </c>
      <c r="C2270" s="10">
        <v>13.8031247813792</v>
      </c>
      <c r="D2270" s="10">
        <v>4.0138127500791501E-2</v>
      </c>
      <c r="E2270" s="10">
        <v>14.8483915694455</v>
      </c>
      <c r="F2270" s="10">
        <v>3.7599418854146902E-2</v>
      </c>
      <c r="G2270" s="10">
        <v>33.530135999092003</v>
      </c>
      <c r="H2270" s="10">
        <v>7.1899437049932E-2</v>
      </c>
      <c r="I2270" s="10">
        <v>2.4292521519038601</v>
      </c>
      <c r="J2270" s="10">
        <v>4.52275310695327E-3</v>
      </c>
      <c r="K2270" s="10">
        <v>1.0757625019930099</v>
      </c>
      <c r="L2270" s="10">
        <v>2.4398609100480199E-3</v>
      </c>
      <c r="M2270" s="9">
        <v>33.370519364385402</v>
      </c>
      <c r="N2270" s="9">
        <v>0.66240614311773904</v>
      </c>
      <c r="O2270" s="5">
        <v>4.5971405485709001E-2</v>
      </c>
      <c r="P2270" s="5">
        <v>1.40011815619833E-3</v>
      </c>
    </row>
    <row r="2272" spans="1:16" x14ac:dyDescent="0.25">
      <c r="A2272" s="1">
        <v>155522</v>
      </c>
      <c r="B2272" s="1">
        <v>1</v>
      </c>
      <c r="C2272" s="10">
        <v>13.4257253162681</v>
      </c>
      <c r="D2272" s="10">
        <v>6.7500727296917806E-2</v>
      </c>
      <c r="E2272" s="10">
        <v>14.658337162194099</v>
      </c>
      <c r="F2272" s="10">
        <v>9.2246396778974601E-2</v>
      </c>
      <c r="G2272" s="10">
        <v>33.298636890284797</v>
      </c>
      <c r="H2272" s="10">
        <v>0.124354161943953</v>
      </c>
      <c r="I2272" s="10">
        <v>2.48028155209908</v>
      </c>
      <c r="J2272" s="10">
        <v>9.1947772825834908E-3</v>
      </c>
      <c r="K2272" s="10">
        <v>1.09181786133443</v>
      </c>
      <c r="L2272" s="10">
        <v>4.9876957263365199E-3</v>
      </c>
      <c r="M2272" s="9">
        <v>25.5617181348683</v>
      </c>
      <c r="N2272" s="9">
        <v>0.67902831608924197</v>
      </c>
      <c r="O2272" s="5">
        <v>6.00340536500708E-2</v>
      </c>
      <c r="P2272" s="5">
        <v>2.6974003064627302E-3</v>
      </c>
    </row>
    <row r="2273" spans="1:16" x14ac:dyDescent="0.25">
      <c r="A2273" s="1">
        <v>155522</v>
      </c>
      <c r="B2273" s="1">
        <v>2</v>
      </c>
      <c r="C2273" s="10">
        <v>13.441098143812001</v>
      </c>
      <c r="D2273" s="10">
        <v>8.5360674383555907E-2</v>
      </c>
      <c r="E2273" s="10">
        <v>14.7379812375949</v>
      </c>
      <c r="F2273" s="10">
        <v>9.87332227170898E-2</v>
      </c>
      <c r="G2273" s="10">
        <v>33.3115056448069</v>
      </c>
      <c r="H2273" s="10">
        <v>0.16673940173303101</v>
      </c>
      <c r="I2273" s="10">
        <v>2.4784300540860098</v>
      </c>
      <c r="J2273" s="10">
        <v>1.1013914305205499E-2</v>
      </c>
      <c r="K2273" s="10">
        <v>1.0965129249941801</v>
      </c>
      <c r="L2273" s="10">
        <v>5.5981599922199296E-3</v>
      </c>
      <c r="M2273" s="9">
        <v>24.306242048161401</v>
      </c>
      <c r="N2273" s="9">
        <v>0.19430012349874401</v>
      </c>
      <c r="O2273" s="5">
        <v>5.6778657745065103E-2</v>
      </c>
      <c r="P2273" s="5">
        <v>7.0861813244312304E-4</v>
      </c>
    </row>
    <row r="2274" spans="1:16" x14ac:dyDescent="0.25">
      <c r="A2274" s="1">
        <v>155522</v>
      </c>
      <c r="B2274" s="1">
        <v>3</v>
      </c>
      <c r="C2274" s="10">
        <v>13.443520942621101</v>
      </c>
      <c r="D2274" s="10">
        <v>7.1307187303865094E-2</v>
      </c>
      <c r="E2274" s="10">
        <v>14.7020597593921</v>
      </c>
      <c r="F2274" s="10">
        <v>7.7995916602436294E-2</v>
      </c>
      <c r="G2274" s="10">
        <v>33.340754162969098</v>
      </c>
      <c r="H2274" s="10">
        <v>0.17580382381659099</v>
      </c>
      <c r="I2274" s="10">
        <v>2.4800780420001498</v>
      </c>
      <c r="J2274" s="10">
        <v>5.5607845834715298E-3</v>
      </c>
      <c r="K2274" s="10">
        <v>1.0936234453295901</v>
      </c>
      <c r="L2274" s="10">
        <v>2.40317948792019E-3</v>
      </c>
      <c r="M2274" s="9">
        <v>38.443521993104703</v>
      </c>
      <c r="N2274" s="9">
        <v>0.52266757883709203</v>
      </c>
      <c r="O2274" s="5">
        <v>5.06446805322876E-2</v>
      </c>
      <c r="P2274" s="5">
        <v>1.62599574769799E-3</v>
      </c>
    </row>
    <row r="2275" spans="1:16" x14ac:dyDescent="0.25">
      <c r="A2275" s="1">
        <v>155522</v>
      </c>
      <c r="B2275" s="1">
        <v>4</v>
      </c>
      <c r="C2275" s="10">
        <v>13.482369444414701</v>
      </c>
      <c r="D2275" s="10">
        <v>6.66860850271489E-2</v>
      </c>
      <c r="E2275" s="10">
        <v>14.7371733413773</v>
      </c>
      <c r="F2275" s="10">
        <v>7.4995787950652704E-2</v>
      </c>
      <c r="G2275" s="10">
        <v>33.480326243807099</v>
      </c>
      <c r="H2275" s="10">
        <v>0.16489858564592499</v>
      </c>
      <c r="I2275" s="10">
        <v>2.4832764988641101</v>
      </c>
      <c r="J2275" s="10">
        <v>3.9790856963343099E-3</v>
      </c>
      <c r="K2275" s="10">
        <v>1.09307765496676</v>
      </c>
      <c r="L2275" s="10">
        <v>2.8104096026541898E-3</v>
      </c>
      <c r="M2275" s="9">
        <v>49.237566079521002</v>
      </c>
      <c r="N2275" s="9">
        <v>2.0921314009733898</v>
      </c>
      <c r="O2275" s="5">
        <v>4.4309842305565603E-2</v>
      </c>
      <c r="P2275" s="5">
        <v>4.7203835469818798E-3</v>
      </c>
    </row>
    <row r="2276" spans="1:16" x14ac:dyDescent="0.25">
      <c r="A2276" s="1">
        <v>155522</v>
      </c>
      <c r="B2276" s="1">
        <v>5</v>
      </c>
      <c r="C2276" s="10">
        <v>13.4595626290446</v>
      </c>
      <c r="D2276" s="10">
        <v>5.1416668368989303E-2</v>
      </c>
      <c r="E2276" s="10">
        <v>14.7378391046001</v>
      </c>
      <c r="F2276" s="10">
        <v>8.92897635183037E-2</v>
      </c>
      <c r="G2276" s="10">
        <v>33.437869750427502</v>
      </c>
      <c r="H2276" s="10">
        <v>0.22470664292965301</v>
      </c>
      <c r="I2276" s="10">
        <v>2.4842952205008202</v>
      </c>
      <c r="J2276" s="10">
        <v>1.02456766452481E-2</v>
      </c>
      <c r="K2276" s="10">
        <v>1.0949629396909399</v>
      </c>
      <c r="L2276" s="10">
        <v>3.71757813688511E-3</v>
      </c>
      <c r="M2276" s="9">
        <v>29.758371843330501</v>
      </c>
      <c r="N2276" s="9">
        <v>0.449071687711464</v>
      </c>
      <c r="O2276" s="5">
        <v>5.8648513272596403E-2</v>
      </c>
      <c r="P2276" s="5">
        <v>3.0046832928976798E-3</v>
      </c>
    </row>
    <row r="2277" spans="1:16" x14ac:dyDescent="0.25">
      <c r="A2277" s="1">
        <v>155522</v>
      </c>
      <c r="B2277" s="1">
        <v>6</v>
      </c>
      <c r="C2277" s="10">
        <v>13.4413209957898</v>
      </c>
      <c r="D2277" s="10">
        <v>3.4809276863628502E-2</v>
      </c>
      <c r="E2277" s="10">
        <v>14.6847640126585</v>
      </c>
      <c r="F2277" s="10">
        <v>3.7035543588685597E-2</v>
      </c>
      <c r="G2277" s="10">
        <v>33.223109304536102</v>
      </c>
      <c r="H2277" s="10">
        <v>7.2368555023682404E-2</v>
      </c>
      <c r="I2277" s="10">
        <v>2.47176208562444</v>
      </c>
      <c r="J2277" s="10">
        <v>3.4856454483306698E-3</v>
      </c>
      <c r="K2277" s="10">
        <v>1.0925182392131001</v>
      </c>
      <c r="L2277" s="10">
        <v>1.28677084969173E-3</v>
      </c>
      <c r="M2277" s="9">
        <v>39.269409584303098</v>
      </c>
      <c r="N2277" s="9">
        <v>0.75298560087240296</v>
      </c>
      <c r="O2277" s="5">
        <v>4.6973204977460402E-2</v>
      </c>
      <c r="P2277" s="5">
        <v>3.0313346875625001E-3</v>
      </c>
    </row>
    <row r="2278" spans="1:16" x14ac:dyDescent="0.25">
      <c r="A2278" s="1">
        <v>155522</v>
      </c>
      <c r="B2278" s="1">
        <v>7</v>
      </c>
      <c r="C2278" s="10">
        <v>13.441368801209199</v>
      </c>
      <c r="D2278" s="10">
        <v>0.17865389013573399</v>
      </c>
      <c r="E2278" s="10">
        <v>14.6940707179604</v>
      </c>
      <c r="F2278" s="10">
        <v>0.17465491566715599</v>
      </c>
      <c r="G2278" s="10">
        <v>33.282324295572998</v>
      </c>
      <c r="H2278" s="10">
        <v>0.36669403006765799</v>
      </c>
      <c r="I2278" s="10">
        <v>2.4762355322825198</v>
      </c>
      <c r="J2278" s="10">
        <v>8.6286776249576494E-3</v>
      </c>
      <c r="K2278" s="10">
        <v>1.09323663291644</v>
      </c>
      <c r="L2278" s="10">
        <v>3.9483862955316503E-3</v>
      </c>
      <c r="M2278" s="9">
        <v>35.769218802857402</v>
      </c>
      <c r="N2278" s="9">
        <v>1.5276148746951499</v>
      </c>
      <c r="O2278" s="5">
        <v>5.1061574514680803E-2</v>
      </c>
      <c r="P2278" s="5">
        <v>2.8422551203544201E-3</v>
      </c>
    </row>
    <row r="2279" spans="1:16" x14ac:dyDescent="0.25">
      <c r="A2279" s="1">
        <v>155522</v>
      </c>
      <c r="B2279" s="1">
        <v>8</v>
      </c>
      <c r="C2279" s="10">
        <v>13.4367627011213</v>
      </c>
      <c r="D2279" s="10">
        <v>0.10960453056655201</v>
      </c>
      <c r="E2279" s="10">
        <v>14.7057791401357</v>
      </c>
      <c r="F2279" s="10">
        <v>9.6367705963011197E-2</v>
      </c>
      <c r="G2279" s="10">
        <v>33.265788575793103</v>
      </c>
      <c r="H2279" s="10">
        <v>0.170706501490031</v>
      </c>
      <c r="I2279" s="10">
        <v>2.4758379560543999</v>
      </c>
      <c r="J2279" s="10">
        <v>1.0633242369923201E-2</v>
      </c>
      <c r="K2279" s="10">
        <v>1.0944721199683101</v>
      </c>
      <c r="L2279" s="10">
        <v>3.6521304618194099E-3</v>
      </c>
      <c r="M2279" s="9">
        <v>27.687794688094101</v>
      </c>
      <c r="N2279" s="9">
        <v>0.98338450056498805</v>
      </c>
      <c r="O2279" s="5">
        <v>6.64565909026269E-2</v>
      </c>
      <c r="P2279" s="5">
        <v>1.78747705175072E-3</v>
      </c>
    </row>
    <row r="2280" spans="1:16" x14ac:dyDescent="0.25">
      <c r="A2280" s="1">
        <v>155522</v>
      </c>
      <c r="B2280" s="1">
        <v>9</v>
      </c>
      <c r="C2280" s="10">
        <v>13.461582255569001</v>
      </c>
      <c r="D2280" s="10">
        <v>8.6173606383613294E-2</v>
      </c>
      <c r="E2280" s="10">
        <v>14.7028922045249</v>
      </c>
      <c r="F2280" s="10">
        <v>9.2549191303077705E-2</v>
      </c>
      <c r="G2280" s="10">
        <v>33.331087489432399</v>
      </c>
      <c r="H2280" s="10">
        <v>0.16577170462017399</v>
      </c>
      <c r="I2280" s="10">
        <v>2.4760735367168598</v>
      </c>
      <c r="J2280" s="10">
        <v>6.60412839411043E-3</v>
      </c>
      <c r="K2280" s="10">
        <v>1.09222484647296</v>
      </c>
      <c r="L2280" s="10">
        <v>3.6154794000227298E-3</v>
      </c>
      <c r="M2280" s="9">
        <v>36.848903345685102</v>
      </c>
      <c r="N2280" s="9">
        <v>1.41758122903873</v>
      </c>
      <c r="O2280" s="5">
        <v>5.7925301819651297E-2</v>
      </c>
      <c r="P2280" s="5">
        <v>1.65809134489453E-3</v>
      </c>
    </row>
    <row r="2281" spans="1:16" x14ac:dyDescent="0.25">
      <c r="A2281" s="1">
        <v>155522</v>
      </c>
      <c r="B2281" s="1">
        <v>10</v>
      </c>
      <c r="C2281" s="10">
        <v>13.4214380350288</v>
      </c>
      <c r="D2281" s="10">
        <v>4.5797448036166297E-2</v>
      </c>
      <c r="E2281" s="10">
        <v>14.6598563006372</v>
      </c>
      <c r="F2281" s="10">
        <v>4.90642978627207E-2</v>
      </c>
      <c r="G2281" s="10">
        <v>33.267296461800903</v>
      </c>
      <c r="H2281" s="10">
        <v>9.7275366720855405E-2</v>
      </c>
      <c r="I2281" s="10">
        <v>2.47869024090364</v>
      </c>
      <c r="J2281" s="10">
        <v>4.1043594359412103E-3</v>
      </c>
      <c r="K2281" s="10">
        <v>1.0922833160559</v>
      </c>
      <c r="L2281" s="10">
        <v>2.8181350059764301E-3</v>
      </c>
      <c r="M2281" s="9">
        <v>35.975143995142801</v>
      </c>
      <c r="N2281" s="9">
        <v>0.68681421628112904</v>
      </c>
      <c r="O2281" s="5">
        <v>4.2390111740668701E-2</v>
      </c>
      <c r="P2281" s="5">
        <v>1.8889080257308401E-3</v>
      </c>
    </row>
    <row r="2282" spans="1:16" x14ac:dyDescent="0.25">
      <c r="A2282" s="1">
        <v>155522</v>
      </c>
      <c r="B2282" s="1">
        <v>11</v>
      </c>
      <c r="C2282" s="10">
        <v>13.4600277905041</v>
      </c>
      <c r="D2282" s="10">
        <v>3.1754566847015102E-2</v>
      </c>
      <c r="E2282" s="10">
        <v>14.699896090989901</v>
      </c>
      <c r="F2282" s="10">
        <v>3.0325151830321698E-2</v>
      </c>
      <c r="G2282" s="10">
        <v>33.342337855566903</v>
      </c>
      <c r="H2282" s="10">
        <v>6.7002707967549799E-2</v>
      </c>
      <c r="I2282" s="10">
        <v>2.4771860550542102</v>
      </c>
      <c r="J2282" s="10">
        <v>4.1725799511047497E-3</v>
      </c>
      <c r="K2282" s="10">
        <v>1.0921450633057601</v>
      </c>
      <c r="L2282" s="10">
        <v>2.4002918493618301E-3</v>
      </c>
      <c r="M2282" s="9">
        <v>30.0484047771292</v>
      </c>
      <c r="N2282" s="9">
        <v>0.78157825780996004</v>
      </c>
      <c r="O2282" s="5">
        <v>6.9288632020211405E-2</v>
      </c>
      <c r="P2282" s="5">
        <v>2.2249468003864201E-3</v>
      </c>
    </row>
    <row r="2283" spans="1:16" x14ac:dyDescent="0.25">
      <c r="A2283" s="1">
        <v>155522</v>
      </c>
      <c r="B2283" s="1">
        <v>12</v>
      </c>
      <c r="C2283" s="10">
        <v>13.4837821535241</v>
      </c>
      <c r="D2283" s="10">
        <v>7.6554960240527298E-2</v>
      </c>
      <c r="E2283" s="10">
        <v>14.7369977919329</v>
      </c>
      <c r="F2283" s="10">
        <v>8.7844172016217401E-2</v>
      </c>
      <c r="G2283" s="10">
        <v>33.413246106600901</v>
      </c>
      <c r="H2283" s="10">
        <v>0.1943495925806</v>
      </c>
      <c r="I2283" s="10">
        <v>2.4780451146569802</v>
      </c>
      <c r="J2283" s="10">
        <v>5.59951707927373E-3</v>
      </c>
      <c r="K2283" s="10">
        <v>1.0929527704295601</v>
      </c>
      <c r="L2283" s="10">
        <v>3.3830209351188101E-3</v>
      </c>
      <c r="M2283" s="9">
        <v>35.593038822827502</v>
      </c>
      <c r="N2283" s="9">
        <v>2.3077563704102202</v>
      </c>
      <c r="O2283" s="5">
        <v>5.0127426274553501E-2</v>
      </c>
      <c r="P2283" s="5">
        <v>3.4432423660021999E-3</v>
      </c>
    </row>
    <row r="2284" spans="1:16" x14ac:dyDescent="0.25">
      <c r="A2284" s="1">
        <v>155522</v>
      </c>
      <c r="B2284" s="1">
        <v>13</v>
      </c>
      <c r="C2284" s="10">
        <v>13.4503983544242</v>
      </c>
      <c r="D2284" s="10">
        <v>8.4303404017895794E-2</v>
      </c>
      <c r="E2284" s="10">
        <v>14.667303076417401</v>
      </c>
      <c r="F2284" s="10">
        <v>6.8230101213548194E-2</v>
      </c>
      <c r="G2284" s="10">
        <v>33.252467561430599</v>
      </c>
      <c r="H2284" s="10">
        <v>0.15848861660967101</v>
      </c>
      <c r="I2284" s="10">
        <v>2.47231942816203</v>
      </c>
      <c r="J2284" s="10">
        <v>6.9226634847314103E-3</v>
      </c>
      <c r="K2284" s="10">
        <v>1.09052785860662</v>
      </c>
      <c r="L2284" s="10">
        <v>4.3153029480197903E-3</v>
      </c>
      <c r="M2284" s="9">
        <v>34.653554140024902</v>
      </c>
      <c r="N2284" s="9">
        <v>1.56772128796613</v>
      </c>
      <c r="O2284" s="5">
        <v>4.9746022004076997E-2</v>
      </c>
      <c r="P2284" s="5">
        <v>2.44794095381828E-3</v>
      </c>
    </row>
    <row r="2285" spans="1:16" x14ac:dyDescent="0.25">
      <c r="A2285" s="1">
        <v>155522</v>
      </c>
      <c r="B2285" s="1">
        <v>14</v>
      </c>
      <c r="C2285" s="10">
        <v>13.3885582747565</v>
      </c>
      <c r="D2285" s="10">
        <v>5.1526271714750001E-2</v>
      </c>
      <c r="E2285" s="10">
        <v>14.609436820986801</v>
      </c>
      <c r="F2285" s="10">
        <v>6.4116179898115105E-2</v>
      </c>
      <c r="G2285" s="10">
        <v>33.122861928705298</v>
      </c>
      <c r="H2285" s="10">
        <v>0.131366898441892</v>
      </c>
      <c r="I2285" s="10">
        <v>2.4739999957107202</v>
      </c>
      <c r="J2285" s="10">
        <v>6.7542863835241404E-3</v>
      </c>
      <c r="K2285" s="10">
        <v>1.09119102554466</v>
      </c>
      <c r="L2285" s="10">
        <v>2.59166876554682E-3</v>
      </c>
      <c r="M2285" s="9">
        <v>31.139301781916402</v>
      </c>
      <c r="N2285" s="9">
        <v>0.51858956940240097</v>
      </c>
      <c r="O2285" s="5">
        <v>5.0051864483047499E-2</v>
      </c>
      <c r="P2285" s="5">
        <v>2.1320825290873902E-3</v>
      </c>
    </row>
    <row r="2286" spans="1:16" x14ac:dyDescent="0.25">
      <c r="A2286" s="1">
        <v>155522</v>
      </c>
      <c r="B2286" s="1">
        <v>15</v>
      </c>
      <c r="C2286" s="10">
        <v>13.480860735365299</v>
      </c>
      <c r="D2286" s="10">
        <v>0.11656826022887901</v>
      </c>
      <c r="E2286" s="10">
        <v>14.705974649092299</v>
      </c>
      <c r="F2286" s="10">
        <v>0.113647067009022</v>
      </c>
      <c r="G2286" s="10">
        <v>33.315778056571702</v>
      </c>
      <c r="H2286" s="10">
        <v>0.21779867341985701</v>
      </c>
      <c r="I2286" s="10">
        <v>2.4715951303308401</v>
      </c>
      <c r="J2286" s="10">
        <v>1.1995487914315E-2</v>
      </c>
      <c r="K2286" s="10">
        <v>1.09094564579881</v>
      </c>
      <c r="L2286" s="10">
        <v>4.6518584295003702E-3</v>
      </c>
      <c r="M2286" s="9">
        <v>17.151130304979102</v>
      </c>
      <c r="N2286" s="9">
        <v>0.78091993817234295</v>
      </c>
      <c r="O2286" s="5">
        <v>8.0358842465382094E-2</v>
      </c>
      <c r="P2286" s="5">
        <v>2.3373763123083098E-3</v>
      </c>
    </row>
    <row r="2287" spans="1:16" x14ac:dyDescent="0.25">
      <c r="A2287" s="1">
        <v>155522</v>
      </c>
      <c r="B2287" s="1">
        <v>16</v>
      </c>
      <c r="C2287" s="10">
        <v>13.436699908949899</v>
      </c>
      <c r="D2287" s="10">
        <v>3.9253037681650303E-2</v>
      </c>
      <c r="E2287" s="10">
        <v>14.6789591361057</v>
      </c>
      <c r="F2287" s="10">
        <v>5.7784744196741199E-2</v>
      </c>
      <c r="G2287" s="10">
        <v>33.270142029364699</v>
      </c>
      <c r="H2287" s="10">
        <v>0.106491873899609</v>
      </c>
      <c r="I2287" s="10">
        <v>2.47607218746053</v>
      </c>
      <c r="J2287" s="10">
        <v>4.5299365693906302E-3</v>
      </c>
      <c r="K2287" s="10">
        <v>1.0924540332858399</v>
      </c>
      <c r="L2287" s="10">
        <v>3.0132395415258602E-3</v>
      </c>
      <c r="M2287" s="9">
        <v>30.664523334938799</v>
      </c>
      <c r="N2287" s="9">
        <v>0.81964728691742605</v>
      </c>
      <c r="O2287" s="5">
        <v>4.2289201330826899E-2</v>
      </c>
      <c r="P2287" s="5">
        <v>2.7147538043461E-3</v>
      </c>
    </row>
    <row r="2289" spans="1:16" x14ac:dyDescent="0.25">
      <c r="A2289" s="1">
        <v>199046</v>
      </c>
      <c r="B2289" s="1">
        <v>1</v>
      </c>
      <c r="C2289" s="10">
        <v>13.7251383009816</v>
      </c>
      <c r="D2289" s="10">
        <v>0.134707115751517</v>
      </c>
      <c r="E2289" s="10">
        <v>14.9050749643604</v>
      </c>
      <c r="F2289" s="10">
        <v>0.15124424962967301</v>
      </c>
      <c r="G2289" s="10">
        <v>33.5436708647023</v>
      </c>
      <c r="H2289" s="10">
        <v>0.305923380199837</v>
      </c>
      <c r="I2289" s="10">
        <v>2.4442144088534801</v>
      </c>
      <c r="J2289" s="10">
        <v>1.8220346363459601E-2</v>
      </c>
      <c r="K2289" s="10">
        <v>1.08607599357322</v>
      </c>
      <c r="L2289" s="10">
        <v>9.1862276547226406E-3</v>
      </c>
      <c r="M2289" s="9">
        <v>11.0804840647285</v>
      </c>
      <c r="N2289" s="9">
        <v>0.161508339141825</v>
      </c>
      <c r="O2289" s="5">
        <v>0.15223091425322</v>
      </c>
      <c r="P2289" s="5">
        <v>4.00597849727865E-3</v>
      </c>
    </row>
    <row r="2290" spans="1:16" x14ac:dyDescent="0.25">
      <c r="A2290" s="1">
        <v>199046</v>
      </c>
      <c r="B2290" s="1">
        <v>2</v>
      </c>
      <c r="C2290" s="10">
        <v>13.905281431516</v>
      </c>
      <c r="D2290" s="10">
        <v>8.0358855700345996E-2</v>
      </c>
      <c r="E2290" s="10">
        <v>15.019418570916599</v>
      </c>
      <c r="F2290" s="10">
        <v>9.2214547655238094E-2</v>
      </c>
      <c r="G2290" s="10">
        <v>33.941814870378103</v>
      </c>
      <c r="H2290" s="10">
        <v>0.16664295814671301</v>
      </c>
      <c r="I2290" s="10">
        <v>2.44117496999919</v>
      </c>
      <c r="J2290" s="10">
        <v>9.2469191850305006E-3</v>
      </c>
      <c r="K2290" s="10">
        <v>1.08020069919915</v>
      </c>
      <c r="L2290" s="10">
        <v>4.9372966361559203E-3</v>
      </c>
      <c r="M2290" s="9">
        <v>11.8146715131852</v>
      </c>
      <c r="N2290" s="9">
        <v>0.29068316522959198</v>
      </c>
      <c r="O2290" s="5">
        <v>0.15693453159230999</v>
      </c>
      <c r="P2290" s="5">
        <v>2.8460224380706198E-3</v>
      </c>
    </row>
    <row r="2291" spans="1:16" x14ac:dyDescent="0.25">
      <c r="A2291" s="1">
        <v>199046</v>
      </c>
      <c r="B2291" s="1">
        <v>3</v>
      </c>
      <c r="C2291" s="10">
        <v>13.849980360092101</v>
      </c>
      <c r="D2291" s="10">
        <v>0.13403908014449201</v>
      </c>
      <c r="E2291" s="10">
        <v>14.878658357021701</v>
      </c>
      <c r="F2291" s="10">
        <v>0.12627524335836701</v>
      </c>
      <c r="G2291" s="10">
        <v>33.790650155118399</v>
      </c>
      <c r="H2291" s="10">
        <v>0.317463762470792</v>
      </c>
      <c r="I2291" s="10">
        <v>2.4398860890376999</v>
      </c>
      <c r="J2291" s="10">
        <v>1.18472502314851E-2</v>
      </c>
      <c r="K2291" s="10">
        <v>1.07440535745345</v>
      </c>
      <c r="L2291" s="10">
        <v>7.4922923303763801E-3</v>
      </c>
      <c r="M2291" s="9">
        <v>14.182843146301099</v>
      </c>
      <c r="N2291" s="9">
        <v>0.24311312372046801</v>
      </c>
      <c r="O2291" s="5">
        <v>9.6062045777902699E-2</v>
      </c>
      <c r="P2291" s="5">
        <v>2.2525734910481899E-3</v>
      </c>
    </row>
    <row r="2292" spans="1:16" x14ac:dyDescent="0.25">
      <c r="A2292" s="1">
        <v>199046</v>
      </c>
      <c r="B2292" s="1">
        <v>4</v>
      </c>
      <c r="C2292" s="10">
        <v>13.814244921504701</v>
      </c>
      <c r="D2292" s="10">
        <v>0.41555879069223001</v>
      </c>
      <c r="E2292" s="10">
        <v>14.854510376225701</v>
      </c>
      <c r="F2292" s="10">
        <v>0.39277244209602002</v>
      </c>
      <c r="G2292" s="10">
        <v>33.795715354651598</v>
      </c>
      <c r="H2292" s="10">
        <v>0.86740797626448296</v>
      </c>
      <c r="I2292" s="10">
        <v>2.4468635808560499</v>
      </c>
      <c r="J2292" s="10">
        <v>1.2811131491071799E-2</v>
      </c>
      <c r="K2292" s="10">
        <v>1.0754871067760801</v>
      </c>
      <c r="L2292" s="10">
        <v>8.2241220326448802E-3</v>
      </c>
      <c r="M2292" s="9">
        <v>12.779648198906299</v>
      </c>
      <c r="N2292" s="9">
        <v>1.3134613470966501</v>
      </c>
      <c r="O2292" s="5">
        <v>0.122479487537742</v>
      </c>
      <c r="P2292" s="5">
        <v>1.56339395128452E-2</v>
      </c>
    </row>
    <row r="2293" spans="1:16" x14ac:dyDescent="0.25">
      <c r="A2293" s="1">
        <v>199046</v>
      </c>
      <c r="B2293" s="1">
        <v>5</v>
      </c>
      <c r="C2293" s="10">
        <v>13.8138130153506</v>
      </c>
      <c r="D2293" s="10">
        <v>6.7834402694343404E-2</v>
      </c>
      <c r="E2293" s="10">
        <v>14.9820520992079</v>
      </c>
      <c r="F2293" s="10">
        <v>7.0155900016342698E-2</v>
      </c>
      <c r="G2293" s="10">
        <v>33.757382634975599</v>
      </c>
      <c r="H2293" s="10">
        <v>0.14868529479709999</v>
      </c>
      <c r="I2293" s="10">
        <v>2.4438587732539001</v>
      </c>
      <c r="J2293" s="10">
        <v>5.9920492454920999E-3</v>
      </c>
      <c r="K2293" s="10">
        <v>1.08464758894969</v>
      </c>
      <c r="L2293" s="10">
        <v>4.0343160560243202E-3</v>
      </c>
      <c r="M2293" s="9">
        <v>16.286620780870599</v>
      </c>
      <c r="N2293" s="9">
        <v>0.71448396022768201</v>
      </c>
      <c r="O2293" s="5">
        <v>0.105163013536444</v>
      </c>
      <c r="P2293" s="5">
        <v>5.2270451318585202E-3</v>
      </c>
    </row>
    <row r="2294" spans="1:16" x14ac:dyDescent="0.25">
      <c r="A2294" s="1">
        <v>199046</v>
      </c>
      <c r="B2294" s="1">
        <v>6</v>
      </c>
      <c r="C2294" s="10">
        <v>13.696672053013399</v>
      </c>
      <c r="D2294" s="10">
        <v>0.30909956237478298</v>
      </c>
      <c r="E2294" s="10">
        <v>14.8073441025963</v>
      </c>
      <c r="F2294" s="10">
        <v>0.30516197668892803</v>
      </c>
      <c r="G2294" s="10">
        <v>33.438542643769701</v>
      </c>
      <c r="H2294" s="10">
        <v>0.53486367801373902</v>
      </c>
      <c r="I2294" s="10">
        <v>2.44201481423059</v>
      </c>
      <c r="J2294" s="10">
        <v>4.09731412026626E-2</v>
      </c>
      <c r="K2294" s="10">
        <v>1.08146841747221</v>
      </c>
      <c r="L2294" s="10">
        <v>2.68766880689034E-2</v>
      </c>
      <c r="M2294" s="9">
        <v>11.5002738945168</v>
      </c>
      <c r="N2294" s="9">
        <v>0.21235236451528</v>
      </c>
      <c r="O2294" s="5">
        <v>0.118492606775536</v>
      </c>
      <c r="P2294" s="5">
        <v>1.3328996982240099E-2</v>
      </c>
    </row>
    <row r="2295" spans="1:16" x14ac:dyDescent="0.25">
      <c r="A2295" s="1">
        <v>199046</v>
      </c>
      <c r="B2295" s="1">
        <v>7</v>
      </c>
      <c r="C2295" s="10">
        <v>13.9252937800452</v>
      </c>
      <c r="D2295" s="10">
        <v>0.114357072685603</v>
      </c>
      <c r="E2295" s="10">
        <v>15.0448135454577</v>
      </c>
      <c r="F2295" s="10">
        <v>0.133345055430585</v>
      </c>
      <c r="G2295" s="10">
        <v>33.973065776878798</v>
      </c>
      <c r="H2295" s="10">
        <v>0.19357509774721901</v>
      </c>
      <c r="I2295" s="10">
        <v>2.4399192371815501</v>
      </c>
      <c r="J2295" s="10">
        <v>1.3222593444282E-2</v>
      </c>
      <c r="K2295" s="10">
        <v>1.0805282480781699</v>
      </c>
      <c r="L2295" s="10">
        <v>1.01235894419289E-2</v>
      </c>
      <c r="M2295" s="9">
        <v>15.467728246166001</v>
      </c>
      <c r="N2295" s="9">
        <v>1.5759166295810201</v>
      </c>
      <c r="O2295" s="5">
        <v>0.12172504405842</v>
      </c>
      <c r="P2295" s="5">
        <v>1.0227744361980699E-2</v>
      </c>
    </row>
    <row r="2296" spans="1:16" x14ac:dyDescent="0.25">
      <c r="A2296" s="1">
        <v>199046</v>
      </c>
      <c r="B2296" s="1">
        <v>8</v>
      </c>
      <c r="C2296" s="10">
        <v>13.5594363112591</v>
      </c>
      <c r="D2296" s="10">
        <v>0.19443277202592901</v>
      </c>
      <c r="E2296" s="10">
        <v>14.666636603564699</v>
      </c>
      <c r="F2296" s="10">
        <v>0.10678721057386301</v>
      </c>
      <c r="G2296" s="10">
        <v>33.177954352129099</v>
      </c>
      <c r="H2296" s="10">
        <v>0.34911032509057799</v>
      </c>
      <c r="I2296" s="10">
        <v>2.4470254093813901</v>
      </c>
      <c r="J2296" s="10">
        <v>1.6291514794254398E-2</v>
      </c>
      <c r="K2296" s="10">
        <v>1.08180231610542</v>
      </c>
      <c r="L2296" s="10">
        <v>1.1734485481868701E-2</v>
      </c>
      <c r="M2296" s="9">
        <v>23.773528781840898</v>
      </c>
      <c r="N2296" s="9">
        <v>0.82157859525659704</v>
      </c>
      <c r="O2296" s="5">
        <v>6.7448789759701006E-2</v>
      </c>
      <c r="P2296" s="5">
        <v>2.0099160225160299E-3</v>
      </c>
    </row>
    <row r="2297" spans="1:16" x14ac:dyDescent="0.25">
      <c r="A2297" s="1">
        <v>199046</v>
      </c>
      <c r="B2297" s="1">
        <v>9</v>
      </c>
      <c r="C2297" s="10">
        <v>13.7912750642171</v>
      </c>
      <c r="D2297" s="10">
        <v>0.23922560278798899</v>
      </c>
      <c r="E2297" s="10">
        <v>14.9661517611127</v>
      </c>
      <c r="F2297" s="10">
        <v>0.14058377159059099</v>
      </c>
      <c r="G2297" s="10">
        <v>33.632920066039802</v>
      </c>
      <c r="H2297" s="10">
        <v>0.390896612656985</v>
      </c>
      <c r="I2297" s="10">
        <v>2.4393131718524002</v>
      </c>
      <c r="J2297" s="10">
        <v>2.60254008740004E-2</v>
      </c>
      <c r="K2297" s="10">
        <v>1.08550980069323</v>
      </c>
      <c r="L2297" s="10">
        <v>1.19670019716758E-2</v>
      </c>
      <c r="M2297" s="9">
        <v>13.5466523950445</v>
      </c>
      <c r="N2297" s="9">
        <v>0.50732654222719997</v>
      </c>
      <c r="O2297" s="5">
        <v>0.13126958066031999</v>
      </c>
      <c r="P2297" s="5">
        <v>4.6860864901418801E-3</v>
      </c>
    </row>
    <row r="2298" spans="1:16" x14ac:dyDescent="0.25">
      <c r="A2298" s="1">
        <v>199046</v>
      </c>
      <c r="B2298" s="1">
        <v>10</v>
      </c>
      <c r="C2298" s="10">
        <v>13.6554802201169</v>
      </c>
      <c r="D2298" s="10">
        <v>0.23697544175042601</v>
      </c>
      <c r="E2298" s="10">
        <v>14.773042340338099</v>
      </c>
      <c r="F2298" s="10">
        <v>0.21697942764011099</v>
      </c>
      <c r="G2298" s="10">
        <v>33.419639186569299</v>
      </c>
      <c r="H2298" s="10">
        <v>0.37147892313423703</v>
      </c>
      <c r="I2298" s="10">
        <v>2.4477112996758099</v>
      </c>
      <c r="J2298" s="10">
        <v>2.7085694645493999E-2</v>
      </c>
      <c r="K2298" s="10">
        <v>1.0820107613998999</v>
      </c>
      <c r="L2298" s="10">
        <v>1.64325036601124E-2</v>
      </c>
      <c r="M2298" s="9">
        <v>12.950306352186701</v>
      </c>
      <c r="N2298" s="9">
        <v>0.65995503254897103</v>
      </c>
      <c r="O2298" s="5">
        <v>8.7721265947960494E-2</v>
      </c>
      <c r="P2298" s="5">
        <v>4.0305236606793804E-3</v>
      </c>
    </row>
    <row r="2299" spans="1:16" x14ac:dyDescent="0.25">
      <c r="A2299" s="1">
        <v>199046</v>
      </c>
      <c r="B2299" s="1">
        <v>11</v>
      </c>
      <c r="C2299" s="10">
        <v>13.7675397885628</v>
      </c>
      <c r="D2299" s="10">
        <v>0.42676275134240099</v>
      </c>
      <c r="E2299" s="10">
        <v>14.761498640129799</v>
      </c>
      <c r="F2299" s="10">
        <v>0.30435518584511101</v>
      </c>
      <c r="G2299" s="10">
        <v>33.496506466940303</v>
      </c>
      <c r="H2299" s="10">
        <v>0.71376660676466797</v>
      </c>
      <c r="I2299" s="10">
        <v>2.43376501619945</v>
      </c>
      <c r="J2299" s="10">
        <v>2.5751294434431901E-2</v>
      </c>
      <c r="K2299" s="10">
        <v>1.07257284590049</v>
      </c>
      <c r="L2299" s="10">
        <v>1.35973340165228E-2</v>
      </c>
      <c r="M2299" s="9">
        <v>12.553695536482699</v>
      </c>
      <c r="N2299" s="9">
        <v>1.0090870923659401</v>
      </c>
      <c r="O2299" s="5">
        <v>0.135989206541099</v>
      </c>
      <c r="P2299" s="5">
        <v>9.6417342519002497E-3</v>
      </c>
    </row>
    <row r="2300" spans="1:16" x14ac:dyDescent="0.25">
      <c r="A2300" s="1">
        <v>199046</v>
      </c>
      <c r="B2300" s="1">
        <v>12</v>
      </c>
      <c r="C2300" s="10">
        <v>13.9138728348674</v>
      </c>
      <c r="D2300" s="10">
        <v>8.2131490391833206E-2</v>
      </c>
      <c r="E2300" s="10">
        <v>14.9611547719286</v>
      </c>
      <c r="F2300" s="10">
        <v>0.10018879124635501</v>
      </c>
      <c r="G2300" s="10">
        <v>33.829454560101297</v>
      </c>
      <c r="H2300" s="10">
        <v>0.20470554821015699</v>
      </c>
      <c r="I2300" s="10">
        <v>2.4383275701512299</v>
      </c>
      <c r="J2300" s="10">
        <v>8.9627439698882708E-3</v>
      </c>
      <c r="K2300" s="10">
        <v>1.0772769581083701</v>
      </c>
      <c r="L2300" s="10">
        <v>6.2853326491363101E-3</v>
      </c>
      <c r="M2300" s="9">
        <v>10.602106855079199</v>
      </c>
      <c r="N2300" s="9">
        <v>0.51130967265454597</v>
      </c>
      <c r="O2300" s="5">
        <v>0.165146500955137</v>
      </c>
      <c r="P2300" s="5">
        <v>1.04761793133363E-2</v>
      </c>
    </row>
    <row r="2301" spans="1:16" x14ac:dyDescent="0.25">
      <c r="A2301" s="1">
        <v>199046</v>
      </c>
      <c r="B2301" s="1">
        <v>13</v>
      </c>
      <c r="C2301" s="10">
        <v>13.784495475520201</v>
      </c>
      <c r="D2301" s="10">
        <v>6.3185491359237594E-2</v>
      </c>
      <c r="E2301" s="10">
        <v>14.831488268746099</v>
      </c>
      <c r="F2301" s="10">
        <v>0.118119553777534</v>
      </c>
      <c r="G2301" s="10">
        <v>33.611393944436898</v>
      </c>
      <c r="H2301" s="10">
        <v>0.21916742546708901</v>
      </c>
      <c r="I2301" s="10">
        <v>2.4383861815360501</v>
      </c>
      <c r="J2301" s="10">
        <v>1.94710297893027E-2</v>
      </c>
      <c r="K2301" s="10">
        <v>1.07597306264541</v>
      </c>
      <c r="L2301" s="10">
        <v>1.01389332981965E-2</v>
      </c>
      <c r="M2301" s="9">
        <v>20.4079079536086</v>
      </c>
      <c r="N2301" s="9">
        <v>0.70659393060990405</v>
      </c>
      <c r="O2301" s="5">
        <v>9.0061808753374106E-2</v>
      </c>
      <c r="P2301" s="5">
        <v>3.82348779585599E-3</v>
      </c>
    </row>
    <row r="2302" spans="1:16" x14ac:dyDescent="0.25">
      <c r="A2302" s="1">
        <v>199046</v>
      </c>
      <c r="B2302" s="1">
        <v>14</v>
      </c>
      <c r="C2302" s="10">
        <v>13.8680920358376</v>
      </c>
      <c r="D2302" s="10">
        <v>7.9531054898172707E-2</v>
      </c>
      <c r="E2302" s="10">
        <v>15.0229007988282</v>
      </c>
      <c r="F2302" s="10">
        <v>8.3103230042051598E-2</v>
      </c>
      <c r="G2302" s="10">
        <v>33.815830815445302</v>
      </c>
      <c r="H2302" s="10">
        <v>0.163173405805453</v>
      </c>
      <c r="I2302" s="10">
        <v>2.4386805070170099</v>
      </c>
      <c r="J2302" s="10">
        <v>9.9868966072159792E-3</v>
      </c>
      <c r="K2302" s="10">
        <v>1.0833896602373301</v>
      </c>
      <c r="L2302" s="10">
        <v>5.0649629584240997E-3</v>
      </c>
      <c r="M2302" s="9">
        <v>13.813356263449201</v>
      </c>
      <c r="N2302" s="9">
        <v>0.79452059948972698</v>
      </c>
      <c r="O2302" s="5">
        <v>0.138267267889149</v>
      </c>
      <c r="P2302" s="5">
        <v>4.35231048134952E-3</v>
      </c>
    </row>
    <row r="2303" spans="1:16" x14ac:dyDescent="0.25">
      <c r="A2303" s="1">
        <v>199046</v>
      </c>
      <c r="B2303" s="1">
        <v>15</v>
      </c>
      <c r="C2303" s="10">
        <v>13.7616858461188</v>
      </c>
      <c r="D2303" s="10">
        <v>0.154082375784168</v>
      </c>
      <c r="E2303" s="10">
        <v>14.8295448144333</v>
      </c>
      <c r="F2303" s="10">
        <v>0.12307133922774501</v>
      </c>
      <c r="G2303" s="10">
        <v>33.579497519736201</v>
      </c>
      <c r="H2303" s="10">
        <v>0.23525779133251201</v>
      </c>
      <c r="I2303" s="10">
        <v>2.4403924826405801</v>
      </c>
      <c r="J2303" s="10">
        <v>1.3121430425607801E-2</v>
      </c>
      <c r="K2303" s="10">
        <v>1.07779558073771</v>
      </c>
      <c r="L2303" s="10">
        <v>1.02654834894534E-2</v>
      </c>
      <c r="M2303" s="9">
        <v>14.6810331187258</v>
      </c>
      <c r="N2303" s="9">
        <v>0.29953777205536197</v>
      </c>
      <c r="O2303" s="5">
        <v>0.109533425014363</v>
      </c>
      <c r="P2303" s="5">
        <v>2.55653949319638E-3</v>
      </c>
    </row>
    <row r="2304" spans="1:16" x14ac:dyDescent="0.25">
      <c r="A2304" s="1">
        <v>199046</v>
      </c>
      <c r="B2304" s="1">
        <v>16</v>
      </c>
      <c r="C2304" s="10">
        <v>13.8211494813182</v>
      </c>
      <c r="D2304" s="10">
        <v>0.13732035365929199</v>
      </c>
      <c r="E2304" s="10">
        <v>14.9077856404807</v>
      </c>
      <c r="F2304" s="10">
        <v>9.2947295292943002E-2</v>
      </c>
      <c r="G2304" s="10">
        <v>33.752798373413498</v>
      </c>
      <c r="H2304" s="10">
        <v>0.43179201978423298</v>
      </c>
      <c r="I2304" s="10">
        <v>2.4420776183027</v>
      </c>
      <c r="J2304" s="10">
        <v>6.9782051261781499E-3</v>
      </c>
      <c r="K2304" s="10">
        <v>1.07864230468383</v>
      </c>
      <c r="L2304" s="10">
        <v>4.6058679199743897E-3</v>
      </c>
      <c r="M2304" s="9">
        <v>27.747049175123198</v>
      </c>
      <c r="N2304" s="9">
        <v>2.0474252000862898</v>
      </c>
      <c r="O2304" s="5">
        <v>6.1890065400095097E-2</v>
      </c>
      <c r="P2304" s="5">
        <v>5.9550924932170101E-3</v>
      </c>
    </row>
    <row r="2305" spans="1:16" x14ac:dyDescent="0.25">
      <c r="A2305" s="1">
        <v>199046</v>
      </c>
      <c r="B2305" s="1">
        <v>17</v>
      </c>
      <c r="C2305" s="10">
        <v>13.7968823936605</v>
      </c>
      <c r="D2305" s="10">
        <v>0.108979796816271</v>
      </c>
      <c r="E2305" s="10">
        <v>14.869612380764</v>
      </c>
      <c r="F2305" s="10">
        <v>0.12698278797804199</v>
      </c>
      <c r="G2305" s="10">
        <v>33.638123918756499</v>
      </c>
      <c r="H2305" s="10">
        <v>0.30726878683742898</v>
      </c>
      <c r="I2305" s="10">
        <v>2.4380918381785599</v>
      </c>
      <c r="J2305" s="10">
        <v>1.08607874130123E-2</v>
      </c>
      <c r="K2305" s="10">
        <v>1.0777621978331899</v>
      </c>
      <c r="L2305" s="10">
        <v>4.5777151325713398E-3</v>
      </c>
      <c r="M2305" s="9">
        <v>19.906229292244898</v>
      </c>
      <c r="N2305" s="9">
        <v>0.55108148071259699</v>
      </c>
      <c r="O2305" s="5">
        <v>7.7237589279228497E-2</v>
      </c>
      <c r="P2305" s="5">
        <v>3.8769771648801102E-3</v>
      </c>
    </row>
    <row r="2306" spans="1:16" x14ac:dyDescent="0.25">
      <c r="A2306" s="1">
        <v>199046</v>
      </c>
      <c r="B2306" s="1">
        <v>18</v>
      </c>
      <c r="C2306" s="10">
        <v>13.745601164724301</v>
      </c>
      <c r="D2306" s="10">
        <v>0.26006215468949601</v>
      </c>
      <c r="E2306" s="10">
        <v>14.855460482135101</v>
      </c>
      <c r="F2306" s="10">
        <v>0.29524704340722002</v>
      </c>
      <c r="G2306" s="10">
        <v>33.508110994627501</v>
      </c>
      <c r="H2306" s="10">
        <v>0.51751084376008705</v>
      </c>
      <c r="I2306" s="10">
        <v>2.43816758023915</v>
      </c>
      <c r="J2306" s="10">
        <v>2.2258760968558E-2</v>
      </c>
      <c r="K2306" s="10">
        <v>1.08080609088461</v>
      </c>
      <c r="L2306" s="10">
        <v>1.1193673634255301E-2</v>
      </c>
      <c r="M2306" s="9">
        <v>14.969296908654099</v>
      </c>
      <c r="N2306" s="9">
        <v>1.17353792553862</v>
      </c>
      <c r="O2306" s="5">
        <v>9.14368777776048E-2</v>
      </c>
      <c r="P2306" s="5">
        <v>7.9770791170963307E-3</v>
      </c>
    </row>
    <row r="2307" spans="1:16" x14ac:dyDescent="0.25">
      <c r="A2307" s="1">
        <v>199046</v>
      </c>
      <c r="B2307" s="1">
        <v>19</v>
      </c>
      <c r="C2307" s="10">
        <v>13.6398911065764</v>
      </c>
      <c r="D2307" s="10">
        <v>0.144080528907505</v>
      </c>
      <c r="E2307" s="10">
        <v>14.863149173610999</v>
      </c>
      <c r="F2307" s="10">
        <v>0.15907670932925</v>
      </c>
      <c r="G2307" s="10">
        <v>33.517346193210898</v>
      </c>
      <c r="H2307" s="10">
        <v>0.38884570947638197</v>
      </c>
      <c r="I2307" s="10">
        <v>2.4572875384958102</v>
      </c>
      <c r="J2307" s="10">
        <v>8.9549598248542198E-3</v>
      </c>
      <c r="K2307" s="10">
        <v>1.0896902021392401</v>
      </c>
      <c r="L2307" s="10">
        <v>4.1643901526342399E-3</v>
      </c>
      <c r="M2307" s="9">
        <v>18.2999104911753</v>
      </c>
      <c r="N2307" s="9">
        <v>0.47333367102985102</v>
      </c>
      <c r="O2307" s="5">
        <v>8.7556643794293898E-2</v>
      </c>
      <c r="P2307" s="5">
        <v>2.52057223432308E-3</v>
      </c>
    </row>
    <row r="2308" spans="1:16" x14ac:dyDescent="0.25">
      <c r="A2308" s="1">
        <v>199046</v>
      </c>
      <c r="B2308" s="1">
        <v>20</v>
      </c>
      <c r="C2308" s="10">
        <v>13.8271921003725</v>
      </c>
      <c r="D2308" s="10">
        <v>0.142496200257204</v>
      </c>
      <c r="E2308" s="10">
        <v>14.917583749057</v>
      </c>
      <c r="F2308" s="10">
        <v>0.178792300961016</v>
      </c>
      <c r="G2308" s="10">
        <v>33.681293657471997</v>
      </c>
      <c r="H2308" s="10">
        <v>0.227958966959626</v>
      </c>
      <c r="I2308" s="10">
        <v>2.4362690213390401</v>
      </c>
      <c r="J2308" s="10">
        <v>1.67551074917325E-2</v>
      </c>
      <c r="K2308" s="10">
        <v>1.0789910596766299</v>
      </c>
      <c r="L2308" s="10">
        <v>1.19049029902751E-2</v>
      </c>
      <c r="M2308" s="9">
        <v>12.3037314660451</v>
      </c>
      <c r="N2308" s="9">
        <v>0.45481266397158199</v>
      </c>
      <c r="O2308" s="5">
        <v>0.113980929481972</v>
      </c>
      <c r="P2308" s="5">
        <v>3.0613588317735499E-3</v>
      </c>
    </row>
    <row r="2309" spans="1:16" x14ac:dyDescent="0.25">
      <c r="A2309" s="1">
        <v>199046</v>
      </c>
      <c r="B2309" s="1">
        <v>21</v>
      </c>
      <c r="C2309" s="10">
        <v>13.949227453622299</v>
      </c>
      <c r="D2309" s="10">
        <v>0.172611992778886</v>
      </c>
      <c r="E2309" s="10">
        <v>15.050946353954499</v>
      </c>
      <c r="F2309" s="10">
        <v>0.13586142233064299</v>
      </c>
      <c r="G2309" s="10">
        <v>34.082521576022103</v>
      </c>
      <c r="H2309" s="10">
        <v>0.299772825643564</v>
      </c>
      <c r="I2309" s="10">
        <v>2.4435145587403202</v>
      </c>
      <c r="J2309" s="10">
        <v>1.6685114292240399E-2</v>
      </c>
      <c r="K2309" s="10">
        <v>1.0790850827088001</v>
      </c>
      <c r="L2309" s="10">
        <v>9.84510238501979E-3</v>
      </c>
      <c r="M2309" s="9">
        <v>17.458248809450499</v>
      </c>
      <c r="N2309" s="9">
        <v>0.75415479166791799</v>
      </c>
      <c r="O2309" s="5">
        <v>0.103008598391752</v>
      </c>
      <c r="P2309" s="5">
        <v>8.5046783693290499E-3</v>
      </c>
    </row>
    <row r="2310" spans="1:16" x14ac:dyDescent="0.25">
      <c r="A2310" s="1">
        <v>199046</v>
      </c>
      <c r="B2310" s="1">
        <v>22</v>
      </c>
      <c r="C2310" s="10">
        <v>13.695738830114401</v>
      </c>
      <c r="D2310" s="10">
        <v>0.12963237515376499</v>
      </c>
      <c r="E2310" s="10">
        <v>14.8949918923984</v>
      </c>
      <c r="F2310" s="10">
        <v>0.14098307773363999</v>
      </c>
      <c r="G2310" s="10">
        <v>33.652711969681398</v>
      </c>
      <c r="H2310" s="10">
        <v>0.25247002712936401</v>
      </c>
      <c r="I2310" s="10">
        <v>2.4573722671209102</v>
      </c>
      <c r="J2310" s="10">
        <v>1.3027540987319E-2</v>
      </c>
      <c r="K2310" s="10">
        <v>1.08764966440391</v>
      </c>
      <c r="L2310" s="10">
        <v>8.2643516978223204E-3</v>
      </c>
      <c r="M2310" s="9">
        <v>11.9005391486618</v>
      </c>
      <c r="N2310" s="9">
        <v>0.216831741876683</v>
      </c>
      <c r="O2310" s="5">
        <v>0.12826760351295699</v>
      </c>
      <c r="P2310" s="5">
        <v>1.24682376167825E-2</v>
      </c>
    </row>
    <row r="2312" spans="1:16" x14ac:dyDescent="0.25">
      <c r="A2312" s="1">
        <v>155843</v>
      </c>
      <c r="B2312" s="1">
        <v>1</v>
      </c>
      <c r="C2312" s="10">
        <v>13.3292271795635</v>
      </c>
      <c r="D2312" s="10">
        <v>0.205651884047413</v>
      </c>
      <c r="E2312" s="10">
        <v>14.6091042999869</v>
      </c>
      <c r="F2312" s="10">
        <v>0.24828648365620801</v>
      </c>
      <c r="G2312" s="10">
        <v>33.146983058679901</v>
      </c>
      <c r="H2312" s="10">
        <v>0.46185203699187799</v>
      </c>
      <c r="I2312" s="10">
        <v>2.4868226107145599</v>
      </c>
      <c r="J2312" s="10">
        <v>1.9909216552449899E-2</v>
      </c>
      <c r="K2312" s="10">
        <v>1.0960291520977099</v>
      </c>
      <c r="L2312" s="10">
        <v>1.1804247576558499E-2</v>
      </c>
      <c r="M2312" s="9">
        <v>33.432081311817598</v>
      </c>
      <c r="N2312" s="9">
        <v>10.685058819940901</v>
      </c>
      <c r="O2312" s="5">
        <v>6.3428917821237996E-2</v>
      </c>
      <c r="P2312" s="5">
        <v>1.12332705652842E-2</v>
      </c>
    </row>
    <row r="2313" spans="1:16" x14ac:dyDescent="0.25">
      <c r="A2313" s="1">
        <v>155843</v>
      </c>
      <c r="B2313" s="1">
        <v>2</v>
      </c>
      <c r="C2313" s="10">
        <v>13.312469304492</v>
      </c>
      <c r="D2313" s="10">
        <v>0.209947047754272</v>
      </c>
      <c r="E2313" s="10">
        <v>14.591477100724701</v>
      </c>
      <c r="F2313" s="10">
        <v>0.212208909042406</v>
      </c>
      <c r="G2313" s="10">
        <v>33.078685484870697</v>
      </c>
      <c r="H2313" s="10">
        <v>0.44007269525203802</v>
      </c>
      <c r="I2313" s="10">
        <v>2.4848281223586501</v>
      </c>
      <c r="J2313" s="10">
        <v>1.83192859695866E-2</v>
      </c>
      <c r="K2313" s="10">
        <v>1.09609000278951</v>
      </c>
      <c r="L2313" s="10">
        <v>8.9676792499216902E-3</v>
      </c>
      <c r="M2313" s="9">
        <v>38.945635940119203</v>
      </c>
      <c r="N2313" s="9">
        <v>8.5092781409914409</v>
      </c>
      <c r="O2313" s="5">
        <v>4.6061159594128598E-2</v>
      </c>
      <c r="P2313" s="5">
        <v>8.9316576765147305E-3</v>
      </c>
    </row>
    <row r="2314" spans="1:16" x14ac:dyDescent="0.25">
      <c r="A2314" s="1">
        <v>155843</v>
      </c>
      <c r="B2314" s="1">
        <v>3</v>
      </c>
      <c r="C2314" s="10">
        <v>13.3418453269433</v>
      </c>
      <c r="D2314" s="10">
        <v>0.235890490483326</v>
      </c>
      <c r="E2314" s="10">
        <v>14.6066587780241</v>
      </c>
      <c r="F2314" s="10">
        <v>0.21987815266505101</v>
      </c>
      <c r="G2314" s="10">
        <v>33.082183538429199</v>
      </c>
      <c r="H2314" s="10">
        <v>0.50919796618006796</v>
      </c>
      <c r="I2314" s="10">
        <v>2.48067890409289</v>
      </c>
      <c r="J2314" s="10">
        <v>1.9165340913458999E-2</v>
      </c>
      <c r="K2314" s="10">
        <v>1.0953285620537501</v>
      </c>
      <c r="L2314" s="10">
        <v>9.8632512089769798E-3</v>
      </c>
      <c r="M2314" s="9">
        <v>39.748117237939603</v>
      </c>
      <c r="N2314" s="9">
        <v>6.8376670094082801</v>
      </c>
      <c r="O2314" s="5">
        <v>4.1167667058360398E-2</v>
      </c>
      <c r="P2314" s="5">
        <v>8.8288023813131392E-3</v>
      </c>
    </row>
    <row r="2315" spans="1:16" x14ac:dyDescent="0.25">
      <c r="A2315" s="1">
        <v>155843</v>
      </c>
      <c r="B2315" s="1">
        <v>4</v>
      </c>
      <c r="C2315" s="10">
        <v>13.3293558426434</v>
      </c>
      <c r="D2315" s="10">
        <v>0.24235133883520299</v>
      </c>
      <c r="E2315" s="10">
        <v>14.599065552292601</v>
      </c>
      <c r="F2315" s="10">
        <v>0.234197836840738</v>
      </c>
      <c r="G2315" s="10">
        <v>33.078383026923703</v>
      </c>
      <c r="H2315" s="10">
        <v>0.48407959026311198</v>
      </c>
      <c r="I2315" s="10">
        <v>2.48168160684195</v>
      </c>
      <c r="J2315" s="10">
        <v>2.3312206210465099E-2</v>
      </c>
      <c r="K2315" s="10">
        <v>1.0952868176552999</v>
      </c>
      <c r="L2315" s="10">
        <v>1.34470628978672E-2</v>
      </c>
      <c r="M2315" s="9">
        <v>34.152471320953097</v>
      </c>
      <c r="N2315" s="9">
        <v>7.5320962506824403</v>
      </c>
      <c r="O2315" s="5">
        <v>4.00381301395763E-2</v>
      </c>
      <c r="P2315" s="5">
        <v>9.3837872540183508E-3</v>
      </c>
    </row>
    <row r="2316" spans="1:16" x14ac:dyDescent="0.25">
      <c r="A2316" s="1">
        <v>155843</v>
      </c>
      <c r="B2316" s="1">
        <v>5</v>
      </c>
      <c r="C2316" s="10">
        <v>13.311230253491299</v>
      </c>
      <c r="D2316" s="10">
        <v>0.200070470285207</v>
      </c>
      <c r="E2316" s="10">
        <v>14.579678648841</v>
      </c>
      <c r="F2316" s="10">
        <v>0.195790938422546</v>
      </c>
      <c r="G2316" s="10">
        <v>32.986486423378501</v>
      </c>
      <c r="H2316" s="10">
        <v>0.41441520189686298</v>
      </c>
      <c r="I2316" s="10">
        <v>2.47810366989727</v>
      </c>
      <c r="J2316" s="10">
        <v>2.1314746571350799E-2</v>
      </c>
      <c r="K2316" s="10">
        <v>1.0951456470535099</v>
      </c>
      <c r="L2316" s="10">
        <v>1.0483780412861301E-2</v>
      </c>
      <c r="M2316" s="9">
        <v>38.602350719484498</v>
      </c>
      <c r="N2316" s="9">
        <v>5.4254504921018896</v>
      </c>
      <c r="O2316" s="5">
        <v>3.2161326530883397E-2</v>
      </c>
      <c r="P2316" s="5">
        <v>7.6133446473538799E-3</v>
      </c>
    </row>
    <row r="2317" spans="1:16" x14ac:dyDescent="0.25">
      <c r="A2317" s="1">
        <v>155843</v>
      </c>
      <c r="B2317" s="1">
        <v>6</v>
      </c>
      <c r="C2317" s="10">
        <v>13.3070404145484</v>
      </c>
      <c r="D2317" s="10">
        <v>0.18089515873190701</v>
      </c>
      <c r="E2317" s="10">
        <v>14.5963720211794</v>
      </c>
      <c r="F2317" s="10">
        <v>0.21008465482585301</v>
      </c>
      <c r="G2317" s="10">
        <v>33.078864107386899</v>
      </c>
      <c r="H2317" s="10">
        <v>0.47451569648904202</v>
      </c>
      <c r="I2317" s="10">
        <v>2.4858226585201502</v>
      </c>
      <c r="J2317" s="10">
        <v>1.5755491243552799E-2</v>
      </c>
      <c r="K2317" s="10">
        <v>1.0968955618560901</v>
      </c>
      <c r="L2317" s="10">
        <v>8.2705033916100797E-3</v>
      </c>
      <c r="M2317" s="9">
        <v>40.327022047906297</v>
      </c>
      <c r="N2317" s="9">
        <v>3.0241726682240899</v>
      </c>
      <c r="O2317" s="5">
        <v>3.2651602158577001E-2</v>
      </c>
      <c r="P2317" s="5">
        <v>3.27980126867446E-3</v>
      </c>
    </row>
    <row r="2318" spans="1:16" x14ac:dyDescent="0.25">
      <c r="A2318" s="1">
        <v>155843</v>
      </c>
      <c r="B2318" s="1">
        <v>7</v>
      </c>
      <c r="C2318" s="10">
        <v>13.362145301095699</v>
      </c>
      <c r="D2318" s="10">
        <v>0.60504317092045501</v>
      </c>
      <c r="E2318" s="10">
        <v>14.6155622014254</v>
      </c>
      <c r="F2318" s="10">
        <v>0.58616331043043701</v>
      </c>
      <c r="G2318" s="10">
        <v>33.205319317946604</v>
      </c>
      <c r="H2318" s="10">
        <v>1.3839345649074799</v>
      </c>
      <c r="I2318" s="10">
        <v>2.48516453739524</v>
      </c>
      <c r="J2318" s="10">
        <v>3.0732905547727001E-2</v>
      </c>
      <c r="K2318" s="10">
        <v>1.0939004595455499</v>
      </c>
      <c r="L2318" s="10">
        <v>1.90663217942145E-2</v>
      </c>
      <c r="M2318" s="9">
        <v>31.3612043139474</v>
      </c>
      <c r="N2318" s="9">
        <v>4.8115932448410303</v>
      </c>
      <c r="O2318" s="5">
        <v>4.51110600753016E-2</v>
      </c>
      <c r="P2318" s="5">
        <v>5.2117287907325104E-3</v>
      </c>
    </row>
    <row r="2319" spans="1:16" x14ac:dyDescent="0.25">
      <c r="A2319" s="1">
        <v>155843</v>
      </c>
      <c r="B2319" s="1">
        <v>8</v>
      </c>
      <c r="C2319" s="10">
        <v>13.3738231893354</v>
      </c>
      <c r="D2319" s="10">
        <v>0.26539069962412198</v>
      </c>
      <c r="E2319" s="10">
        <v>14.6229407944258</v>
      </c>
      <c r="F2319" s="10">
        <v>0.29833311879650598</v>
      </c>
      <c r="G2319" s="10">
        <v>33.107236328754396</v>
      </c>
      <c r="H2319" s="10">
        <v>0.620625581102903</v>
      </c>
      <c r="I2319" s="10">
        <v>2.4755563350532301</v>
      </c>
      <c r="J2319" s="10">
        <v>1.9476431340375199E-2</v>
      </c>
      <c r="K2319" s="10">
        <v>1.09340825151036</v>
      </c>
      <c r="L2319" s="10">
        <v>9.98923644491196E-3</v>
      </c>
      <c r="M2319" s="9">
        <v>36.6742075046972</v>
      </c>
      <c r="N2319" s="9">
        <v>2.4014836471688699</v>
      </c>
      <c r="O2319" s="5">
        <v>3.59193876889091E-2</v>
      </c>
      <c r="P2319" s="5">
        <v>2.6578203237235302E-3</v>
      </c>
    </row>
    <row r="2320" spans="1:16" x14ac:dyDescent="0.25">
      <c r="A2320" s="1">
        <v>155843</v>
      </c>
      <c r="B2320" s="1">
        <v>9</v>
      </c>
      <c r="C2320" s="10">
        <v>13.372188630859799</v>
      </c>
      <c r="D2320" s="10">
        <v>0.31732787379372202</v>
      </c>
      <c r="E2320" s="10">
        <v>14.627760575501201</v>
      </c>
      <c r="F2320" s="10">
        <v>0.336348684912881</v>
      </c>
      <c r="G2320" s="10">
        <v>33.120812839377898</v>
      </c>
      <c r="H2320" s="10">
        <v>0.74166293717834297</v>
      </c>
      <c r="I2320" s="10">
        <v>2.47666739891371</v>
      </c>
      <c r="J2320" s="10">
        <v>2.0143337799618199E-2</v>
      </c>
      <c r="K2320" s="10">
        <v>1.0938304671335499</v>
      </c>
      <c r="L2320" s="10">
        <v>9.9716841475097108E-3</v>
      </c>
      <c r="M2320" s="9">
        <v>40.436874439211103</v>
      </c>
      <c r="N2320" s="9">
        <v>8.7001879990967996</v>
      </c>
      <c r="O2320" s="5">
        <v>3.1940069382255201E-2</v>
      </c>
      <c r="P2320" s="5">
        <v>9.2165059067609596E-3</v>
      </c>
    </row>
    <row r="2321" spans="1:16" x14ac:dyDescent="0.25">
      <c r="A2321" s="1">
        <v>155843</v>
      </c>
      <c r="B2321" s="1">
        <v>10</v>
      </c>
      <c r="C2321" s="10">
        <v>13.3484869232298</v>
      </c>
      <c r="D2321" s="10">
        <v>0.26203919316121199</v>
      </c>
      <c r="E2321" s="10">
        <v>14.6067070461207</v>
      </c>
      <c r="F2321" s="10">
        <v>0.25459383086963999</v>
      </c>
      <c r="G2321" s="10">
        <v>33.128233798946901</v>
      </c>
      <c r="H2321" s="10">
        <v>0.611907972689542</v>
      </c>
      <c r="I2321" s="10">
        <v>2.4805019988558001</v>
      </c>
      <c r="J2321" s="10">
        <v>1.9675032434787E-2</v>
      </c>
      <c r="K2321" s="10">
        <v>1.0940589778994301</v>
      </c>
      <c r="L2321" s="10">
        <v>1.15738294636699E-2</v>
      </c>
      <c r="M2321" s="9">
        <v>54.804926378591297</v>
      </c>
      <c r="N2321" s="9">
        <v>7.9734006011230196</v>
      </c>
      <c r="O2321" s="5">
        <v>2.8145099674215999E-2</v>
      </c>
      <c r="P2321" s="5">
        <v>3.2022166244220301E-3</v>
      </c>
    </row>
    <row r="2322" spans="1:16" x14ac:dyDescent="0.25">
      <c r="A2322" s="1">
        <v>155843</v>
      </c>
      <c r="B2322" s="1">
        <v>11</v>
      </c>
      <c r="C2322" s="10">
        <v>13.3286874399949</v>
      </c>
      <c r="D2322" s="10">
        <v>0.30155453220259698</v>
      </c>
      <c r="E2322" s="10">
        <v>14.623640270794301</v>
      </c>
      <c r="F2322" s="10">
        <v>0.33355329933373601</v>
      </c>
      <c r="G2322" s="10">
        <v>33.166113312029402</v>
      </c>
      <c r="H2322" s="10">
        <v>0.71821017464433501</v>
      </c>
      <c r="I2322" s="10">
        <v>2.48836003250271</v>
      </c>
      <c r="J2322" s="10">
        <v>2.0764568716056499E-2</v>
      </c>
      <c r="K2322" s="10">
        <v>1.0971688812651601</v>
      </c>
      <c r="L2322" s="10">
        <v>1.1410619128172801E-2</v>
      </c>
      <c r="M2322" s="9">
        <v>33.643619494235203</v>
      </c>
      <c r="N2322" s="9">
        <v>8.0657168483482504</v>
      </c>
      <c r="O2322" s="5">
        <v>5.3579880463998801E-2</v>
      </c>
      <c r="P2322" s="5">
        <v>1.16108640053223E-2</v>
      </c>
    </row>
    <row r="2323" spans="1:16" x14ac:dyDescent="0.25">
      <c r="A2323" s="1">
        <v>155843</v>
      </c>
      <c r="B2323" s="1">
        <v>12</v>
      </c>
      <c r="C2323" s="10">
        <v>13.372791467947801</v>
      </c>
      <c r="D2323" s="10">
        <v>0.29197728686493402</v>
      </c>
      <c r="E2323" s="10">
        <v>14.634790362066401</v>
      </c>
      <c r="F2323" s="10">
        <v>0.320914582598468</v>
      </c>
      <c r="G2323" s="10">
        <v>33.108982318112901</v>
      </c>
      <c r="H2323" s="10">
        <v>0.71331871508715305</v>
      </c>
      <c r="I2323" s="10">
        <v>2.4758711264650399</v>
      </c>
      <c r="J2323" s="10">
        <v>2.0574593758458298E-2</v>
      </c>
      <c r="K2323" s="10">
        <v>1.09437915357228</v>
      </c>
      <c r="L2323" s="10">
        <v>9.0716782443331593E-3</v>
      </c>
      <c r="M2323" s="9">
        <v>42.727577158002802</v>
      </c>
      <c r="N2323" s="9">
        <v>2.0672317973604502</v>
      </c>
      <c r="O2323" s="5">
        <v>3.45737919869199E-2</v>
      </c>
      <c r="P2323" s="5">
        <v>2.8550532958448302E-3</v>
      </c>
    </row>
    <row r="2324" spans="1:16" x14ac:dyDescent="0.25">
      <c r="A2324" s="1">
        <v>155843</v>
      </c>
      <c r="B2324" s="1">
        <v>13</v>
      </c>
      <c r="C2324" s="10">
        <v>13.3238158165387</v>
      </c>
      <c r="D2324" s="10">
        <v>0.24051190453028301</v>
      </c>
      <c r="E2324" s="10">
        <v>14.589941713283601</v>
      </c>
      <c r="F2324" s="10">
        <v>0.23853016997314999</v>
      </c>
      <c r="G2324" s="10">
        <v>33.0938744326915</v>
      </c>
      <c r="H2324" s="10">
        <v>0.50985867712508204</v>
      </c>
      <c r="I2324" s="10">
        <v>2.48431461215876</v>
      </c>
      <c r="J2324" s="10">
        <v>1.6099825978394398E-2</v>
      </c>
      <c r="K2324" s="10">
        <v>1.09504434036597</v>
      </c>
      <c r="L2324" s="10">
        <v>9.0704043072711397E-3</v>
      </c>
      <c r="M2324" s="9">
        <v>45.213621893129698</v>
      </c>
      <c r="N2324" s="9">
        <v>4.9584304307049401</v>
      </c>
      <c r="O2324" s="5">
        <v>3.4361831471170001E-2</v>
      </c>
      <c r="P2324" s="5">
        <v>3.1393227499942802E-3</v>
      </c>
    </row>
    <row r="2325" spans="1:16" x14ac:dyDescent="0.25">
      <c r="A2325" s="1">
        <v>155843</v>
      </c>
      <c r="B2325" s="1">
        <v>14</v>
      </c>
      <c r="C2325" s="10">
        <v>13.355318725159201</v>
      </c>
      <c r="D2325" s="10">
        <v>0.34230013194661602</v>
      </c>
      <c r="E2325" s="10">
        <v>14.623471185276101</v>
      </c>
      <c r="F2325" s="10">
        <v>0.344834386533384</v>
      </c>
      <c r="G2325" s="10">
        <v>33.118119999999799</v>
      </c>
      <c r="H2325" s="10">
        <v>0.78156003115822803</v>
      </c>
      <c r="I2325" s="10">
        <v>2.4798461569848902</v>
      </c>
      <c r="J2325" s="10">
        <v>3.05751382492464E-2</v>
      </c>
      <c r="K2325" s="10">
        <v>1.0949905074920301</v>
      </c>
      <c r="L2325" s="10">
        <v>1.42200035600404E-2</v>
      </c>
      <c r="M2325" s="9">
        <v>28.344731468246501</v>
      </c>
      <c r="N2325" s="9">
        <v>1.1849680624340599</v>
      </c>
      <c r="O2325" s="5">
        <v>5.2059262309627097E-2</v>
      </c>
      <c r="P2325" s="5">
        <v>3.63965902796296E-3</v>
      </c>
    </row>
    <row r="2326" spans="1:16" x14ac:dyDescent="0.25">
      <c r="A2326" s="1">
        <v>155843</v>
      </c>
      <c r="B2326" s="1">
        <v>15</v>
      </c>
      <c r="C2326" s="10">
        <v>13.3400294770949</v>
      </c>
      <c r="D2326" s="10">
        <v>0.27158940048360902</v>
      </c>
      <c r="E2326" s="10">
        <v>14.641079447508201</v>
      </c>
      <c r="F2326" s="10">
        <v>0.28627782244793798</v>
      </c>
      <c r="G2326" s="10">
        <v>33.134984707164598</v>
      </c>
      <c r="H2326" s="10">
        <v>0.60731372288424101</v>
      </c>
      <c r="I2326" s="10">
        <v>2.4839192670036998</v>
      </c>
      <c r="J2326" s="10">
        <v>1.9747671132017499E-2</v>
      </c>
      <c r="K2326" s="10">
        <v>1.09754455785866</v>
      </c>
      <c r="L2326" s="10">
        <v>9.7075413192135706E-3</v>
      </c>
      <c r="M2326" s="9">
        <v>31.6253533057026</v>
      </c>
      <c r="N2326" s="9">
        <v>5.4002361524620204</v>
      </c>
      <c r="O2326" s="5">
        <v>4.3842930444151898E-2</v>
      </c>
      <c r="P2326" s="5">
        <v>6.3442680928810797E-3</v>
      </c>
    </row>
    <row r="2327" spans="1:16" x14ac:dyDescent="0.25">
      <c r="A2327" s="1">
        <v>155843</v>
      </c>
      <c r="B2327" s="1">
        <v>16</v>
      </c>
      <c r="C2327" s="10">
        <v>13.354210155763599</v>
      </c>
      <c r="D2327" s="10">
        <v>0.250906091984956</v>
      </c>
      <c r="E2327" s="10">
        <v>14.6156620534627</v>
      </c>
      <c r="F2327" s="10">
        <v>0.29587780636400002</v>
      </c>
      <c r="G2327" s="10">
        <v>33.048975921702997</v>
      </c>
      <c r="H2327" s="10">
        <v>0.58041506110341901</v>
      </c>
      <c r="I2327" s="10">
        <v>2.4748012313782102</v>
      </c>
      <c r="J2327" s="10">
        <v>1.6852443150693699E-2</v>
      </c>
      <c r="K2327" s="10">
        <v>1.09468535496158</v>
      </c>
      <c r="L2327" s="10">
        <v>9.3498281184238898E-3</v>
      </c>
      <c r="M2327" s="9">
        <v>40.065040979005097</v>
      </c>
      <c r="N2327" s="9">
        <v>2.9374037432386899</v>
      </c>
      <c r="O2327" s="5">
        <v>3.8684386519865797E-2</v>
      </c>
      <c r="P2327" s="5">
        <v>3.8186971690317198E-3</v>
      </c>
    </row>
    <row r="2328" spans="1:16" x14ac:dyDescent="0.25">
      <c r="A2328" s="1">
        <v>155843</v>
      </c>
      <c r="B2328" s="1">
        <v>17</v>
      </c>
      <c r="C2328" s="10">
        <v>13.317734477045001</v>
      </c>
      <c r="D2328" s="10">
        <v>0.265158195347315</v>
      </c>
      <c r="E2328" s="10">
        <v>14.6032498334349</v>
      </c>
      <c r="F2328" s="10">
        <v>0.263766537104001</v>
      </c>
      <c r="G2328" s="10">
        <v>33.0737581154713</v>
      </c>
      <c r="H2328" s="10">
        <v>0.62418992306040399</v>
      </c>
      <c r="I2328" s="10">
        <v>2.4838959167747299</v>
      </c>
      <c r="J2328" s="10">
        <v>1.4971599529608E-2</v>
      </c>
      <c r="K2328" s="10">
        <v>1.0965442218163199</v>
      </c>
      <c r="L2328" s="10">
        <v>8.5373919667187503E-3</v>
      </c>
      <c r="M2328" s="9">
        <v>41.250586269021298</v>
      </c>
      <c r="N2328" s="9">
        <v>4.8818769794526098</v>
      </c>
      <c r="O2328" s="5">
        <v>3.4385643592120298E-2</v>
      </c>
      <c r="P2328" s="5">
        <v>6.14592744908207E-3</v>
      </c>
    </row>
    <row r="2329" spans="1:16" x14ac:dyDescent="0.25">
      <c r="A2329" s="1">
        <v>155843</v>
      </c>
      <c r="B2329" s="1">
        <v>18</v>
      </c>
      <c r="C2329" s="10">
        <v>13.2813717800493</v>
      </c>
      <c r="D2329" s="10">
        <v>0.25225592997190199</v>
      </c>
      <c r="E2329" s="10">
        <v>14.578665527494501</v>
      </c>
      <c r="F2329" s="10">
        <v>0.27099977831637001</v>
      </c>
      <c r="G2329" s="10">
        <v>33.039058067030503</v>
      </c>
      <c r="H2329" s="10">
        <v>0.60067518339885295</v>
      </c>
      <c r="I2329" s="10">
        <v>2.4876523791068501</v>
      </c>
      <c r="J2329" s="10">
        <v>1.9600582775076199E-2</v>
      </c>
      <c r="K2329" s="10">
        <v>1.09768991224685</v>
      </c>
      <c r="L2329" s="10">
        <v>9.4819880447617206E-3</v>
      </c>
      <c r="M2329" s="9">
        <v>37.843004895128303</v>
      </c>
      <c r="N2329" s="9">
        <v>5.16969568302114</v>
      </c>
      <c r="O2329" s="5">
        <v>3.6280847542992302E-2</v>
      </c>
      <c r="P2329" s="5">
        <v>6.5754707060167597E-3</v>
      </c>
    </row>
    <row r="2330" spans="1:16" x14ac:dyDescent="0.25">
      <c r="A2330" s="1">
        <v>155843</v>
      </c>
      <c r="B2330" s="1">
        <v>19</v>
      </c>
      <c r="C2330" s="10">
        <v>13.3248506857422</v>
      </c>
      <c r="D2330" s="10">
        <v>0.32951740703652099</v>
      </c>
      <c r="E2330" s="10">
        <v>14.6096950031032</v>
      </c>
      <c r="F2330" s="10">
        <v>0.334604791185935</v>
      </c>
      <c r="G2330" s="10">
        <v>33.179606160787699</v>
      </c>
      <c r="H2330" s="10">
        <v>0.79588776207749101</v>
      </c>
      <c r="I2330" s="10">
        <v>2.4900879520325399</v>
      </c>
      <c r="J2330" s="10">
        <v>2.1213864223551801E-2</v>
      </c>
      <c r="K2330" s="10">
        <v>1.0964513307406201</v>
      </c>
      <c r="L2330" s="10">
        <v>1.1554079873660901E-2</v>
      </c>
      <c r="M2330" s="9">
        <v>34.696428665613197</v>
      </c>
      <c r="N2330" s="9">
        <v>8.6668100212039203</v>
      </c>
      <c r="O2330" s="5">
        <v>3.8775493963016001E-2</v>
      </c>
      <c r="P2330" s="5">
        <v>1.2388373004367801E-2</v>
      </c>
    </row>
    <row r="2331" spans="1:16" x14ac:dyDescent="0.25">
      <c r="A2331" s="1">
        <v>155843</v>
      </c>
      <c r="B2331" s="1">
        <v>20</v>
      </c>
      <c r="C2331" s="10">
        <v>13.328775425558099</v>
      </c>
      <c r="D2331" s="10">
        <v>0.30952691712029701</v>
      </c>
      <c r="E2331" s="10">
        <v>14.6019634239418</v>
      </c>
      <c r="F2331" s="10">
        <v>0.33528330073258999</v>
      </c>
      <c r="G2331" s="10">
        <v>33.072144926404398</v>
      </c>
      <c r="H2331" s="10">
        <v>0.71081231903195496</v>
      </c>
      <c r="I2331" s="10">
        <v>2.4812969818824202</v>
      </c>
      <c r="J2331" s="10">
        <v>1.7075290964160401E-2</v>
      </c>
      <c r="K2331" s="10">
        <v>1.09553907135629</v>
      </c>
      <c r="L2331" s="10">
        <v>1.1787527272910801E-2</v>
      </c>
      <c r="M2331" s="9">
        <v>42.152945508610699</v>
      </c>
      <c r="N2331" s="9">
        <v>10.7047038300715</v>
      </c>
      <c r="O2331" s="5">
        <v>3.5662771954382597E-2</v>
      </c>
      <c r="P2331" s="5">
        <v>1.24518520124223E-2</v>
      </c>
    </row>
    <row r="2332" spans="1:16" x14ac:dyDescent="0.25">
      <c r="A2332" s="1">
        <v>155843</v>
      </c>
      <c r="B2332" s="1">
        <v>21</v>
      </c>
      <c r="C2332" s="10">
        <v>13.307123786179901</v>
      </c>
      <c r="D2332" s="10">
        <v>0.31255163692174498</v>
      </c>
      <c r="E2332" s="10">
        <v>14.5947769296596</v>
      </c>
      <c r="F2332" s="10">
        <v>0.33002517357491101</v>
      </c>
      <c r="G2332" s="10">
        <v>33.078888246036698</v>
      </c>
      <c r="H2332" s="10">
        <v>0.725137510895971</v>
      </c>
      <c r="I2332" s="10">
        <v>2.4858898405015801</v>
      </c>
      <c r="J2332" s="10">
        <v>2.0895187099058601E-2</v>
      </c>
      <c r="K2332" s="10">
        <v>1.09674846558025</v>
      </c>
      <c r="L2332" s="10">
        <v>1.1478506377429001E-2</v>
      </c>
      <c r="M2332" s="9">
        <v>32.8729192095944</v>
      </c>
      <c r="N2332" s="9">
        <v>6.9485479190724604</v>
      </c>
      <c r="O2332" s="5">
        <v>5.7383933942407199E-2</v>
      </c>
      <c r="P2332" s="5">
        <v>1.17351591207019E-2</v>
      </c>
    </row>
    <row r="2333" spans="1:16" x14ac:dyDescent="0.25">
      <c r="A2333" s="1">
        <v>155843</v>
      </c>
      <c r="B2333" s="1">
        <v>22</v>
      </c>
      <c r="C2333" s="10">
        <v>13.338396855946501</v>
      </c>
      <c r="D2333" s="10">
        <v>0.29442601551900299</v>
      </c>
      <c r="E2333" s="10">
        <v>14.6072848157925</v>
      </c>
      <c r="F2333" s="10">
        <v>0.29171126629015598</v>
      </c>
      <c r="G2333" s="10">
        <v>33.070900283263597</v>
      </c>
      <c r="H2333" s="10">
        <v>0.68579245596077698</v>
      </c>
      <c r="I2333" s="10">
        <v>2.47920776743016</v>
      </c>
      <c r="J2333" s="10">
        <v>2.08787856850172E-2</v>
      </c>
      <c r="K2333" s="10">
        <v>1.09484415443671</v>
      </c>
      <c r="L2333" s="10">
        <v>9.1960409212402793E-3</v>
      </c>
      <c r="M2333" s="9">
        <v>45.087093977077799</v>
      </c>
      <c r="N2333" s="9">
        <v>10.3899931779433</v>
      </c>
      <c r="O2333" s="5">
        <v>3.5350438824946401E-2</v>
      </c>
      <c r="P2333" s="5">
        <v>7.6532471624524197E-3</v>
      </c>
    </row>
    <row r="2334" spans="1:16" x14ac:dyDescent="0.25">
      <c r="A2334" s="1">
        <v>155843</v>
      </c>
      <c r="B2334" s="1">
        <v>23</v>
      </c>
      <c r="C2334" s="10">
        <v>13.3604810065669</v>
      </c>
      <c r="D2334" s="10">
        <v>0.55822252799419603</v>
      </c>
      <c r="E2334" s="10">
        <v>14.6380002230419</v>
      </c>
      <c r="F2334" s="10">
        <v>0.68246843021815196</v>
      </c>
      <c r="G2334" s="10">
        <v>33.199164803313899</v>
      </c>
      <c r="H2334" s="10">
        <v>1.3670861454157199</v>
      </c>
      <c r="I2334" s="10">
        <v>2.4849167540499102</v>
      </c>
      <c r="J2334" s="10">
        <v>2.2661549018565801E-2</v>
      </c>
      <c r="K2334" s="10">
        <v>1.09558011815751</v>
      </c>
      <c r="L2334" s="10">
        <v>1.2486750920299499E-2</v>
      </c>
      <c r="M2334" s="9">
        <v>28.2379416735481</v>
      </c>
      <c r="N2334" s="9">
        <v>2.28775298175084</v>
      </c>
      <c r="O2334" s="5">
        <v>7.3447772221845203E-2</v>
      </c>
      <c r="P2334" s="5">
        <v>5.0212090522392602E-3</v>
      </c>
    </row>
    <row r="2335" spans="1:16" x14ac:dyDescent="0.25">
      <c r="A2335" s="1">
        <v>155843</v>
      </c>
      <c r="B2335" s="1">
        <v>24</v>
      </c>
      <c r="C2335" s="10">
        <v>13.3084715281929</v>
      </c>
      <c r="D2335" s="10">
        <v>0.258199476566152</v>
      </c>
      <c r="E2335" s="10">
        <v>14.5952913104312</v>
      </c>
      <c r="F2335" s="10">
        <v>0.28489346558074802</v>
      </c>
      <c r="G2335" s="10">
        <v>33.061468829147501</v>
      </c>
      <c r="H2335" s="10">
        <v>0.61844394890867405</v>
      </c>
      <c r="I2335" s="10">
        <v>2.4842665456600002</v>
      </c>
      <c r="J2335" s="10">
        <v>1.8063915080751398E-2</v>
      </c>
      <c r="K2335" s="10">
        <v>1.09670301416861</v>
      </c>
      <c r="L2335" s="10">
        <v>1.0293929013094699E-2</v>
      </c>
      <c r="M2335" s="9">
        <v>39.619980120937598</v>
      </c>
      <c r="N2335" s="9">
        <v>5.9019736863155901</v>
      </c>
      <c r="O2335" s="5">
        <v>4.4289158110541398E-2</v>
      </c>
      <c r="P2335" s="5">
        <v>4.6639777118842596E-3</v>
      </c>
    </row>
    <row r="2337" spans="1:16" x14ac:dyDescent="0.25">
      <c r="A2337" s="1">
        <v>198213</v>
      </c>
      <c r="B2337" s="1">
        <v>1</v>
      </c>
      <c r="C2337" s="10">
        <v>13.4789157081276</v>
      </c>
      <c r="D2337" s="10">
        <v>0.18325407271906899</v>
      </c>
      <c r="E2337" s="10">
        <v>14.736178406753</v>
      </c>
      <c r="F2337" s="10">
        <v>0.231663252712906</v>
      </c>
      <c r="G2337" s="10">
        <v>33.207487078766803</v>
      </c>
      <c r="H2337" s="10">
        <v>0.46209455867801802</v>
      </c>
      <c r="I2337" s="10">
        <v>2.4636760106465401</v>
      </c>
      <c r="J2337" s="10">
        <v>9.2554186498230804E-3</v>
      </c>
      <c r="K2337" s="10">
        <v>1.0932443681050601</v>
      </c>
      <c r="L2337" s="10">
        <v>6.1171339792171599E-3</v>
      </c>
      <c r="M2337" s="9">
        <v>21.969473136866</v>
      </c>
      <c r="N2337" s="9">
        <v>1.8320630227146799</v>
      </c>
      <c r="O2337" s="5">
        <v>8.8839315364484403E-2</v>
      </c>
      <c r="P2337" s="5">
        <v>5.4643373880485504E-3</v>
      </c>
    </row>
    <row r="2338" spans="1:16" x14ac:dyDescent="0.25">
      <c r="A2338" s="1">
        <v>198213</v>
      </c>
      <c r="B2338" s="1">
        <v>2</v>
      </c>
      <c r="C2338" s="10">
        <v>13.541577074365399</v>
      </c>
      <c r="D2338" s="10">
        <v>0.106585692535522</v>
      </c>
      <c r="E2338" s="10">
        <v>14.7173058915462</v>
      </c>
      <c r="F2338" s="10">
        <v>0.118560460320765</v>
      </c>
      <c r="G2338" s="10">
        <v>33.285691148688898</v>
      </c>
      <c r="H2338" s="10">
        <v>0.28229015493076798</v>
      </c>
      <c r="I2338" s="10">
        <v>2.4580874603401601</v>
      </c>
      <c r="J2338" s="10">
        <v>1.6215534590335201E-2</v>
      </c>
      <c r="K2338" s="10">
        <v>1.0868338694380699</v>
      </c>
      <c r="L2338" s="10">
        <v>4.6337281484472703E-3</v>
      </c>
      <c r="M2338" s="9">
        <v>16.7008842730487</v>
      </c>
      <c r="N2338" s="9">
        <v>0.38528508760265301</v>
      </c>
      <c r="O2338" s="5">
        <v>0.102131957479336</v>
      </c>
      <c r="P2338" s="5">
        <v>3.45742497406872E-3</v>
      </c>
    </row>
    <row r="2339" spans="1:16" x14ac:dyDescent="0.25">
      <c r="A2339" s="1">
        <v>198213</v>
      </c>
      <c r="B2339" s="1">
        <v>3</v>
      </c>
      <c r="C2339" s="10">
        <v>13.522981120004401</v>
      </c>
      <c r="D2339" s="10">
        <v>9.6862482955741305E-2</v>
      </c>
      <c r="E2339" s="10">
        <v>14.712182071206</v>
      </c>
      <c r="F2339" s="10">
        <v>0.15120616362334399</v>
      </c>
      <c r="G2339" s="10">
        <v>33.278643987413602</v>
      </c>
      <c r="H2339" s="10">
        <v>0.178563244832804</v>
      </c>
      <c r="I2339" s="10">
        <v>2.46095660953105</v>
      </c>
      <c r="J2339" s="10">
        <v>8.0272798361979703E-3</v>
      </c>
      <c r="K2339" s="10">
        <v>1.0879332084858</v>
      </c>
      <c r="L2339" s="10">
        <v>7.5177512324606701E-3</v>
      </c>
      <c r="M2339" s="9">
        <v>16.884355657062802</v>
      </c>
      <c r="N2339" s="9">
        <v>6.3366146899745804E-2</v>
      </c>
      <c r="O2339" s="5">
        <v>9.8720124904958906E-2</v>
      </c>
      <c r="P2339" s="5">
        <v>3.4142748472301902E-3</v>
      </c>
    </row>
    <row r="2340" spans="1:16" x14ac:dyDescent="0.25">
      <c r="A2340" s="1">
        <v>198213</v>
      </c>
      <c r="B2340" s="1">
        <v>4</v>
      </c>
      <c r="C2340" s="10">
        <v>13.5147271067092</v>
      </c>
      <c r="D2340" s="10">
        <v>5.68284201110743E-2</v>
      </c>
      <c r="E2340" s="10">
        <v>14.707167724463201</v>
      </c>
      <c r="F2340" s="10">
        <v>5.64785823464653E-2</v>
      </c>
      <c r="G2340" s="10">
        <v>33.223609981281903</v>
      </c>
      <c r="H2340" s="10">
        <v>0.122569774529591</v>
      </c>
      <c r="I2340" s="10">
        <v>2.4584318513980001</v>
      </c>
      <c r="J2340" s="10">
        <v>5.7759895675463403E-3</v>
      </c>
      <c r="K2340" s="10">
        <v>1.0882792812081501</v>
      </c>
      <c r="L2340" s="10">
        <v>2.80675676828601E-3</v>
      </c>
      <c r="M2340" s="9">
        <v>18.3108163083139</v>
      </c>
      <c r="N2340" s="9">
        <v>0.53066291945732502</v>
      </c>
      <c r="O2340" s="5">
        <v>9.69758030952656E-2</v>
      </c>
      <c r="P2340" s="5">
        <v>3.6449816536907602E-3</v>
      </c>
    </row>
    <row r="2341" spans="1:16" x14ac:dyDescent="0.25">
      <c r="A2341" s="1">
        <v>198213</v>
      </c>
      <c r="B2341" s="1">
        <v>5</v>
      </c>
      <c r="C2341" s="10">
        <v>13.509711540597101</v>
      </c>
      <c r="D2341" s="10">
        <v>6.2564572428481194E-2</v>
      </c>
      <c r="E2341" s="10">
        <v>14.7438794522969</v>
      </c>
      <c r="F2341" s="10">
        <v>5.10816519274436E-2</v>
      </c>
      <c r="G2341" s="10">
        <v>33.229216903715297</v>
      </c>
      <c r="H2341" s="10">
        <v>9.6479916917026703E-2</v>
      </c>
      <c r="I2341" s="10">
        <v>2.4619725801259902</v>
      </c>
      <c r="J2341" s="10">
        <v>6.13977840319542E-3</v>
      </c>
      <c r="K2341" s="10">
        <v>1.09144645077487</v>
      </c>
      <c r="L2341" s="10">
        <v>3.3416295020320401E-3</v>
      </c>
      <c r="M2341" s="9">
        <v>21.4948570770175</v>
      </c>
      <c r="N2341" s="9">
        <v>1.1364733997261101</v>
      </c>
      <c r="O2341" s="5">
        <v>8.6480258195239995E-2</v>
      </c>
      <c r="P2341" s="5">
        <v>3.9829168947832496E-3</v>
      </c>
    </row>
    <row r="2342" spans="1:16" x14ac:dyDescent="0.25">
      <c r="A2342" s="1">
        <v>198213</v>
      </c>
      <c r="B2342" s="1">
        <v>6</v>
      </c>
      <c r="C2342" s="10">
        <v>13.5649395004206</v>
      </c>
      <c r="D2342" s="10">
        <v>6.0175614280443102E-2</v>
      </c>
      <c r="E2342" s="10">
        <v>14.6952318880181</v>
      </c>
      <c r="F2342" s="10">
        <v>4.2059833110765499E-2</v>
      </c>
      <c r="G2342" s="10">
        <v>33.224487141810997</v>
      </c>
      <c r="H2342" s="10">
        <v>0.11768612163544601</v>
      </c>
      <c r="I2342" s="10">
        <v>2.4493211404123301</v>
      </c>
      <c r="J2342" s="10">
        <v>6.4133385126022803E-3</v>
      </c>
      <c r="K2342" s="10">
        <v>1.0833447567451699</v>
      </c>
      <c r="L2342" s="10">
        <v>3.3994769571030702E-3</v>
      </c>
      <c r="M2342" s="9">
        <v>30.303165698227399</v>
      </c>
      <c r="N2342" s="9">
        <v>0.57082715751698798</v>
      </c>
      <c r="O2342" s="5">
        <v>5.4851365666775599E-2</v>
      </c>
      <c r="P2342" s="5">
        <v>2.4029178939796001E-3</v>
      </c>
    </row>
    <row r="2343" spans="1:16" x14ac:dyDescent="0.25">
      <c r="A2343" s="1">
        <v>198213</v>
      </c>
      <c r="B2343" s="1">
        <v>7</v>
      </c>
      <c r="C2343" s="10">
        <v>13.4940683523951</v>
      </c>
      <c r="D2343" s="10">
        <v>0.108061467358169</v>
      </c>
      <c r="E2343" s="10">
        <v>14.7076908790243</v>
      </c>
      <c r="F2343" s="10">
        <v>0.108377437472579</v>
      </c>
      <c r="G2343" s="10">
        <v>33.100377526345902</v>
      </c>
      <c r="H2343" s="10">
        <v>0.27731476304328001</v>
      </c>
      <c r="I2343" s="10">
        <v>2.45298676111971</v>
      </c>
      <c r="J2343" s="10">
        <v>1.0464769012204901E-2</v>
      </c>
      <c r="K2343" s="10">
        <v>1.08997457225456</v>
      </c>
      <c r="L2343" s="10">
        <v>5.3607753589124396E-3</v>
      </c>
      <c r="M2343" s="9">
        <v>18.074138678615601</v>
      </c>
      <c r="N2343" s="9">
        <v>0.82728067172690201</v>
      </c>
      <c r="O2343" s="5">
        <v>9.56915510003577E-2</v>
      </c>
      <c r="P2343" s="5">
        <v>1.2139912294439001E-3</v>
      </c>
    </row>
    <row r="2344" spans="1:16" x14ac:dyDescent="0.25">
      <c r="A2344" s="1">
        <v>198213</v>
      </c>
      <c r="B2344" s="1">
        <v>8</v>
      </c>
      <c r="C2344" s="10">
        <v>13.4883078384744</v>
      </c>
      <c r="D2344" s="10">
        <v>5.8889960887484397E-2</v>
      </c>
      <c r="E2344" s="10">
        <v>14.690015136368601</v>
      </c>
      <c r="F2344" s="10">
        <v>8.3882093591479398E-2</v>
      </c>
      <c r="G2344" s="10">
        <v>33.274072637923602</v>
      </c>
      <c r="H2344" s="10">
        <v>0.17102846175220901</v>
      </c>
      <c r="I2344" s="10">
        <v>2.4668827699207099</v>
      </c>
      <c r="J2344" s="10">
        <v>6.7086849395053098E-3</v>
      </c>
      <c r="K2344" s="10">
        <v>1.08910328872903</v>
      </c>
      <c r="L2344" s="10">
        <v>5.9122117677948604E-3</v>
      </c>
      <c r="M2344" s="9">
        <v>17.8932247788083</v>
      </c>
      <c r="N2344" s="9">
        <v>0.29657438955766902</v>
      </c>
      <c r="O2344" s="5">
        <v>9.1406041810004501E-2</v>
      </c>
      <c r="P2344" s="5">
        <v>6.9095000874943701E-3</v>
      </c>
    </row>
    <row r="2345" spans="1:16" x14ac:dyDescent="0.25">
      <c r="A2345" s="1">
        <v>198213</v>
      </c>
      <c r="B2345" s="1">
        <v>9</v>
      </c>
      <c r="C2345" s="10">
        <v>13.521395999997599</v>
      </c>
      <c r="D2345" s="10">
        <v>3.3398362897350597E-2</v>
      </c>
      <c r="E2345" s="10">
        <v>14.731697869959801</v>
      </c>
      <c r="F2345" s="10">
        <v>4.1087143536193603E-2</v>
      </c>
      <c r="G2345" s="10">
        <v>33.294441651897998</v>
      </c>
      <c r="H2345" s="10">
        <v>6.8188304326126006E-2</v>
      </c>
      <c r="I2345" s="10">
        <v>2.4624316371918402</v>
      </c>
      <c r="J2345" s="10">
        <v>5.6381029656370398E-3</v>
      </c>
      <c r="K2345" s="10">
        <v>1.08954501941224</v>
      </c>
      <c r="L2345" s="10">
        <v>3.2315123051543E-3</v>
      </c>
      <c r="M2345" s="9">
        <v>17.8090224266573</v>
      </c>
      <c r="N2345" s="9">
        <v>0.75231631236493102</v>
      </c>
      <c r="O2345" s="5">
        <v>0.100251390008932</v>
      </c>
      <c r="P2345" s="5">
        <v>4.7768159767708103E-3</v>
      </c>
    </row>
    <row r="2346" spans="1:16" x14ac:dyDescent="0.25">
      <c r="A2346" s="1">
        <v>198213</v>
      </c>
      <c r="B2346" s="1">
        <v>10</v>
      </c>
      <c r="C2346" s="10">
        <v>13.644330966485899</v>
      </c>
      <c r="D2346" s="10">
        <v>0.120601503733095</v>
      </c>
      <c r="E2346" s="10">
        <v>14.7757940820039</v>
      </c>
      <c r="F2346" s="10">
        <v>0.15467038294532201</v>
      </c>
      <c r="G2346" s="10">
        <v>33.353999355242799</v>
      </c>
      <c r="H2346" s="10">
        <v>0.30958902199115201</v>
      </c>
      <c r="I2346" s="10">
        <v>2.44453198066399</v>
      </c>
      <c r="J2346" s="10">
        <v>7.0645744287596698E-3</v>
      </c>
      <c r="K2346" s="10">
        <v>1.0829390198546101</v>
      </c>
      <c r="L2346" s="10">
        <v>7.0754326274333904E-3</v>
      </c>
      <c r="M2346" s="9">
        <v>20.001186905507101</v>
      </c>
      <c r="N2346" s="9">
        <v>1.3387139572739899</v>
      </c>
      <c r="O2346" s="5">
        <v>8.3044762748015297E-2</v>
      </c>
      <c r="P2346" s="5">
        <v>8.1987854742430304E-3</v>
      </c>
    </row>
    <row r="2347" spans="1:16" x14ac:dyDescent="0.25">
      <c r="A2347" s="1">
        <v>198213</v>
      </c>
      <c r="B2347" s="1">
        <v>11</v>
      </c>
      <c r="C2347" s="10">
        <v>13.5388847749786</v>
      </c>
      <c r="D2347" s="10">
        <v>9.8650914682890001E-2</v>
      </c>
      <c r="E2347" s="10">
        <v>14.733871618517901</v>
      </c>
      <c r="F2347" s="10">
        <v>9.6970900488784706E-2</v>
      </c>
      <c r="G2347" s="10">
        <v>33.275121733505799</v>
      </c>
      <c r="H2347" s="10">
        <v>0.19932057209492399</v>
      </c>
      <c r="I2347" s="10">
        <v>2.4578874221419</v>
      </c>
      <c r="J2347" s="10">
        <v>1.1404721555346499E-2</v>
      </c>
      <c r="K2347" s="10">
        <v>1.08832054378762</v>
      </c>
      <c r="L2347" s="10">
        <v>5.4974035286647297E-3</v>
      </c>
      <c r="M2347" s="9">
        <v>17.478256005217901</v>
      </c>
      <c r="N2347" s="9">
        <v>0.271749502830815</v>
      </c>
      <c r="O2347" s="5">
        <v>9.51181521463976E-2</v>
      </c>
      <c r="P2347" s="5">
        <v>4.1185482473441197E-3</v>
      </c>
    </row>
    <row r="2348" spans="1:16" x14ac:dyDescent="0.25">
      <c r="A2348" s="1">
        <v>198213</v>
      </c>
      <c r="B2348" s="1">
        <v>12</v>
      </c>
      <c r="C2348" s="10">
        <v>13.5135706257454</v>
      </c>
      <c r="D2348" s="10">
        <v>0.12058070424579501</v>
      </c>
      <c r="E2348" s="10">
        <v>14.682461269043401</v>
      </c>
      <c r="F2348" s="10">
        <v>0.130763401471167</v>
      </c>
      <c r="G2348" s="10">
        <v>33.194652698767598</v>
      </c>
      <c r="H2348" s="10">
        <v>0.170844490822011</v>
      </c>
      <c r="I2348" s="10">
        <v>2.4566292056737198</v>
      </c>
      <c r="J2348" s="10">
        <v>1.1971574666242E-2</v>
      </c>
      <c r="K2348" s="10">
        <v>1.08654354254646</v>
      </c>
      <c r="L2348" s="10">
        <v>6.3582604370925697E-3</v>
      </c>
      <c r="M2348" s="9">
        <v>17.157134152106099</v>
      </c>
      <c r="N2348" s="9">
        <v>0.21441706413374101</v>
      </c>
      <c r="O2348" s="5">
        <v>9.07962768784044E-2</v>
      </c>
      <c r="P2348" s="5">
        <v>2.1487418586942399E-3</v>
      </c>
    </row>
    <row r="2349" spans="1:16" x14ac:dyDescent="0.25">
      <c r="A2349" s="1">
        <v>198213</v>
      </c>
      <c r="B2349" s="1">
        <v>13</v>
      </c>
      <c r="C2349" s="10">
        <v>13.5940288840817</v>
      </c>
      <c r="D2349" s="10">
        <v>5.8301979160951499E-2</v>
      </c>
      <c r="E2349" s="10">
        <v>14.793786118166199</v>
      </c>
      <c r="F2349" s="10">
        <v>8.3189383548411502E-2</v>
      </c>
      <c r="G2349" s="10">
        <v>33.485930628643601</v>
      </c>
      <c r="H2349" s="10">
        <v>0.226833645647778</v>
      </c>
      <c r="I2349" s="10">
        <v>2.4632660436606701</v>
      </c>
      <c r="J2349" s="10">
        <v>9.3340426424396907E-3</v>
      </c>
      <c r="K2349" s="10">
        <v>1.0882705269702699</v>
      </c>
      <c r="L2349" s="10">
        <v>6.8500178334670297E-3</v>
      </c>
      <c r="M2349" s="9">
        <v>20.720946926265199</v>
      </c>
      <c r="N2349" s="9">
        <v>0.69860618485799197</v>
      </c>
      <c r="O2349" s="5">
        <v>8.9202842807985502E-2</v>
      </c>
      <c r="P2349" s="5">
        <v>2.56037463937269E-3</v>
      </c>
    </row>
    <row r="2350" spans="1:16" x14ac:dyDescent="0.25">
      <c r="A2350" s="1">
        <v>198213</v>
      </c>
      <c r="B2350" s="1">
        <v>14</v>
      </c>
      <c r="C2350" s="10">
        <v>13.5571355804314</v>
      </c>
      <c r="D2350" s="10">
        <v>4.53108900477475E-2</v>
      </c>
      <c r="E2350" s="10">
        <v>14.750804911266901</v>
      </c>
      <c r="F2350" s="10">
        <v>5.0480114232409799E-2</v>
      </c>
      <c r="G2350" s="10">
        <v>33.284272635352202</v>
      </c>
      <c r="H2350" s="10">
        <v>0.110647728365087</v>
      </c>
      <c r="I2350" s="10">
        <v>2.4543707177124801</v>
      </c>
      <c r="J2350" s="10">
        <v>5.0882756772981002E-3</v>
      </c>
      <c r="K2350" s="10">
        <v>1.0866449601732</v>
      </c>
      <c r="L2350" s="10">
        <v>2.90529782774447E-3</v>
      </c>
      <c r="M2350" s="9">
        <v>25.388065245176101</v>
      </c>
      <c r="N2350" s="9">
        <v>0.95177723743218201</v>
      </c>
      <c r="O2350" s="5">
        <v>7.5486295785381796E-2</v>
      </c>
      <c r="P2350" s="5">
        <v>3.6927660930261398E-3</v>
      </c>
    </row>
    <row r="2351" spans="1:16" x14ac:dyDescent="0.25">
      <c r="A2351" s="1">
        <v>198213</v>
      </c>
      <c r="B2351" s="1">
        <v>15</v>
      </c>
      <c r="C2351" s="10">
        <v>13.591395193222599</v>
      </c>
      <c r="D2351" s="10">
        <v>6.1960424524131003E-2</v>
      </c>
      <c r="E2351" s="10">
        <v>14.758296411036699</v>
      </c>
      <c r="F2351" s="10">
        <v>6.6864708143355003E-2</v>
      </c>
      <c r="G2351" s="10">
        <v>33.354747101894901</v>
      </c>
      <c r="H2351" s="10">
        <v>0.113994041264078</v>
      </c>
      <c r="I2351" s="10">
        <v>2.4543006634977802</v>
      </c>
      <c r="J2351" s="10">
        <v>7.27929136403168E-3</v>
      </c>
      <c r="K2351" s="10">
        <v>1.0858900363125901</v>
      </c>
      <c r="L2351" s="10">
        <v>2.8557154894416001E-3</v>
      </c>
      <c r="M2351" s="9">
        <v>18.109452367733301</v>
      </c>
      <c r="N2351" s="9">
        <v>0.26728224005568202</v>
      </c>
      <c r="O2351" s="5">
        <v>9.7636954264744405E-2</v>
      </c>
      <c r="P2351" s="5">
        <v>1.90897426729527E-3</v>
      </c>
    </row>
    <row r="2352" spans="1:16" x14ac:dyDescent="0.25">
      <c r="A2352" s="1">
        <v>198213</v>
      </c>
      <c r="B2352" s="1">
        <v>16</v>
      </c>
      <c r="C2352" s="10">
        <v>13.472435725812099</v>
      </c>
      <c r="D2352" s="10">
        <v>0.18001234935319799</v>
      </c>
      <c r="E2352" s="10">
        <v>14.678162436619001</v>
      </c>
      <c r="F2352" s="10">
        <v>0.207167339234715</v>
      </c>
      <c r="G2352" s="10">
        <v>33.1167742598968</v>
      </c>
      <c r="H2352" s="10">
        <v>0.59572049211987299</v>
      </c>
      <c r="I2352" s="10">
        <v>2.4580381707891998</v>
      </c>
      <c r="J2352" s="10">
        <v>1.19128871279772E-2</v>
      </c>
      <c r="K2352" s="10">
        <v>1.0895120674939001</v>
      </c>
      <c r="L2352" s="10">
        <v>9.6646064580199406E-3</v>
      </c>
      <c r="M2352" s="9">
        <v>24.043634425646601</v>
      </c>
      <c r="N2352" s="9">
        <v>0.403121115268471</v>
      </c>
      <c r="O2352" s="5">
        <v>8.0516036623193898E-2</v>
      </c>
      <c r="P2352" s="5">
        <v>1.39916828104768E-3</v>
      </c>
    </row>
    <row r="2353" spans="1:16" x14ac:dyDescent="0.25">
      <c r="A2353" s="1">
        <v>198213</v>
      </c>
      <c r="B2353" s="1">
        <v>17</v>
      </c>
      <c r="C2353" s="10">
        <v>13.573115100951499</v>
      </c>
      <c r="D2353" s="10">
        <v>4.6762896602152597E-2</v>
      </c>
      <c r="E2353" s="10">
        <v>14.7588406960343</v>
      </c>
      <c r="F2353" s="10">
        <v>4.6831800079383097E-2</v>
      </c>
      <c r="G2353" s="10">
        <v>33.301767306201803</v>
      </c>
      <c r="H2353" s="10">
        <v>0.10599382002465201</v>
      </c>
      <c r="I2353" s="10">
        <v>2.4535849785587298</v>
      </c>
      <c r="J2353" s="10">
        <v>5.2329455154015098E-3</v>
      </c>
      <c r="K2353" s="10">
        <v>1.0873955322014199</v>
      </c>
      <c r="L2353" s="10">
        <v>2.4763825509971399E-3</v>
      </c>
      <c r="M2353" s="9">
        <v>24.934536548879599</v>
      </c>
      <c r="N2353" s="9">
        <v>2.07835424824485</v>
      </c>
      <c r="O2353" s="5">
        <v>7.49624502619608E-2</v>
      </c>
      <c r="P2353" s="5">
        <v>6.3896210477357397E-3</v>
      </c>
    </row>
    <row r="2354" spans="1:16" x14ac:dyDescent="0.25">
      <c r="A2354" s="1">
        <v>198213</v>
      </c>
      <c r="B2354" s="1">
        <v>18</v>
      </c>
      <c r="C2354" s="10">
        <v>13.4817263964998</v>
      </c>
      <c r="D2354" s="10">
        <v>6.6278792916747598E-2</v>
      </c>
      <c r="E2354" s="10">
        <v>14.683875143507001</v>
      </c>
      <c r="F2354" s="10">
        <v>6.2140552917819003E-2</v>
      </c>
      <c r="G2354" s="10">
        <v>33.155453523865297</v>
      </c>
      <c r="H2354" s="10">
        <v>0.13353463640767599</v>
      </c>
      <c r="I2354" s="10">
        <v>2.45934080049906</v>
      </c>
      <c r="J2354" s="10">
        <v>4.0400012998241296E-3</v>
      </c>
      <c r="K2354" s="10">
        <v>1.08919927417699</v>
      </c>
      <c r="L2354" s="10">
        <v>3.0128601828987001E-3</v>
      </c>
      <c r="M2354" s="9">
        <v>25.563650586805299</v>
      </c>
      <c r="N2354" s="9">
        <v>0.38922665438443199</v>
      </c>
      <c r="O2354" s="5">
        <v>6.8673987091313102E-2</v>
      </c>
      <c r="P2354" s="5">
        <v>1.7154785417612E-3</v>
      </c>
    </row>
    <row r="2355" spans="1:16" x14ac:dyDescent="0.25">
      <c r="A2355" s="1">
        <v>198213</v>
      </c>
      <c r="B2355" s="1">
        <v>19</v>
      </c>
      <c r="C2355" s="10">
        <v>13.5701295755653</v>
      </c>
      <c r="D2355" s="10">
        <v>6.8754063006366106E-2</v>
      </c>
      <c r="E2355" s="10">
        <v>14.7323287274424</v>
      </c>
      <c r="F2355" s="10">
        <v>5.8087193315991201E-2</v>
      </c>
      <c r="G2355" s="10">
        <v>33.243451303075503</v>
      </c>
      <c r="H2355" s="10">
        <v>0.13227049597503701</v>
      </c>
      <c r="I2355" s="10">
        <v>2.4497203351365702</v>
      </c>
      <c r="J2355" s="10">
        <v>5.4974804915201196E-3</v>
      </c>
      <c r="K2355" s="10">
        <v>1.0854439633902899</v>
      </c>
      <c r="L2355" s="10">
        <v>3.54511064537816E-3</v>
      </c>
      <c r="M2355" s="9">
        <v>21.6100496526775</v>
      </c>
      <c r="N2355" s="9">
        <v>0.41405435025482601</v>
      </c>
      <c r="O2355" s="5">
        <v>8.17124161135315E-2</v>
      </c>
      <c r="P2355" s="5">
        <v>2.3061715777134501E-3</v>
      </c>
    </row>
    <row r="2356" spans="1:16" x14ac:dyDescent="0.25">
      <c r="A2356" s="1">
        <v>198213</v>
      </c>
      <c r="B2356" s="1">
        <v>20</v>
      </c>
      <c r="C2356" s="10">
        <v>13.6283064750946</v>
      </c>
      <c r="D2356" s="10">
        <v>0.10525047933308</v>
      </c>
      <c r="E2356" s="10">
        <v>14.767476272801</v>
      </c>
      <c r="F2356" s="10">
        <v>6.9916541485241901E-2</v>
      </c>
      <c r="G2356" s="10">
        <v>33.404243093631699</v>
      </c>
      <c r="H2356" s="10">
        <v>0.14126169334324401</v>
      </c>
      <c r="I2356" s="10">
        <v>2.4513317614627699</v>
      </c>
      <c r="J2356" s="10">
        <v>1.6455861994494302E-2</v>
      </c>
      <c r="K2356" s="10">
        <v>1.08369580159051</v>
      </c>
      <c r="L2356" s="10">
        <v>7.7239857295539997E-3</v>
      </c>
      <c r="M2356" s="9">
        <v>17.421360657905499</v>
      </c>
      <c r="N2356" s="9">
        <v>0.27524361249476897</v>
      </c>
      <c r="O2356" s="5">
        <v>9.8429516282521695E-2</v>
      </c>
      <c r="P2356" s="5">
        <v>8.3369856806361706E-3</v>
      </c>
    </row>
    <row r="2357" spans="1:16" x14ac:dyDescent="0.25">
      <c r="A2357" s="1">
        <v>198213</v>
      </c>
      <c r="B2357" s="1">
        <v>21</v>
      </c>
      <c r="C2357" s="10">
        <v>13.5775870489965</v>
      </c>
      <c r="D2357" s="10">
        <v>4.97323126175227E-2</v>
      </c>
      <c r="E2357" s="10">
        <v>14.7420063858573</v>
      </c>
      <c r="F2357" s="10">
        <v>6.1969297062306701E-2</v>
      </c>
      <c r="G2357" s="10">
        <v>33.3269695542864</v>
      </c>
      <c r="H2357" s="10">
        <v>0.118135272177796</v>
      </c>
      <c r="I2357" s="10">
        <v>2.4545989489622699</v>
      </c>
      <c r="J2357" s="10">
        <v>4.90115318164994E-3</v>
      </c>
      <c r="K2357" s="10">
        <v>1.0857639459633599</v>
      </c>
      <c r="L2357" s="10">
        <v>2.4869539682118701E-3</v>
      </c>
      <c r="M2357" s="9">
        <v>21.467213947484201</v>
      </c>
      <c r="N2357" s="9">
        <v>1.3907691480211699</v>
      </c>
      <c r="O2357" s="5">
        <v>8.5547928097730305E-2</v>
      </c>
      <c r="P2357" s="5">
        <v>5.2858079581700902E-3</v>
      </c>
    </row>
    <row r="2358" spans="1:16" x14ac:dyDescent="0.25">
      <c r="A2358" s="1">
        <v>198213</v>
      </c>
      <c r="B2358" s="1">
        <v>22</v>
      </c>
      <c r="C2358" s="10">
        <v>13.4932020231889</v>
      </c>
      <c r="D2358" s="10">
        <v>0.120374815379516</v>
      </c>
      <c r="E2358" s="10">
        <v>14.6911560497003</v>
      </c>
      <c r="F2358" s="10">
        <v>0.10139341464858501</v>
      </c>
      <c r="G2358" s="10">
        <v>33.317604794870299</v>
      </c>
      <c r="H2358" s="10">
        <v>0.23269555556296001</v>
      </c>
      <c r="I2358" s="10">
        <v>2.4693882204061399</v>
      </c>
      <c r="J2358" s="10">
        <v>1.390500532275E-2</v>
      </c>
      <c r="K2358" s="10">
        <v>1.08889868374097</v>
      </c>
      <c r="L2358" s="10">
        <v>8.6475818155084105E-3</v>
      </c>
      <c r="M2358" s="9">
        <v>14.684242617217301</v>
      </c>
      <c r="N2358" s="9">
        <v>0.27314203767942502</v>
      </c>
      <c r="O2358" s="5">
        <v>0.100588728775044</v>
      </c>
      <c r="P2358" s="5">
        <v>5.08209605061038E-3</v>
      </c>
    </row>
    <row r="2359" spans="1:16" x14ac:dyDescent="0.25">
      <c r="A2359" s="1">
        <v>198213</v>
      </c>
      <c r="B2359" s="1">
        <v>23</v>
      </c>
      <c r="C2359" s="10">
        <v>13.6188260813488</v>
      </c>
      <c r="D2359" s="10">
        <v>0.18924953256798899</v>
      </c>
      <c r="E2359" s="10">
        <v>14.8082231530478</v>
      </c>
      <c r="F2359" s="10">
        <v>0.201797726439291</v>
      </c>
      <c r="G2359" s="10">
        <v>33.481722505775203</v>
      </c>
      <c r="H2359" s="10">
        <v>0.38439171770972902</v>
      </c>
      <c r="I2359" s="10">
        <v>2.45861870245523</v>
      </c>
      <c r="J2359" s="10">
        <v>1.2002333498563699E-2</v>
      </c>
      <c r="K2359" s="10">
        <v>1.08736154636097</v>
      </c>
      <c r="L2359" s="10">
        <v>6.2232105073692697E-3</v>
      </c>
      <c r="M2359" s="9">
        <v>29.0952553701424</v>
      </c>
      <c r="N2359" s="9">
        <v>1.9438443344629699</v>
      </c>
      <c r="O2359" s="5">
        <v>6.3810099213240296E-2</v>
      </c>
      <c r="P2359" s="5">
        <v>5.20385599828625E-3</v>
      </c>
    </row>
    <row r="2360" spans="1:16" x14ac:dyDescent="0.25">
      <c r="A2360" s="1">
        <v>198213</v>
      </c>
      <c r="B2360" s="1">
        <v>24</v>
      </c>
      <c r="C2360" s="10">
        <v>13.636924492498601</v>
      </c>
      <c r="D2360" s="10">
        <v>8.6350915933964101E-2</v>
      </c>
      <c r="E2360" s="10">
        <v>14.7692474468624</v>
      </c>
      <c r="F2360" s="10">
        <v>0.11204179010710499</v>
      </c>
      <c r="G2360" s="10">
        <v>33.388651687250899</v>
      </c>
      <c r="H2360" s="10">
        <v>0.24627376176272101</v>
      </c>
      <c r="I2360" s="10">
        <v>2.4484080886379398</v>
      </c>
      <c r="J2360" s="10">
        <v>1.10265313438925E-2</v>
      </c>
      <c r="K2360" s="10">
        <v>1.08304435926933</v>
      </c>
      <c r="L2360" s="10">
        <v>6.58800472802837E-3</v>
      </c>
      <c r="M2360" s="9">
        <v>29.6335859937974</v>
      </c>
      <c r="N2360" s="9">
        <v>0.84212555605286099</v>
      </c>
      <c r="O2360" s="5">
        <v>6.10383255616214E-2</v>
      </c>
      <c r="P2360" s="5">
        <v>3.96851825088727E-3</v>
      </c>
    </row>
    <row r="2361" spans="1:16" x14ac:dyDescent="0.25">
      <c r="A2361" s="1">
        <v>198213</v>
      </c>
      <c r="B2361" s="1">
        <v>25</v>
      </c>
      <c r="C2361" s="10">
        <v>13.538775791763401</v>
      </c>
      <c r="D2361" s="10">
        <v>4.8078124945058698E-2</v>
      </c>
      <c r="E2361" s="10">
        <v>14.7581267379775</v>
      </c>
      <c r="F2361" s="10">
        <v>4.9446917246831298E-2</v>
      </c>
      <c r="G2361" s="10">
        <v>33.326009113085199</v>
      </c>
      <c r="H2361" s="10">
        <v>9.5053631327243204E-2</v>
      </c>
      <c r="I2361" s="10">
        <v>2.46162297613464</v>
      </c>
      <c r="J2361" s="10">
        <v>5.1013083321093102E-3</v>
      </c>
      <c r="K2361" s="10">
        <v>1.0901029007696399</v>
      </c>
      <c r="L2361" s="10">
        <v>2.75942896690757E-3</v>
      </c>
      <c r="M2361" s="9">
        <v>26.269231072908799</v>
      </c>
      <c r="N2361" s="9">
        <v>1.95958269563163</v>
      </c>
      <c r="O2361" s="5">
        <v>6.9796060810960805E-2</v>
      </c>
      <c r="P2361" s="5">
        <v>4.2778227501675398E-3</v>
      </c>
    </row>
    <row r="2362" spans="1:16" x14ac:dyDescent="0.25">
      <c r="A2362" s="1">
        <v>198213</v>
      </c>
      <c r="B2362" s="1">
        <v>26</v>
      </c>
      <c r="C2362" s="10">
        <v>13.4798650818637</v>
      </c>
      <c r="D2362" s="10">
        <v>5.2886216394822202E-2</v>
      </c>
      <c r="E2362" s="10">
        <v>14.7187591095523</v>
      </c>
      <c r="F2362" s="10">
        <v>4.8667516755713097E-2</v>
      </c>
      <c r="G2362" s="10">
        <v>33.266306889315302</v>
      </c>
      <c r="H2362" s="10">
        <v>8.5181195780240401E-2</v>
      </c>
      <c r="I2362" s="10">
        <v>2.4680264623417698</v>
      </c>
      <c r="J2362" s="10">
        <v>6.4701615237298402E-3</v>
      </c>
      <c r="K2362" s="10">
        <v>1.09195982999057</v>
      </c>
      <c r="L2362" s="10">
        <v>2.7315496916582001E-3</v>
      </c>
      <c r="M2362" s="9">
        <v>21.173565109911699</v>
      </c>
      <c r="N2362" s="9">
        <v>0.65834763049577405</v>
      </c>
      <c r="O2362" s="5">
        <v>8.3402098869619898E-2</v>
      </c>
      <c r="P2362" s="5">
        <v>3.4705215824594E-3</v>
      </c>
    </row>
    <row r="2364" spans="1:16" x14ac:dyDescent="0.25">
      <c r="A2364" s="1">
        <v>219311</v>
      </c>
      <c r="B2364" s="1">
        <v>1</v>
      </c>
      <c r="C2364" s="10">
        <v>13.2233349852157</v>
      </c>
      <c r="D2364" s="10">
        <v>0.21881335342038399</v>
      </c>
      <c r="E2364" s="10">
        <v>14.5996637786221</v>
      </c>
      <c r="F2364" s="10">
        <v>0.23663653102152099</v>
      </c>
      <c r="G2364" s="10">
        <v>32.940779884299502</v>
      </c>
      <c r="H2364" s="10">
        <v>0.47423653576645203</v>
      </c>
      <c r="I2364" s="10">
        <v>2.4911553934566499</v>
      </c>
      <c r="J2364" s="10">
        <v>2.30985591506968E-2</v>
      </c>
      <c r="K2364" s="10">
        <v>1.1040972201007999</v>
      </c>
      <c r="L2364" s="10">
        <v>1.06993639694507E-2</v>
      </c>
      <c r="M2364" s="9">
        <v>28.4840979004174</v>
      </c>
      <c r="N2364" s="9">
        <v>2.0836171121492901</v>
      </c>
      <c r="O2364" s="5">
        <v>5.4439165487106603E-2</v>
      </c>
      <c r="P2364" s="5">
        <v>4.1613251225654799E-3</v>
      </c>
    </row>
    <row r="2365" spans="1:16" x14ac:dyDescent="0.25">
      <c r="A2365" s="1">
        <v>219311</v>
      </c>
      <c r="B2365" s="1">
        <v>2</v>
      </c>
      <c r="C2365" s="10">
        <v>13.171586618337701</v>
      </c>
      <c r="D2365" s="10">
        <v>0.23860598180300799</v>
      </c>
      <c r="E2365" s="10">
        <v>14.5775739613763</v>
      </c>
      <c r="F2365" s="10">
        <v>0.21838689141105599</v>
      </c>
      <c r="G2365" s="10">
        <v>32.947933738457003</v>
      </c>
      <c r="H2365" s="10">
        <v>0.53866393183314698</v>
      </c>
      <c r="I2365" s="10">
        <v>2.5014913805753598</v>
      </c>
      <c r="J2365" s="10">
        <v>2.69871924886541E-2</v>
      </c>
      <c r="K2365" s="10">
        <v>1.1067907040043099</v>
      </c>
      <c r="L2365" s="10">
        <v>1.7815093331169402E-2</v>
      </c>
      <c r="M2365" s="9">
        <v>25.5422007150047</v>
      </c>
      <c r="N2365" s="9">
        <v>0.75088025607848796</v>
      </c>
      <c r="O2365" s="5">
        <v>5.7897926345772899E-2</v>
      </c>
      <c r="P2365" s="5">
        <v>4.2743613790954199E-3</v>
      </c>
    </row>
    <row r="2366" spans="1:16" x14ac:dyDescent="0.25">
      <c r="A2366" s="1">
        <v>219311</v>
      </c>
      <c r="B2366" s="1">
        <v>3</v>
      </c>
      <c r="C2366" s="10">
        <v>13.2064268788288</v>
      </c>
      <c r="D2366" s="10">
        <v>0.32749346031043503</v>
      </c>
      <c r="E2366" s="10">
        <v>14.5689579581441</v>
      </c>
      <c r="F2366" s="10">
        <v>0.31991268641741</v>
      </c>
      <c r="G2366" s="10">
        <v>33.0213420498198</v>
      </c>
      <c r="H2366" s="10">
        <v>0.62926504671689698</v>
      </c>
      <c r="I2366" s="10">
        <v>2.5004982162460698</v>
      </c>
      <c r="J2366" s="10">
        <v>2.2942198311676699E-2</v>
      </c>
      <c r="K2366" s="10">
        <v>1.10319956106226</v>
      </c>
      <c r="L2366" s="10">
        <v>9.8944973571090406E-3</v>
      </c>
      <c r="M2366" s="9">
        <v>30.962352465870101</v>
      </c>
      <c r="N2366" s="9">
        <v>1.9595093102668999</v>
      </c>
      <c r="O2366" s="5">
        <v>4.3640854279743298E-2</v>
      </c>
      <c r="P2366" s="5">
        <v>4.0258585931589302E-3</v>
      </c>
    </row>
    <row r="2367" spans="1:16" x14ac:dyDescent="0.25">
      <c r="A2367" s="1">
        <v>219311</v>
      </c>
      <c r="B2367" s="1">
        <v>4</v>
      </c>
      <c r="C2367" s="10">
        <v>13.1912263940043</v>
      </c>
      <c r="D2367" s="10">
        <v>0.38135921037535703</v>
      </c>
      <c r="E2367" s="10">
        <v>14.570501171174</v>
      </c>
      <c r="F2367" s="10">
        <v>0.46932807939954801</v>
      </c>
      <c r="G2367" s="10">
        <v>32.918879680121201</v>
      </c>
      <c r="H2367" s="10">
        <v>0.97414291166614397</v>
      </c>
      <c r="I2367" s="10">
        <v>2.4955172369627499</v>
      </c>
      <c r="J2367" s="10">
        <v>1.8427782176599301E-2</v>
      </c>
      <c r="K2367" s="10">
        <v>1.1045422558426099</v>
      </c>
      <c r="L2367" s="10">
        <v>9.1325855354022802E-3</v>
      </c>
      <c r="M2367" s="9">
        <v>38.845247222811103</v>
      </c>
      <c r="N2367" s="9">
        <v>0.80723691061351399</v>
      </c>
      <c r="O2367" s="5">
        <v>3.7065305848513502E-2</v>
      </c>
      <c r="P2367" s="5">
        <v>2.3930437453213399E-3</v>
      </c>
    </row>
    <row r="2368" spans="1:16" x14ac:dyDescent="0.25">
      <c r="A2368" s="1">
        <v>219311</v>
      </c>
      <c r="B2368" s="1">
        <v>5</v>
      </c>
      <c r="C2368" s="10">
        <v>13.171110884341401</v>
      </c>
      <c r="D2368" s="10">
        <v>0.28704230673111503</v>
      </c>
      <c r="E2368" s="10">
        <v>14.551258434995299</v>
      </c>
      <c r="F2368" s="10">
        <v>0.36450488945333898</v>
      </c>
      <c r="G2368" s="10">
        <v>32.854540591786403</v>
      </c>
      <c r="H2368" s="10">
        <v>0.80202959060000101</v>
      </c>
      <c r="I2368" s="10">
        <v>2.49443410789989</v>
      </c>
      <c r="J2368" s="10">
        <v>2.51393150688069E-2</v>
      </c>
      <c r="K2368" s="10">
        <v>1.1047783687580399</v>
      </c>
      <c r="L2368" s="10">
        <v>1.08294155848395E-2</v>
      </c>
      <c r="M2368" s="9">
        <v>40.030046932584803</v>
      </c>
      <c r="N2368" s="9">
        <v>4.4414115581378102</v>
      </c>
      <c r="O2368" s="5">
        <v>3.2310520523739901E-2</v>
      </c>
      <c r="P2368" s="5">
        <v>5.2490844322425302E-3</v>
      </c>
    </row>
    <row r="2369" spans="1:16" x14ac:dyDescent="0.25">
      <c r="A2369" s="1">
        <v>219311</v>
      </c>
      <c r="B2369" s="1">
        <v>6</v>
      </c>
      <c r="C2369" s="10">
        <v>13.2555861527667</v>
      </c>
      <c r="D2369" s="10">
        <v>0.45651575807600098</v>
      </c>
      <c r="E2369" s="10">
        <v>14.5924306398565</v>
      </c>
      <c r="F2369" s="10">
        <v>0.51054483204090795</v>
      </c>
      <c r="G2369" s="10">
        <v>33.015302863453101</v>
      </c>
      <c r="H2369" s="10">
        <v>1.1839647048526101</v>
      </c>
      <c r="I2369" s="10">
        <v>2.4906758267016502</v>
      </c>
      <c r="J2369" s="10">
        <v>2.68669851044934E-2</v>
      </c>
      <c r="K2369" s="10">
        <v>1.1008583122087201</v>
      </c>
      <c r="L2369" s="10">
        <v>1.0558057121999099E-2</v>
      </c>
      <c r="M2369" s="9">
        <v>35.545467989928497</v>
      </c>
      <c r="N2369" s="9">
        <v>5.3255507931418098</v>
      </c>
      <c r="O2369" s="5">
        <v>3.46400689736144E-2</v>
      </c>
      <c r="P2369" s="5">
        <v>6.2865387255994802E-3</v>
      </c>
    </row>
    <row r="2370" spans="1:16" x14ac:dyDescent="0.25">
      <c r="A2370" s="1">
        <v>219311</v>
      </c>
      <c r="B2370" s="1">
        <v>7</v>
      </c>
      <c r="C2370" s="10">
        <v>13.2511430333722</v>
      </c>
      <c r="D2370" s="10">
        <v>0.46434574424161401</v>
      </c>
      <c r="E2370" s="10">
        <v>14.6282591580228</v>
      </c>
      <c r="F2370" s="10">
        <v>0.50462855032531595</v>
      </c>
      <c r="G2370" s="10">
        <v>32.966335237806902</v>
      </c>
      <c r="H2370" s="10">
        <v>1.0946767755478899</v>
      </c>
      <c r="I2370" s="10">
        <v>2.48791552519919</v>
      </c>
      <c r="J2370" s="10">
        <v>3.6696590549466099E-2</v>
      </c>
      <c r="K2370" s="10">
        <v>1.1039696019413601</v>
      </c>
      <c r="L2370" s="10">
        <v>1.9005274360631302E-2</v>
      </c>
      <c r="M2370" s="9">
        <v>17.158252840869199</v>
      </c>
      <c r="N2370" s="9">
        <v>5.59318485193916</v>
      </c>
      <c r="O2370" s="5">
        <v>7.6139466914707701E-2</v>
      </c>
      <c r="P2370" s="5">
        <v>2.5760464651106998E-2</v>
      </c>
    </row>
    <row r="2371" spans="1:16" x14ac:dyDescent="0.25">
      <c r="A2371" s="1">
        <v>219311</v>
      </c>
      <c r="B2371" s="1">
        <v>8</v>
      </c>
      <c r="C2371" s="10">
        <v>13.2286190246702</v>
      </c>
      <c r="D2371" s="10">
        <v>0.42239748807417599</v>
      </c>
      <c r="E2371" s="10">
        <v>14.5660373744771</v>
      </c>
      <c r="F2371" s="10">
        <v>0.49748117743528197</v>
      </c>
      <c r="G2371" s="10">
        <v>32.890414118756603</v>
      </c>
      <c r="H2371" s="10">
        <v>0.99033086560232098</v>
      </c>
      <c r="I2371" s="10">
        <v>2.48637121324828</v>
      </c>
      <c r="J2371" s="10">
        <v>2.4708093892641201E-2</v>
      </c>
      <c r="K2371" s="10">
        <v>1.1011007596273501</v>
      </c>
      <c r="L2371" s="10">
        <v>1.33004460811982E-2</v>
      </c>
      <c r="M2371" s="9">
        <v>23.1505405343738</v>
      </c>
      <c r="N2371" s="9">
        <v>0.94732159338937205</v>
      </c>
      <c r="O2371" s="5">
        <v>5.09874585342939E-2</v>
      </c>
      <c r="P2371" s="5">
        <v>5.4287254723283801E-3</v>
      </c>
    </row>
    <row r="2372" spans="1:16" x14ac:dyDescent="0.25">
      <c r="A2372" s="1">
        <v>219311</v>
      </c>
      <c r="B2372" s="1">
        <v>9</v>
      </c>
      <c r="C2372" s="10">
        <v>13.1553207633892</v>
      </c>
      <c r="D2372" s="10">
        <v>0.23927997589701999</v>
      </c>
      <c r="E2372" s="10">
        <v>14.532353536134799</v>
      </c>
      <c r="F2372" s="10">
        <v>0.31192497608942799</v>
      </c>
      <c r="G2372" s="10">
        <v>32.793545630854098</v>
      </c>
      <c r="H2372" s="10">
        <v>0.58625963610853404</v>
      </c>
      <c r="I2372" s="10">
        <v>2.4928181584535598</v>
      </c>
      <c r="J2372" s="10">
        <v>1.91894591680698E-2</v>
      </c>
      <c r="K2372" s="10">
        <v>1.10467314170224</v>
      </c>
      <c r="L2372" s="10">
        <v>1.18580872932674E-2</v>
      </c>
      <c r="M2372" s="9">
        <v>32.146007115878099</v>
      </c>
      <c r="N2372" s="9">
        <v>1.26757389462796</v>
      </c>
      <c r="O2372" s="5">
        <v>3.90183615296106E-2</v>
      </c>
      <c r="P2372" s="5">
        <v>3.88841111444582E-3</v>
      </c>
    </row>
    <row r="2373" spans="1:16" x14ac:dyDescent="0.25">
      <c r="A2373" s="1">
        <v>219311</v>
      </c>
      <c r="B2373" s="1">
        <v>10</v>
      </c>
      <c r="C2373" s="10">
        <v>13.1610016379699</v>
      </c>
      <c r="D2373" s="10">
        <v>0.32910769727671602</v>
      </c>
      <c r="E2373" s="10">
        <v>14.576690228223599</v>
      </c>
      <c r="F2373" s="10">
        <v>0.39879955047384003</v>
      </c>
      <c r="G2373" s="10">
        <v>32.922127844543198</v>
      </c>
      <c r="H2373" s="10">
        <v>0.74492438203946099</v>
      </c>
      <c r="I2373" s="10">
        <v>2.5015617327504698</v>
      </c>
      <c r="J2373" s="10">
        <v>2.8701001193448501E-2</v>
      </c>
      <c r="K2373" s="10">
        <v>1.1075785449051101</v>
      </c>
      <c r="L2373" s="10">
        <v>1.6292582747198501E-2</v>
      </c>
      <c r="M2373" s="9">
        <v>29.0624056701295</v>
      </c>
      <c r="N2373" s="9">
        <v>1.8754560970557099</v>
      </c>
      <c r="O2373" s="5">
        <v>4.6627883099969201E-2</v>
      </c>
      <c r="P2373" s="5">
        <v>4.87460182803175E-3</v>
      </c>
    </row>
    <row r="2374" spans="1:16" x14ac:dyDescent="0.25">
      <c r="A2374" s="1">
        <v>219311</v>
      </c>
      <c r="B2374" s="1">
        <v>11</v>
      </c>
      <c r="C2374" s="10">
        <v>13.1469815430812</v>
      </c>
      <c r="D2374" s="10">
        <v>0.229623613766132</v>
      </c>
      <c r="E2374" s="10">
        <v>14.532667616643099</v>
      </c>
      <c r="F2374" s="10">
        <v>0.26350097800099198</v>
      </c>
      <c r="G2374" s="10">
        <v>32.787249108288698</v>
      </c>
      <c r="H2374" s="10">
        <v>0.51028638889000599</v>
      </c>
      <c r="I2374" s="10">
        <v>2.49393168589999</v>
      </c>
      <c r="J2374" s="10">
        <v>1.6368932296607401E-2</v>
      </c>
      <c r="K2374" s="10">
        <v>1.1054103509263</v>
      </c>
      <c r="L2374" s="10">
        <v>1.1280855745271099E-2</v>
      </c>
      <c r="M2374" s="9">
        <v>35.334750232389403</v>
      </c>
      <c r="N2374" s="9">
        <v>5.78043836033555</v>
      </c>
      <c r="O2374" s="5">
        <v>4.2421971709337702E-2</v>
      </c>
      <c r="P2374" s="5">
        <v>7.33645009845439E-3</v>
      </c>
    </row>
    <row r="2375" spans="1:16" x14ac:dyDescent="0.25">
      <c r="A2375" s="1">
        <v>219311</v>
      </c>
      <c r="B2375" s="1">
        <v>12</v>
      </c>
      <c r="C2375" s="10">
        <v>13.1191840456541</v>
      </c>
      <c r="D2375" s="10">
        <v>0.32912853064809</v>
      </c>
      <c r="E2375" s="10">
        <v>14.5322526430556</v>
      </c>
      <c r="F2375" s="10">
        <v>0.39392538070524602</v>
      </c>
      <c r="G2375" s="10">
        <v>32.844506121459702</v>
      </c>
      <c r="H2375" s="10">
        <v>0.78059344627627703</v>
      </c>
      <c r="I2375" s="10">
        <v>2.5035821334463</v>
      </c>
      <c r="J2375" s="10">
        <v>1.81237316609816E-2</v>
      </c>
      <c r="K2375" s="10">
        <v>1.10770583443596</v>
      </c>
      <c r="L2375" s="10">
        <v>9.5637822248279998E-3</v>
      </c>
      <c r="M2375" s="9">
        <v>34.425778300639998</v>
      </c>
      <c r="N2375" s="9">
        <v>3.1881771617833699</v>
      </c>
      <c r="O2375" s="5">
        <v>3.52285740847436E-2</v>
      </c>
      <c r="P2375" s="5">
        <v>4.0493387530613802E-3</v>
      </c>
    </row>
    <row r="2376" spans="1:16" x14ac:dyDescent="0.25">
      <c r="A2376" s="1">
        <v>219311</v>
      </c>
      <c r="B2376" s="1">
        <v>13</v>
      </c>
      <c r="C2376" s="10">
        <v>13.183307822672299</v>
      </c>
      <c r="D2376" s="10">
        <v>0.37529259686396099</v>
      </c>
      <c r="E2376" s="10">
        <v>14.5423928419711</v>
      </c>
      <c r="F2376" s="10">
        <v>0.35942558888373799</v>
      </c>
      <c r="G2376" s="10">
        <v>32.835640091777201</v>
      </c>
      <c r="H2376" s="10">
        <v>0.83235716336044296</v>
      </c>
      <c r="I2376" s="10">
        <v>2.4908010264870599</v>
      </c>
      <c r="J2376" s="10">
        <v>3.3069420697709198E-2</v>
      </c>
      <c r="K2376" s="10">
        <v>1.1031454945517201</v>
      </c>
      <c r="L2376" s="10">
        <v>1.59440261644751E-2</v>
      </c>
      <c r="M2376" s="9">
        <v>23.004465502104999</v>
      </c>
      <c r="N2376" s="9">
        <v>1.0720752824076301</v>
      </c>
      <c r="O2376" s="5">
        <v>4.9901550951109701E-2</v>
      </c>
      <c r="P2376" s="5">
        <v>4.7138330585436003E-3</v>
      </c>
    </row>
    <row r="2377" spans="1:16" x14ac:dyDescent="0.25">
      <c r="A2377" s="1">
        <v>219311</v>
      </c>
      <c r="B2377" s="1">
        <v>14</v>
      </c>
      <c r="C2377" s="10">
        <v>13.0997758333381</v>
      </c>
      <c r="D2377" s="10">
        <v>0.29988874412910299</v>
      </c>
      <c r="E2377" s="10">
        <v>14.5205729667596</v>
      </c>
      <c r="F2377" s="10">
        <v>0.31015709852644102</v>
      </c>
      <c r="G2377" s="10">
        <v>32.788893390965796</v>
      </c>
      <c r="H2377" s="10">
        <v>0.71519140140077697</v>
      </c>
      <c r="I2377" s="10">
        <v>2.50303539494801</v>
      </c>
      <c r="J2377" s="10">
        <v>1.4816136807354E-2</v>
      </c>
      <c r="K2377" s="10">
        <v>1.10847199112596</v>
      </c>
      <c r="L2377" s="10">
        <v>6.1361483300305898E-3</v>
      </c>
      <c r="M2377" s="9">
        <v>35.866292710668603</v>
      </c>
      <c r="N2377" s="9">
        <v>0.89509976242667699</v>
      </c>
      <c r="O2377" s="5">
        <v>3.8761051296850403E-2</v>
      </c>
      <c r="P2377" s="5">
        <v>3.3942740129936002E-3</v>
      </c>
    </row>
    <row r="2378" spans="1:16" x14ac:dyDescent="0.25">
      <c r="A2378" s="1">
        <v>219311</v>
      </c>
      <c r="B2378" s="1">
        <v>15</v>
      </c>
      <c r="C2378" s="10">
        <v>13.178732156129801</v>
      </c>
      <c r="D2378" s="10">
        <v>0.34435105999850102</v>
      </c>
      <c r="E2378" s="10">
        <v>14.6092028434773</v>
      </c>
      <c r="F2378" s="10">
        <v>0.37368065257146699</v>
      </c>
      <c r="G2378" s="10">
        <v>33.0054233221557</v>
      </c>
      <c r="H2378" s="10">
        <v>0.76617809262502401</v>
      </c>
      <c r="I2378" s="10">
        <v>2.50451183888319</v>
      </c>
      <c r="J2378" s="10">
        <v>2.0965731893154E-2</v>
      </c>
      <c r="K2378" s="10">
        <v>1.10856419704135</v>
      </c>
      <c r="L2378" s="10">
        <v>1.2231305973484799E-2</v>
      </c>
      <c r="M2378" s="9">
        <v>28.4669378532863</v>
      </c>
      <c r="N2378" s="9">
        <v>8.6012350838786205</v>
      </c>
      <c r="O2378" s="5">
        <v>5.1893451549556498E-2</v>
      </c>
      <c r="P2378" s="5">
        <v>1.2104209835364E-2</v>
      </c>
    </row>
    <row r="2379" spans="1:16" x14ac:dyDescent="0.25">
      <c r="A2379" s="1">
        <v>219311</v>
      </c>
      <c r="B2379" s="1">
        <v>16</v>
      </c>
      <c r="C2379" s="10">
        <v>13.1455236502542</v>
      </c>
      <c r="D2379" s="10">
        <v>0.31085094484254999</v>
      </c>
      <c r="E2379" s="10">
        <v>14.507883151842201</v>
      </c>
      <c r="F2379" s="10">
        <v>0.32789237615884698</v>
      </c>
      <c r="G2379" s="10">
        <v>32.743368150788399</v>
      </c>
      <c r="H2379" s="10">
        <v>0.72408940711036895</v>
      </c>
      <c r="I2379" s="10">
        <v>2.4908785336742501</v>
      </c>
      <c r="J2379" s="10">
        <v>2.0307525478569101E-2</v>
      </c>
      <c r="K2379" s="10">
        <v>1.10365304529689</v>
      </c>
      <c r="L2379" s="10">
        <v>9.5178428674399605E-3</v>
      </c>
      <c r="M2379" s="9">
        <v>34.768690671432601</v>
      </c>
      <c r="N2379" s="9">
        <v>2.4026364222989698</v>
      </c>
      <c r="O2379" s="5">
        <v>3.4236329783269397E-2</v>
      </c>
      <c r="P2379" s="5">
        <v>3.9679973978991598E-3</v>
      </c>
    </row>
    <row r="2380" spans="1:16" x14ac:dyDescent="0.25">
      <c r="A2380" s="1">
        <v>219311</v>
      </c>
      <c r="B2380" s="1">
        <v>17</v>
      </c>
      <c r="C2380" s="10">
        <v>13.138777131204</v>
      </c>
      <c r="D2380" s="10">
        <v>0.23953329084951899</v>
      </c>
      <c r="E2380" s="10">
        <v>14.541803514629301</v>
      </c>
      <c r="F2380" s="10">
        <v>0.30473958817311297</v>
      </c>
      <c r="G2380" s="10">
        <v>32.817248044080699</v>
      </c>
      <c r="H2380" s="10">
        <v>0.63401359308975003</v>
      </c>
      <c r="I2380" s="10">
        <v>2.4977780648571399</v>
      </c>
      <c r="J2380" s="10">
        <v>3.2378573368003399E-2</v>
      </c>
      <c r="K2380" s="10">
        <v>1.1067963374816701</v>
      </c>
      <c r="L2380" s="10">
        <v>1.52705921529708E-2</v>
      </c>
      <c r="M2380" s="9">
        <v>30.227905497246201</v>
      </c>
      <c r="N2380" s="9">
        <v>1.0857567614441099</v>
      </c>
      <c r="O2380" s="5">
        <v>4.6279139459938098E-2</v>
      </c>
      <c r="P2380" s="5">
        <v>4.5903261240630598E-3</v>
      </c>
    </row>
    <row r="2381" spans="1:16" x14ac:dyDescent="0.25">
      <c r="A2381" s="1">
        <v>219311</v>
      </c>
      <c r="B2381" s="1">
        <v>18</v>
      </c>
      <c r="C2381" s="10">
        <v>13.1619390507219</v>
      </c>
      <c r="D2381" s="10">
        <v>0.45028208761396199</v>
      </c>
      <c r="E2381" s="10">
        <v>14.543607061465</v>
      </c>
      <c r="F2381" s="10">
        <v>0.51281374419735004</v>
      </c>
      <c r="G2381" s="10">
        <v>32.827253112163099</v>
      </c>
      <c r="H2381" s="10">
        <v>1.0544264659776199</v>
      </c>
      <c r="I2381" s="10">
        <v>2.4941767556135499</v>
      </c>
      <c r="J2381" s="10">
        <v>2.55869693281176E-2</v>
      </c>
      <c r="K2381" s="10">
        <v>1.1049894705012999</v>
      </c>
      <c r="L2381" s="10">
        <v>1.5201441334059601E-2</v>
      </c>
      <c r="M2381" s="9">
        <v>28.968683440108201</v>
      </c>
      <c r="N2381" s="9">
        <v>2.6669076509451202</v>
      </c>
      <c r="O2381" s="5">
        <v>4.0671868464840798E-2</v>
      </c>
      <c r="P2381" s="5">
        <v>7.5375269620432004E-3</v>
      </c>
    </row>
    <row r="2382" spans="1:16" x14ac:dyDescent="0.25">
      <c r="A2382" s="1">
        <v>219311</v>
      </c>
      <c r="B2382" s="1">
        <v>19</v>
      </c>
      <c r="C2382" s="10">
        <v>13.2080263930541</v>
      </c>
      <c r="D2382" s="10">
        <v>0.54161602372364004</v>
      </c>
      <c r="E2382" s="10">
        <v>14.6115732440249</v>
      </c>
      <c r="F2382" s="10">
        <v>0.44196399945783399</v>
      </c>
      <c r="G2382" s="10">
        <v>33.026958328777098</v>
      </c>
      <c r="H2382" s="10">
        <v>1.0125238832183201</v>
      </c>
      <c r="I2382" s="10">
        <v>2.50084191848432</v>
      </c>
      <c r="J2382" s="10">
        <v>4.5303105925693497E-2</v>
      </c>
      <c r="K2382" s="10">
        <v>1.10479360204778</v>
      </c>
      <c r="L2382" s="10">
        <v>2.2081686331248501E-2</v>
      </c>
      <c r="M2382" s="9">
        <v>15.8113985622436</v>
      </c>
      <c r="N2382" s="9">
        <v>2.9475866132131201</v>
      </c>
      <c r="O2382" s="5">
        <v>7.1021475969271303E-2</v>
      </c>
      <c r="P2382" s="5">
        <v>1.41670101589441E-2</v>
      </c>
    </row>
    <row r="2383" spans="1:16" x14ac:dyDescent="0.25">
      <c r="A2383" s="1">
        <v>219311</v>
      </c>
      <c r="B2383" s="1">
        <v>20</v>
      </c>
      <c r="C2383" s="10">
        <v>13.1896808829049</v>
      </c>
      <c r="D2383" s="10">
        <v>0.29592110552707002</v>
      </c>
      <c r="E2383" s="10">
        <v>14.574844111669799</v>
      </c>
      <c r="F2383" s="10">
        <v>0.34804043995471601</v>
      </c>
      <c r="G2383" s="10">
        <v>32.9159124032861</v>
      </c>
      <c r="H2383" s="10">
        <v>0.69123607142476895</v>
      </c>
      <c r="I2383" s="10">
        <v>2.4960585677602301</v>
      </c>
      <c r="J2383" s="10">
        <v>2.4555341480941201E-2</v>
      </c>
      <c r="K2383" s="10">
        <v>1.10514681443901</v>
      </c>
      <c r="L2383" s="10">
        <v>1.13474324994108E-2</v>
      </c>
      <c r="M2383" s="9">
        <v>34.780788574684301</v>
      </c>
      <c r="N2383" s="9">
        <v>8.3433360988581207</v>
      </c>
      <c r="O2383" s="5">
        <v>3.6911345404414597E-2</v>
      </c>
      <c r="P2383" s="5">
        <v>9.7376875941450405E-3</v>
      </c>
    </row>
    <row r="2384" spans="1:16" x14ac:dyDescent="0.25">
      <c r="A2384" s="1">
        <v>219311</v>
      </c>
      <c r="B2384" s="1">
        <v>21</v>
      </c>
      <c r="C2384" s="10">
        <v>13.2130826665915</v>
      </c>
      <c r="D2384" s="10">
        <v>0.38288793493144502</v>
      </c>
      <c r="E2384" s="10">
        <v>14.607322357607201</v>
      </c>
      <c r="F2384" s="10">
        <v>0.36382610252168701</v>
      </c>
      <c r="G2384" s="10">
        <v>32.962634013208401</v>
      </c>
      <c r="H2384" s="10">
        <v>0.89151219186700903</v>
      </c>
      <c r="I2384" s="10">
        <v>2.4947689043499901</v>
      </c>
      <c r="J2384" s="10">
        <v>2.82247999917178E-2</v>
      </c>
      <c r="K2384" s="10">
        <v>1.10480760120074</v>
      </c>
      <c r="L2384" s="10">
        <v>1.2590434805309501E-2</v>
      </c>
      <c r="M2384" s="9">
        <v>30.2588524198183</v>
      </c>
      <c r="N2384" s="9">
        <v>7.1384768612259499</v>
      </c>
      <c r="O2384" s="5">
        <v>4.3544429235673497E-2</v>
      </c>
      <c r="P2384" s="5">
        <v>1.08815700675883E-2</v>
      </c>
    </row>
    <row r="2385" spans="1:16" x14ac:dyDescent="0.25">
      <c r="A2385" s="1">
        <v>219311</v>
      </c>
      <c r="B2385" s="1">
        <v>22</v>
      </c>
      <c r="C2385" s="10">
        <v>13.2356446642483</v>
      </c>
      <c r="D2385" s="10">
        <v>0.33636730500370798</v>
      </c>
      <c r="E2385" s="10">
        <v>14.621718450552301</v>
      </c>
      <c r="F2385" s="10">
        <v>0.373771542923369</v>
      </c>
      <c r="G2385" s="10">
        <v>32.988858543497898</v>
      </c>
      <c r="H2385" s="10">
        <v>0.69313655228938398</v>
      </c>
      <c r="I2385" s="10">
        <v>2.4925263865131799</v>
      </c>
      <c r="J2385" s="10">
        <v>2.8557947198548199E-2</v>
      </c>
      <c r="K2385" s="10">
        <v>1.1047457506849601</v>
      </c>
      <c r="L2385" s="10">
        <v>1.4682298015653799E-2</v>
      </c>
      <c r="M2385" s="9">
        <v>25.302657406283</v>
      </c>
      <c r="N2385" s="9">
        <v>1.6281339477382299</v>
      </c>
      <c r="O2385" s="5">
        <v>5.1823367203105701E-2</v>
      </c>
      <c r="P2385" s="5">
        <v>4.1970629978465802E-3</v>
      </c>
    </row>
    <row r="2386" spans="1:16" x14ac:dyDescent="0.25">
      <c r="A2386" s="1">
        <v>219311</v>
      </c>
      <c r="B2386" s="1">
        <v>23</v>
      </c>
      <c r="C2386" s="10">
        <v>13.1819188623004</v>
      </c>
      <c r="D2386" s="10">
        <v>0.28476636849310799</v>
      </c>
      <c r="E2386" s="10">
        <v>14.6041218391982</v>
      </c>
      <c r="F2386" s="10">
        <v>0.34002953301671401</v>
      </c>
      <c r="G2386" s="10">
        <v>33.033887093444299</v>
      </c>
      <c r="H2386" s="10">
        <v>0.68633217041224603</v>
      </c>
      <c r="I2386" s="10">
        <v>2.5060507260383602</v>
      </c>
      <c r="J2386" s="10">
        <v>2.86582769642892E-2</v>
      </c>
      <c r="K2386" s="10">
        <v>1.1079045222058199</v>
      </c>
      <c r="L2386" s="10">
        <v>1.48596972151355E-2</v>
      </c>
      <c r="M2386" s="9">
        <v>29.976071052147802</v>
      </c>
      <c r="N2386" s="9">
        <v>0.90530272945735302</v>
      </c>
      <c r="O2386" s="5">
        <v>3.7887322207822101E-2</v>
      </c>
      <c r="P2386" s="5">
        <v>3.5896733111089002E-3</v>
      </c>
    </row>
    <row r="2387" spans="1:16" x14ac:dyDescent="0.25">
      <c r="A2387" s="1">
        <v>219311</v>
      </c>
      <c r="B2387" s="1">
        <v>24</v>
      </c>
      <c r="C2387" s="10">
        <v>13.2091692675974</v>
      </c>
      <c r="D2387" s="10">
        <v>0.282413573611414</v>
      </c>
      <c r="E2387" s="10">
        <v>14.6097578430195</v>
      </c>
      <c r="F2387" s="10">
        <v>0.31155331419079801</v>
      </c>
      <c r="G2387" s="10">
        <v>32.9418638753625</v>
      </c>
      <c r="H2387" s="10">
        <v>0.70968012776911504</v>
      </c>
      <c r="I2387" s="10">
        <v>2.49387275793161</v>
      </c>
      <c r="J2387" s="10">
        <v>1.5323977111103001E-2</v>
      </c>
      <c r="K2387" s="10">
        <v>1.10604157446816</v>
      </c>
      <c r="L2387" s="10">
        <v>9.38444838253941E-3</v>
      </c>
      <c r="M2387" s="9">
        <v>40.6799439348992</v>
      </c>
      <c r="N2387" s="9">
        <v>2.7091739435937598</v>
      </c>
      <c r="O2387" s="5">
        <v>2.9278280150300599E-2</v>
      </c>
      <c r="P2387" s="5">
        <v>3.0923524664477099E-3</v>
      </c>
    </row>
    <row r="2388" spans="1:16" x14ac:dyDescent="0.25">
      <c r="A2388" s="1">
        <v>219311</v>
      </c>
      <c r="B2388" s="1">
        <v>25</v>
      </c>
      <c r="C2388" s="10">
        <v>13.2322932612971</v>
      </c>
      <c r="D2388" s="10">
        <v>0.26146803948439601</v>
      </c>
      <c r="E2388" s="10">
        <v>14.6079216285426</v>
      </c>
      <c r="F2388" s="10">
        <v>0.31412498869087602</v>
      </c>
      <c r="G2388" s="10">
        <v>32.999944005929898</v>
      </c>
      <c r="H2388" s="10">
        <v>0.59924849858295703</v>
      </c>
      <c r="I2388" s="10">
        <v>2.4939633125195502</v>
      </c>
      <c r="J2388" s="10">
        <v>3.1969102925873599E-2</v>
      </c>
      <c r="K2388" s="10">
        <v>1.10398317223329</v>
      </c>
      <c r="L2388" s="10">
        <v>1.7243153309535401E-2</v>
      </c>
      <c r="M2388" s="9">
        <v>27.8454204598528</v>
      </c>
      <c r="N2388" s="9">
        <v>3.8165673982562098</v>
      </c>
      <c r="O2388" s="5">
        <v>4.3881619508921402E-2</v>
      </c>
      <c r="P2388" s="5">
        <v>9.6087574828293207E-3</v>
      </c>
    </row>
    <row r="2389" spans="1:16" x14ac:dyDescent="0.25">
      <c r="A2389" s="1">
        <v>219311</v>
      </c>
      <c r="B2389" s="1">
        <v>26</v>
      </c>
      <c r="C2389" s="10">
        <v>13.213756311394301</v>
      </c>
      <c r="D2389" s="10">
        <v>0.28943533012292399</v>
      </c>
      <c r="E2389" s="10">
        <v>14.629758089197001</v>
      </c>
      <c r="F2389" s="10">
        <v>0.331450481501053</v>
      </c>
      <c r="G2389" s="10">
        <v>33.048301447141903</v>
      </c>
      <c r="H2389" s="10">
        <v>0.69756520011099898</v>
      </c>
      <c r="I2389" s="10">
        <v>2.5012793008511198</v>
      </c>
      <c r="J2389" s="10">
        <v>2.33308882332619E-2</v>
      </c>
      <c r="K2389" s="10">
        <v>1.10729153549766</v>
      </c>
      <c r="L2389" s="10">
        <v>1.38084707632888E-2</v>
      </c>
      <c r="M2389" s="9">
        <v>27.8683806353935</v>
      </c>
      <c r="N2389" s="9">
        <v>6.6998311165038196</v>
      </c>
      <c r="O2389" s="5">
        <v>4.3501767884136303E-2</v>
      </c>
      <c r="P2389" s="5">
        <v>1.1313664682434501E-2</v>
      </c>
    </row>
    <row r="2390" spans="1:16" x14ac:dyDescent="0.25">
      <c r="A2390" s="1">
        <v>219311</v>
      </c>
      <c r="B2390" s="1">
        <v>27</v>
      </c>
      <c r="C2390" s="10">
        <v>13.258339419285299</v>
      </c>
      <c r="D2390" s="10">
        <v>0.339638613024353</v>
      </c>
      <c r="E2390" s="10">
        <v>14.6056580769186</v>
      </c>
      <c r="F2390" s="10">
        <v>0.431740361885671</v>
      </c>
      <c r="G2390" s="10">
        <v>32.990735588178097</v>
      </c>
      <c r="H2390" s="10">
        <v>0.87953571538133202</v>
      </c>
      <c r="I2390" s="10">
        <v>2.4883288961374599</v>
      </c>
      <c r="J2390" s="10">
        <v>3.2151827022834603E-2</v>
      </c>
      <c r="K2390" s="10">
        <v>1.1016053170895601</v>
      </c>
      <c r="L2390" s="10">
        <v>1.0452378840640099E-2</v>
      </c>
      <c r="M2390" s="9">
        <v>18.091820247709801</v>
      </c>
      <c r="N2390" s="9">
        <v>1.0134108011901199</v>
      </c>
      <c r="O2390" s="5">
        <v>5.7964735575721203E-2</v>
      </c>
      <c r="P2390" s="5">
        <v>5.6162688706889799E-3</v>
      </c>
    </row>
    <row r="2391" spans="1:16" x14ac:dyDescent="0.25">
      <c r="A2391" s="1">
        <v>219311</v>
      </c>
      <c r="B2391" s="1">
        <v>28</v>
      </c>
      <c r="C2391" s="10">
        <v>13.1214393782905</v>
      </c>
      <c r="D2391" s="10">
        <v>0.35411130927207102</v>
      </c>
      <c r="E2391" s="10">
        <v>14.5228891670432</v>
      </c>
      <c r="F2391" s="10">
        <v>0.36549851108404402</v>
      </c>
      <c r="G2391" s="10">
        <v>32.770091340776403</v>
      </c>
      <c r="H2391" s="10">
        <v>0.76944036298799801</v>
      </c>
      <c r="I2391" s="10">
        <v>2.4975327592892498</v>
      </c>
      <c r="J2391" s="10">
        <v>2.6777149931637399E-2</v>
      </c>
      <c r="K2391" s="10">
        <v>1.1068275316565901</v>
      </c>
      <c r="L2391" s="10">
        <v>9.0943101271506593E-3</v>
      </c>
      <c r="M2391" s="9">
        <v>31.488241988952701</v>
      </c>
      <c r="N2391" s="9">
        <v>3.5159724494284501</v>
      </c>
      <c r="O2391" s="5">
        <v>3.5761293758701601E-2</v>
      </c>
      <c r="P2391" s="5">
        <v>2.90006697897133E-3</v>
      </c>
    </row>
    <row r="2392" spans="1:16" x14ac:dyDescent="0.25">
      <c r="A2392" s="1">
        <v>219311</v>
      </c>
      <c r="B2392" s="1">
        <v>29</v>
      </c>
      <c r="C2392" s="10">
        <v>13.219514089516</v>
      </c>
      <c r="D2392" s="10">
        <v>0.25961433837078901</v>
      </c>
      <c r="E2392" s="10">
        <v>14.604160851036999</v>
      </c>
      <c r="F2392" s="10">
        <v>0.29210975778117199</v>
      </c>
      <c r="G2392" s="10">
        <v>32.986441900643797</v>
      </c>
      <c r="H2392" s="10">
        <v>0.61950395176961703</v>
      </c>
      <c r="I2392" s="10">
        <v>2.49668095097562</v>
      </c>
      <c r="J2392" s="10">
        <v>2.86019375173059E-2</v>
      </c>
      <c r="K2392" s="10">
        <v>1.1053594339013499</v>
      </c>
      <c r="L2392" s="10">
        <v>1.42419404081052E-2</v>
      </c>
      <c r="M2392" s="9">
        <v>25.746308945074102</v>
      </c>
      <c r="N2392" s="9">
        <v>4.5771598727416603</v>
      </c>
      <c r="O2392" s="5">
        <v>4.7682597845236298E-2</v>
      </c>
      <c r="P2392" s="5">
        <v>1.1240158076419199E-2</v>
      </c>
    </row>
    <row r="2393" spans="1:16" x14ac:dyDescent="0.25">
      <c r="A2393" s="1">
        <v>219311</v>
      </c>
      <c r="B2393" s="1">
        <v>30</v>
      </c>
      <c r="C2393" s="10">
        <v>13.2362974112161</v>
      </c>
      <c r="D2393" s="10">
        <v>0.46539475688874898</v>
      </c>
      <c r="E2393" s="10">
        <v>14.6379656794994</v>
      </c>
      <c r="F2393" s="10">
        <v>0.58269723359005299</v>
      </c>
      <c r="G2393" s="10">
        <v>33.059093938252502</v>
      </c>
      <c r="H2393" s="10">
        <v>1.1031525948543099</v>
      </c>
      <c r="I2393" s="10">
        <v>2.4976648931900001</v>
      </c>
      <c r="J2393" s="10">
        <v>2.1197217275826099E-2</v>
      </c>
      <c r="K2393" s="10">
        <v>1.10586598600579</v>
      </c>
      <c r="L2393" s="10">
        <v>1.14968349577464E-2</v>
      </c>
      <c r="M2393" s="9">
        <v>29.9940907732122</v>
      </c>
      <c r="N2393" s="9">
        <v>2.2419237006417401</v>
      </c>
      <c r="O2393" s="5">
        <v>4.0385626599875102E-2</v>
      </c>
      <c r="P2393" s="5">
        <v>4.9936904946545797E-3</v>
      </c>
    </row>
    <row r="2394" spans="1:16" x14ac:dyDescent="0.25">
      <c r="A2394" s="1">
        <v>219311</v>
      </c>
      <c r="B2394" s="1">
        <v>31</v>
      </c>
      <c r="C2394" s="10">
        <v>13.1758087051515</v>
      </c>
      <c r="D2394" s="10">
        <v>0.21178250599648499</v>
      </c>
      <c r="E2394" s="10">
        <v>14.5904906498748</v>
      </c>
      <c r="F2394" s="10">
        <v>0.27710957248063101</v>
      </c>
      <c r="G2394" s="10">
        <v>33.041068982918098</v>
      </c>
      <c r="H2394" s="10">
        <v>0.41133076658496098</v>
      </c>
      <c r="I2394" s="10">
        <v>2.5077579045050502</v>
      </c>
      <c r="J2394" s="10">
        <v>2.2340208225957999E-2</v>
      </c>
      <c r="K2394" s="10">
        <v>1.10738728923844</v>
      </c>
      <c r="L2394" s="10">
        <v>1.73206533174904E-2</v>
      </c>
      <c r="M2394" s="9">
        <v>16.522700717419202</v>
      </c>
      <c r="N2394" s="9">
        <v>0.79247798527352897</v>
      </c>
      <c r="O2394" s="5">
        <v>8.8386190917695007E-2</v>
      </c>
      <c r="P2394" s="5">
        <v>6.87012831177877E-3</v>
      </c>
    </row>
    <row r="2395" spans="1:16" x14ac:dyDescent="0.25">
      <c r="A2395" s="1">
        <v>219311</v>
      </c>
      <c r="B2395" s="1">
        <v>32</v>
      </c>
      <c r="C2395" s="10">
        <v>13.1877410348847</v>
      </c>
      <c r="D2395" s="10">
        <v>0.24959957937643401</v>
      </c>
      <c r="E2395" s="10">
        <v>14.6031214455613</v>
      </c>
      <c r="F2395" s="10">
        <v>0.237062181723532</v>
      </c>
      <c r="G2395" s="10">
        <v>32.924971384572999</v>
      </c>
      <c r="H2395" s="10">
        <v>0.57010069503604599</v>
      </c>
      <c r="I2395" s="10">
        <v>2.4966748349090699</v>
      </c>
      <c r="J2395" s="10">
        <v>2.13110222812108E-2</v>
      </c>
      <c r="K2395" s="10">
        <v>1.1068825706890799</v>
      </c>
      <c r="L2395" s="10">
        <v>1.3181654803480001E-2</v>
      </c>
      <c r="M2395" s="9">
        <v>37.621768540273202</v>
      </c>
      <c r="N2395" s="9">
        <v>3.7253747133298201</v>
      </c>
      <c r="O2395" s="5">
        <v>3.6842030966743301E-2</v>
      </c>
      <c r="P2395" s="5">
        <v>6.3413062506350801E-3</v>
      </c>
    </row>
    <row r="2396" spans="1:16" x14ac:dyDescent="0.25">
      <c r="A2396" s="1">
        <v>219311</v>
      </c>
      <c r="B2396" s="1">
        <v>33</v>
      </c>
      <c r="C2396" s="10">
        <v>13.167592713447601</v>
      </c>
      <c r="D2396" s="10">
        <v>0.26723830326370801</v>
      </c>
      <c r="E2396" s="10">
        <v>14.5140928574786</v>
      </c>
      <c r="F2396" s="10">
        <v>0.258104110470052</v>
      </c>
      <c r="G2396" s="10">
        <v>32.760604774344998</v>
      </c>
      <c r="H2396" s="10">
        <v>0.54281775755966699</v>
      </c>
      <c r="I2396" s="10">
        <v>2.48805283020112</v>
      </c>
      <c r="J2396" s="10">
        <v>2.9000569938965302E-2</v>
      </c>
      <c r="K2396" s="10">
        <v>1.1023114370190099</v>
      </c>
      <c r="L2396" s="10">
        <v>1.93297442525244E-2</v>
      </c>
      <c r="M2396" s="9">
        <v>26.459897057201001</v>
      </c>
      <c r="N2396" s="9">
        <v>1.1690704032816801</v>
      </c>
      <c r="O2396" s="5">
        <v>4.5281071285149202E-2</v>
      </c>
      <c r="P2396" s="5">
        <v>3.8712977018861301E-3</v>
      </c>
    </row>
    <row r="2397" spans="1:16" x14ac:dyDescent="0.25">
      <c r="A2397" s="1">
        <v>219311</v>
      </c>
      <c r="B2397" s="1">
        <v>34</v>
      </c>
      <c r="C2397" s="10">
        <v>13.2254499740739</v>
      </c>
      <c r="D2397" s="10">
        <v>0.29118254783671499</v>
      </c>
      <c r="E2397" s="10">
        <v>14.5496889601307</v>
      </c>
      <c r="F2397" s="10">
        <v>0.52423421392930802</v>
      </c>
      <c r="G2397" s="10">
        <v>32.9365008987157</v>
      </c>
      <c r="H2397" s="10">
        <v>1.21860617308886</v>
      </c>
      <c r="I2397" s="10">
        <v>2.49029099216955</v>
      </c>
      <c r="J2397" s="10">
        <v>5.6654192355004199E-2</v>
      </c>
      <c r="K2397" s="10">
        <v>1.1001054963316701</v>
      </c>
      <c r="L2397" s="10">
        <v>2.7295399532121501E-2</v>
      </c>
      <c r="M2397" s="9">
        <v>15.2650081690094</v>
      </c>
      <c r="N2397" s="9">
        <v>0.47124139419633398</v>
      </c>
      <c r="O2397" s="5">
        <v>7.5609364516672606E-2</v>
      </c>
      <c r="P2397" s="5">
        <v>3.4236174441506602E-3</v>
      </c>
    </row>
    <row r="2398" spans="1:16" x14ac:dyDescent="0.25">
      <c r="A2398" s="1">
        <v>219311</v>
      </c>
      <c r="B2398" s="1">
        <v>35</v>
      </c>
      <c r="C2398" s="10">
        <v>13.2473768748672</v>
      </c>
      <c r="D2398" s="10">
        <v>0.249314140471669</v>
      </c>
      <c r="E2398" s="10">
        <v>14.5989180248077</v>
      </c>
      <c r="F2398" s="10">
        <v>0.26386646412596998</v>
      </c>
      <c r="G2398" s="10">
        <v>33.0496189932242</v>
      </c>
      <c r="H2398" s="10">
        <v>0.57439395644829905</v>
      </c>
      <c r="I2398" s="10">
        <v>2.4948433559982801</v>
      </c>
      <c r="J2398" s="10">
        <v>2.1444650895068799E-2</v>
      </c>
      <c r="K2398" s="10">
        <v>1.1020443450880699</v>
      </c>
      <c r="L2398" s="10">
        <v>1.2469947716078201E-2</v>
      </c>
      <c r="M2398" s="9">
        <v>36.624728526659602</v>
      </c>
      <c r="N2398" s="9">
        <v>7.9110250116437904</v>
      </c>
      <c r="O2398" s="5">
        <v>3.4088125597801999E-2</v>
      </c>
      <c r="P2398" s="5">
        <v>9.7674424122353703E-3</v>
      </c>
    </row>
    <row r="2399" spans="1:16" x14ac:dyDescent="0.25">
      <c r="A2399" s="1">
        <v>219311</v>
      </c>
      <c r="B2399" s="1">
        <v>36</v>
      </c>
      <c r="C2399" s="10">
        <v>13.1935423800102</v>
      </c>
      <c r="D2399" s="10">
        <v>0.19126787419275601</v>
      </c>
      <c r="E2399" s="10">
        <v>14.5836375912184</v>
      </c>
      <c r="F2399" s="10">
        <v>0.23145784637795</v>
      </c>
      <c r="G2399" s="10">
        <v>32.940035995738299</v>
      </c>
      <c r="H2399" s="10">
        <v>0.42736879381696102</v>
      </c>
      <c r="I2399" s="10">
        <v>2.4967143505289702</v>
      </c>
      <c r="J2399" s="10">
        <v>2.1751644746636201E-2</v>
      </c>
      <c r="K2399" s="10">
        <v>1.1053792880882201</v>
      </c>
      <c r="L2399" s="10">
        <v>1.4541808885553001E-2</v>
      </c>
      <c r="M2399" s="9">
        <v>32.0282484833306</v>
      </c>
      <c r="N2399" s="9">
        <v>1.23471883388216</v>
      </c>
      <c r="O2399" s="5">
        <v>4.2581593245649002E-2</v>
      </c>
      <c r="P2399" s="5">
        <v>2.3355432227314598E-3</v>
      </c>
    </row>
    <row r="2401" spans="1:16" x14ac:dyDescent="0.25">
      <c r="A2401" s="1">
        <v>155879</v>
      </c>
      <c r="B2401" s="1">
        <v>1</v>
      </c>
      <c r="C2401" s="10">
        <v>13.402458853735601</v>
      </c>
      <c r="D2401" s="10">
        <v>7.9594042378028307E-2</v>
      </c>
      <c r="E2401" s="10">
        <v>14.656854400566299</v>
      </c>
      <c r="F2401" s="10">
        <v>8.2615426307313902E-2</v>
      </c>
      <c r="G2401" s="10">
        <v>33.101566968115002</v>
      </c>
      <c r="H2401" s="10">
        <v>0.16805029814160499</v>
      </c>
      <c r="I2401" s="10">
        <v>2.4700246168528501</v>
      </c>
      <c r="J2401" s="10">
        <v>6.9983646685993304E-3</v>
      </c>
      <c r="K2401" s="10">
        <v>1.0915898952148899</v>
      </c>
      <c r="L2401" s="10">
        <v>2.7313133468111102E-3</v>
      </c>
      <c r="M2401" s="9">
        <v>44.5611030569967</v>
      </c>
      <c r="N2401" s="9">
        <v>0.96415343034266698</v>
      </c>
      <c r="O2401" s="5">
        <v>3.3796223144504499E-2</v>
      </c>
      <c r="P2401" s="5">
        <v>1.10884763210651E-3</v>
      </c>
    </row>
    <row r="2402" spans="1:16" x14ac:dyDescent="0.25">
      <c r="A2402" s="1">
        <v>155879</v>
      </c>
      <c r="B2402" s="1">
        <v>2</v>
      </c>
      <c r="C2402" s="10">
        <v>13.4860614255934</v>
      </c>
      <c r="D2402" s="10">
        <v>0.114511189134454</v>
      </c>
      <c r="E2402" s="10">
        <v>14.657518049149401</v>
      </c>
      <c r="F2402" s="10">
        <v>0.105475566884858</v>
      </c>
      <c r="G2402" s="10">
        <v>33.204923487604802</v>
      </c>
      <c r="H2402" s="10">
        <v>0.24858854974807901</v>
      </c>
      <c r="I2402" s="10">
        <v>2.4645613439363299</v>
      </c>
      <c r="J2402" s="10">
        <v>5.8719008689445198E-3</v>
      </c>
      <c r="K2402" s="10">
        <v>1.0889076125116099</v>
      </c>
      <c r="L2402" s="10">
        <v>3.81511044295979E-3</v>
      </c>
      <c r="M2402" s="9">
        <v>35.396628591099201</v>
      </c>
      <c r="N2402" s="9">
        <v>2.0655743469245902</v>
      </c>
      <c r="O2402" s="5">
        <v>3.8861454094175997E-2</v>
      </c>
      <c r="P2402" s="5">
        <v>2.0520247418105201E-3</v>
      </c>
    </row>
    <row r="2403" spans="1:16" x14ac:dyDescent="0.25">
      <c r="A2403" s="1">
        <v>155879</v>
      </c>
      <c r="B2403" s="1">
        <v>3</v>
      </c>
      <c r="C2403" s="10">
        <v>13.5183370975596</v>
      </c>
      <c r="D2403" s="10">
        <v>0.101028558681192</v>
      </c>
      <c r="E2403" s="10">
        <v>14.730860431090999</v>
      </c>
      <c r="F2403" s="10">
        <v>0.11015611766625701</v>
      </c>
      <c r="G2403" s="10">
        <v>33.2492817798367</v>
      </c>
      <c r="H2403" s="10">
        <v>0.21357187964102101</v>
      </c>
      <c r="I2403" s="10">
        <v>2.4599042599354699</v>
      </c>
      <c r="J2403" s="10">
        <v>6.8690928364173202E-3</v>
      </c>
      <c r="K2403" s="10">
        <v>1.0888146281733599</v>
      </c>
      <c r="L2403" s="10">
        <v>4.0987138524722104E-3</v>
      </c>
      <c r="M2403" s="9">
        <v>40.255354033334697</v>
      </c>
      <c r="N2403" s="9">
        <v>2.1779816647727901</v>
      </c>
      <c r="O2403" s="5">
        <v>3.6426429601129302E-2</v>
      </c>
      <c r="P2403" s="5">
        <v>1.94818973282365E-3</v>
      </c>
    </row>
    <row r="2404" spans="1:16" x14ac:dyDescent="0.25">
      <c r="A2404" s="1">
        <v>155879</v>
      </c>
      <c r="B2404" s="1">
        <v>4</v>
      </c>
      <c r="C2404" s="10">
        <v>13.497949959020399</v>
      </c>
      <c r="D2404" s="10">
        <v>0.124909165791649</v>
      </c>
      <c r="E2404" s="10">
        <v>14.6979733790117</v>
      </c>
      <c r="F2404" s="10">
        <v>0.126483282078001</v>
      </c>
      <c r="G2404" s="10">
        <v>33.236171499868199</v>
      </c>
      <c r="H2404" s="10">
        <v>0.29722544215739699</v>
      </c>
      <c r="I2404" s="10">
        <v>2.4625064574282902</v>
      </c>
      <c r="J2404" s="10">
        <v>9.0676958263212707E-3</v>
      </c>
      <c r="K2404" s="10">
        <v>1.0906261334762499</v>
      </c>
      <c r="L2404" s="10">
        <v>4.9752888404632498E-3</v>
      </c>
      <c r="M2404" s="9">
        <v>42.874651638275097</v>
      </c>
      <c r="N2404" s="9">
        <v>1.92962973504721</v>
      </c>
      <c r="O2404" s="5">
        <v>3.21492643056151E-2</v>
      </c>
      <c r="P2404" s="5">
        <v>2.44955509230686E-3</v>
      </c>
    </row>
    <row r="2405" spans="1:16" x14ac:dyDescent="0.25">
      <c r="A2405" s="1">
        <v>155879</v>
      </c>
      <c r="B2405" s="1">
        <v>5</v>
      </c>
      <c r="C2405" s="10">
        <v>13.538989956672699</v>
      </c>
      <c r="D2405" s="10">
        <v>7.5622147727386999E-2</v>
      </c>
      <c r="E2405" s="10">
        <v>14.7609459267478</v>
      </c>
      <c r="F2405" s="10">
        <v>7.2788035950380095E-2</v>
      </c>
      <c r="G2405" s="10">
        <v>33.319553445072103</v>
      </c>
      <c r="H2405" s="10">
        <v>0.14455254057790701</v>
      </c>
      <c r="I2405" s="10">
        <v>2.4613547710020098</v>
      </c>
      <c r="J2405" s="10">
        <v>8.0571274250967398E-3</v>
      </c>
      <c r="K2405" s="10">
        <v>1.0903778944546301</v>
      </c>
      <c r="L2405" s="10">
        <v>3.7261126633011902E-3</v>
      </c>
      <c r="M2405" s="9">
        <v>37.075676823607701</v>
      </c>
      <c r="N2405" s="9">
        <v>1.7098363632290601</v>
      </c>
      <c r="O2405" s="5">
        <v>4.1371807193545697E-2</v>
      </c>
      <c r="P2405" s="5">
        <v>1.7502039602356001E-3</v>
      </c>
    </row>
    <row r="2406" spans="1:16" x14ac:dyDescent="0.25">
      <c r="A2406" s="1">
        <v>155879</v>
      </c>
      <c r="B2406" s="1">
        <v>6</v>
      </c>
      <c r="C2406" s="10">
        <v>13.484222586423799</v>
      </c>
      <c r="D2406" s="10">
        <v>8.1259196953439097E-2</v>
      </c>
      <c r="E2406" s="10">
        <v>14.681691345888501</v>
      </c>
      <c r="F2406" s="10">
        <v>8.7115149017354995E-2</v>
      </c>
      <c r="G2406" s="10">
        <v>33.223208251959903</v>
      </c>
      <c r="H2406" s="10">
        <v>0.19569188105067101</v>
      </c>
      <c r="I2406" s="10">
        <v>2.4639800353750099</v>
      </c>
      <c r="J2406" s="10">
        <v>6.3246343471597896E-3</v>
      </c>
      <c r="K2406" s="10">
        <v>1.0888753386716301</v>
      </c>
      <c r="L2406" s="10">
        <v>3.3712555924575202E-3</v>
      </c>
      <c r="M2406" s="9">
        <v>40.5554825624382</v>
      </c>
      <c r="N2406" s="9">
        <v>2.0178841937600902</v>
      </c>
      <c r="O2406" s="5">
        <v>3.3828745551734797E-2</v>
      </c>
      <c r="P2406" s="5">
        <v>1.84875287978833E-3</v>
      </c>
    </row>
    <row r="2407" spans="1:16" x14ac:dyDescent="0.25">
      <c r="A2407" s="1">
        <v>155879</v>
      </c>
      <c r="B2407" s="1">
        <v>7</v>
      </c>
      <c r="C2407" s="10">
        <v>13.387711440451399</v>
      </c>
      <c r="D2407" s="10">
        <v>6.1266841438567601E-2</v>
      </c>
      <c r="E2407" s="10">
        <v>14.657799796735</v>
      </c>
      <c r="F2407" s="10">
        <v>6.2445833178897299E-2</v>
      </c>
      <c r="G2407" s="10">
        <v>33.0195318232958</v>
      </c>
      <c r="H2407" s="10">
        <v>0.131088805507177</v>
      </c>
      <c r="I2407" s="10">
        <v>2.46666827822777</v>
      </c>
      <c r="J2407" s="10">
        <v>8.6045729412917594E-3</v>
      </c>
      <c r="K2407" s="10">
        <v>1.0949722892334901</v>
      </c>
      <c r="L2407" s="10">
        <v>3.8756400797678998E-3</v>
      </c>
      <c r="M2407" s="9">
        <v>41.710312740295201</v>
      </c>
      <c r="N2407" s="9">
        <v>2.1372173600164399</v>
      </c>
      <c r="O2407" s="5">
        <v>3.0575648446723998E-2</v>
      </c>
      <c r="P2407" s="5">
        <v>2.0047982438809401E-3</v>
      </c>
    </row>
    <row r="2408" spans="1:16" x14ac:dyDescent="0.25">
      <c r="A2408" s="1">
        <v>155879</v>
      </c>
      <c r="B2408" s="1">
        <v>8</v>
      </c>
      <c r="C2408" s="10">
        <v>13.4333932850464</v>
      </c>
      <c r="D2408" s="10">
        <v>8.7477286471952395E-2</v>
      </c>
      <c r="E2408" s="10">
        <v>14.679125158284799</v>
      </c>
      <c r="F2408" s="10">
        <v>0.110019215045216</v>
      </c>
      <c r="G2408" s="10">
        <v>33.093838950072197</v>
      </c>
      <c r="H2408" s="10">
        <v>0.207146522877628</v>
      </c>
      <c r="I2408" s="10">
        <v>2.4636807592496099</v>
      </c>
      <c r="J2408" s="10">
        <v>5.7422817948682E-3</v>
      </c>
      <c r="K2408" s="10">
        <v>1.09272552414276</v>
      </c>
      <c r="L2408" s="10">
        <v>3.8203581278127702E-3</v>
      </c>
      <c r="M2408" s="9">
        <v>41.375831281071797</v>
      </c>
      <c r="N2408" s="9">
        <v>1.3900158215629099</v>
      </c>
      <c r="O2408" s="5">
        <v>3.43805494315804E-2</v>
      </c>
      <c r="P2408" s="5">
        <v>1.16919048884256E-3</v>
      </c>
    </row>
    <row r="2409" spans="1:16" x14ac:dyDescent="0.25">
      <c r="A2409" s="1">
        <v>155879</v>
      </c>
      <c r="B2409" s="1">
        <v>9</v>
      </c>
      <c r="C2409" s="10">
        <v>13.4048842746208</v>
      </c>
      <c r="D2409" s="10">
        <v>6.8564085997171995E-2</v>
      </c>
      <c r="E2409" s="10">
        <v>14.6392370037292</v>
      </c>
      <c r="F2409" s="10">
        <v>7.9828799236148495E-2</v>
      </c>
      <c r="G2409" s="10">
        <v>33.060278687909701</v>
      </c>
      <c r="H2409" s="10">
        <v>0.162757439810261</v>
      </c>
      <c r="I2409" s="10">
        <v>2.4664720140412899</v>
      </c>
      <c r="J2409" s="10">
        <v>8.5371728640360103E-3</v>
      </c>
      <c r="K2409" s="10">
        <v>1.0921529624030999</v>
      </c>
      <c r="L2409" s="10">
        <v>4.2947577092240403E-3</v>
      </c>
      <c r="M2409" s="9">
        <v>39.206798981971602</v>
      </c>
      <c r="N2409" s="9">
        <v>1.14165053967422</v>
      </c>
      <c r="O2409" s="5">
        <v>3.3809256094636697E-2</v>
      </c>
      <c r="P2409" s="5">
        <v>1.5986731910272499E-3</v>
      </c>
    </row>
    <row r="2410" spans="1:16" x14ac:dyDescent="0.25">
      <c r="A2410" s="1">
        <v>155879</v>
      </c>
      <c r="B2410" s="1">
        <v>10</v>
      </c>
      <c r="C2410" s="10">
        <v>13.500039255386699</v>
      </c>
      <c r="D2410" s="10">
        <v>7.7033603679774701E-2</v>
      </c>
      <c r="E2410" s="10">
        <v>14.753434767028599</v>
      </c>
      <c r="F2410" s="10">
        <v>7.7875564095995595E-2</v>
      </c>
      <c r="G2410" s="10">
        <v>33.278733910032102</v>
      </c>
      <c r="H2410" s="10">
        <v>0.17294760586149299</v>
      </c>
      <c r="I2410" s="10">
        <v>2.4652267683927902</v>
      </c>
      <c r="J2410" s="10">
        <v>4.8265300393697296E-3</v>
      </c>
      <c r="K2410" s="10">
        <v>1.0929253350316801</v>
      </c>
      <c r="L2410" s="10">
        <v>2.9997806105363E-3</v>
      </c>
      <c r="M2410" s="9">
        <v>44.948222713173799</v>
      </c>
      <c r="N2410" s="9">
        <v>1.5624880693999299</v>
      </c>
      <c r="O2410" s="5">
        <v>2.96533479854472E-2</v>
      </c>
      <c r="P2410" s="5">
        <v>1.58106859828337E-3</v>
      </c>
    </row>
    <row r="2411" spans="1:16" x14ac:dyDescent="0.25">
      <c r="A2411" s="1">
        <v>155879</v>
      </c>
      <c r="B2411" s="1">
        <v>11</v>
      </c>
      <c r="C2411" s="10">
        <v>13.4715219163313</v>
      </c>
      <c r="D2411" s="10">
        <v>8.9139590787262399E-2</v>
      </c>
      <c r="E2411" s="10">
        <v>14.681387201017399</v>
      </c>
      <c r="F2411" s="10">
        <v>8.74645039161486E-2</v>
      </c>
      <c r="G2411" s="10">
        <v>33.129236625329099</v>
      </c>
      <c r="H2411" s="10">
        <v>0.18138408131244599</v>
      </c>
      <c r="I2411" s="10">
        <v>2.4642911865222898</v>
      </c>
      <c r="J2411" s="10">
        <v>5.8779035750647704E-3</v>
      </c>
      <c r="K2411" s="10">
        <v>1.0915856671967701</v>
      </c>
      <c r="L2411" s="10">
        <v>3.10003728736167E-3</v>
      </c>
      <c r="M2411" s="9">
        <v>47.6986101940129</v>
      </c>
      <c r="N2411" s="9">
        <v>1.8806381419773699</v>
      </c>
      <c r="O2411" s="5">
        <v>2.56289434426673E-2</v>
      </c>
      <c r="P2411" s="5">
        <v>1.5441530660306299E-3</v>
      </c>
    </row>
    <row r="2412" spans="1:16" x14ac:dyDescent="0.25">
      <c r="A2412" s="1">
        <v>155879</v>
      </c>
      <c r="B2412" s="1">
        <v>12</v>
      </c>
      <c r="C2412" s="10">
        <v>13.525585953892699</v>
      </c>
      <c r="D2412" s="10">
        <v>0.100522156508163</v>
      </c>
      <c r="E2412" s="10">
        <v>14.7402737588727</v>
      </c>
      <c r="F2412" s="10">
        <v>0.107913852951096</v>
      </c>
      <c r="G2412" s="10">
        <v>33.373282880497698</v>
      </c>
      <c r="H2412" s="10">
        <v>0.24234788598176299</v>
      </c>
      <c r="I2412" s="10">
        <v>2.4675544709512698</v>
      </c>
      <c r="J2412" s="10">
        <v>7.3751495656063804E-3</v>
      </c>
      <c r="K2412" s="10">
        <v>1.08987919954766</v>
      </c>
      <c r="L2412" s="10">
        <v>3.7934776957174502E-3</v>
      </c>
      <c r="M2412" s="9">
        <v>46.857634232069401</v>
      </c>
      <c r="N2412" s="9">
        <v>2.8726026675178198</v>
      </c>
      <c r="O2412" s="5">
        <v>2.8448139237501498E-2</v>
      </c>
      <c r="P2412" s="5">
        <v>2.3087059963205199E-3</v>
      </c>
    </row>
    <row r="2413" spans="1:16" x14ac:dyDescent="0.25">
      <c r="A2413" s="1">
        <v>155879</v>
      </c>
      <c r="B2413" s="1">
        <v>13</v>
      </c>
      <c r="C2413" s="10">
        <v>13.554423456430399</v>
      </c>
      <c r="D2413" s="10">
        <v>7.2419565138919006E-2</v>
      </c>
      <c r="E2413" s="10">
        <v>14.729522100245701</v>
      </c>
      <c r="F2413" s="10">
        <v>7.7716888558042999E-2</v>
      </c>
      <c r="G2413" s="10">
        <v>33.328860416113798</v>
      </c>
      <c r="H2413" s="10">
        <v>0.154259124338154</v>
      </c>
      <c r="I2413" s="10">
        <v>2.4611919011483598</v>
      </c>
      <c r="J2413" s="10">
        <v>5.8522813384886503E-3</v>
      </c>
      <c r="K2413" s="10">
        <v>1.08833765145614</v>
      </c>
      <c r="L2413" s="10">
        <v>4.3032417815789797E-3</v>
      </c>
      <c r="M2413" s="9">
        <v>39.1180912457151</v>
      </c>
      <c r="N2413" s="9">
        <v>1.2743752310601699</v>
      </c>
      <c r="O2413" s="5">
        <v>3.2076525676705901E-2</v>
      </c>
      <c r="P2413" s="5">
        <v>1.5389638872798899E-3</v>
      </c>
    </row>
    <row r="2414" spans="1:16" x14ac:dyDescent="0.25">
      <c r="A2414" s="1">
        <v>155879</v>
      </c>
      <c r="B2414" s="1">
        <v>14</v>
      </c>
      <c r="C2414" s="10">
        <v>13.483444021711099</v>
      </c>
      <c r="D2414" s="10">
        <v>7.4732196188469296E-2</v>
      </c>
      <c r="E2414" s="10">
        <v>14.7512900041429</v>
      </c>
      <c r="F2414" s="10">
        <v>7.5756191790222402E-2</v>
      </c>
      <c r="G2414" s="10">
        <v>33.242709932437101</v>
      </c>
      <c r="H2414" s="10">
        <v>0.14685798775185899</v>
      </c>
      <c r="I2414" s="10">
        <v>2.4656989814811201</v>
      </c>
      <c r="J2414" s="10">
        <v>5.7374279444116702E-3</v>
      </c>
      <c r="K2414" s="10">
        <v>1.0941231839981</v>
      </c>
      <c r="L2414" s="10">
        <v>3.3678238691524E-3</v>
      </c>
      <c r="M2414" s="9">
        <v>48.745333048959203</v>
      </c>
      <c r="N2414" s="9">
        <v>2.4634173059313902</v>
      </c>
      <c r="O2414" s="5">
        <v>2.8511612127269801E-2</v>
      </c>
      <c r="P2414" s="5">
        <v>1.74323055633666E-3</v>
      </c>
    </row>
    <row r="2415" spans="1:16" x14ac:dyDescent="0.25">
      <c r="A2415" s="1">
        <v>155879</v>
      </c>
      <c r="B2415" s="1">
        <v>15</v>
      </c>
      <c r="C2415" s="10">
        <v>13.424555137443599</v>
      </c>
      <c r="D2415" s="10">
        <v>6.2911031893476799E-2</v>
      </c>
      <c r="E2415" s="10">
        <v>14.680116855479101</v>
      </c>
      <c r="F2415" s="10">
        <v>7.4538934386699895E-2</v>
      </c>
      <c r="G2415" s="10">
        <v>33.100787987287703</v>
      </c>
      <c r="H2415" s="10">
        <v>0.11962106693767199</v>
      </c>
      <c r="I2415" s="10">
        <v>2.4659457687594202</v>
      </c>
      <c r="J2415" s="10">
        <v>6.9745473862698601E-3</v>
      </c>
      <c r="K2415" s="10">
        <v>1.09360778249132</v>
      </c>
      <c r="L2415" s="10">
        <v>4.3450006358586001E-3</v>
      </c>
      <c r="M2415" s="9">
        <v>35.250516223466903</v>
      </c>
      <c r="N2415" s="9">
        <v>0.74804161014538795</v>
      </c>
      <c r="O2415" s="5">
        <v>3.2380372153991699E-2</v>
      </c>
      <c r="P2415" s="5">
        <v>1.26275980949659E-3</v>
      </c>
    </row>
    <row r="2416" spans="1:16" x14ac:dyDescent="0.25">
      <c r="A2416" s="1">
        <v>155879</v>
      </c>
      <c r="B2416" s="1">
        <v>16</v>
      </c>
      <c r="C2416" s="10">
        <v>13.4928532208784</v>
      </c>
      <c r="D2416" s="10">
        <v>5.6182958014211401E-2</v>
      </c>
      <c r="E2416" s="10">
        <v>14.691985574104301</v>
      </c>
      <c r="F2416" s="10">
        <v>6.8994910813718099E-2</v>
      </c>
      <c r="G2416" s="10">
        <v>33.201542378887801</v>
      </c>
      <c r="H2416" s="10">
        <v>0.11995420452477901</v>
      </c>
      <c r="I2416" s="10">
        <v>2.46192601752358</v>
      </c>
      <c r="J2416" s="10">
        <v>4.4216821405463399E-3</v>
      </c>
      <c r="K2416" s="10">
        <v>1.0888858758054401</v>
      </c>
      <c r="L2416" s="10">
        <v>2.8433418620337999E-3</v>
      </c>
      <c r="M2416" s="9">
        <v>41.384257028334297</v>
      </c>
      <c r="N2416" s="9">
        <v>1.3497192035124099</v>
      </c>
      <c r="O2416" s="5">
        <v>3.2904100667083602E-2</v>
      </c>
      <c r="P2416" s="5">
        <v>1.4315255470893401E-3</v>
      </c>
    </row>
    <row r="2417" spans="1:16" x14ac:dyDescent="0.25">
      <c r="A2417" s="1">
        <v>155879</v>
      </c>
      <c r="B2417" s="1">
        <v>17</v>
      </c>
      <c r="C2417" s="10">
        <v>13.4698445930541</v>
      </c>
      <c r="D2417" s="10">
        <v>9.3194215018387996E-2</v>
      </c>
      <c r="E2417" s="10">
        <v>14.7644184985833</v>
      </c>
      <c r="F2417" s="10">
        <v>9.2249523740968203E-2</v>
      </c>
      <c r="G2417" s="10">
        <v>33.233400728599499</v>
      </c>
      <c r="H2417" s="10">
        <v>0.21093259500271799</v>
      </c>
      <c r="I2417" s="10">
        <v>2.4674930519479399</v>
      </c>
      <c r="J2417" s="10">
        <v>7.30527174468386E-3</v>
      </c>
      <c r="K2417" s="10">
        <v>1.0962505260109701</v>
      </c>
      <c r="L2417" s="10">
        <v>3.86813836061049E-3</v>
      </c>
      <c r="M2417" s="9">
        <v>45.761045813063802</v>
      </c>
      <c r="N2417" s="9">
        <v>2.5166326024610202</v>
      </c>
      <c r="O2417" s="5">
        <v>3.1831757175263299E-2</v>
      </c>
      <c r="P2417" s="5">
        <v>1.5849048157503601E-3</v>
      </c>
    </row>
    <row r="2418" spans="1:16" x14ac:dyDescent="0.25">
      <c r="A2418" s="1">
        <v>155879</v>
      </c>
      <c r="B2418" s="1">
        <v>18</v>
      </c>
      <c r="C2418" s="10">
        <v>13.5037097763517</v>
      </c>
      <c r="D2418" s="10">
        <v>0.109072304214252</v>
      </c>
      <c r="E2418" s="10">
        <v>14.753766471121001</v>
      </c>
      <c r="F2418" s="10">
        <v>0.111714257881461</v>
      </c>
      <c r="G2418" s="10">
        <v>33.258720103363302</v>
      </c>
      <c r="H2418" s="10">
        <v>0.241996034219323</v>
      </c>
      <c r="I2418" s="10">
        <v>2.4632598609072098</v>
      </c>
      <c r="J2418" s="10">
        <v>7.5976997881462803E-3</v>
      </c>
      <c r="K2418" s="10">
        <v>1.0919072455524801</v>
      </c>
      <c r="L2418" s="10">
        <v>3.1964625792136E-3</v>
      </c>
      <c r="M2418" s="9">
        <v>47.630027832093198</v>
      </c>
      <c r="N2418" s="9">
        <v>2.53457097985721</v>
      </c>
      <c r="O2418" s="5">
        <v>3.00089127438397E-2</v>
      </c>
      <c r="P2418" s="5">
        <v>1.68410640850232E-3</v>
      </c>
    </row>
    <row r="2419" spans="1:16" x14ac:dyDescent="0.25">
      <c r="A2419" s="1">
        <v>155879</v>
      </c>
      <c r="B2419" s="1">
        <v>19</v>
      </c>
      <c r="C2419" s="10">
        <v>13.3847978422867</v>
      </c>
      <c r="D2419" s="10">
        <v>7.0688807638746506E-2</v>
      </c>
      <c r="E2419" s="10">
        <v>14.6754242691099</v>
      </c>
      <c r="F2419" s="10">
        <v>6.9491571890635595E-2</v>
      </c>
      <c r="G2419" s="10">
        <v>33.047376136696499</v>
      </c>
      <c r="H2419" s="10">
        <v>0.14224532127794201</v>
      </c>
      <c r="I2419" s="10">
        <v>2.4692743119192802</v>
      </c>
      <c r="J2419" s="10">
        <v>7.4236201658353399E-3</v>
      </c>
      <c r="K2419" s="10">
        <v>1.0965410242201199</v>
      </c>
      <c r="L2419" s="10">
        <v>4.0490796566571797E-3</v>
      </c>
      <c r="M2419" s="9">
        <v>42.726344428182202</v>
      </c>
      <c r="N2419" s="9">
        <v>0.69828440166880601</v>
      </c>
      <c r="O2419" s="5">
        <v>3.0096076897518E-2</v>
      </c>
      <c r="P2419" s="5">
        <v>7.9407845857040304E-4</v>
      </c>
    </row>
    <row r="2420" spans="1:16" x14ac:dyDescent="0.25">
      <c r="A2420" s="1">
        <v>155879</v>
      </c>
      <c r="B2420" s="1">
        <v>20</v>
      </c>
      <c r="C2420" s="10">
        <v>13.4621224393</v>
      </c>
      <c r="D2420" s="10">
        <v>8.4560899649286203E-2</v>
      </c>
      <c r="E2420" s="10">
        <v>14.709524192644199</v>
      </c>
      <c r="F2420" s="10">
        <v>8.6156341506203299E-2</v>
      </c>
      <c r="G2420" s="10">
        <v>33.160410222982001</v>
      </c>
      <c r="H2420" s="10">
        <v>0.16576233998816101</v>
      </c>
      <c r="I2420" s="10">
        <v>2.4666406127298401</v>
      </c>
      <c r="J2420" s="10">
        <v>8.1060685293299801E-3</v>
      </c>
      <c r="K2420" s="10">
        <v>1.09278617373361</v>
      </c>
      <c r="L2420" s="10">
        <v>4.0663334591297803E-3</v>
      </c>
      <c r="M2420" s="9">
        <v>42.2349416960177</v>
      </c>
      <c r="N2420" s="9">
        <v>1.8243953505714801</v>
      </c>
      <c r="O2420" s="5">
        <v>3.1676878331008698E-2</v>
      </c>
      <c r="P2420" s="5">
        <v>1.80925692281351E-3</v>
      </c>
    </row>
    <row r="2421" spans="1:16" x14ac:dyDescent="0.25">
      <c r="A2421" s="1">
        <v>155879</v>
      </c>
      <c r="B2421" s="1">
        <v>21</v>
      </c>
      <c r="C2421" s="10">
        <v>13.4871529343554</v>
      </c>
      <c r="D2421" s="10">
        <v>6.1872936461369502E-2</v>
      </c>
      <c r="E2421" s="10">
        <v>14.687768812087601</v>
      </c>
      <c r="F2421" s="10">
        <v>6.1352542211870302E-2</v>
      </c>
      <c r="G2421" s="10">
        <v>33.112755558799499</v>
      </c>
      <c r="H2421" s="10">
        <v>0.124204722549086</v>
      </c>
      <c r="I2421" s="10">
        <v>2.4553901118904902</v>
      </c>
      <c r="J2421" s="10">
        <v>7.8532664930866403E-3</v>
      </c>
      <c r="K2421" s="10">
        <v>1.0880738173348801</v>
      </c>
      <c r="L2421" s="10">
        <v>4.0192389525518599E-3</v>
      </c>
      <c r="M2421" s="9">
        <v>29.4418968201594</v>
      </c>
      <c r="N2421" s="9">
        <v>0.480291254590829</v>
      </c>
      <c r="O2421" s="5">
        <v>4.3535770350163899E-2</v>
      </c>
      <c r="P2421" s="5">
        <v>1.0829974683033E-3</v>
      </c>
    </row>
    <row r="2422" spans="1:16" x14ac:dyDescent="0.25">
      <c r="A2422" s="1">
        <v>155879</v>
      </c>
      <c r="B2422" s="1">
        <v>22</v>
      </c>
      <c r="C2422" s="10">
        <v>13.419200015063</v>
      </c>
      <c r="D2422" s="10">
        <v>5.3528080331935499E-2</v>
      </c>
      <c r="E2422" s="10">
        <v>14.678928098482601</v>
      </c>
      <c r="F2422" s="10">
        <v>5.5480926367925398E-2</v>
      </c>
      <c r="G2422" s="10">
        <v>33.121901235711803</v>
      </c>
      <c r="H2422" s="10">
        <v>0.10914142317532601</v>
      </c>
      <c r="I2422" s="10">
        <v>2.4684485723213898</v>
      </c>
      <c r="J2422" s="10">
        <v>7.0987139872562902E-3</v>
      </c>
      <c r="K2422" s="10">
        <v>1.09398378351292</v>
      </c>
      <c r="L2422" s="10">
        <v>4.1815478515829403E-3</v>
      </c>
      <c r="M2422" s="9">
        <v>43.250885656934997</v>
      </c>
      <c r="N2422" s="9">
        <v>0.428045815987742</v>
      </c>
      <c r="O2422" s="5">
        <v>3.1683233462775302E-2</v>
      </c>
      <c r="P2422" s="5">
        <v>6.4440410753904397E-4</v>
      </c>
    </row>
    <row r="2423" spans="1:16" x14ac:dyDescent="0.25">
      <c r="A2423" s="1">
        <v>155879</v>
      </c>
      <c r="B2423" s="1">
        <v>23</v>
      </c>
      <c r="C2423" s="10">
        <v>13.4021136376271</v>
      </c>
      <c r="D2423" s="10">
        <v>9.6567770829217803E-2</v>
      </c>
      <c r="E2423" s="10">
        <v>14.6372763425705</v>
      </c>
      <c r="F2423" s="10">
        <v>8.3829195375386606E-2</v>
      </c>
      <c r="G2423" s="10">
        <v>33.084740115333297</v>
      </c>
      <c r="H2423" s="10">
        <v>0.164799063009305</v>
      </c>
      <c r="I2423" s="10">
        <v>2.46895703039023</v>
      </c>
      <c r="J2423" s="10">
        <v>1.058355260559E-2</v>
      </c>
      <c r="K2423" s="10">
        <v>1.0923025625543801</v>
      </c>
      <c r="L2423" s="10">
        <v>5.3443436023291203E-3</v>
      </c>
      <c r="M2423" s="9">
        <v>40.311237709050701</v>
      </c>
      <c r="N2423" s="9">
        <v>0.44769735916083803</v>
      </c>
      <c r="O2423" s="5">
        <v>3.4952287855620399E-2</v>
      </c>
      <c r="P2423" s="5">
        <v>2.6469730702507999E-3</v>
      </c>
    </row>
    <row r="2424" spans="1:16" x14ac:dyDescent="0.25">
      <c r="A2424" s="1">
        <v>155879</v>
      </c>
      <c r="B2424" s="1">
        <v>24</v>
      </c>
      <c r="C2424" s="10">
        <v>13.4219286201418</v>
      </c>
      <c r="D2424" s="10">
        <v>5.9243653836786099E-2</v>
      </c>
      <c r="E2424" s="10">
        <v>14.6916216448986</v>
      </c>
      <c r="F2424" s="10">
        <v>5.6131256077878097E-2</v>
      </c>
      <c r="G2424" s="10">
        <v>33.123277720976098</v>
      </c>
      <c r="H2424" s="10">
        <v>0.110664382249061</v>
      </c>
      <c r="I2424" s="10">
        <v>2.4680995200524198</v>
      </c>
      <c r="J2424" s="10">
        <v>7.1222573595841202E-3</v>
      </c>
      <c r="K2424" s="10">
        <v>1.0946935436176</v>
      </c>
      <c r="L2424" s="10">
        <v>3.3404724427763301E-3</v>
      </c>
      <c r="M2424" s="9">
        <v>43.554523708801099</v>
      </c>
      <c r="N2424" s="9">
        <v>0.94998836119806096</v>
      </c>
      <c r="O2424" s="5">
        <v>3.1653024166960697E-2</v>
      </c>
      <c r="P2424" s="5">
        <v>1.0193571571869601E-3</v>
      </c>
    </row>
    <row r="2425" spans="1:16" x14ac:dyDescent="0.25">
      <c r="A2425" s="1">
        <v>155879</v>
      </c>
      <c r="B2425" s="1">
        <v>25</v>
      </c>
      <c r="C2425" s="10">
        <v>13.5329900197773</v>
      </c>
      <c r="D2425" s="10">
        <v>8.1145837918439601E-2</v>
      </c>
      <c r="E2425" s="10">
        <v>14.741945992402901</v>
      </c>
      <c r="F2425" s="10">
        <v>8.8141628328119101E-2</v>
      </c>
      <c r="G2425" s="10">
        <v>33.310905918549601</v>
      </c>
      <c r="H2425" s="10">
        <v>0.184065765125903</v>
      </c>
      <c r="I2425" s="10">
        <v>2.4601843097240002</v>
      </c>
      <c r="J2425" s="10">
        <v>5.6805196524145904E-3</v>
      </c>
      <c r="K2425" s="10">
        <v>1.0894207624665599</v>
      </c>
      <c r="L2425" s="10">
        <v>3.9168066539678704E-3</v>
      </c>
      <c r="M2425" s="9">
        <v>39.153250081796699</v>
      </c>
      <c r="N2425" s="9">
        <v>2.10330899408316</v>
      </c>
      <c r="O2425" s="5">
        <v>3.4323058312926397E-2</v>
      </c>
      <c r="P2425" s="5">
        <v>2.0635595928371899E-3</v>
      </c>
    </row>
    <row r="2426" spans="1:16" x14ac:dyDescent="0.25">
      <c r="A2426" s="1">
        <v>155879</v>
      </c>
      <c r="B2426" s="1">
        <v>26</v>
      </c>
      <c r="C2426" s="10">
        <v>13.519321359324101</v>
      </c>
      <c r="D2426" s="10">
        <v>0.209651517336404</v>
      </c>
      <c r="E2426" s="10">
        <v>14.708452234496599</v>
      </c>
      <c r="F2426" s="10">
        <v>0.158464951174106</v>
      </c>
      <c r="G2426" s="10">
        <v>33.345329207266701</v>
      </c>
      <c r="H2426" s="10">
        <v>0.34394726681919802</v>
      </c>
      <c r="I2426" s="10">
        <v>2.4674661204880901</v>
      </c>
      <c r="J2426" s="10">
        <v>2.56708213627608E-2</v>
      </c>
      <c r="K2426" s="10">
        <v>1.08850408168644</v>
      </c>
      <c r="L2426" s="10">
        <v>1.48232087119353E-2</v>
      </c>
      <c r="M2426" s="9">
        <v>21.917479475340699</v>
      </c>
      <c r="N2426" s="9">
        <v>1.04967946933277</v>
      </c>
      <c r="O2426" s="5">
        <v>6.3117097839101105E-2</v>
      </c>
      <c r="P2426" s="5">
        <v>2.4076495109909401E-3</v>
      </c>
    </row>
    <row r="2427" spans="1:16" x14ac:dyDescent="0.25">
      <c r="A2427" s="1">
        <v>155879</v>
      </c>
      <c r="B2427" s="1">
        <v>27</v>
      </c>
      <c r="C2427" s="10">
        <v>13.477114534407599</v>
      </c>
      <c r="D2427" s="10">
        <v>6.9662927958875603E-2</v>
      </c>
      <c r="E2427" s="10">
        <v>14.733226883647401</v>
      </c>
      <c r="F2427" s="10">
        <v>8.3471094809883697E-2</v>
      </c>
      <c r="G2427" s="10">
        <v>33.2414111679564</v>
      </c>
      <c r="H2427" s="10">
        <v>0.158084137018174</v>
      </c>
      <c r="I2427" s="10">
        <v>2.4636566554880099</v>
      </c>
      <c r="J2427" s="10">
        <v>7.0218804256128899E-3</v>
      </c>
      <c r="K2427" s="10">
        <v>1.0919049703711201</v>
      </c>
      <c r="L2427" s="10">
        <v>3.8510043062307399E-3</v>
      </c>
      <c r="M2427" s="9">
        <v>43.574285291056697</v>
      </c>
      <c r="N2427" s="9">
        <v>0.91095265415979398</v>
      </c>
      <c r="O2427" s="5">
        <v>3.33439131492341E-2</v>
      </c>
      <c r="P2427" s="5">
        <v>8.2167094868014696E-4</v>
      </c>
    </row>
    <row r="2428" spans="1:16" x14ac:dyDescent="0.25">
      <c r="A2428" s="1">
        <v>155879</v>
      </c>
      <c r="B2428" s="1">
        <v>28</v>
      </c>
      <c r="C2428" s="10">
        <v>13.458893847333799</v>
      </c>
      <c r="D2428" s="10">
        <v>0.10449201430947801</v>
      </c>
      <c r="E2428" s="10">
        <v>14.7320334771552</v>
      </c>
      <c r="F2428" s="10">
        <v>0.120569640439409</v>
      </c>
      <c r="G2428" s="10">
        <v>33.230718112169001</v>
      </c>
      <c r="H2428" s="10">
        <v>0.26746598883235001</v>
      </c>
      <c r="I2428" s="10">
        <v>2.4698687510048298</v>
      </c>
      <c r="J2428" s="10">
        <v>3.54248117747228E-3</v>
      </c>
      <c r="K2428" s="10">
        <v>1.09458647685689</v>
      </c>
      <c r="L2428" s="10">
        <v>2.5086715221542999E-3</v>
      </c>
      <c r="M2428" s="9">
        <v>52.952982086599</v>
      </c>
      <c r="N2428" s="9">
        <v>2.0602026001874698</v>
      </c>
      <c r="O2428" s="5">
        <v>2.68550653067086E-2</v>
      </c>
      <c r="P2428" s="5">
        <v>1.35564910348976E-3</v>
      </c>
    </row>
    <row r="2429" spans="1:16" x14ac:dyDescent="0.25">
      <c r="A2429" s="1">
        <v>155879</v>
      </c>
      <c r="B2429" s="1">
        <v>29</v>
      </c>
      <c r="C2429" s="10">
        <v>13.4622830379412</v>
      </c>
      <c r="D2429" s="10">
        <v>8.2772496585651806E-2</v>
      </c>
      <c r="E2429" s="10">
        <v>14.718089394178699</v>
      </c>
      <c r="F2429" s="10">
        <v>0.100214121659016</v>
      </c>
      <c r="G2429" s="10">
        <v>33.220968750668803</v>
      </c>
      <c r="H2429" s="10">
        <v>0.21504349976755999</v>
      </c>
      <c r="I2429" s="10">
        <v>2.4677687401188702</v>
      </c>
      <c r="J2429" s="10">
        <v>7.0292951474732598E-3</v>
      </c>
      <c r="K2429" s="10">
        <v>1.09401970573126</v>
      </c>
      <c r="L2429" s="10">
        <v>2.7401864852350101E-3</v>
      </c>
      <c r="M2429" s="9">
        <v>45.848389989160601</v>
      </c>
      <c r="N2429" s="9">
        <v>2.0000541145372499</v>
      </c>
      <c r="O2429" s="5">
        <v>2.99644761192231E-2</v>
      </c>
      <c r="P2429" s="5">
        <v>1.6689746144637101E-3</v>
      </c>
    </row>
    <row r="2430" spans="1:16" x14ac:dyDescent="0.25">
      <c r="A2430" s="1">
        <v>155879</v>
      </c>
      <c r="B2430" s="1">
        <v>30</v>
      </c>
      <c r="C2430" s="10">
        <v>13.4729521886069</v>
      </c>
      <c r="D2430" s="10">
        <v>6.6075537599611295E-2</v>
      </c>
      <c r="E2430" s="10">
        <v>14.717671201383499</v>
      </c>
      <c r="F2430" s="10">
        <v>7.7600753475533496E-2</v>
      </c>
      <c r="G2430" s="10">
        <v>33.176586848643502</v>
      </c>
      <c r="H2430" s="10">
        <v>0.17089254756376801</v>
      </c>
      <c r="I2430" s="10">
        <v>2.4596746380983801</v>
      </c>
      <c r="J2430" s="10">
        <v>5.3479210148233997E-3</v>
      </c>
      <c r="K2430" s="10">
        <v>1.0911437113137801</v>
      </c>
      <c r="L2430" s="10">
        <v>2.3864812531597902E-3</v>
      </c>
      <c r="M2430" s="9">
        <v>55.6387472381221</v>
      </c>
      <c r="N2430" s="9">
        <v>3.1199127541845799</v>
      </c>
      <c r="O2430" s="5">
        <v>2.5483747196200598E-2</v>
      </c>
      <c r="P2430" s="5">
        <v>1.4262802799416799E-3</v>
      </c>
    </row>
    <row r="2431" spans="1:16" x14ac:dyDescent="0.25">
      <c r="A2431" s="1">
        <v>155879</v>
      </c>
      <c r="B2431" s="1">
        <v>31</v>
      </c>
      <c r="C2431" s="10">
        <v>13.4648582215488</v>
      </c>
      <c r="D2431" s="10">
        <v>7.46031834274897E-2</v>
      </c>
      <c r="E2431" s="10">
        <v>14.7014098807606</v>
      </c>
      <c r="F2431" s="10">
        <v>8.8541518316038306E-2</v>
      </c>
      <c r="G2431" s="10">
        <v>33.162890259268003</v>
      </c>
      <c r="H2431" s="10">
        <v>0.171227883587598</v>
      </c>
      <c r="I2431" s="10">
        <v>2.4630903902467498</v>
      </c>
      <c r="J2431" s="10">
        <v>6.5813528497035596E-3</v>
      </c>
      <c r="K2431" s="10">
        <v>1.0927098790555001</v>
      </c>
      <c r="L2431" s="10">
        <v>3.29793936215165E-3</v>
      </c>
      <c r="M2431" s="9">
        <v>46.5639519862453</v>
      </c>
      <c r="N2431" s="9">
        <v>2.2076081914221</v>
      </c>
      <c r="O2431" s="5">
        <v>2.9787483043776201E-2</v>
      </c>
      <c r="P2431" s="5">
        <v>1.7078774917159199E-3</v>
      </c>
    </row>
    <row r="2433" spans="1:17" x14ac:dyDescent="0.25">
      <c r="A2433" s="1">
        <v>142920</v>
      </c>
      <c r="B2433" s="1">
        <v>1</v>
      </c>
      <c r="C2433" s="10">
        <v>13.573788314355999</v>
      </c>
      <c r="D2433" s="10">
        <v>7.7581706608965698E-2</v>
      </c>
      <c r="E2433" s="10">
        <v>14.773615824877</v>
      </c>
      <c r="F2433" s="10">
        <v>9.2374739501509207E-2</v>
      </c>
      <c r="G2433" s="10">
        <v>33.419216626104301</v>
      </c>
      <c r="H2433" s="10">
        <v>0.219923950058034</v>
      </c>
      <c r="I2433" s="10">
        <v>2.46203667448186</v>
      </c>
      <c r="J2433" s="10">
        <v>6.9477900282089401E-3</v>
      </c>
      <c r="K2433" s="10">
        <v>1.08839226484804</v>
      </c>
      <c r="L2433" s="10">
        <v>2.5359390202082501E-3</v>
      </c>
      <c r="M2433" s="9">
        <v>24.634144996182101</v>
      </c>
      <c r="N2433" s="9">
        <v>0.51213385799745503</v>
      </c>
      <c r="O2433" s="5">
        <v>5.3982104700473502E-2</v>
      </c>
      <c r="P2433" s="5">
        <v>1.9587242844705199E-3</v>
      </c>
    </row>
    <row r="2434" spans="1:17" x14ac:dyDescent="0.25">
      <c r="A2434" s="1">
        <v>142920</v>
      </c>
      <c r="B2434" s="1">
        <v>2</v>
      </c>
      <c r="C2434" s="10">
        <v>13.7612864270955</v>
      </c>
      <c r="D2434" s="10">
        <v>0.14178580412887001</v>
      </c>
      <c r="E2434" s="10">
        <v>14.856839517933199</v>
      </c>
      <c r="F2434" s="10">
        <v>0.19626533635868401</v>
      </c>
      <c r="G2434" s="10">
        <v>33.609455387011202</v>
      </c>
      <c r="H2434" s="10">
        <v>0.395712207658033</v>
      </c>
      <c r="I2434" s="10">
        <v>2.44229202586228</v>
      </c>
      <c r="J2434" s="10">
        <v>7.7979558989941401E-3</v>
      </c>
      <c r="K2434" s="10">
        <v>1.0795816403388301</v>
      </c>
      <c r="L2434" s="10">
        <v>4.0536775508998703E-3</v>
      </c>
      <c r="M2434" s="9">
        <v>24.6934467312938</v>
      </c>
      <c r="N2434" s="9">
        <v>2.6576285292736199</v>
      </c>
      <c r="O2434" s="5">
        <v>5.4319234568545899E-2</v>
      </c>
      <c r="P2434" s="5">
        <v>6.2890296822185497E-3</v>
      </c>
    </row>
    <row r="2435" spans="1:17" x14ac:dyDescent="0.25">
      <c r="A2435" s="1">
        <v>142920</v>
      </c>
      <c r="B2435" s="1">
        <v>3</v>
      </c>
      <c r="C2435" s="10">
        <v>13.7273059663249</v>
      </c>
      <c r="D2435" s="10">
        <v>0.114132479360343</v>
      </c>
      <c r="E2435" s="10">
        <v>14.8457335416966</v>
      </c>
      <c r="F2435" s="10">
        <v>0.10744161416103699</v>
      </c>
      <c r="G2435" s="10">
        <v>33.532955147147398</v>
      </c>
      <c r="H2435" s="10">
        <v>0.246957653727893</v>
      </c>
      <c r="I2435" s="10">
        <v>2.4428149591319301</v>
      </c>
      <c r="J2435" s="10">
        <v>4.8254832605469696E-3</v>
      </c>
      <c r="K2435" s="10">
        <v>1.0814879750672699</v>
      </c>
      <c r="L2435" s="10">
        <v>3.07386532370422E-3</v>
      </c>
      <c r="M2435" s="9">
        <v>29.366089112967298</v>
      </c>
      <c r="N2435" s="9">
        <v>2.3815046724128202</v>
      </c>
      <c r="O2435" s="5">
        <v>4.5028961237396803E-2</v>
      </c>
      <c r="P2435" s="5">
        <v>4.8649353881418996E-3</v>
      </c>
    </row>
    <row r="2436" spans="1:17" x14ac:dyDescent="0.25">
      <c r="A2436" s="1">
        <v>142920</v>
      </c>
      <c r="B2436" s="1">
        <v>4</v>
      </c>
      <c r="C2436" s="10">
        <v>13.686623337698901</v>
      </c>
      <c r="D2436" s="10">
        <v>0.14325079558766901</v>
      </c>
      <c r="E2436" s="10">
        <v>14.8735669522767</v>
      </c>
      <c r="F2436" s="10">
        <v>0.170488247418289</v>
      </c>
      <c r="G2436" s="10">
        <v>33.474103669161799</v>
      </c>
      <c r="H2436" s="10">
        <v>0.39489824977290899</v>
      </c>
      <c r="I2436" s="10">
        <v>2.4457159182756798</v>
      </c>
      <c r="J2436" s="10">
        <v>5.4354957492598298E-3</v>
      </c>
      <c r="K2436" s="10">
        <v>1.08673389882658</v>
      </c>
      <c r="L2436" s="10">
        <v>6.7664238258296804E-3</v>
      </c>
      <c r="M2436" s="9">
        <v>20.106114804598601</v>
      </c>
      <c r="N2436" s="9">
        <v>3.5778687290259601</v>
      </c>
      <c r="O2436" s="5">
        <v>6.7248876922830506E-2</v>
      </c>
      <c r="P2436" s="5">
        <v>1.32493175905839E-2</v>
      </c>
    </row>
    <row r="2437" spans="1:17" x14ac:dyDescent="0.25">
      <c r="A2437" s="1">
        <v>142920</v>
      </c>
      <c r="B2437" s="1">
        <v>5</v>
      </c>
      <c r="C2437" s="10">
        <v>13.655212307563501</v>
      </c>
      <c r="D2437" s="10">
        <v>0.15189297723018</v>
      </c>
      <c r="E2437" s="10">
        <v>14.7890869154564</v>
      </c>
      <c r="F2437" s="10">
        <v>0.11464131487809601</v>
      </c>
      <c r="G2437" s="10">
        <v>33.400787430223602</v>
      </c>
      <c r="H2437" s="10">
        <v>0.279160335216455</v>
      </c>
      <c r="I2437" s="10">
        <v>2.4462234513552201</v>
      </c>
      <c r="J2437" s="10">
        <v>1.42659331629991E-2</v>
      </c>
      <c r="K2437" s="10">
        <v>1.08316503615479</v>
      </c>
      <c r="L2437" s="10">
        <v>8.1188375541372208E-3</v>
      </c>
      <c r="M2437" s="9">
        <v>27.886241268668702</v>
      </c>
      <c r="N2437" s="9">
        <v>0.83424394363936505</v>
      </c>
      <c r="O2437" s="5">
        <v>4.9540643238543097E-2</v>
      </c>
      <c r="P2437" s="5">
        <v>3.7144861750712599E-3</v>
      </c>
    </row>
    <row r="2438" spans="1:17" x14ac:dyDescent="0.25">
      <c r="A2438" s="1">
        <v>142920</v>
      </c>
      <c r="B2438" s="1">
        <v>6</v>
      </c>
      <c r="C2438" s="10">
        <v>13.5986129878493</v>
      </c>
      <c r="D2438" s="10">
        <v>0.220868996791932</v>
      </c>
      <c r="E2438" s="10">
        <v>14.793371500995001</v>
      </c>
      <c r="F2438" s="10">
        <v>4.3107371569927701E-2</v>
      </c>
      <c r="G2438" s="10">
        <v>33.449857068224098</v>
      </c>
      <c r="H2438" s="10">
        <v>2.9305646771860001E-2</v>
      </c>
      <c r="I2438" s="10">
        <v>2.4599526647322398</v>
      </c>
      <c r="J2438" s="10">
        <v>3.7799563154159901E-2</v>
      </c>
      <c r="K2438" s="10">
        <v>1.0879177284094399</v>
      </c>
      <c r="L2438" s="10">
        <v>1.45000027482367E-2</v>
      </c>
      <c r="M2438" s="9">
        <v>25.6798484807974</v>
      </c>
      <c r="N2438" s="9">
        <v>0.86027787813980106</v>
      </c>
      <c r="O2438" s="5">
        <v>4.5422372978646097E-2</v>
      </c>
      <c r="P2438" s="5">
        <v>6.6241991801443999E-4</v>
      </c>
    </row>
    <row r="2439" spans="1:17" x14ac:dyDescent="0.25">
      <c r="A2439" s="1">
        <v>142920</v>
      </c>
      <c r="B2439" s="1">
        <v>7</v>
      </c>
      <c r="C2439" s="10">
        <v>13.7224064740561</v>
      </c>
      <c r="D2439" s="10">
        <v>0.20913728632247899</v>
      </c>
      <c r="E2439" s="10">
        <v>14.780619307287401</v>
      </c>
      <c r="F2439" s="10">
        <v>9.91196722310725E-2</v>
      </c>
      <c r="G2439" s="10">
        <v>33.418313321352599</v>
      </c>
      <c r="H2439" s="10">
        <v>0.47506833727375403</v>
      </c>
      <c r="I2439" s="10">
        <v>2.4353194808369101</v>
      </c>
      <c r="J2439" s="10">
        <v>2.4957554158953101E-3</v>
      </c>
      <c r="K2439" s="10">
        <v>1.07715071660315</v>
      </c>
      <c r="L2439" s="10">
        <v>9.1931911387503895E-3</v>
      </c>
      <c r="M2439" s="9">
        <v>19.430332971752101</v>
      </c>
      <c r="N2439" s="9">
        <v>0.51672047360830198</v>
      </c>
      <c r="O2439" s="5">
        <v>6.6764754381230307E-2</v>
      </c>
      <c r="P2439" s="5">
        <v>2.2811571707265898E-3</v>
      </c>
    </row>
    <row r="2440" spans="1:17" x14ac:dyDescent="0.25">
      <c r="A2440" s="1">
        <v>142920</v>
      </c>
      <c r="B2440" s="1">
        <v>8</v>
      </c>
      <c r="C2440" s="10">
        <v>13.7204546166</v>
      </c>
      <c r="D2440" s="10">
        <v>2.0289149721858E-2</v>
      </c>
      <c r="E2440" s="10">
        <v>14.8040818796272</v>
      </c>
      <c r="F2440" s="10">
        <v>2.9576978800811599E-3</v>
      </c>
      <c r="G2440" s="10">
        <v>33.372336090988</v>
      </c>
      <c r="H2440" s="10">
        <v>0.161504524624661</v>
      </c>
      <c r="I2440" s="10">
        <v>2.43230239530026</v>
      </c>
      <c r="J2440" s="10">
        <v>8.1743047363667092E-3</v>
      </c>
      <c r="K2440" s="10">
        <v>1.0789796314908999</v>
      </c>
      <c r="L2440" s="10">
        <v>1.8111117936405699E-3</v>
      </c>
      <c r="M2440" s="9">
        <v>20.0793711793483</v>
      </c>
      <c r="N2440" s="9">
        <v>0.16758264984083501</v>
      </c>
      <c r="O2440" s="5">
        <v>6.2399020089529501E-2</v>
      </c>
      <c r="P2440" s="5">
        <v>2.1027173926054898E-3</v>
      </c>
    </row>
    <row r="2441" spans="1:17" x14ac:dyDescent="0.25">
      <c r="A2441" s="1">
        <v>142920</v>
      </c>
      <c r="B2441" s="1">
        <v>9</v>
      </c>
      <c r="C2441" s="10">
        <v>13.6731833151653</v>
      </c>
      <c r="D2441" s="10">
        <v>0.15765239442887499</v>
      </c>
      <c r="E2441" s="10">
        <v>14.8707558251966</v>
      </c>
      <c r="F2441" s="10">
        <v>0.223274381642768</v>
      </c>
      <c r="G2441" s="10">
        <v>33.5907251753911</v>
      </c>
      <c r="H2441" s="10">
        <v>0.35540423071114802</v>
      </c>
      <c r="I2441" s="10">
        <v>2.4567148638099598</v>
      </c>
      <c r="J2441" s="10">
        <v>7.61629661071349E-3</v>
      </c>
      <c r="K2441" s="10">
        <v>1.0875588786366299</v>
      </c>
      <c r="L2441" s="10">
        <v>5.7426372020650896E-3</v>
      </c>
      <c r="M2441" s="9">
        <v>30.3053556966005</v>
      </c>
      <c r="N2441" s="9">
        <v>0.432475079880352</v>
      </c>
      <c r="O2441" s="5">
        <v>4.8381297630789598E-2</v>
      </c>
      <c r="P2441" s="5">
        <v>1.43480299521854E-3</v>
      </c>
    </row>
    <row r="2442" spans="1:17" x14ac:dyDescent="0.25">
      <c r="A2442" s="1">
        <v>142920</v>
      </c>
      <c r="B2442" s="1">
        <v>10</v>
      </c>
      <c r="C2442" s="10">
        <v>13.7162821605855</v>
      </c>
      <c r="D2442" s="10">
        <v>6.3712671904666202E-2</v>
      </c>
      <c r="E2442" s="10">
        <v>14.8831830609482</v>
      </c>
      <c r="F2442" s="10">
        <v>7.9673907166067995E-2</v>
      </c>
      <c r="G2442" s="10">
        <v>33.554363516361903</v>
      </c>
      <c r="H2442" s="10">
        <v>0.18885167215301499</v>
      </c>
      <c r="I2442" s="10">
        <v>2.4463046906749399</v>
      </c>
      <c r="J2442" s="10">
        <v>4.83658307278516E-3</v>
      </c>
      <c r="K2442" s="10">
        <v>1.0850722308278999</v>
      </c>
      <c r="L2442" s="10">
        <v>2.39548339551909E-3</v>
      </c>
      <c r="M2442" s="9">
        <v>31.9400707566462</v>
      </c>
      <c r="N2442" s="9">
        <v>2.9055086755446</v>
      </c>
      <c r="O2442" s="5">
        <v>4.3302746243861899E-2</v>
      </c>
      <c r="P2442" s="5">
        <v>5.9916685796263004E-3</v>
      </c>
    </row>
    <row r="2443" spans="1:17" x14ac:dyDescent="0.25">
      <c r="A2443" s="1">
        <v>142920</v>
      </c>
      <c r="B2443" s="1">
        <v>11</v>
      </c>
      <c r="C2443" s="10">
        <v>13.657532220707999</v>
      </c>
      <c r="D2443" s="10">
        <v>7.4544980625373403E-2</v>
      </c>
      <c r="E2443" s="10">
        <v>14.787386219287701</v>
      </c>
      <c r="F2443" s="10">
        <v>0.115071863896662</v>
      </c>
      <c r="G2443" s="10">
        <v>33.369515350760899</v>
      </c>
      <c r="H2443" s="10">
        <v>0.17840982299147201</v>
      </c>
      <c r="I2443" s="10">
        <v>2.4433289490571601</v>
      </c>
      <c r="J2443" s="10">
        <v>9.27921015651062E-3</v>
      </c>
      <c r="K2443" s="10">
        <v>1.0827179767889099</v>
      </c>
      <c r="L2443" s="10">
        <v>4.3765491236096099E-3</v>
      </c>
      <c r="M2443" s="9">
        <v>23.402835830601099</v>
      </c>
      <c r="N2443" s="9">
        <v>1.1027114424470299</v>
      </c>
      <c r="O2443" s="5">
        <v>5.9870275801914098E-2</v>
      </c>
      <c r="P2443" s="5">
        <v>3.1175613664244498E-3</v>
      </c>
    </row>
    <row r="2444" spans="1:17" x14ac:dyDescent="0.25">
      <c r="A2444" s="1">
        <v>142920</v>
      </c>
      <c r="B2444" s="1">
        <v>12</v>
      </c>
      <c r="C2444" s="10">
        <v>13.5928064250842</v>
      </c>
      <c r="D2444" s="10">
        <v>5.3291181015621601E-2</v>
      </c>
      <c r="E2444" s="10">
        <v>14.7942950522327</v>
      </c>
      <c r="F2444" s="10">
        <v>5.5654952199419599E-2</v>
      </c>
      <c r="G2444" s="10">
        <v>33.350689182985199</v>
      </c>
      <c r="H2444" s="10">
        <v>0.12954070192112099</v>
      </c>
      <c r="I2444" s="10">
        <v>2.4535688532378299</v>
      </c>
      <c r="J2444" s="10">
        <v>4.3063029299599898E-3</v>
      </c>
      <c r="K2444" s="10">
        <v>1.0883980097264001</v>
      </c>
      <c r="L2444" s="10">
        <v>1.6156201717046699E-3</v>
      </c>
      <c r="M2444" s="9">
        <v>27.844128201084899</v>
      </c>
      <c r="N2444" s="9">
        <v>2.1809045116936301</v>
      </c>
      <c r="O2444" s="5">
        <v>4.7277696406364499E-2</v>
      </c>
      <c r="P2444" s="5">
        <v>4.4483035815649202E-3</v>
      </c>
    </row>
    <row r="2446" spans="1:17" x14ac:dyDescent="0.25">
      <c r="A2446" s="1" t="s">
        <v>373</v>
      </c>
      <c r="B2446" s="1">
        <v>1</v>
      </c>
      <c r="C2446" s="10">
        <v>13.431226322690801</v>
      </c>
      <c r="D2446" s="10">
        <v>0.19100512932392799</v>
      </c>
      <c r="E2446" s="10">
        <v>14.6397319217908</v>
      </c>
      <c r="F2446" s="10">
        <v>0.22110045459148001</v>
      </c>
      <c r="G2446" s="10">
        <v>33.102701284391102</v>
      </c>
      <c r="H2446" s="10">
        <v>0.436460879923044</v>
      </c>
      <c r="I2446" s="10">
        <v>2.4447409288025801</v>
      </c>
      <c r="J2446" s="10">
        <v>1.36755292039153E-2</v>
      </c>
      <c r="K2446" s="10">
        <v>1.08931462597636</v>
      </c>
      <c r="L2446" s="10">
        <v>5.1674689268942503E-3</v>
      </c>
      <c r="M2446" s="9">
        <v>42.211618334978702</v>
      </c>
      <c r="N2446" s="9">
        <v>1.6852647900372</v>
      </c>
      <c r="O2446" s="5">
        <v>2.2394978279020001E-2</v>
      </c>
      <c r="P2446" s="5">
        <v>4.8497299460388997E-3</v>
      </c>
      <c r="Q2446" t="s">
        <v>131</v>
      </c>
    </row>
    <row r="2447" spans="1:17" x14ac:dyDescent="0.25">
      <c r="A2447" s="1" t="s">
        <v>373</v>
      </c>
      <c r="B2447" s="1">
        <v>2</v>
      </c>
      <c r="C2447" s="10">
        <v>13.6008248761646</v>
      </c>
      <c r="D2447" s="10">
        <v>0.36983259295566201</v>
      </c>
      <c r="E2447" s="10">
        <v>14.917520971128701</v>
      </c>
      <c r="F2447" s="10">
        <v>0.448419810672324</v>
      </c>
      <c r="G2447" s="10">
        <v>33.409957597820799</v>
      </c>
      <c r="H2447" s="10">
        <v>1.45849221624838</v>
      </c>
      <c r="I2447" s="10">
        <v>2.4591163179769802</v>
      </c>
      <c r="J2447" s="10">
        <v>1.51031587792953E-2</v>
      </c>
      <c r="K2447" s="10">
        <v>1.09440282110738</v>
      </c>
      <c r="L2447" s="10">
        <v>1.01383644322927E-2</v>
      </c>
      <c r="M2447" s="9">
        <v>47.890193236414298</v>
      </c>
      <c r="N2447" s="9">
        <v>1.9391983123463401</v>
      </c>
      <c r="O2447" s="5">
        <v>2.4741428570785401E-2</v>
      </c>
      <c r="P2447" s="5">
        <v>7.1865531697639104E-3</v>
      </c>
      <c r="Q2447" t="s">
        <v>131</v>
      </c>
    </row>
    <row r="2448" spans="1:17" x14ac:dyDescent="0.25">
      <c r="A2448" s="1" t="s">
        <v>373</v>
      </c>
      <c r="B2448" s="1">
        <v>3</v>
      </c>
      <c r="C2448" s="10">
        <v>13.649390879034801</v>
      </c>
      <c r="D2448" s="10">
        <v>0.169554618337282</v>
      </c>
      <c r="E2448" s="10">
        <v>14.9025420046086</v>
      </c>
      <c r="F2448" s="10">
        <v>0.18551677061091901</v>
      </c>
      <c r="G2448" s="10">
        <v>33.627351408307398</v>
      </c>
      <c r="H2448" s="10">
        <v>0.39839472582179802</v>
      </c>
      <c r="I2448" s="10">
        <v>2.4298948809777601</v>
      </c>
      <c r="J2448" s="10">
        <v>9.3170041774989099E-3</v>
      </c>
      <c r="K2448" s="10">
        <v>1.09000798584974</v>
      </c>
      <c r="L2448" s="10">
        <v>4.3168186203489597E-3</v>
      </c>
      <c r="M2448" s="9">
        <v>84.529367496973705</v>
      </c>
      <c r="N2448" s="9">
        <v>4.1800027248120504</v>
      </c>
      <c r="O2448" s="5">
        <v>1.6401435860422101E-2</v>
      </c>
      <c r="P2448" s="5">
        <v>2.89798554225333E-3</v>
      </c>
      <c r="Q2448" t="s">
        <v>131</v>
      </c>
    </row>
    <row r="2449" spans="1:17" x14ac:dyDescent="0.25">
      <c r="A2449" s="1" t="s">
        <v>373</v>
      </c>
      <c r="B2449" s="1">
        <v>4</v>
      </c>
      <c r="C2449" s="10">
        <v>13.6577840102981</v>
      </c>
      <c r="D2449" s="10">
        <v>0.169768871620192</v>
      </c>
      <c r="E2449" s="10">
        <v>14.8791761471663</v>
      </c>
      <c r="F2449" s="10">
        <v>0.20082312272320699</v>
      </c>
      <c r="G2449" s="10">
        <v>33.528293919620701</v>
      </c>
      <c r="H2449" s="10">
        <v>0.44550638275672899</v>
      </c>
      <c r="I2449" s="10">
        <v>2.4277439505607501</v>
      </c>
      <c r="J2449" s="10">
        <v>7.1790999300980997E-3</v>
      </c>
      <c r="K2449" s="10">
        <v>1.08866367883179</v>
      </c>
      <c r="L2449" s="10">
        <v>3.35374848669909E-3</v>
      </c>
      <c r="M2449" s="9">
        <v>92.961927626610404</v>
      </c>
      <c r="N2449" s="9">
        <v>4.2917341138326996</v>
      </c>
      <c r="O2449" s="5">
        <v>1.1751737589940799E-2</v>
      </c>
      <c r="P2449" s="5">
        <v>1.6570826675541899E-3</v>
      </c>
      <c r="Q2449" t="s">
        <v>131</v>
      </c>
    </row>
    <row r="2450" spans="1:17" x14ac:dyDescent="0.25">
      <c r="A2450" s="1" t="s">
        <v>373</v>
      </c>
      <c r="B2450" s="1">
        <v>5</v>
      </c>
      <c r="C2450" s="10">
        <v>13.5642523816364</v>
      </c>
      <c r="D2450" s="10">
        <v>0.127256348524801</v>
      </c>
      <c r="E2450" s="10">
        <v>14.801488366222999</v>
      </c>
      <c r="F2450" s="10">
        <v>0.13115342378404601</v>
      </c>
      <c r="G2450" s="10">
        <v>33.0204409854814</v>
      </c>
      <c r="H2450" s="10">
        <v>0.34207259921452299</v>
      </c>
      <c r="I2450" s="10">
        <v>2.4298144165632398</v>
      </c>
      <c r="J2450" s="10">
        <v>1.08232054011233E-2</v>
      </c>
      <c r="K2450" s="10">
        <v>1.0874005452565501</v>
      </c>
      <c r="L2450" s="10">
        <v>3.60705360135153E-3</v>
      </c>
      <c r="M2450" s="9">
        <v>104.43227457985699</v>
      </c>
      <c r="N2450" s="9">
        <v>4.2052779827896902</v>
      </c>
      <c r="O2450" s="5">
        <v>1.8575895367403401E-2</v>
      </c>
      <c r="P2450" s="5">
        <v>2.12787969108709E-3</v>
      </c>
      <c r="Q2450" t="s">
        <v>131</v>
      </c>
    </row>
    <row r="2451" spans="1:17" x14ac:dyDescent="0.25">
      <c r="A2451" s="1" t="s">
        <v>373</v>
      </c>
      <c r="B2451" s="1">
        <v>6</v>
      </c>
      <c r="C2451" s="10">
        <v>13.4082723633448</v>
      </c>
      <c r="D2451" s="10">
        <v>0.34941014769680001</v>
      </c>
      <c r="E2451" s="10">
        <v>14.6102263149689</v>
      </c>
      <c r="F2451" s="10">
        <v>0.33334577086547201</v>
      </c>
      <c r="G2451" s="10">
        <v>32.715618241846599</v>
      </c>
      <c r="H2451" s="10">
        <v>0.78883687281070403</v>
      </c>
      <c r="I2451" s="10">
        <v>2.4496300237948399</v>
      </c>
      <c r="J2451" s="10">
        <v>1.7353207362599099E-2</v>
      </c>
      <c r="K2451" s="10">
        <v>1.0894983459489</v>
      </c>
      <c r="L2451" s="10">
        <v>8.1576451144316896E-3</v>
      </c>
      <c r="M2451" s="9">
        <v>49.230889898578901</v>
      </c>
      <c r="N2451" s="9">
        <v>0.66438524328807802</v>
      </c>
      <c r="O2451" s="5">
        <v>1.3709344619957599E-2</v>
      </c>
      <c r="P2451" s="5">
        <v>6.3200128580983396E-3</v>
      </c>
      <c r="Q2451" t="s">
        <v>131</v>
      </c>
    </row>
    <row r="2452" spans="1:17" x14ac:dyDescent="0.25">
      <c r="A2452" s="1" t="s">
        <v>373</v>
      </c>
      <c r="B2452" s="1">
        <v>7</v>
      </c>
      <c r="C2452" s="10">
        <v>13.4984692689226</v>
      </c>
      <c r="D2452" s="10">
        <v>0.17641504430195101</v>
      </c>
      <c r="E2452" s="10">
        <v>14.6401622708632</v>
      </c>
      <c r="F2452" s="10">
        <v>0.196728631204794</v>
      </c>
      <c r="G2452" s="10">
        <v>32.977829456666299</v>
      </c>
      <c r="H2452" s="10">
        <v>0.30714775121233401</v>
      </c>
      <c r="I2452" s="10">
        <v>2.4442282395443899</v>
      </c>
      <c r="J2452" s="10">
        <v>1.16029363477771E-2</v>
      </c>
      <c r="K2452" s="10">
        <v>1.0830622684399001</v>
      </c>
      <c r="L2452" s="10">
        <v>3.2332285393916198E-3</v>
      </c>
      <c r="M2452" s="9">
        <v>100.116972858021</v>
      </c>
      <c r="N2452" s="9">
        <v>2.3103886315502602</v>
      </c>
      <c r="O2452" s="5">
        <v>1.36223505439877E-2</v>
      </c>
      <c r="P2452" s="5">
        <v>2.9327729546582901E-3</v>
      </c>
      <c r="Q2452" t="s">
        <v>131</v>
      </c>
    </row>
    <row r="2453" spans="1:17" x14ac:dyDescent="0.25">
      <c r="Q2453"/>
    </row>
    <row r="2454" spans="1:17" x14ac:dyDescent="0.25">
      <c r="A2454" s="1" t="s">
        <v>374</v>
      </c>
      <c r="B2454" s="1">
        <v>1</v>
      </c>
      <c r="C2454" s="10">
        <v>13.692813781375399</v>
      </c>
      <c r="D2454" s="10">
        <v>0.34492841312518002</v>
      </c>
      <c r="E2454" s="10">
        <v>14.7521148856114</v>
      </c>
      <c r="F2454" s="10">
        <v>0.38869480329959299</v>
      </c>
      <c r="G2454" s="10">
        <v>33.526366373373499</v>
      </c>
      <c r="H2454" s="10">
        <v>0.69575189172645102</v>
      </c>
      <c r="I2454" s="10">
        <v>2.44021159374807</v>
      </c>
      <c r="J2454" s="10">
        <v>1.2916722447178499E-2</v>
      </c>
      <c r="K2454" s="10">
        <v>1.0783009973470901</v>
      </c>
      <c r="L2454" s="10">
        <v>7.3675521532692301E-3</v>
      </c>
      <c r="M2454" s="9">
        <v>43.831326320262797</v>
      </c>
      <c r="N2454" s="9">
        <v>0.77460544895484995</v>
      </c>
      <c r="O2454" s="5">
        <v>3.1150847469102801E-2</v>
      </c>
      <c r="P2454" s="5">
        <v>5.1934862921000999E-3</v>
      </c>
      <c r="Q2454"/>
    </row>
    <row r="2455" spans="1:17" x14ac:dyDescent="0.25">
      <c r="A2455" s="1" t="s">
        <v>374</v>
      </c>
      <c r="B2455" s="1">
        <v>2</v>
      </c>
      <c r="C2455" s="10">
        <v>13.8001377704036</v>
      </c>
      <c r="D2455" s="10">
        <v>0.33774491815900698</v>
      </c>
      <c r="E2455" s="10">
        <v>14.8458465297182</v>
      </c>
      <c r="F2455" s="10">
        <v>0.35406025055284401</v>
      </c>
      <c r="G2455" s="10">
        <v>33.331892169175703</v>
      </c>
      <c r="H2455" s="10">
        <v>0.70696346118168796</v>
      </c>
      <c r="I2455" s="10">
        <v>2.43929280920523</v>
      </c>
      <c r="J2455" s="10">
        <v>1.10653268488908E-2</v>
      </c>
      <c r="K2455" s="10">
        <v>1.07708113196639</v>
      </c>
      <c r="L2455" s="10">
        <v>5.56621159282218E-3</v>
      </c>
      <c r="M2455" s="9">
        <v>41.679813676078801</v>
      </c>
      <c r="N2455" s="9">
        <v>0.60830145152538495</v>
      </c>
      <c r="O2455" s="5">
        <v>2.07692880454232E-2</v>
      </c>
      <c r="P2455" s="5">
        <v>4.8048750799588999E-3</v>
      </c>
      <c r="Q2455"/>
    </row>
    <row r="2456" spans="1:17" x14ac:dyDescent="0.25">
      <c r="A2456" s="1" t="s">
        <v>374</v>
      </c>
      <c r="B2456" s="1">
        <v>3</v>
      </c>
      <c r="C2456" s="10">
        <v>13.7038134855657</v>
      </c>
      <c r="D2456" s="10">
        <v>0.32298773537112702</v>
      </c>
      <c r="E2456" s="10">
        <v>14.7662688880737</v>
      </c>
      <c r="F2456" s="10">
        <v>0.38458566590503801</v>
      </c>
      <c r="G2456" s="10">
        <v>33.171200493220397</v>
      </c>
      <c r="H2456" s="10">
        <v>0.95034770200600704</v>
      </c>
      <c r="I2456" s="10">
        <v>2.4351922477903498</v>
      </c>
      <c r="J2456" s="10">
        <v>1.3689245227671201E-2</v>
      </c>
      <c r="K2456" s="10">
        <v>1.0785414420903401</v>
      </c>
      <c r="L2456" s="10">
        <v>6.2267946558586104E-3</v>
      </c>
      <c r="M2456" s="9">
        <v>46.0112192819347</v>
      </c>
      <c r="N2456" s="9">
        <v>0.83217953919104504</v>
      </c>
      <c r="O2456" s="5">
        <v>1.6811197204414E-2</v>
      </c>
      <c r="P2456" s="5">
        <v>6.4399616435427904E-3</v>
      </c>
      <c r="Q2456"/>
    </row>
    <row r="2457" spans="1:17" x14ac:dyDescent="0.25">
      <c r="A2457" s="1" t="s">
        <v>374</v>
      </c>
      <c r="B2457" s="1">
        <v>4</v>
      </c>
      <c r="C2457" s="10">
        <v>13.723126391180999</v>
      </c>
      <c r="D2457" s="10">
        <v>0.19795057765047699</v>
      </c>
      <c r="E2457" s="10">
        <v>14.658209346860501</v>
      </c>
      <c r="F2457" s="10">
        <v>0.25019999638037499</v>
      </c>
      <c r="G2457" s="10">
        <v>33.337254460188902</v>
      </c>
      <c r="H2457" s="10">
        <v>0.58023365521532799</v>
      </c>
      <c r="I2457" s="10">
        <v>2.4332616308211601</v>
      </c>
      <c r="J2457" s="10">
        <v>1.51446916983797E-2</v>
      </c>
      <c r="K2457" s="10">
        <v>1.0693558202158899</v>
      </c>
      <c r="L2457" s="10">
        <v>6.2033205591585597E-3</v>
      </c>
      <c r="M2457" s="9">
        <v>50.927533077583902</v>
      </c>
      <c r="N2457" s="9">
        <v>1.0199982320104599</v>
      </c>
      <c r="O2457" s="5">
        <v>2.07030712373335E-2</v>
      </c>
      <c r="P2457" s="5">
        <v>5.9399911614632398E-3</v>
      </c>
      <c r="Q2457"/>
    </row>
    <row r="2458" spans="1:17" x14ac:dyDescent="0.25">
      <c r="A2458" s="1" t="s">
        <v>374</v>
      </c>
      <c r="B2458" s="1">
        <v>5</v>
      </c>
      <c r="C2458" s="10">
        <v>13.528534072742501</v>
      </c>
      <c r="D2458" s="10">
        <v>0.20581024850479199</v>
      </c>
      <c r="E2458" s="10">
        <v>14.660280767163099</v>
      </c>
      <c r="F2458" s="10">
        <v>0.22596878380048299</v>
      </c>
      <c r="G2458" s="10">
        <v>33.035524852374898</v>
      </c>
      <c r="H2458" s="10">
        <v>0.54576833646906597</v>
      </c>
      <c r="I2458" s="10">
        <v>2.4451373686551898</v>
      </c>
      <c r="J2458" s="10">
        <v>1.04261499077349E-2</v>
      </c>
      <c r="K2458" s="10">
        <v>1.08513037581442</v>
      </c>
      <c r="L2458" s="10">
        <v>4.2090303056730501E-3</v>
      </c>
      <c r="M2458" s="9">
        <v>52.769666520083199</v>
      </c>
      <c r="N2458" s="9">
        <v>1.4620834143910999</v>
      </c>
      <c r="O2458" s="5">
        <v>3.5267925066618203E-2</v>
      </c>
      <c r="P2458" s="5">
        <v>4.5090432368278203E-3</v>
      </c>
    </row>
    <row r="2459" spans="1:17" x14ac:dyDescent="0.25">
      <c r="A2459" s="1" t="s">
        <v>374</v>
      </c>
      <c r="B2459" s="1">
        <v>6</v>
      </c>
      <c r="C2459" s="10">
        <v>13.580545631956801</v>
      </c>
      <c r="D2459" s="10">
        <v>0.30065996923323701</v>
      </c>
      <c r="E2459" s="10">
        <v>14.5221396224318</v>
      </c>
      <c r="F2459" s="10">
        <v>0.301535134080125</v>
      </c>
      <c r="G2459" s="10">
        <v>32.759698345804203</v>
      </c>
      <c r="H2459" s="10">
        <v>0.75617612987655003</v>
      </c>
      <c r="I2459" s="10">
        <v>2.42010145901589</v>
      </c>
      <c r="J2459" s="10">
        <v>9.0717537064209999E-3</v>
      </c>
      <c r="K2459" s="10">
        <v>1.0710995476337399</v>
      </c>
      <c r="L2459" s="10">
        <v>5.5335524750729503E-3</v>
      </c>
      <c r="M2459" s="9">
        <v>58.368772049949797</v>
      </c>
      <c r="N2459" s="9">
        <v>2.9195500659770901</v>
      </c>
      <c r="O2459" s="5">
        <v>3.8430719839224102E-2</v>
      </c>
      <c r="P2459" s="5">
        <v>5.0025018387460296E-3</v>
      </c>
    </row>
    <row r="2460" spans="1:17" x14ac:dyDescent="0.25">
      <c r="A2460" s="1" t="s">
        <v>374</v>
      </c>
      <c r="B2460" s="1">
        <v>7</v>
      </c>
      <c r="C2460" s="10">
        <v>13.6009870046913</v>
      </c>
      <c r="D2460" s="10">
        <v>0.212269105869893</v>
      </c>
      <c r="E2460" s="10">
        <v>14.6607985055497</v>
      </c>
      <c r="F2460" s="10">
        <v>0.275544386263051</v>
      </c>
      <c r="G2460" s="10">
        <v>33.065702273900698</v>
      </c>
      <c r="H2460" s="10">
        <v>0.51275017558641101</v>
      </c>
      <c r="I2460" s="10">
        <v>2.4196750780163199</v>
      </c>
      <c r="J2460" s="10">
        <v>1.24292530152107E-2</v>
      </c>
      <c r="K2460" s="10">
        <v>1.0792922872441399</v>
      </c>
      <c r="L2460" s="10">
        <v>5.7750353845520599E-3</v>
      </c>
      <c r="M2460" s="9">
        <v>64.344240606490402</v>
      </c>
      <c r="N2460" s="9">
        <v>2.4773657650057501</v>
      </c>
      <c r="O2460" s="5">
        <v>2.2430724506714E-2</v>
      </c>
      <c r="P2460" s="5">
        <v>4.7121063534798996E-3</v>
      </c>
    </row>
    <row r="2461" spans="1:17" x14ac:dyDescent="0.25">
      <c r="A2461" s="1" t="s">
        <v>374</v>
      </c>
      <c r="B2461" s="1">
        <v>8</v>
      </c>
      <c r="C2461" s="10">
        <v>13.827727850154</v>
      </c>
      <c r="D2461" s="10">
        <v>0.29706526106127701</v>
      </c>
      <c r="E2461" s="10">
        <v>14.7632483672337</v>
      </c>
      <c r="F2461" s="10">
        <v>0.30841726816014298</v>
      </c>
      <c r="G2461" s="10">
        <v>33.349669826216598</v>
      </c>
      <c r="H2461" s="10">
        <v>0.82891465819422705</v>
      </c>
      <c r="I2461" s="10">
        <v>2.4202411587656898</v>
      </c>
      <c r="J2461" s="10">
        <v>1.30928579991011E-2</v>
      </c>
      <c r="K2461" s="10">
        <v>1.06940970695041</v>
      </c>
      <c r="L2461" s="10">
        <v>6.2257975393059002E-3</v>
      </c>
      <c r="M2461" s="9">
        <v>75.698625728293706</v>
      </c>
      <c r="N2461" s="9">
        <v>1.41357877540605</v>
      </c>
      <c r="O2461" s="5">
        <v>1.3565106896025801E-2</v>
      </c>
      <c r="P2461" s="5">
        <v>3.6564328618134299E-3</v>
      </c>
    </row>
    <row r="2462" spans="1:17" x14ac:dyDescent="0.25">
      <c r="A2462" s="1" t="s">
        <v>374</v>
      </c>
      <c r="B2462" s="1">
        <v>9</v>
      </c>
      <c r="C2462" s="10">
        <v>13.7825054653989</v>
      </c>
      <c r="D2462" s="10">
        <v>0.27213310127036799</v>
      </c>
      <c r="E2462" s="10">
        <v>14.8912734126052</v>
      </c>
      <c r="F2462" s="10">
        <v>0.306248976753274</v>
      </c>
      <c r="G2462" s="10">
        <v>33.287338090177101</v>
      </c>
      <c r="H2462" s="10">
        <v>0.77869143850142697</v>
      </c>
      <c r="I2462" s="10">
        <v>2.4286274875984502</v>
      </c>
      <c r="J2462" s="10">
        <v>1.39699319824394E-2</v>
      </c>
      <c r="K2462" s="10">
        <v>1.08210056177098</v>
      </c>
      <c r="L2462" s="10">
        <v>5.9098196014243402E-3</v>
      </c>
      <c r="M2462" s="9">
        <v>40.149564860417101</v>
      </c>
      <c r="N2462" s="9">
        <v>1.8283729222012699</v>
      </c>
      <c r="O2462" s="5">
        <v>2.2851379953286399E-2</v>
      </c>
      <c r="P2462" s="5">
        <v>7.5526423327129796E-3</v>
      </c>
    </row>
    <row r="2463" spans="1:17" x14ac:dyDescent="0.25">
      <c r="A2463" s="1" t="s">
        <v>374</v>
      </c>
      <c r="B2463" s="1">
        <v>10</v>
      </c>
      <c r="C2463" s="10">
        <v>13.6452062645791</v>
      </c>
      <c r="D2463" s="10">
        <v>0.265945349175432</v>
      </c>
      <c r="E2463" s="10">
        <v>14.5729098794944</v>
      </c>
      <c r="F2463" s="10">
        <v>0.29119392507214698</v>
      </c>
      <c r="G2463" s="10">
        <v>33.023699405503002</v>
      </c>
      <c r="H2463" s="10">
        <v>0.68781875351747201</v>
      </c>
      <c r="I2463" s="10">
        <v>2.4192836094297001</v>
      </c>
      <c r="J2463" s="10">
        <v>1.7751377725512701E-2</v>
      </c>
      <c r="K2463" s="10">
        <v>1.0696973697215399</v>
      </c>
      <c r="L2463" s="10">
        <v>6.4858989280976798E-3</v>
      </c>
      <c r="M2463" s="9">
        <v>51.281452296911802</v>
      </c>
      <c r="N2463" s="9">
        <v>1.18935248195289</v>
      </c>
      <c r="O2463" s="5">
        <v>2.2119027925677302E-2</v>
      </c>
      <c r="P2463" s="5">
        <v>6.32027344588497E-3</v>
      </c>
    </row>
    <row r="2464" spans="1:17" x14ac:dyDescent="0.25">
      <c r="A2464" s="1" t="s">
        <v>374</v>
      </c>
      <c r="B2464" s="1">
        <v>11</v>
      </c>
      <c r="C2464" s="10">
        <v>13.741192141254</v>
      </c>
      <c r="D2464" s="10">
        <v>0.25337848158042903</v>
      </c>
      <c r="E2464" s="10">
        <v>14.8285521528061</v>
      </c>
      <c r="F2464" s="10">
        <v>0.29551106374179098</v>
      </c>
      <c r="G2464" s="10">
        <v>33.434719985439997</v>
      </c>
      <c r="H2464" s="10">
        <v>0.67669352209080902</v>
      </c>
      <c r="I2464" s="10">
        <v>2.4320531800632801</v>
      </c>
      <c r="J2464" s="10">
        <v>1.2349888838340701E-2</v>
      </c>
      <c r="K2464" s="10">
        <v>1.08074204234226</v>
      </c>
      <c r="L2464" s="10">
        <v>5.5559493410111301E-3</v>
      </c>
      <c r="M2464" s="9">
        <v>55.273739160231997</v>
      </c>
      <c r="N2464" s="9">
        <v>1.0973322404881101</v>
      </c>
      <c r="O2464" s="5">
        <v>2.6250913970144701E-2</v>
      </c>
      <c r="P2464" s="5">
        <v>5.6562988040722599E-3</v>
      </c>
    </row>
    <row r="2465" spans="1:16" x14ac:dyDescent="0.25">
      <c r="A2465" s="1" t="s">
        <v>374</v>
      </c>
      <c r="B2465" s="1">
        <v>12</v>
      </c>
      <c r="C2465" s="10">
        <v>13.741709219835201</v>
      </c>
      <c r="D2465" s="10">
        <v>0.236381775424859</v>
      </c>
      <c r="E2465" s="10">
        <v>14.8709837701797</v>
      </c>
      <c r="F2465" s="10">
        <v>0.20107566270774899</v>
      </c>
      <c r="G2465" s="10">
        <v>33.660672657669103</v>
      </c>
      <c r="H2465" s="10">
        <v>0.494493343845747</v>
      </c>
      <c r="I2465" s="10">
        <v>2.4348578849381499</v>
      </c>
      <c r="J2465" s="10">
        <v>1.51184097012342E-2</v>
      </c>
      <c r="K2465" s="10">
        <v>1.0765500359827</v>
      </c>
      <c r="L2465" s="10">
        <v>5.9232219833345399E-3</v>
      </c>
      <c r="M2465" s="9">
        <v>83.753543811371799</v>
      </c>
      <c r="N2465" s="9">
        <v>3.2622855671834499</v>
      </c>
      <c r="O2465" s="5">
        <v>1.1028315617663599E-2</v>
      </c>
      <c r="P2465" s="5">
        <v>3.27473016250753E-3</v>
      </c>
    </row>
    <row r="2466" spans="1:16" x14ac:dyDescent="0.25">
      <c r="A2466" s="1" t="s">
        <v>374</v>
      </c>
      <c r="B2466" s="1">
        <v>13</v>
      </c>
      <c r="C2466" s="10">
        <v>13.633182996874201</v>
      </c>
      <c r="D2466" s="10">
        <v>0.38131085465251402</v>
      </c>
      <c r="E2466" s="10">
        <v>14.634699829795199</v>
      </c>
      <c r="F2466" s="10">
        <v>0.40805180962047</v>
      </c>
      <c r="G2466" s="10">
        <v>33.091164055005102</v>
      </c>
      <c r="H2466" s="10">
        <v>0.90225186511153899</v>
      </c>
      <c r="I2466" s="10">
        <v>2.42956635884312</v>
      </c>
      <c r="J2466" s="10">
        <v>2.0549026565601699E-2</v>
      </c>
      <c r="K2466" s="10">
        <v>1.0751643023814299</v>
      </c>
      <c r="L2466" s="10">
        <v>5.1662407213303096E-3</v>
      </c>
      <c r="M2466" s="9">
        <v>35.440582158162201</v>
      </c>
      <c r="N2466" s="9">
        <v>0.584640177445229</v>
      </c>
      <c r="O2466" s="5">
        <v>3.4548459235469897E-2</v>
      </c>
      <c r="P2466" s="5">
        <v>6.7329598311143598E-3</v>
      </c>
    </row>
    <row r="2467" spans="1:16" x14ac:dyDescent="0.25">
      <c r="A2467" s="1" t="s">
        <v>374</v>
      </c>
      <c r="B2467" s="1">
        <v>14</v>
      </c>
      <c r="C2467" s="10">
        <v>13.8420915193574</v>
      </c>
      <c r="D2467" s="10">
        <v>0.40527764184552001</v>
      </c>
      <c r="E2467" s="10">
        <v>14.7946768723681</v>
      </c>
      <c r="F2467" s="10">
        <v>0.451224441475083</v>
      </c>
      <c r="G2467" s="10">
        <v>33.662542892111901</v>
      </c>
      <c r="H2467" s="10">
        <v>0.94118952141725398</v>
      </c>
      <c r="I2467" s="10">
        <v>2.4354084245376799</v>
      </c>
      <c r="J2467" s="10">
        <v>1.8110840024707898E-2</v>
      </c>
      <c r="K2467" s="10">
        <v>1.07043217923889</v>
      </c>
      <c r="L2467" s="10">
        <v>9.7839607581288197E-3</v>
      </c>
      <c r="M2467" s="9">
        <v>27.581139577585201</v>
      </c>
      <c r="N2467" s="9">
        <v>1.0746215546365001</v>
      </c>
      <c r="O2467" s="5">
        <v>4.0360203560734102E-2</v>
      </c>
      <c r="P2467" s="5">
        <v>8.4779346824162601E-3</v>
      </c>
    </row>
    <row r="2468" spans="1:16" x14ac:dyDescent="0.25">
      <c r="A2468" s="1" t="s">
        <v>374</v>
      </c>
      <c r="B2468" s="1">
        <v>15</v>
      </c>
      <c r="C2468" s="10">
        <v>13.5666167494053</v>
      </c>
      <c r="D2468" s="10">
        <v>0.27126848808263299</v>
      </c>
      <c r="E2468" s="10">
        <v>14.6642974127667</v>
      </c>
      <c r="F2468" s="10">
        <v>0.26603559569616197</v>
      </c>
      <c r="G2468" s="10">
        <v>32.792360105733501</v>
      </c>
      <c r="H2468" s="10">
        <v>0.67626218669651295</v>
      </c>
      <c r="I2468" s="10">
        <v>2.4304512400233</v>
      </c>
      <c r="J2468" s="10">
        <v>1.3500060317728799E-2</v>
      </c>
      <c r="K2468" s="10">
        <v>1.0826722512575999</v>
      </c>
      <c r="L2468" s="10">
        <v>5.5846835290202001E-3</v>
      </c>
      <c r="M2468" s="9">
        <v>58.649627684015897</v>
      </c>
      <c r="N2468" s="9">
        <v>1.4213231455829001</v>
      </c>
      <c r="O2468" s="5">
        <v>1.1125046910699401E-2</v>
      </c>
      <c r="P2468" s="5">
        <v>4.3581128585421297E-3</v>
      </c>
    </row>
    <row r="2469" spans="1:16" x14ac:dyDescent="0.25">
      <c r="A2469" s="1" t="s">
        <v>374</v>
      </c>
      <c r="B2469" s="1">
        <v>16</v>
      </c>
      <c r="C2469" s="10">
        <v>13.693853381308401</v>
      </c>
      <c r="D2469" s="10">
        <v>0.28302155299985998</v>
      </c>
      <c r="E2469" s="10">
        <v>14.6323089086519</v>
      </c>
      <c r="F2469" s="10">
        <v>0.29246072817788699</v>
      </c>
      <c r="G2469" s="10">
        <v>32.9533439602152</v>
      </c>
      <c r="H2469" s="10">
        <v>0.65584756523378696</v>
      </c>
      <c r="I2469" s="10">
        <v>2.41183442414231</v>
      </c>
      <c r="J2469" s="10">
        <v>1.41513017860614E-2</v>
      </c>
      <c r="K2469" s="10">
        <v>1.0701094881647499</v>
      </c>
      <c r="L2469" s="10">
        <v>4.2689398732033597E-3</v>
      </c>
      <c r="M2469" s="9">
        <v>55.836488672126997</v>
      </c>
      <c r="N2469" s="9">
        <v>1.58077266879794</v>
      </c>
      <c r="O2469" s="5">
        <v>1.9630295760034101E-2</v>
      </c>
      <c r="P2469" s="5">
        <v>7.0356578454295804E-3</v>
      </c>
    </row>
    <row r="2470" spans="1:16" x14ac:dyDescent="0.25">
      <c r="A2470" s="1" t="s">
        <v>374</v>
      </c>
      <c r="B2470" s="1">
        <v>17</v>
      </c>
      <c r="C2470" s="10">
        <v>13.845819856614</v>
      </c>
      <c r="D2470" s="10">
        <v>0.22895767624048199</v>
      </c>
      <c r="E2470" s="10">
        <v>14.8218928155675</v>
      </c>
      <c r="F2470" s="10">
        <v>0.24647573160235101</v>
      </c>
      <c r="G2470" s="10">
        <v>33.312159594959297</v>
      </c>
      <c r="H2470" s="10">
        <v>0.61806618861381901</v>
      </c>
      <c r="I2470" s="10">
        <v>2.4122933489428098</v>
      </c>
      <c r="J2470" s="10">
        <v>1.9438981084200901E-2</v>
      </c>
      <c r="K2470" s="10">
        <v>1.0705469071934699</v>
      </c>
      <c r="L2470" s="10">
        <v>7.8319002357582507E-3</v>
      </c>
      <c r="M2470" s="9">
        <v>42.019347045419401</v>
      </c>
      <c r="N2470" s="9">
        <v>0.95118985048203497</v>
      </c>
      <c r="O2470" s="5">
        <v>2.7921081561947499E-2</v>
      </c>
      <c r="P2470" s="5">
        <v>5.7240440740020998E-3</v>
      </c>
    </row>
    <row r="2471" spans="1:16" x14ac:dyDescent="0.25">
      <c r="A2471" s="1" t="s">
        <v>374</v>
      </c>
      <c r="B2471" s="1">
        <v>18</v>
      </c>
      <c r="C2471" s="10">
        <v>13.8776715788639</v>
      </c>
      <c r="D2471" s="10">
        <v>0.49815219496511698</v>
      </c>
      <c r="E2471" s="10">
        <v>14.9204668054645</v>
      </c>
      <c r="F2471" s="10">
        <v>0.46424949309587299</v>
      </c>
      <c r="G2471" s="10">
        <v>33.6864745542414</v>
      </c>
      <c r="H2471" s="10">
        <v>1.01001955153297</v>
      </c>
      <c r="I2471" s="10">
        <v>2.4389664481638</v>
      </c>
      <c r="J2471" s="10">
        <v>2.2347793752718999E-2</v>
      </c>
      <c r="K2471" s="10">
        <v>1.07682081628187</v>
      </c>
      <c r="L2471" s="10">
        <v>9.1162238186581097E-3</v>
      </c>
      <c r="M2471" s="9">
        <v>52.604056372402397</v>
      </c>
      <c r="N2471" s="9">
        <v>6.1372213133022502</v>
      </c>
      <c r="O2471" s="5">
        <v>2.1857876631083701E-2</v>
      </c>
      <c r="P2471" s="5">
        <v>1.20231993609354E-2</v>
      </c>
    </row>
    <row r="2472" spans="1:16" x14ac:dyDescent="0.25">
      <c r="A2472" s="1" t="s">
        <v>374</v>
      </c>
      <c r="B2472" s="1">
        <v>19</v>
      </c>
      <c r="C2472" s="10">
        <v>13.8156028232886</v>
      </c>
      <c r="D2472" s="10">
        <v>0.27633046497715602</v>
      </c>
      <c r="E2472" s="10">
        <v>14.7430185032501</v>
      </c>
      <c r="F2472" s="10">
        <v>0.26622340459379301</v>
      </c>
      <c r="G2472" s="10">
        <v>33.393528063614298</v>
      </c>
      <c r="H2472" s="10">
        <v>0.74990690567684404</v>
      </c>
      <c r="I2472" s="10">
        <v>2.4292823568689101</v>
      </c>
      <c r="J2472" s="10">
        <v>2.0730978368689899E-2</v>
      </c>
      <c r="K2472" s="10">
        <v>1.0685779681269001</v>
      </c>
      <c r="L2472" s="10">
        <v>8.3704678168684595E-3</v>
      </c>
      <c r="M2472" s="9">
        <v>45.596472364253898</v>
      </c>
      <c r="N2472" s="9">
        <v>1.4376628506039899</v>
      </c>
      <c r="O2472" s="5">
        <v>3.02136090643094E-2</v>
      </c>
      <c r="P2472" s="5">
        <v>8.0099028058497994E-3</v>
      </c>
    </row>
    <row r="2473" spans="1:16" x14ac:dyDescent="0.25">
      <c r="A2473" s="1" t="s">
        <v>374</v>
      </c>
      <c r="B2473" s="1">
        <v>20</v>
      </c>
      <c r="C2473" s="10">
        <v>13.835963129929601</v>
      </c>
      <c r="D2473" s="10">
        <v>0.237193432167323</v>
      </c>
      <c r="E2473" s="10">
        <v>14.7216524931736</v>
      </c>
      <c r="F2473" s="10">
        <v>0.24692469314432799</v>
      </c>
      <c r="G2473" s="10">
        <v>33.1788039471584</v>
      </c>
      <c r="H2473" s="10">
        <v>0.57708890805756596</v>
      </c>
      <c r="I2473" s="10">
        <v>2.4122790528826599</v>
      </c>
      <c r="J2473" s="10">
        <v>1.2795130004635599E-2</v>
      </c>
      <c r="K2473" s="10">
        <v>1.06505016151011</v>
      </c>
      <c r="L2473" s="10">
        <v>6.5586046374088497E-3</v>
      </c>
      <c r="M2473" s="9">
        <v>54.4236570163606</v>
      </c>
      <c r="N2473" s="9">
        <v>0.59695576546323303</v>
      </c>
      <c r="O2473" s="5">
        <v>1.99317872392967E-2</v>
      </c>
      <c r="P2473" s="5">
        <v>7.4325334044597598E-3</v>
      </c>
    </row>
    <row r="2474" spans="1:16" x14ac:dyDescent="0.25">
      <c r="A2474" s="1" t="s">
        <v>374</v>
      </c>
      <c r="B2474" s="1">
        <v>21</v>
      </c>
      <c r="C2474" s="10">
        <v>13.868993542661901</v>
      </c>
      <c r="D2474" s="10">
        <v>0.209116050303611</v>
      </c>
      <c r="E2474" s="10">
        <v>14.872756363475</v>
      </c>
      <c r="F2474" s="10">
        <v>0.19384338000429999</v>
      </c>
      <c r="G2474" s="10">
        <v>33.563586383984102</v>
      </c>
      <c r="H2474" s="10">
        <v>0.464095810932597</v>
      </c>
      <c r="I2474" s="10">
        <v>2.4257568902692301</v>
      </c>
      <c r="J2474" s="10">
        <v>1.0858202395155401E-2</v>
      </c>
      <c r="K2474" s="10">
        <v>1.06950341691601</v>
      </c>
      <c r="L2474" s="10">
        <v>4.2016922112256098E-3</v>
      </c>
      <c r="M2474" s="9">
        <v>63.174569706618001</v>
      </c>
      <c r="N2474" s="9">
        <v>1.8499193432824499</v>
      </c>
      <c r="O2474" s="5">
        <v>1.64128285268531E-2</v>
      </c>
      <c r="P2474" s="5">
        <v>3.2265692945307799E-3</v>
      </c>
    </row>
    <row r="2475" spans="1:16" x14ac:dyDescent="0.25">
      <c r="A2475" s="1" t="s">
        <v>374</v>
      </c>
      <c r="B2475" s="1">
        <v>22</v>
      </c>
      <c r="C2475" s="10">
        <v>13.7223020156018</v>
      </c>
      <c r="D2475" s="10">
        <v>0.18099409945669401</v>
      </c>
      <c r="E2475" s="10">
        <v>14.771718482916601</v>
      </c>
      <c r="F2475" s="10">
        <v>0.18650758305694901</v>
      </c>
      <c r="G2475" s="10">
        <v>33.335155883335901</v>
      </c>
      <c r="H2475" s="10">
        <v>0.48178796837103799</v>
      </c>
      <c r="I2475" s="10">
        <v>2.4435816325320201</v>
      </c>
      <c r="J2475" s="10">
        <v>1.4996937877159E-2</v>
      </c>
      <c r="K2475" s="10">
        <v>1.0773979468699499</v>
      </c>
      <c r="L2475" s="10">
        <v>5.3531768989479997E-3</v>
      </c>
      <c r="M2475" s="9">
        <v>61.750560438963902</v>
      </c>
      <c r="N2475" s="9">
        <v>1.2741379690826</v>
      </c>
      <c r="O2475" s="5">
        <v>1.7450215235657499E-2</v>
      </c>
      <c r="P2475" s="5">
        <v>4.3981058787617199E-3</v>
      </c>
    </row>
    <row r="2476" spans="1:16" x14ac:dyDescent="0.25">
      <c r="A2476" s="1" t="s">
        <v>374</v>
      </c>
      <c r="B2476" s="1">
        <v>23</v>
      </c>
      <c r="C2476" s="10">
        <v>13.9178927962573</v>
      </c>
      <c r="D2476" s="10">
        <v>0.21598743625314401</v>
      </c>
      <c r="E2476" s="10">
        <v>14.887485689564301</v>
      </c>
      <c r="F2476" s="10">
        <v>0.23167607759850001</v>
      </c>
      <c r="G2476" s="10">
        <v>33.534655291948901</v>
      </c>
      <c r="H2476" s="10">
        <v>0.51384406742520905</v>
      </c>
      <c r="I2476" s="10">
        <v>2.4234703391366699</v>
      </c>
      <c r="J2476" s="10">
        <v>8.3775072068920601E-3</v>
      </c>
      <c r="K2476" s="10">
        <v>1.0705019492651</v>
      </c>
      <c r="L2476" s="10">
        <v>5.0336583193973002E-3</v>
      </c>
      <c r="M2476" s="9">
        <v>50.4295618035815</v>
      </c>
      <c r="N2476" s="9">
        <v>1.52134464522323</v>
      </c>
      <c r="O2476" s="5">
        <v>2.2009254883002E-2</v>
      </c>
      <c r="P2476" s="5">
        <v>4.5019329227751698E-3</v>
      </c>
    </row>
    <row r="2477" spans="1:16" x14ac:dyDescent="0.25">
      <c r="A2477" s="1" t="s">
        <v>374</v>
      </c>
      <c r="B2477" s="1">
        <v>24</v>
      </c>
      <c r="C2477" s="10">
        <v>13.636664901933999</v>
      </c>
      <c r="D2477" s="10">
        <v>0.28117447988641803</v>
      </c>
      <c r="E2477" s="10">
        <v>14.5781765695445</v>
      </c>
      <c r="F2477" s="10">
        <v>0.24986163855850599</v>
      </c>
      <c r="G2477" s="10">
        <v>33.180803707094299</v>
      </c>
      <c r="H2477" s="10">
        <v>0.69134086021139096</v>
      </c>
      <c r="I2477" s="10">
        <v>2.4468733589305498</v>
      </c>
      <c r="J2477" s="10">
        <v>1.39939931263249E-2</v>
      </c>
      <c r="K2477" s="10">
        <v>1.07633159940001</v>
      </c>
      <c r="L2477" s="10">
        <v>4.3927286750451502E-3</v>
      </c>
      <c r="M2477" s="9">
        <v>49.247530086509599</v>
      </c>
      <c r="N2477" s="9">
        <v>1.29976432492101</v>
      </c>
      <c r="O2477" s="5">
        <v>1.55138380284195E-2</v>
      </c>
      <c r="P2477" s="5">
        <v>5.2664932475817803E-3</v>
      </c>
    </row>
    <row r="2478" spans="1:16" x14ac:dyDescent="0.25">
      <c r="A2478" s="1" t="s">
        <v>374</v>
      </c>
      <c r="B2478" s="1">
        <v>25</v>
      </c>
      <c r="C2478" s="10">
        <v>13.8669061741949</v>
      </c>
      <c r="D2478" s="10">
        <v>0.26587636979776602</v>
      </c>
      <c r="E2478" s="10">
        <v>14.8902968689963</v>
      </c>
      <c r="F2478" s="10">
        <v>0.30344620027331498</v>
      </c>
      <c r="G2478" s="10">
        <v>33.814822478520199</v>
      </c>
      <c r="H2478" s="10">
        <v>0.57563383537158597</v>
      </c>
      <c r="I2478" s="10">
        <v>2.4389180326703301</v>
      </c>
      <c r="J2478" s="10">
        <v>1.1016047827489699E-2</v>
      </c>
      <c r="K2478" s="10">
        <v>1.0742458456267301</v>
      </c>
      <c r="L2478" s="10">
        <v>4.7570704477703498E-3</v>
      </c>
      <c r="M2478" s="9">
        <v>54.356712421227598</v>
      </c>
      <c r="N2478" s="9">
        <v>1.1341362422588399</v>
      </c>
      <c r="O2478" s="5">
        <v>2.2057322319399199E-2</v>
      </c>
      <c r="P2478" s="5">
        <v>4.6825513466583202E-3</v>
      </c>
    </row>
    <row r="2480" spans="1:16" x14ac:dyDescent="0.25">
      <c r="A2480" s="1" t="s">
        <v>375</v>
      </c>
      <c r="B2480" s="1">
        <v>1</v>
      </c>
      <c r="C2480" s="10">
        <v>13.794825405056899</v>
      </c>
      <c r="D2480" s="10">
        <v>0.310638421617219</v>
      </c>
      <c r="E2480" s="10">
        <v>14.815178196966899</v>
      </c>
      <c r="F2480" s="10">
        <v>0.33966920783533799</v>
      </c>
      <c r="G2480" s="10">
        <v>33.200289615337198</v>
      </c>
      <c r="H2480" s="10">
        <v>0.83968269433569998</v>
      </c>
      <c r="I2480" s="10">
        <v>2.41423925668323</v>
      </c>
      <c r="J2480" s="10">
        <v>1.30540487397534E-2</v>
      </c>
      <c r="K2480" s="10">
        <v>1.0744554388407399</v>
      </c>
      <c r="L2480" s="10">
        <v>5.4400613030857496E-3</v>
      </c>
      <c r="M2480" s="9">
        <v>58.923689088109697</v>
      </c>
      <c r="N2480" s="9">
        <v>1.18491101581893</v>
      </c>
      <c r="O2480" s="5">
        <v>2.1925089148954899E-2</v>
      </c>
      <c r="P2480" s="5">
        <v>3.08556139677095E-3</v>
      </c>
    </row>
    <row r="2481" spans="1:16" x14ac:dyDescent="0.25">
      <c r="A2481" s="1" t="s">
        <v>375</v>
      </c>
      <c r="B2481" s="1">
        <v>2</v>
      </c>
      <c r="C2481" s="10">
        <v>13.697417836276401</v>
      </c>
      <c r="D2481" s="10">
        <v>0.161760167573791</v>
      </c>
      <c r="E2481" s="10">
        <v>14.761862403405299</v>
      </c>
      <c r="F2481" s="10">
        <v>0.18601393527756499</v>
      </c>
      <c r="G2481" s="10">
        <v>33.081063952169004</v>
      </c>
      <c r="H2481" s="10">
        <v>0.43050132010713699</v>
      </c>
      <c r="I2481" s="10">
        <v>2.4196892122251099</v>
      </c>
      <c r="J2481" s="10">
        <v>9.2632242852483202E-3</v>
      </c>
      <c r="K2481" s="10">
        <v>1.0781970804311201</v>
      </c>
      <c r="L2481" s="10">
        <v>4.43001675339304E-3</v>
      </c>
      <c r="M2481" s="9">
        <v>67.318076104132501</v>
      </c>
      <c r="N2481" s="9">
        <v>0.98718337751269503</v>
      </c>
      <c r="O2481" s="5">
        <v>1.6463519362220898E-2</v>
      </c>
      <c r="P2481" s="5">
        <v>3.3461032825988601E-3</v>
      </c>
    </row>
    <row r="2482" spans="1:16" x14ac:dyDescent="0.25">
      <c r="A2482" s="1" t="s">
        <v>375</v>
      </c>
      <c r="B2482" s="1">
        <v>3</v>
      </c>
      <c r="C2482" s="10">
        <v>13.7955710626668</v>
      </c>
      <c r="D2482" s="10">
        <v>0.127210158101496</v>
      </c>
      <c r="E2482" s="10">
        <v>14.8368434522854</v>
      </c>
      <c r="F2482" s="10">
        <v>0.157273912663764</v>
      </c>
      <c r="G2482" s="10">
        <v>33.578398529240197</v>
      </c>
      <c r="H2482" s="10">
        <v>0.35173579220234802</v>
      </c>
      <c r="I2482" s="10">
        <v>2.4344317363511401</v>
      </c>
      <c r="J2482" s="10">
        <v>9.3763648885958305E-3</v>
      </c>
      <c r="K2482" s="10">
        <v>1.0759321780556499</v>
      </c>
      <c r="L2482" s="10">
        <v>3.9414349978763802E-3</v>
      </c>
      <c r="M2482" s="9">
        <v>59.357598431482501</v>
      </c>
      <c r="N2482" s="9">
        <v>1.3084834614333101</v>
      </c>
      <c r="O2482" s="5">
        <v>1.6959321861160202E-2</v>
      </c>
      <c r="P2482" s="5">
        <v>3.84470042057691E-3</v>
      </c>
    </row>
    <row r="2483" spans="1:16" x14ac:dyDescent="0.25">
      <c r="A2483" s="1" t="s">
        <v>375</v>
      </c>
      <c r="B2483" s="1">
        <v>4</v>
      </c>
      <c r="C2483" s="10">
        <v>13.884011595215201</v>
      </c>
      <c r="D2483" s="10">
        <v>0.33022228470148202</v>
      </c>
      <c r="E2483" s="10">
        <v>14.9129314406525</v>
      </c>
      <c r="F2483" s="10">
        <v>0.342059344741938</v>
      </c>
      <c r="G2483" s="10">
        <v>33.5808254434764</v>
      </c>
      <c r="H2483" s="10">
        <v>0.81427430700791903</v>
      </c>
      <c r="I2483" s="10">
        <v>2.4217975766503299</v>
      </c>
      <c r="J2483" s="10">
        <v>9.5278706848116908E-3</v>
      </c>
      <c r="K2483" s="10">
        <v>1.07485400380869</v>
      </c>
      <c r="L2483" s="10">
        <v>4.7574508665344196E-3</v>
      </c>
      <c r="M2483" s="9">
        <v>36.438563701252697</v>
      </c>
      <c r="N2483" s="9">
        <v>1.05066541335663</v>
      </c>
      <c r="O2483" s="5">
        <v>2.3600923966691001E-2</v>
      </c>
      <c r="P2483" s="5">
        <v>7.3537113774927504E-3</v>
      </c>
    </row>
    <row r="2484" spans="1:16" x14ac:dyDescent="0.25">
      <c r="A2484" s="1" t="s">
        <v>375</v>
      </c>
      <c r="B2484" s="1">
        <v>5</v>
      </c>
      <c r="C2484" s="10">
        <v>13.609023587437401</v>
      </c>
      <c r="D2484" s="10">
        <v>0.23009446937318101</v>
      </c>
      <c r="E2484" s="10">
        <v>14.686948656790401</v>
      </c>
      <c r="F2484" s="10">
        <v>0.23828744564015999</v>
      </c>
      <c r="G2484" s="10">
        <v>32.954385207196403</v>
      </c>
      <c r="H2484" s="10">
        <v>0.51155001720007298</v>
      </c>
      <c r="I2484" s="10">
        <v>2.4171604840168901</v>
      </c>
      <c r="J2484" s="10">
        <v>1.8825281049081499E-2</v>
      </c>
      <c r="K2484" s="10">
        <v>1.07941333946059</v>
      </c>
      <c r="L2484" s="10">
        <v>5.8434095582619999E-3</v>
      </c>
      <c r="M2484" s="9">
        <v>45.932741340730601</v>
      </c>
      <c r="N2484" s="9">
        <v>2.2588205670753601</v>
      </c>
      <c r="O2484" s="5">
        <v>3.2121549206881199E-2</v>
      </c>
      <c r="P2484" s="5">
        <v>4.6973011748434896E-3</v>
      </c>
    </row>
    <row r="2485" spans="1:16" x14ac:dyDescent="0.25">
      <c r="A2485" s="1" t="s">
        <v>375</v>
      </c>
      <c r="B2485" s="1">
        <v>6</v>
      </c>
      <c r="C2485" s="10">
        <v>13.977818631951299</v>
      </c>
      <c r="D2485" s="10">
        <v>0.27226171557239598</v>
      </c>
      <c r="E2485" s="10">
        <v>14.8919116289992</v>
      </c>
      <c r="F2485" s="10">
        <v>0.29179071155321201</v>
      </c>
      <c r="G2485" s="10">
        <v>33.495265435988102</v>
      </c>
      <c r="H2485" s="10">
        <v>0.61405050589061705</v>
      </c>
      <c r="I2485" s="10">
        <v>2.3942158155084701</v>
      </c>
      <c r="J2485" s="10">
        <v>9.9083872984476705E-3</v>
      </c>
      <c r="K2485" s="10">
        <v>1.06603042027383</v>
      </c>
      <c r="L2485" s="10">
        <v>7.2451749203540699E-3</v>
      </c>
      <c r="M2485" s="9">
        <v>55.091355477407198</v>
      </c>
      <c r="N2485" s="9">
        <v>1.21130968481245</v>
      </c>
      <c r="O2485" s="5">
        <v>2.9786852435385602E-2</v>
      </c>
      <c r="P2485" s="5">
        <v>4.6143676779296797E-3</v>
      </c>
    </row>
    <row r="2486" spans="1:16" x14ac:dyDescent="0.25">
      <c r="A2486" s="1" t="s">
        <v>375</v>
      </c>
      <c r="B2486" s="1">
        <v>7</v>
      </c>
      <c r="C2486" s="10">
        <v>13.8478456945113</v>
      </c>
      <c r="D2486" s="10">
        <v>0.25931013092744998</v>
      </c>
      <c r="E2486" s="10">
        <v>14.694156533964399</v>
      </c>
      <c r="F2486" s="10">
        <v>0.26738928446847499</v>
      </c>
      <c r="G2486" s="10">
        <v>33.337477063395497</v>
      </c>
      <c r="H2486" s="10">
        <v>0.54010153458777899</v>
      </c>
      <c r="I2486" s="10">
        <v>2.3923720680846099</v>
      </c>
      <c r="J2486" s="10">
        <v>1.96094405877398E-2</v>
      </c>
      <c r="K2486" s="10">
        <v>1.06190441736403</v>
      </c>
      <c r="L2486" s="10">
        <v>6.76359664374644E-3</v>
      </c>
      <c r="M2486" s="9">
        <v>52.710526644824803</v>
      </c>
      <c r="N2486" s="9">
        <v>0.58868239782223297</v>
      </c>
      <c r="O2486" s="5">
        <v>2.8252122565681E-2</v>
      </c>
      <c r="P2486" s="5">
        <v>5.0452772640658602E-3</v>
      </c>
    </row>
    <row r="2487" spans="1:16" x14ac:dyDescent="0.25">
      <c r="A2487" s="1" t="s">
        <v>375</v>
      </c>
      <c r="B2487" s="1">
        <v>8</v>
      </c>
      <c r="C2487" s="10">
        <v>13.718666285358699</v>
      </c>
      <c r="D2487" s="10">
        <v>0.29240241237112502</v>
      </c>
      <c r="E2487" s="10">
        <v>14.7831025862017</v>
      </c>
      <c r="F2487" s="10">
        <v>0.30899304579210701</v>
      </c>
      <c r="G2487" s="10">
        <v>33.451652215436603</v>
      </c>
      <c r="H2487" s="10">
        <v>0.68916581232712104</v>
      </c>
      <c r="I2487" s="10">
        <v>2.4346184843736598</v>
      </c>
      <c r="J2487" s="10">
        <v>1.01955780141012E-2</v>
      </c>
      <c r="K2487" s="10">
        <v>1.0783192332560401</v>
      </c>
      <c r="L2487" s="10">
        <v>5.63335760078217E-3</v>
      </c>
      <c r="M2487" s="9">
        <v>55.355438836570499</v>
      </c>
      <c r="N2487" s="9">
        <v>0.84837688386616406</v>
      </c>
      <c r="O2487" s="5">
        <v>1.57656037195857E-2</v>
      </c>
      <c r="P2487" s="5">
        <v>4.6152412304577804E-3</v>
      </c>
    </row>
    <row r="2488" spans="1:16" x14ac:dyDescent="0.25">
      <c r="A2488" s="1" t="s">
        <v>375</v>
      </c>
      <c r="B2488" s="1">
        <v>9</v>
      </c>
      <c r="C2488" s="10">
        <v>13.927423811252201</v>
      </c>
      <c r="D2488" s="10">
        <v>0.17587854864872199</v>
      </c>
      <c r="E2488" s="10">
        <v>15.0047975166624</v>
      </c>
      <c r="F2488" s="10">
        <v>0.18977505705015299</v>
      </c>
      <c r="G2488" s="10">
        <v>33.713183680730602</v>
      </c>
      <c r="H2488" s="10">
        <v>0.46652346925183702</v>
      </c>
      <c r="I2488" s="10">
        <v>2.4156692917394098</v>
      </c>
      <c r="J2488" s="10">
        <v>1.2107285535030101E-2</v>
      </c>
      <c r="K2488" s="10">
        <v>1.0779961146916199</v>
      </c>
      <c r="L2488" s="10">
        <v>4.16410362275056E-3</v>
      </c>
      <c r="M2488" s="9">
        <v>67.134809478578703</v>
      </c>
      <c r="N2488" s="9">
        <v>2.5608579255398798</v>
      </c>
      <c r="O2488" s="5">
        <v>2.04396445901249E-2</v>
      </c>
      <c r="P2488" s="5">
        <v>4.4301983697122797E-3</v>
      </c>
    </row>
    <row r="2489" spans="1:16" x14ac:dyDescent="0.25">
      <c r="A2489" s="1" t="s">
        <v>375</v>
      </c>
      <c r="B2489" s="1">
        <v>10</v>
      </c>
      <c r="C2489" s="10">
        <v>13.715466484196799</v>
      </c>
      <c r="D2489" s="10">
        <v>0.47239371956976101</v>
      </c>
      <c r="E2489" s="10">
        <v>14.788164115049</v>
      </c>
      <c r="F2489" s="10">
        <v>0.52740639729797301</v>
      </c>
      <c r="G2489" s="10">
        <v>33.349610706823597</v>
      </c>
      <c r="H2489" s="10">
        <v>1.12148378809523</v>
      </c>
      <c r="I2489" s="10">
        <v>2.4238202479773001</v>
      </c>
      <c r="J2489" s="10">
        <v>1.8293930050255199E-2</v>
      </c>
      <c r="K2489" s="10">
        <v>1.07882409414753</v>
      </c>
      <c r="L2489" s="10">
        <v>9.3692288509411303E-3</v>
      </c>
      <c r="M2489" s="9">
        <v>32.389233816167703</v>
      </c>
      <c r="N2489" s="9">
        <v>0.99898941107018802</v>
      </c>
      <c r="O2489" s="5">
        <v>3.05361616254043E-2</v>
      </c>
      <c r="P2489" s="5">
        <v>1.18506381094783E-2</v>
      </c>
    </row>
    <row r="2490" spans="1:16" x14ac:dyDescent="0.25">
      <c r="A2490" s="1" t="s">
        <v>375</v>
      </c>
      <c r="B2490" s="1">
        <v>11</v>
      </c>
      <c r="C2490" s="10">
        <v>13.666322396849701</v>
      </c>
      <c r="D2490" s="10">
        <v>0.20149319672289701</v>
      </c>
      <c r="E2490" s="10">
        <v>14.6734938499155</v>
      </c>
      <c r="F2490" s="10">
        <v>0.21790580202906501</v>
      </c>
      <c r="G2490" s="10">
        <v>33.165017984958702</v>
      </c>
      <c r="H2490" s="10">
        <v>0.49439478943915999</v>
      </c>
      <c r="I2490" s="10">
        <v>2.4178885431064399</v>
      </c>
      <c r="J2490" s="10">
        <v>1.09356664779018E-2</v>
      </c>
      <c r="K2490" s="10">
        <v>1.0742198796475899</v>
      </c>
      <c r="L2490" s="10">
        <v>6.6752972659220502E-3</v>
      </c>
      <c r="M2490" s="9">
        <v>46.830840954724003</v>
      </c>
      <c r="N2490" s="9">
        <v>1.4316013515336701</v>
      </c>
      <c r="O2490" s="5">
        <v>3.6125168456640003E-2</v>
      </c>
      <c r="P2490" s="5">
        <v>6.9981532746573802E-3</v>
      </c>
    </row>
    <row r="2491" spans="1:16" x14ac:dyDescent="0.25">
      <c r="A2491" s="1" t="s">
        <v>375</v>
      </c>
      <c r="B2491" s="1">
        <v>12</v>
      </c>
      <c r="C2491" s="10">
        <v>13.926233155846001</v>
      </c>
      <c r="D2491" s="10">
        <v>0.17480290744402699</v>
      </c>
      <c r="E2491" s="10">
        <v>14.8825256888986</v>
      </c>
      <c r="F2491" s="10">
        <v>0.19276994535973099</v>
      </c>
      <c r="G2491" s="10">
        <v>33.095217161825602</v>
      </c>
      <c r="H2491" s="10">
        <v>0.50011469295845301</v>
      </c>
      <c r="I2491" s="10">
        <v>2.3677201103977201</v>
      </c>
      <c r="J2491" s="10">
        <v>1.88163966823609E-2</v>
      </c>
      <c r="K2491" s="10">
        <v>1.0690895466763899</v>
      </c>
      <c r="L2491" s="10">
        <v>5.6621791678711101E-3</v>
      </c>
      <c r="M2491" s="9">
        <v>61.913806722150397</v>
      </c>
      <c r="N2491" s="9">
        <v>3.4942260936463501</v>
      </c>
      <c r="O2491" s="5">
        <v>2.3893217475965001E-2</v>
      </c>
      <c r="P2491" s="5">
        <v>3.8375070777799201E-3</v>
      </c>
    </row>
    <row r="2492" spans="1:16" x14ac:dyDescent="0.25">
      <c r="A2492" s="1" t="s">
        <v>375</v>
      </c>
      <c r="B2492" s="1">
        <v>13</v>
      </c>
      <c r="C2492" s="10">
        <v>14.0551684297767</v>
      </c>
      <c r="D2492" s="10">
        <v>0.247531657369854</v>
      </c>
      <c r="E2492" s="10">
        <v>15.1169405462754</v>
      </c>
      <c r="F2492" s="10">
        <v>0.29420058771483898</v>
      </c>
      <c r="G2492" s="10">
        <v>33.6703710747</v>
      </c>
      <c r="H2492" s="10">
        <v>0.68286009035780604</v>
      </c>
      <c r="I2492" s="10">
        <v>2.3868269934511299</v>
      </c>
      <c r="J2492" s="10">
        <v>2.1246737071474401E-2</v>
      </c>
      <c r="K2492" s="10">
        <v>1.07574991525203</v>
      </c>
      <c r="L2492" s="10">
        <v>6.3226739539293799E-3</v>
      </c>
      <c r="M2492" s="9">
        <v>56.4272283176836</v>
      </c>
      <c r="N2492" s="9">
        <v>1.0951486706723299</v>
      </c>
      <c r="O2492" s="5">
        <v>1.8980879680674599E-2</v>
      </c>
      <c r="P2492" s="5">
        <v>5.2208199163130999E-3</v>
      </c>
    </row>
    <row r="2493" spans="1:16" x14ac:dyDescent="0.25">
      <c r="A2493" s="1" t="s">
        <v>375</v>
      </c>
      <c r="B2493" s="1">
        <v>14</v>
      </c>
      <c r="C2493" s="10">
        <v>13.5962409026159</v>
      </c>
      <c r="D2493" s="10">
        <v>0.273360634722012</v>
      </c>
      <c r="E2493" s="10">
        <v>14.7048853557118</v>
      </c>
      <c r="F2493" s="10">
        <v>0.27526749471905498</v>
      </c>
      <c r="G2493" s="10">
        <v>32.916110434033499</v>
      </c>
      <c r="H2493" s="10">
        <v>0.70362003020192598</v>
      </c>
      <c r="I2493" s="10">
        <v>2.4125653727627401</v>
      </c>
      <c r="J2493" s="10">
        <v>1.21951822419931E-2</v>
      </c>
      <c r="K2493" s="10">
        <v>1.0819264093090799</v>
      </c>
      <c r="L2493" s="10">
        <v>5.3977614544156102E-3</v>
      </c>
      <c r="M2493" s="9">
        <v>39.815185808223298</v>
      </c>
      <c r="N2493" s="9">
        <v>1.1730272446149399</v>
      </c>
      <c r="O2493" s="5">
        <v>2.4882976437339398E-2</v>
      </c>
      <c r="P2493" s="5">
        <v>7.5936634492986899E-3</v>
      </c>
    </row>
    <row r="2494" spans="1:16" x14ac:dyDescent="0.25">
      <c r="A2494" s="1" t="s">
        <v>375</v>
      </c>
      <c r="B2494" s="1">
        <v>15</v>
      </c>
      <c r="C2494" s="10">
        <v>13.7450730235955</v>
      </c>
      <c r="D2494" s="10">
        <v>0.231332233527869</v>
      </c>
      <c r="E2494" s="10">
        <v>14.704710958444799</v>
      </c>
      <c r="F2494" s="10">
        <v>0.25878858088463402</v>
      </c>
      <c r="G2494" s="10">
        <v>32.984349774235199</v>
      </c>
      <c r="H2494" s="10">
        <v>0.57933980679947805</v>
      </c>
      <c r="I2494" s="10">
        <v>2.39189225556885</v>
      </c>
      <c r="J2494" s="10">
        <v>1.11852597988424E-2</v>
      </c>
      <c r="K2494" s="10">
        <v>1.0698829112441901</v>
      </c>
      <c r="L2494" s="10">
        <v>6.1080218865898596E-3</v>
      </c>
      <c r="M2494" s="9">
        <v>46.648860300754897</v>
      </c>
      <c r="N2494" s="9">
        <v>1.0082385717975699</v>
      </c>
      <c r="O2494" s="5">
        <v>1.9711542832463201E-2</v>
      </c>
      <c r="P2494" s="5">
        <v>5.6128245419473999E-3</v>
      </c>
    </row>
    <row r="2495" spans="1:16" x14ac:dyDescent="0.25">
      <c r="A2495" s="1" t="s">
        <v>375</v>
      </c>
      <c r="B2495" s="1">
        <v>16</v>
      </c>
      <c r="C2495" s="10">
        <v>13.736953625373699</v>
      </c>
      <c r="D2495" s="10">
        <v>0.21587566011419701</v>
      </c>
      <c r="E2495" s="10">
        <v>14.8851538142297</v>
      </c>
      <c r="F2495" s="10">
        <v>0.236240195910632</v>
      </c>
      <c r="G2495" s="10">
        <v>33.565682307742101</v>
      </c>
      <c r="H2495" s="10">
        <v>0.48458627029823698</v>
      </c>
      <c r="I2495" s="10">
        <v>2.43716363823768</v>
      </c>
      <c r="J2495" s="10">
        <v>1.03116406498934E-2</v>
      </c>
      <c r="K2495" s="10">
        <v>1.08335811364296</v>
      </c>
      <c r="L2495" s="10">
        <v>4.7108629553249499E-3</v>
      </c>
      <c r="M2495" s="9">
        <v>40.0870875796045</v>
      </c>
      <c r="N2495" s="9">
        <v>2.56981196244437</v>
      </c>
      <c r="O2495" s="5">
        <v>4.0232265391481399E-2</v>
      </c>
      <c r="P2495" s="5">
        <v>6.8739471808771102E-3</v>
      </c>
    </row>
    <row r="2496" spans="1:16" x14ac:dyDescent="0.25">
      <c r="A2496" s="1" t="s">
        <v>375</v>
      </c>
      <c r="B2496" s="1">
        <v>17</v>
      </c>
      <c r="C2496" s="10">
        <v>13.7792505363033</v>
      </c>
      <c r="D2496" s="10">
        <v>0.22570260443248899</v>
      </c>
      <c r="E2496" s="10">
        <v>14.987849488118799</v>
      </c>
      <c r="F2496" s="10">
        <v>0.23993942832804999</v>
      </c>
      <c r="G2496" s="10">
        <v>33.558201493279299</v>
      </c>
      <c r="H2496" s="10">
        <v>0.59826634162522097</v>
      </c>
      <c r="I2496" s="10">
        <v>2.4348837610862</v>
      </c>
      <c r="J2496" s="10">
        <v>1.3559973485459601E-2</v>
      </c>
      <c r="K2496" s="10">
        <v>1.0874712821969501</v>
      </c>
      <c r="L2496" s="10">
        <v>6.1464556486658696E-3</v>
      </c>
      <c r="M2496" s="9">
        <v>44.568660618967897</v>
      </c>
      <c r="N2496" s="9">
        <v>0.71935597590488298</v>
      </c>
      <c r="O2496" s="5">
        <v>4.2409105179584898E-2</v>
      </c>
      <c r="P2496" s="5">
        <v>4.9843200871844597E-3</v>
      </c>
    </row>
    <row r="2497" spans="1:16" x14ac:dyDescent="0.25">
      <c r="A2497" s="1" t="s">
        <v>375</v>
      </c>
      <c r="B2497" s="1">
        <v>18</v>
      </c>
      <c r="C2497" s="10">
        <v>13.86531886092</v>
      </c>
      <c r="D2497" s="10">
        <v>0.20549922471819701</v>
      </c>
      <c r="E2497" s="10">
        <v>14.9983362733321</v>
      </c>
      <c r="F2497" s="10">
        <v>0.234815371552939</v>
      </c>
      <c r="G2497" s="10">
        <v>33.633355655462204</v>
      </c>
      <c r="H2497" s="10">
        <v>0.55187288069709795</v>
      </c>
      <c r="I2497" s="10">
        <v>2.41964742167844</v>
      </c>
      <c r="J2497" s="10">
        <v>1.19844370719465E-2</v>
      </c>
      <c r="K2497" s="10">
        <v>1.08116500197705</v>
      </c>
      <c r="L2497" s="10">
        <v>4.9521596516226302E-3</v>
      </c>
      <c r="M2497" s="9">
        <v>67.716975652820494</v>
      </c>
      <c r="N2497" s="9">
        <v>2.8539333798725099</v>
      </c>
      <c r="O2497" s="5">
        <v>2.1641195067863501E-2</v>
      </c>
      <c r="P2497" s="5">
        <v>5.2694660712748797E-3</v>
      </c>
    </row>
    <row r="2498" spans="1:16" x14ac:dyDescent="0.25">
      <c r="A2498" s="1" t="s">
        <v>375</v>
      </c>
      <c r="B2498" s="1">
        <v>19</v>
      </c>
      <c r="C2498" s="10">
        <v>14.0201670862109</v>
      </c>
      <c r="D2498" s="10">
        <v>0.31526213015811999</v>
      </c>
      <c r="E2498" s="10">
        <v>15.045856077210001</v>
      </c>
      <c r="F2498" s="10">
        <v>0.27028659098929803</v>
      </c>
      <c r="G2498" s="10">
        <v>33.857235712082598</v>
      </c>
      <c r="H2498" s="10">
        <v>0.64831477965052597</v>
      </c>
      <c r="I2498" s="10">
        <v>2.4270477782161399</v>
      </c>
      <c r="J2498" s="10">
        <v>8.1692098477242295E-3</v>
      </c>
      <c r="K2498" s="10">
        <v>1.0799409119076999</v>
      </c>
      <c r="L2498" s="10">
        <v>3.5464986365000501E-3</v>
      </c>
      <c r="M2498" s="9">
        <v>55.765600739231502</v>
      </c>
      <c r="N2498" s="9">
        <v>1.13713714549238</v>
      </c>
      <c r="O2498" s="5">
        <v>2.6907888020007799E-2</v>
      </c>
      <c r="P2498" s="5">
        <v>5.3938222659229802E-3</v>
      </c>
    </row>
    <row r="2499" spans="1:16" x14ac:dyDescent="0.25">
      <c r="A2499" s="1" t="s">
        <v>375</v>
      </c>
      <c r="B2499" s="1">
        <v>20</v>
      </c>
      <c r="C2499" s="10">
        <v>13.6197654790292</v>
      </c>
      <c r="D2499" s="10">
        <v>0.333065151943787</v>
      </c>
      <c r="E2499" s="10">
        <v>14.8974442266843</v>
      </c>
      <c r="F2499" s="10">
        <v>0.26512254871410901</v>
      </c>
      <c r="G2499" s="10">
        <v>33.035242728475602</v>
      </c>
      <c r="H2499" s="10">
        <v>1.00690353692568</v>
      </c>
      <c r="I2499" s="10">
        <v>2.41923104439699</v>
      </c>
      <c r="J2499" s="10">
        <v>2.8791258397850301E-2</v>
      </c>
      <c r="K2499" s="10">
        <v>1.08266150532605</v>
      </c>
      <c r="L2499" s="10">
        <v>6.72029754849376E-3</v>
      </c>
      <c r="M2499" s="9">
        <v>57.418450762579397</v>
      </c>
      <c r="N2499" s="9">
        <v>1.09486882486287</v>
      </c>
      <c r="O2499" s="5">
        <v>4.3018211719996799E-2</v>
      </c>
      <c r="P2499" s="5">
        <v>4.9941659822472497E-3</v>
      </c>
    </row>
    <row r="2500" spans="1:16" x14ac:dyDescent="0.25">
      <c r="A2500" s="1" t="s">
        <v>375</v>
      </c>
      <c r="B2500" s="1">
        <v>21</v>
      </c>
      <c r="C2500" s="10">
        <v>13.687262658021799</v>
      </c>
      <c r="D2500" s="10">
        <v>0.32974682487069901</v>
      </c>
      <c r="E2500" s="10">
        <v>14.813445512146201</v>
      </c>
      <c r="F2500" s="10">
        <v>0.35143038924373299</v>
      </c>
      <c r="G2500" s="10">
        <v>33.319919915094303</v>
      </c>
      <c r="H2500" s="10">
        <v>0.76187541712865903</v>
      </c>
      <c r="I2500" s="10">
        <v>2.43057170067953</v>
      </c>
      <c r="J2500" s="10">
        <v>1.1247941338422E-2</v>
      </c>
      <c r="K2500" s="10">
        <v>1.0811262834953099</v>
      </c>
      <c r="L2500" s="10">
        <v>6.6499087159698003E-3</v>
      </c>
      <c r="M2500" s="9">
        <v>48.050769051483599</v>
      </c>
      <c r="N2500" s="9">
        <v>0.73187017789172903</v>
      </c>
      <c r="O2500" s="5">
        <v>4.2863885303547303E-2</v>
      </c>
      <c r="P2500" s="5">
        <v>5.2904552458735397E-3</v>
      </c>
    </row>
    <row r="2501" spans="1:16" x14ac:dyDescent="0.25">
      <c r="A2501" s="1" t="s">
        <v>375</v>
      </c>
      <c r="B2501" s="1">
        <v>22</v>
      </c>
      <c r="C2501" s="10">
        <v>14.0341113303986</v>
      </c>
      <c r="D2501" s="10">
        <v>0.21629200779396199</v>
      </c>
      <c r="E2501" s="10">
        <v>15.134106605854599</v>
      </c>
      <c r="F2501" s="10">
        <v>0.242292450756562</v>
      </c>
      <c r="G2501" s="10">
        <v>33.897712560335599</v>
      </c>
      <c r="H2501" s="10">
        <v>0.56110136856819404</v>
      </c>
      <c r="I2501" s="10">
        <v>2.4143240632451199</v>
      </c>
      <c r="J2501" s="10">
        <v>7.9041795777739596E-3</v>
      </c>
      <c r="K2501" s="10">
        <v>1.0767176325211301</v>
      </c>
      <c r="L2501" s="10">
        <v>4.5969445513296498E-3</v>
      </c>
      <c r="M2501" s="9">
        <v>68.998634968934098</v>
      </c>
      <c r="N2501" s="9">
        <v>1.3952411906309801</v>
      </c>
      <c r="O2501" s="5">
        <v>1.99536475917159E-2</v>
      </c>
      <c r="P2501" s="5">
        <v>3.5078394931644299E-3</v>
      </c>
    </row>
    <row r="2502" spans="1:16" x14ac:dyDescent="0.25">
      <c r="A2502" s="1" t="s">
        <v>375</v>
      </c>
      <c r="B2502" s="1">
        <v>23</v>
      </c>
      <c r="C2502" s="10">
        <v>13.905788608907701</v>
      </c>
      <c r="D2502" s="10">
        <v>0.25298223324999403</v>
      </c>
      <c r="E2502" s="10">
        <v>15.0747909303672</v>
      </c>
      <c r="F2502" s="10">
        <v>0.28094506710519301</v>
      </c>
      <c r="G2502" s="10">
        <v>33.619271534525602</v>
      </c>
      <c r="H2502" s="10">
        <v>0.76424051190744202</v>
      </c>
      <c r="I2502" s="10">
        <v>2.4188973987114601</v>
      </c>
      <c r="J2502" s="10">
        <v>1.8273618418223801E-2</v>
      </c>
      <c r="K2502" s="10">
        <v>1.0813653139413599</v>
      </c>
      <c r="L2502" s="10">
        <v>5.3860648822936603E-3</v>
      </c>
      <c r="M2502" s="9">
        <v>55.949087910487002</v>
      </c>
      <c r="N2502" s="9">
        <v>1.4065817736364601</v>
      </c>
      <c r="O2502" s="5">
        <v>3.6887456973088199E-2</v>
      </c>
      <c r="P2502" s="5">
        <v>4.4465892584511302E-3</v>
      </c>
    </row>
    <row r="2503" spans="1:16" x14ac:dyDescent="0.25">
      <c r="A2503" s="1" t="s">
        <v>375</v>
      </c>
      <c r="B2503" s="1">
        <v>24</v>
      </c>
      <c r="C2503" s="10">
        <v>14.0036944771552</v>
      </c>
      <c r="D2503" s="10">
        <v>0.25396730007662899</v>
      </c>
      <c r="E2503" s="10">
        <v>15.1752915095443</v>
      </c>
      <c r="F2503" s="10">
        <v>0.30457138560802599</v>
      </c>
      <c r="G2503" s="10">
        <v>34.0434980853735</v>
      </c>
      <c r="H2503" s="10">
        <v>0.69750033295576896</v>
      </c>
      <c r="I2503" s="10">
        <v>2.4245018675480199</v>
      </c>
      <c r="J2503" s="10">
        <v>1.5345202107464101E-2</v>
      </c>
      <c r="K2503" s="10">
        <v>1.08063884704906</v>
      </c>
      <c r="L2503" s="10">
        <v>7.1647656110179698E-3</v>
      </c>
      <c r="M2503" s="9">
        <v>68.328184813143594</v>
      </c>
      <c r="N2503" s="9">
        <v>2.1787710328632901</v>
      </c>
      <c r="O2503" s="5">
        <v>2.46750614323034E-2</v>
      </c>
      <c r="P2503" s="5">
        <v>3.9240947491939997E-3</v>
      </c>
    </row>
    <row r="2504" spans="1:16" x14ac:dyDescent="0.25">
      <c r="A2504" s="1" t="s">
        <v>375</v>
      </c>
      <c r="B2504" s="1">
        <v>25</v>
      </c>
      <c r="C2504" s="10">
        <v>13.994115410683801</v>
      </c>
      <c r="D2504" s="10">
        <v>0.23632619450248199</v>
      </c>
      <c r="E2504" s="10">
        <v>15.189989695204501</v>
      </c>
      <c r="F2504" s="10">
        <v>0.241900264047544</v>
      </c>
      <c r="G2504" s="10">
        <v>34.143692815830804</v>
      </c>
      <c r="H2504" s="10">
        <v>0.57709854358020596</v>
      </c>
      <c r="I2504" s="10">
        <v>2.42994173162261</v>
      </c>
      <c r="J2504" s="10">
        <v>8.7870672743812703E-3</v>
      </c>
      <c r="K2504" s="10">
        <v>1.0825415265584899</v>
      </c>
      <c r="L2504" s="10">
        <v>4.9636940958769204E-3</v>
      </c>
      <c r="M2504" s="9">
        <v>44.325897819687597</v>
      </c>
      <c r="N2504" s="9">
        <v>1.8262205109937599</v>
      </c>
      <c r="O2504" s="5">
        <v>2.2567260346185E-2</v>
      </c>
      <c r="P2504" s="5">
        <v>5.3073731710389302E-3</v>
      </c>
    </row>
    <row r="2505" spans="1:16" x14ac:dyDescent="0.25">
      <c r="A2505" s="1" t="s">
        <v>375</v>
      </c>
      <c r="B2505" s="1">
        <v>26</v>
      </c>
      <c r="C2505" s="10">
        <v>14.0283908106368</v>
      </c>
      <c r="D2505" s="10">
        <v>0.16477590308638901</v>
      </c>
      <c r="E2505" s="10">
        <v>15.1210986948069</v>
      </c>
      <c r="F2505" s="10">
        <v>0.20567424815097801</v>
      </c>
      <c r="G2505" s="10">
        <v>34.0286224455905</v>
      </c>
      <c r="H2505" s="10">
        <v>0.50328643141486895</v>
      </c>
      <c r="I2505" s="10">
        <v>2.4121245681336001</v>
      </c>
      <c r="J2505" s="10">
        <v>8.5806078348838605E-3</v>
      </c>
      <c r="K2505" s="10">
        <v>1.0707621685131901</v>
      </c>
      <c r="L2505" s="10">
        <v>3.8603795247468798E-3</v>
      </c>
      <c r="M2505" s="9">
        <v>62.167577716569198</v>
      </c>
      <c r="N2505" s="9">
        <v>0.97401983228466804</v>
      </c>
      <c r="O2505" s="5">
        <v>1.91661703500383E-2</v>
      </c>
      <c r="P2505" s="5">
        <v>3.4538496206915101E-3</v>
      </c>
    </row>
    <row r="2506" spans="1:16" x14ac:dyDescent="0.25">
      <c r="A2506" s="1" t="s">
        <v>375</v>
      </c>
      <c r="B2506" s="1">
        <v>27</v>
      </c>
      <c r="C2506" s="10">
        <v>13.864200637987899</v>
      </c>
      <c r="D2506" s="10">
        <v>0.31997723984177001</v>
      </c>
      <c r="E2506" s="10">
        <v>14.973976461286201</v>
      </c>
      <c r="F2506" s="10">
        <v>0.35633272779193498</v>
      </c>
      <c r="G2506" s="10">
        <v>33.780453320818303</v>
      </c>
      <c r="H2506" s="10">
        <v>0.84161574005020201</v>
      </c>
      <c r="I2506" s="10">
        <v>2.4266537562373598</v>
      </c>
      <c r="J2506" s="10">
        <v>1.57596912235629E-2</v>
      </c>
      <c r="K2506" s="10">
        <v>1.07625121779099</v>
      </c>
      <c r="L2506" s="10">
        <v>8.8062469549146996E-3</v>
      </c>
      <c r="M2506" s="9">
        <v>41.512944623282401</v>
      </c>
      <c r="N2506" s="9">
        <v>1.2598971611796701</v>
      </c>
      <c r="O2506" s="5">
        <v>2.6690361193144399E-2</v>
      </c>
      <c r="P2506" s="5">
        <v>6.8917645683971296E-3</v>
      </c>
    </row>
    <row r="2508" spans="1:16" x14ac:dyDescent="0.25">
      <c r="A2508" s="1" t="s">
        <v>376</v>
      </c>
      <c r="B2508" s="1">
        <v>1</v>
      </c>
      <c r="C2508" s="10">
        <v>13.902513684666699</v>
      </c>
      <c r="D2508" s="10">
        <v>0.250407194060914</v>
      </c>
      <c r="E2508" s="10">
        <v>15.072222707080799</v>
      </c>
      <c r="F2508" s="10">
        <v>0.27491164361293902</v>
      </c>
      <c r="G2508" s="10">
        <v>33.873683362174397</v>
      </c>
      <c r="H2508" s="10">
        <v>0.60702838934912795</v>
      </c>
      <c r="I2508" s="10">
        <v>2.4258415208686501</v>
      </c>
      <c r="J2508" s="10">
        <v>8.2685194707727092E-3</v>
      </c>
      <c r="K2508" s="10">
        <v>1.0800822982548299</v>
      </c>
      <c r="L2508" s="10">
        <v>4.6305641486104002E-3</v>
      </c>
      <c r="M2508" s="9">
        <v>54.170284143807898</v>
      </c>
      <c r="N2508" s="9">
        <v>0.82398091643293703</v>
      </c>
      <c r="O2508" s="5">
        <v>2.55448672001127E-2</v>
      </c>
      <c r="P2508" s="5">
        <v>4.7148883807461303E-3</v>
      </c>
    </row>
    <row r="2509" spans="1:16" x14ac:dyDescent="0.25">
      <c r="A2509" s="1" t="s">
        <v>376</v>
      </c>
      <c r="B2509" s="1">
        <v>2</v>
      </c>
      <c r="C2509" s="10">
        <v>13.9500739982377</v>
      </c>
      <c r="D2509" s="10">
        <v>0.36018545362929799</v>
      </c>
      <c r="E2509" s="10">
        <v>15.211035799276999</v>
      </c>
      <c r="F2509" s="10">
        <v>0.38865046224119798</v>
      </c>
      <c r="G2509" s="10">
        <v>34.095116108700601</v>
      </c>
      <c r="H2509" s="10">
        <v>0.82396546803540804</v>
      </c>
      <c r="I2509" s="10">
        <v>2.4329514855343501</v>
      </c>
      <c r="J2509" s="10">
        <v>1.6980451380943999E-2</v>
      </c>
      <c r="K2509" s="10">
        <v>1.08621817414435</v>
      </c>
      <c r="L2509" s="10">
        <v>7.3850889616359598E-3</v>
      </c>
      <c r="M2509" s="9">
        <v>38.39129533282</v>
      </c>
      <c r="N2509" s="9">
        <v>1.37057577054266</v>
      </c>
      <c r="O2509" s="5">
        <v>2.57063289625684E-2</v>
      </c>
      <c r="P2509" s="5">
        <v>9.3044496570278395E-3</v>
      </c>
    </row>
    <row r="2510" spans="1:16" x14ac:dyDescent="0.25">
      <c r="A2510" s="1" t="s">
        <v>376</v>
      </c>
      <c r="B2510" s="1">
        <v>3</v>
      </c>
      <c r="C2510" s="10">
        <v>13.973776294183001</v>
      </c>
      <c r="D2510" s="10">
        <v>0.27224496014958099</v>
      </c>
      <c r="E2510" s="10">
        <v>15.111737600273401</v>
      </c>
      <c r="F2510" s="10">
        <v>0.29319329228963897</v>
      </c>
      <c r="G2510" s="10">
        <v>33.971960591754502</v>
      </c>
      <c r="H2510" s="10">
        <v>0.64835959048823</v>
      </c>
      <c r="I2510" s="10">
        <v>2.41878442223513</v>
      </c>
      <c r="J2510" s="10">
        <v>1.30987740441282E-2</v>
      </c>
      <c r="K2510" s="10">
        <v>1.0770906132175599</v>
      </c>
      <c r="L2510" s="10">
        <v>6.4700644029328496E-3</v>
      </c>
      <c r="M2510" s="9">
        <v>45.670350857427998</v>
      </c>
      <c r="N2510" s="9">
        <v>0.738245113652366</v>
      </c>
      <c r="O2510" s="5">
        <v>2.7789396498699499E-2</v>
      </c>
      <c r="P2510" s="5">
        <v>5.2713824726662896E-3</v>
      </c>
    </row>
    <row r="2511" spans="1:16" x14ac:dyDescent="0.25">
      <c r="A2511" s="1" t="s">
        <v>376</v>
      </c>
      <c r="B2511" s="1">
        <v>4</v>
      </c>
      <c r="C2511" s="10">
        <v>13.759655258046701</v>
      </c>
      <c r="D2511" s="10">
        <v>0.60172501959717895</v>
      </c>
      <c r="E2511" s="10">
        <v>14.971068706590801</v>
      </c>
      <c r="F2511" s="10">
        <v>0.68300211003318201</v>
      </c>
      <c r="G2511" s="10">
        <v>34.1961359453516</v>
      </c>
      <c r="H2511" s="10">
        <v>1.53634949687864</v>
      </c>
      <c r="I2511" s="10">
        <v>2.47005333643324</v>
      </c>
      <c r="J2511" s="10">
        <v>1.9264181277431201E-2</v>
      </c>
      <c r="K2511" s="10">
        <v>1.08293074403089</v>
      </c>
      <c r="L2511" s="10">
        <v>1.01286889957861E-2</v>
      </c>
      <c r="M2511" s="9">
        <v>33.461870576841797</v>
      </c>
      <c r="N2511" s="9">
        <v>3.5072209678252402</v>
      </c>
      <c r="O2511" s="5">
        <v>6.6419703370648606E-2</v>
      </c>
      <c r="P2511" s="5">
        <v>1.6624571174672701E-2</v>
      </c>
    </row>
    <row r="2512" spans="1:16" x14ac:dyDescent="0.25">
      <c r="A2512" s="1" t="s">
        <v>376</v>
      </c>
      <c r="B2512" s="1">
        <v>5</v>
      </c>
      <c r="C2512" s="10">
        <v>14.0002272312021</v>
      </c>
      <c r="D2512" s="10">
        <v>0.31613273612037202</v>
      </c>
      <c r="E2512" s="10">
        <v>15.1611723307602</v>
      </c>
      <c r="F2512" s="10">
        <v>0.37127805855199603</v>
      </c>
      <c r="G2512" s="10">
        <v>34.1736017378105</v>
      </c>
      <c r="H2512" s="10">
        <v>0.93844362925091895</v>
      </c>
      <c r="I2512" s="10">
        <v>2.4318287378816099</v>
      </c>
      <c r="J2512" s="10">
        <v>1.31380809561224E-2</v>
      </c>
      <c r="K2512" s="10">
        <v>1.07750997538435</v>
      </c>
      <c r="L2512" s="10">
        <v>6.1455465592844798E-3</v>
      </c>
      <c r="M2512" s="9">
        <v>48.5605544620852</v>
      </c>
      <c r="N2512" s="9">
        <v>5.0863230449940398</v>
      </c>
      <c r="O2512" s="5">
        <v>3.0734811137841701E-2</v>
      </c>
      <c r="P2512" s="5">
        <v>7.6817123193263399E-3</v>
      </c>
    </row>
    <row r="2513" spans="1:16" x14ac:dyDescent="0.25">
      <c r="A2513" s="1" t="s">
        <v>376</v>
      </c>
      <c r="B2513" s="1">
        <v>6</v>
      </c>
      <c r="C2513" s="10">
        <v>13.9358603943655</v>
      </c>
      <c r="D2513" s="10">
        <v>0.26418076540928398</v>
      </c>
      <c r="E2513" s="10">
        <v>15.2244779002797</v>
      </c>
      <c r="F2513" s="10">
        <v>0.29372952774854799</v>
      </c>
      <c r="G2513" s="10">
        <v>34.713721421063902</v>
      </c>
      <c r="H2513" s="10">
        <v>0.67010883282325695</v>
      </c>
      <c r="I2513" s="10">
        <v>2.4736323254222801</v>
      </c>
      <c r="J2513" s="10">
        <v>1.2529096708753301E-2</v>
      </c>
      <c r="K2513" s="10">
        <v>1.0870681432052001</v>
      </c>
      <c r="L2513" s="10">
        <v>5.1866140772517796E-3</v>
      </c>
      <c r="M2513" s="9">
        <v>38.424433021963203</v>
      </c>
      <c r="N2513" s="9">
        <v>2.0814357278022499</v>
      </c>
      <c r="O2513" s="5">
        <v>4.3202903696131001E-2</v>
      </c>
      <c r="P2513" s="5">
        <v>7.8554232631801394E-3</v>
      </c>
    </row>
    <row r="2514" spans="1:16" x14ac:dyDescent="0.25">
      <c r="A2514" s="1" t="s">
        <v>376</v>
      </c>
      <c r="B2514" s="1">
        <v>7</v>
      </c>
      <c r="C2514" s="10">
        <v>13.869490233677601</v>
      </c>
      <c r="D2514" s="10">
        <v>0.20498849362500099</v>
      </c>
      <c r="E2514" s="10">
        <v>15.0444247914537</v>
      </c>
      <c r="F2514" s="10">
        <v>0.22814530244447601</v>
      </c>
      <c r="G2514" s="10">
        <v>34.117425972444501</v>
      </c>
      <c r="H2514" s="10">
        <v>0.54748995762534403</v>
      </c>
      <c r="I2514" s="10">
        <v>2.4478318938649202</v>
      </c>
      <c r="J2514" s="10">
        <v>9.9269661502705501E-3</v>
      </c>
      <c r="K2514" s="10">
        <v>1.0791804212771201</v>
      </c>
      <c r="L2514" s="10">
        <v>4.4333360489136704E-3</v>
      </c>
      <c r="M2514" s="9">
        <v>68.554954920372197</v>
      </c>
      <c r="N2514" s="9">
        <v>1.3026207255455799</v>
      </c>
      <c r="O2514" s="5">
        <v>3.5276935024801101E-2</v>
      </c>
      <c r="P2514" s="5">
        <v>3.8808467053537102E-3</v>
      </c>
    </row>
    <row r="2515" spans="1:16" x14ac:dyDescent="0.25">
      <c r="A2515" s="1" t="s">
        <v>376</v>
      </c>
      <c r="B2515" s="1">
        <v>8</v>
      </c>
      <c r="C2515" s="10">
        <v>13.7456388182813</v>
      </c>
      <c r="D2515" s="10">
        <v>0.27109623445787701</v>
      </c>
      <c r="E2515" s="10">
        <v>14.975680585374301</v>
      </c>
      <c r="F2515" s="10">
        <v>0.321257949124228</v>
      </c>
      <c r="G2515" s="10">
        <v>33.846786885888697</v>
      </c>
      <c r="H2515" s="10">
        <v>0.70490453074965498</v>
      </c>
      <c r="I2515" s="10">
        <v>2.44408706406126</v>
      </c>
      <c r="J2515" s="10">
        <v>1.73452326425836E-2</v>
      </c>
      <c r="K2515" s="10">
        <v>1.08382054533285</v>
      </c>
      <c r="L2515" s="10">
        <v>9.4698612524009504E-3</v>
      </c>
      <c r="M2515" s="9">
        <v>31.2846934848322</v>
      </c>
      <c r="N2515" s="9">
        <v>1.93432872444561</v>
      </c>
      <c r="O2515" s="5">
        <v>3.1253561339170302E-2</v>
      </c>
      <c r="P2515" s="5">
        <v>7.2070203407757702E-3</v>
      </c>
    </row>
    <row r="2516" spans="1:16" x14ac:dyDescent="0.25">
      <c r="A2516" s="1" t="s">
        <v>376</v>
      </c>
      <c r="B2516" s="1">
        <v>9</v>
      </c>
      <c r="C2516" s="10">
        <v>13.8371142342606</v>
      </c>
      <c r="D2516" s="10">
        <v>0.31049531230303501</v>
      </c>
      <c r="E2516" s="10">
        <v>15.1034564684561</v>
      </c>
      <c r="F2516" s="10">
        <v>0.32533034787863402</v>
      </c>
      <c r="G2516" s="10">
        <v>34.138545476815899</v>
      </c>
      <c r="H2516" s="10">
        <v>0.792363724025545</v>
      </c>
      <c r="I2516" s="10">
        <v>2.4484258036204398</v>
      </c>
      <c r="J2516" s="10">
        <v>1.2305273564997299E-2</v>
      </c>
      <c r="K2516" s="10">
        <v>1.0859301107392501</v>
      </c>
      <c r="L2516" s="10">
        <v>5.9116455594298897E-3</v>
      </c>
      <c r="M2516" s="9">
        <v>48.438412155364702</v>
      </c>
      <c r="N2516" s="9">
        <v>1.5040416713709499</v>
      </c>
      <c r="O2516" s="5">
        <v>2.1505341949460102E-2</v>
      </c>
      <c r="P2516" s="5">
        <v>7.7235536454411998E-3</v>
      </c>
    </row>
    <row r="2517" spans="1:16" x14ac:dyDescent="0.25">
      <c r="A2517" s="1" t="s">
        <v>376</v>
      </c>
      <c r="B2517" s="1">
        <v>10</v>
      </c>
      <c r="C2517" s="10">
        <v>13.7361842325891</v>
      </c>
      <c r="D2517" s="10">
        <v>0.30720284524496499</v>
      </c>
      <c r="E2517" s="10">
        <v>14.990245179759301</v>
      </c>
      <c r="F2517" s="10">
        <v>0.360242126202239</v>
      </c>
      <c r="G2517" s="10">
        <v>33.933452120907901</v>
      </c>
      <c r="H2517" s="10">
        <v>0.78847729888472795</v>
      </c>
      <c r="I2517" s="10">
        <v>2.4514452777009001</v>
      </c>
      <c r="J2517" s="10">
        <v>1.4022480338138301E-2</v>
      </c>
      <c r="K2517" s="10">
        <v>1.0852799561176001</v>
      </c>
      <c r="L2517" s="10">
        <v>6.1513292669224803E-3</v>
      </c>
      <c r="M2517" s="9">
        <v>43.130859372522899</v>
      </c>
      <c r="N2517" s="9">
        <v>0.81914686092385203</v>
      </c>
      <c r="O2517" s="5">
        <v>2.25423949639827E-2</v>
      </c>
      <c r="P2517" s="5">
        <v>7.1530428820101898E-3</v>
      </c>
    </row>
    <row r="2518" spans="1:16" x14ac:dyDescent="0.25">
      <c r="A2518" s="1" t="s">
        <v>376</v>
      </c>
      <c r="B2518" s="1">
        <v>11</v>
      </c>
      <c r="C2518" s="10">
        <v>13.995635844636301</v>
      </c>
      <c r="D2518" s="10">
        <v>0.21290309793046999</v>
      </c>
      <c r="E2518" s="10">
        <v>15.2207140538383</v>
      </c>
      <c r="F2518" s="10">
        <v>0.23037725514482801</v>
      </c>
      <c r="G2518" s="10">
        <v>34.406818905289001</v>
      </c>
      <c r="H2518" s="10">
        <v>0.558252777132211</v>
      </c>
      <c r="I2518" s="10">
        <v>2.4497585898278098</v>
      </c>
      <c r="J2518" s="10">
        <v>1.5310329776844E-2</v>
      </c>
      <c r="K2518" s="10">
        <v>1.0818203447950301</v>
      </c>
      <c r="L2518" s="10">
        <v>7.1613599204088697E-3</v>
      </c>
      <c r="M2518" s="9">
        <v>53.314050845122601</v>
      </c>
      <c r="N2518" s="9">
        <v>0.68483914505479404</v>
      </c>
      <c r="O2518" s="5">
        <v>2.0823146042584999E-2</v>
      </c>
      <c r="P2518" s="5">
        <v>6.1893087768417499E-3</v>
      </c>
    </row>
    <row r="2519" spans="1:16" x14ac:dyDescent="0.25">
      <c r="A2519" s="1" t="s">
        <v>376</v>
      </c>
      <c r="B2519" s="1">
        <v>12</v>
      </c>
      <c r="C2519" s="10">
        <v>13.812382639178599</v>
      </c>
      <c r="D2519" s="10">
        <v>0.31643856858577601</v>
      </c>
      <c r="E2519" s="10">
        <v>15.135672489688901</v>
      </c>
      <c r="F2519" s="10">
        <v>0.25610143227050097</v>
      </c>
      <c r="G2519" s="10">
        <v>34.223703450774998</v>
      </c>
      <c r="H2519" s="10">
        <v>0.60960247710323301</v>
      </c>
      <c r="I2519" s="10">
        <v>2.4445831747314002</v>
      </c>
      <c r="J2519" s="10">
        <v>1.31902605653096E-2</v>
      </c>
      <c r="K2519" s="10">
        <v>1.0799508503097399</v>
      </c>
      <c r="L2519" s="10">
        <v>7.1285487148206603E-3</v>
      </c>
      <c r="M2519" s="9">
        <v>65.802498627808006</v>
      </c>
      <c r="N2519" s="9">
        <v>1.5188331951753999</v>
      </c>
      <c r="O2519" s="5">
        <v>2.1798918144660399E-2</v>
      </c>
      <c r="P2519" s="5">
        <v>3.9149551990462902E-3</v>
      </c>
    </row>
    <row r="2520" spans="1:16" x14ac:dyDescent="0.25">
      <c r="A2520" s="1" t="s">
        <v>376</v>
      </c>
      <c r="B2520" s="1">
        <v>13</v>
      </c>
      <c r="C2520" s="10">
        <v>13.6469860254017</v>
      </c>
      <c r="D2520" s="10">
        <v>0.31354879113879103</v>
      </c>
      <c r="E2520" s="10">
        <v>14.777046948440001</v>
      </c>
      <c r="F2520" s="10">
        <v>0.37349953455402801</v>
      </c>
      <c r="G2520" s="10">
        <v>33.273839211456199</v>
      </c>
      <c r="H2520" s="10">
        <v>0.85914989164873901</v>
      </c>
      <c r="I2520" s="10">
        <v>2.4335733838690699</v>
      </c>
      <c r="J2520" s="10">
        <v>1.5071019607118499E-2</v>
      </c>
      <c r="K2520" s="10">
        <v>1.07696201138562</v>
      </c>
      <c r="L2520" s="10">
        <v>6.8846249226639598E-3</v>
      </c>
      <c r="M2520" s="9">
        <v>46.209267487013697</v>
      </c>
      <c r="N2520" s="9">
        <v>1.11856473967836</v>
      </c>
      <c r="O2520" s="5">
        <v>2.0392438781863399E-2</v>
      </c>
      <c r="P2520" s="5">
        <v>6.4692237187794601E-3</v>
      </c>
    </row>
    <row r="2521" spans="1:16" x14ac:dyDescent="0.25">
      <c r="A2521" s="1" t="s">
        <v>376</v>
      </c>
      <c r="B2521" s="1">
        <v>14</v>
      </c>
      <c r="C2521" s="10">
        <v>13.815152942610499</v>
      </c>
      <c r="D2521" s="10">
        <v>0.455285290666191</v>
      </c>
      <c r="E2521" s="10">
        <v>14.955542901073899</v>
      </c>
      <c r="F2521" s="10">
        <v>0.50759601026550905</v>
      </c>
      <c r="G2521" s="10">
        <v>33.780683229108703</v>
      </c>
      <c r="H2521" s="10">
        <v>1.0933595212516101</v>
      </c>
      <c r="I2521" s="10">
        <v>2.43649048536113</v>
      </c>
      <c r="J2521" s="10">
        <v>1.3565586408288401E-2</v>
      </c>
      <c r="K2521" s="10">
        <v>1.07751537441459</v>
      </c>
      <c r="L2521" s="10">
        <v>5.0653576726631304E-3</v>
      </c>
      <c r="M2521" s="9">
        <v>48.513396892681698</v>
      </c>
      <c r="N2521" s="9">
        <v>1.9520415843878101</v>
      </c>
      <c r="O2521" s="5">
        <v>8.3915263330092901E-2</v>
      </c>
      <c r="P2521" s="5">
        <v>9.0996909794573404E-3</v>
      </c>
    </row>
    <row r="2522" spans="1:16" x14ac:dyDescent="0.25">
      <c r="A2522" s="1" t="s">
        <v>376</v>
      </c>
      <c r="B2522" s="1">
        <v>15</v>
      </c>
      <c r="C2522" s="10">
        <v>13.9014490380548</v>
      </c>
      <c r="D2522" s="10">
        <v>0.22108286511365499</v>
      </c>
      <c r="E2522" s="10">
        <v>15.054117245022899</v>
      </c>
      <c r="F2522" s="10">
        <v>0.25836888500847199</v>
      </c>
      <c r="G2522" s="10">
        <v>33.979565452538402</v>
      </c>
      <c r="H2522" s="10">
        <v>0.64233743580828695</v>
      </c>
      <c r="I2522" s="10">
        <v>2.4440679878875602</v>
      </c>
      <c r="J2522" s="10">
        <v>9.7991689611141904E-3</v>
      </c>
      <c r="K2522" s="10">
        <v>1.0783186228569399</v>
      </c>
      <c r="L2522" s="10">
        <v>3.9240634075006098E-3</v>
      </c>
      <c r="M2522" s="9">
        <v>56.7468138345874</v>
      </c>
      <c r="N2522" s="9">
        <v>2.6823435599823999</v>
      </c>
      <c r="O2522" s="5">
        <v>5.0184425916153998E-2</v>
      </c>
      <c r="P2522" s="5">
        <v>5.8094995655379403E-3</v>
      </c>
    </row>
    <row r="2523" spans="1:16" x14ac:dyDescent="0.25">
      <c r="A2523" s="1" t="s">
        <v>376</v>
      </c>
      <c r="B2523" s="1">
        <v>16</v>
      </c>
      <c r="C2523" s="10">
        <v>13.728881838227901</v>
      </c>
      <c r="D2523" s="10">
        <v>0.174578061755331</v>
      </c>
      <c r="E2523" s="10">
        <v>14.8973208516396</v>
      </c>
      <c r="F2523" s="10">
        <v>0.17886082499913</v>
      </c>
      <c r="G2523" s="10">
        <v>33.762956545501098</v>
      </c>
      <c r="H2523" s="10">
        <v>0.43034895980663701</v>
      </c>
      <c r="I2523" s="10">
        <v>2.4559207295902601</v>
      </c>
      <c r="J2523" s="10">
        <v>1.2882428658812201E-2</v>
      </c>
      <c r="K2523" s="10">
        <v>1.08181808298346</v>
      </c>
      <c r="L2523" s="10">
        <v>6.5805593862252303E-3</v>
      </c>
      <c r="M2523" s="9">
        <v>45.2702472228139</v>
      </c>
      <c r="N2523" s="9">
        <v>0.71693254895650005</v>
      </c>
      <c r="O2523" s="5">
        <v>4.5289933308701097E-2</v>
      </c>
      <c r="P2523" s="5">
        <v>5.4208100703019299E-3</v>
      </c>
    </row>
    <row r="2524" spans="1:16" x14ac:dyDescent="0.25">
      <c r="A2524" s="1" t="s">
        <v>376</v>
      </c>
      <c r="B2524" s="1">
        <v>17</v>
      </c>
      <c r="C2524" s="10">
        <v>13.8756904572114</v>
      </c>
      <c r="D2524" s="10">
        <v>0.41836427415604699</v>
      </c>
      <c r="E2524" s="10">
        <v>14.9587431453915</v>
      </c>
      <c r="F2524" s="10">
        <v>0.45519172873283698</v>
      </c>
      <c r="G2524" s="10">
        <v>33.570352635509998</v>
      </c>
      <c r="H2524" s="10">
        <v>1.4038969710306299</v>
      </c>
      <c r="I2524" s="10">
        <v>2.4148692099518199</v>
      </c>
      <c r="J2524" s="10">
        <v>5.1693788841288002E-2</v>
      </c>
      <c r="K2524" s="10">
        <v>1.0750197516381299</v>
      </c>
      <c r="L2524" s="10">
        <v>9.0755167637175498E-3</v>
      </c>
      <c r="M2524" s="9">
        <v>30.808381983780201</v>
      </c>
      <c r="N2524" s="9">
        <v>3.4458239786326801</v>
      </c>
      <c r="O2524" s="5">
        <v>6.3112866609894305E-2</v>
      </c>
      <c r="P2524" s="5">
        <v>9.1051224709915706E-3</v>
      </c>
    </row>
    <row r="2525" spans="1:16" x14ac:dyDescent="0.25">
      <c r="A2525" s="1" t="s">
        <v>376</v>
      </c>
      <c r="B2525" s="1">
        <v>18</v>
      </c>
      <c r="C2525" s="10">
        <v>13.6387717407992</v>
      </c>
      <c r="D2525" s="10">
        <v>0.30702134523821101</v>
      </c>
      <c r="E2525" s="10">
        <v>14.8591600038172</v>
      </c>
      <c r="F2525" s="10">
        <v>0.35411274478194599</v>
      </c>
      <c r="G2525" s="10">
        <v>33.605641992574903</v>
      </c>
      <c r="H2525" s="10">
        <v>0.74041504083820897</v>
      </c>
      <c r="I2525" s="10">
        <v>2.46223049178084</v>
      </c>
      <c r="J2525" s="10">
        <v>1.17478945765511E-2</v>
      </c>
      <c r="K2525" s="10">
        <v>1.08651444708871</v>
      </c>
      <c r="L2525" s="10">
        <v>5.4094720934629399E-3</v>
      </c>
      <c r="M2525" s="9">
        <v>49.976785365210297</v>
      </c>
      <c r="N2525" s="9">
        <v>0.89573954303581205</v>
      </c>
      <c r="O2525" s="5">
        <v>4.54165483447308E-2</v>
      </c>
      <c r="P2525" s="5">
        <v>7.6761559610128097E-3</v>
      </c>
    </row>
    <row r="2526" spans="1:16" x14ac:dyDescent="0.25">
      <c r="A2526" s="1" t="s">
        <v>376</v>
      </c>
      <c r="B2526" s="1">
        <v>19</v>
      </c>
      <c r="C2526" s="10">
        <v>13.8970866663492</v>
      </c>
      <c r="D2526" s="10">
        <v>0.22838543761503399</v>
      </c>
      <c r="E2526" s="10">
        <v>14.9434356852778</v>
      </c>
      <c r="F2526" s="10">
        <v>0.25434067894205198</v>
      </c>
      <c r="G2526" s="10">
        <v>33.832804954306397</v>
      </c>
      <c r="H2526" s="10">
        <v>0.54934615208999804</v>
      </c>
      <c r="I2526" s="10">
        <v>2.4239163439676901</v>
      </c>
      <c r="J2526" s="10">
        <v>1.5476786615755E-2</v>
      </c>
      <c r="K2526" s="10">
        <v>1.07278837775473</v>
      </c>
      <c r="L2526" s="10">
        <v>5.9313331890958297E-3</v>
      </c>
      <c r="M2526" s="9">
        <v>71.371781402253802</v>
      </c>
      <c r="N2526" s="9">
        <v>4.4369229043827199</v>
      </c>
      <c r="O2526" s="5">
        <v>3.1211733286481799E-2</v>
      </c>
      <c r="P2526" s="5">
        <v>3.2192816084221799E-3</v>
      </c>
    </row>
    <row r="2527" spans="1:16" x14ac:dyDescent="0.25">
      <c r="A2527" s="1" t="s">
        <v>376</v>
      </c>
      <c r="B2527" s="1">
        <v>20</v>
      </c>
      <c r="C2527" s="10">
        <v>13.771131619360499</v>
      </c>
      <c r="D2527" s="10">
        <v>0.205808735993709</v>
      </c>
      <c r="E2527" s="10">
        <v>14.9888954690321</v>
      </c>
      <c r="F2527" s="10">
        <v>0.253597455023989</v>
      </c>
      <c r="G2527" s="10">
        <v>33.772011716861797</v>
      </c>
      <c r="H2527" s="10">
        <v>0.64674406856006805</v>
      </c>
      <c r="I2527" s="10">
        <v>2.4625161866132701</v>
      </c>
      <c r="J2527" s="10">
        <v>1.33386583580973E-2</v>
      </c>
      <c r="K2527" s="10">
        <v>1.0861287900055301</v>
      </c>
      <c r="L2527" s="10">
        <v>6.2510169607022997E-3</v>
      </c>
      <c r="M2527" s="9">
        <v>57.330898517426199</v>
      </c>
      <c r="N2527" s="9">
        <v>4.1345745494655697</v>
      </c>
      <c r="O2527" s="5">
        <v>2.8284962456478401E-2</v>
      </c>
      <c r="P2527" s="5">
        <v>3.8196726555066E-3</v>
      </c>
    </row>
    <row r="2528" spans="1:16" x14ac:dyDescent="0.25">
      <c r="A2528" s="1" t="s">
        <v>376</v>
      </c>
      <c r="B2528" s="1">
        <v>21</v>
      </c>
      <c r="C2528" s="10">
        <v>13.6968505837213</v>
      </c>
      <c r="D2528" s="10">
        <v>0.19746727401721401</v>
      </c>
      <c r="E2528" s="10">
        <v>14.8485729931671</v>
      </c>
      <c r="F2528" s="10">
        <v>0.20467122636945001</v>
      </c>
      <c r="G2528" s="10">
        <v>33.4337075346536</v>
      </c>
      <c r="H2528" s="10">
        <v>0.49311205434480698</v>
      </c>
      <c r="I2528" s="10">
        <v>2.4410074209024502</v>
      </c>
      <c r="J2528" s="10">
        <v>9.9686730370336304E-3</v>
      </c>
      <c r="K2528" s="10">
        <v>1.08231417133272</v>
      </c>
      <c r="L2528" s="10">
        <v>4.7769265855545301E-3</v>
      </c>
      <c r="M2528" s="9">
        <v>60.4501455454213</v>
      </c>
      <c r="N2528" s="9">
        <v>2.1310838080975398</v>
      </c>
      <c r="O2528" s="5">
        <v>2.2041118167338902E-2</v>
      </c>
      <c r="P2528" s="5">
        <v>4.6048466318302696E-3</v>
      </c>
    </row>
    <row r="2529" spans="1:16" x14ac:dyDescent="0.25">
      <c r="A2529" s="1" t="s">
        <v>376</v>
      </c>
      <c r="B2529" s="1">
        <v>22</v>
      </c>
      <c r="C2529" s="10">
        <v>13.8070222352058</v>
      </c>
      <c r="D2529" s="10">
        <v>0.48981801787270002</v>
      </c>
      <c r="E2529" s="10">
        <v>14.9008633140649</v>
      </c>
      <c r="F2529" s="10">
        <v>0.58841672980023096</v>
      </c>
      <c r="G2529" s="10">
        <v>33.581481655119497</v>
      </c>
      <c r="H2529" s="10">
        <v>1.2929929146763099</v>
      </c>
      <c r="I2529" s="10">
        <v>2.43315483078297</v>
      </c>
      <c r="J2529" s="10">
        <v>2.34119597825262E-2</v>
      </c>
      <c r="K2529" s="10">
        <v>1.07786295679722</v>
      </c>
      <c r="L2529" s="10">
        <v>1.1545868676253301E-2</v>
      </c>
      <c r="M2529" s="9">
        <v>38.916882300858703</v>
      </c>
      <c r="N2529" s="9">
        <v>2.1001670850699301</v>
      </c>
      <c r="O2529" s="5">
        <v>-6.8014773721669598E-4</v>
      </c>
      <c r="P2529" s="5">
        <v>7.2960564307871303E-3</v>
      </c>
    </row>
    <row r="2530" spans="1:16" x14ac:dyDescent="0.25">
      <c r="A2530" s="1" t="s">
        <v>376</v>
      </c>
      <c r="B2530" s="1">
        <v>23</v>
      </c>
      <c r="C2530" s="10">
        <v>13.9635708353964</v>
      </c>
      <c r="D2530" s="10">
        <v>0.163105960263973</v>
      </c>
      <c r="E2530" s="10">
        <v>14.989330897378601</v>
      </c>
      <c r="F2530" s="10">
        <v>0.195468471626662</v>
      </c>
      <c r="G2530" s="10">
        <v>33.817465143124799</v>
      </c>
      <c r="H2530" s="10">
        <v>0.434192266939817</v>
      </c>
      <c r="I2530" s="10">
        <v>2.4253352046750001</v>
      </c>
      <c r="J2530" s="10">
        <v>1.2677739347632101E-2</v>
      </c>
      <c r="K2530" s="10">
        <v>1.0736950275225201</v>
      </c>
      <c r="L2530" s="10">
        <v>6.3922858793456E-3</v>
      </c>
      <c r="M2530" s="9">
        <v>58.101229561349797</v>
      </c>
      <c r="N2530" s="9">
        <v>1.49254695307162</v>
      </c>
      <c r="O2530" s="5">
        <v>2.7075075540169202E-2</v>
      </c>
      <c r="P2530" s="5">
        <v>4.4587565027313803E-3</v>
      </c>
    </row>
    <row r="2531" spans="1:16" x14ac:dyDescent="0.25">
      <c r="A2531" s="1" t="s">
        <v>376</v>
      </c>
      <c r="B2531" s="1">
        <v>24</v>
      </c>
      <c r="C2531" s="10">
        <v>13.7464047409331</v>
      </c>
      <c r="D2531" s="10">
        <v>0.25871546200356199</v>
      </c>
      <c r="E2531" s="10">
        <v>14.8469045562373</v>
      </c>
      <c r="F2531" s="10">
        <v>0.26855814636075498</v>
      </c>
      <c r="G2531" s="10">
        <v>33.450084731977498</v>
      </c>
      <c r="H2531" s="10">
        <v>0.59946119050569602</v>
      </c>
      <c r="I2531" s="10">
        <v>2.4383178777560599</v>
      </c>
      <c r="J2531" s="10">
        <v>8.1858064585569306E-3</v>
      </c>
      <c r="K2531" s="10">
        <v>1.08115703985435</v>
      </c>
      <c r="L2531" s="10">
        <v>4.6259349289142996E-3</v>
      </c>
      <c r="M2531" s="9">
        <v>46.1998818142145</v>
      </c>
      <c r="N2531" s="9">
        <v>2.1187724843826699</v>
      </c>
      <c r="O2531" s="5">
        <v>3.1829425473961899E-2</v>
      </c>
      <c r="P2531" s="5">
        <v>4.7940393677409201E-3</v>
      </c>
    </row>
    <row r="2532" spans="1:16" x14ac:dyDescent="0.25">
      <c r="A2532" s="1" t="s">
        <v>376</v>
      </c>
      <c r="B2532" s="1">
        <v>25</v>
      </c>
      <c r="C2532" s="10">
        <v>13.7769254513689</v>
      </c>
      <c r="D2532" s="10">
        <v>0.36542369072889402</v>
      </c>
      <c r="E2532" s="10">
        <v>14.907077187538301</v>
      </c>
      <c r="F2532" s="10">
        <v>0.40688860599440202</v>
      </c>
      <c r="G2532" s="10">
        <v>33.540169169603097</v>
      </c>
      <c r="H2532" s="10">
        <v>0.91483181430012395</v>
      </c>
      <c r="I2532" s="10">
        <v>2.44100137118334</v>
      </c>
      <c r="J2532" s="10">
        <v>1.3095029280896E-2</v>
      </c>
      <c r="K2532" s="10">
        <v>1.0843544952975299</v>
      </c>
      <c r="L2532" s="10">
        <v>7.41832635543153E-3</v>
      </c>
      <c r="M2532" s="9">
        <v>43.547059570899897</v>
      </c>
      <c r="N2532" s="9">
        <v>1.94406025958597</v>
      </c>
      <c r="O2532" s="5">
        <v>3.8918489058958297E-2</v>
      </c>
      <c r="P2532" s="5">
        <v>4.72013124480819E-3</v>
      </c>
    </row>
    <row r="2534" spans="1:16" x14ac:dyDescent="0.25">
      <c r="A2534" s="1" t="s">
        <v>377</v>
      </c>
      <c r="B2534" s="1">
        <v>1</v>
      </c>
      <c r="C2534" s="10">
        <v>13.6658230376635</v>
      </c>
      <c r="D2534" s="10">
        <v>0.227222874338874</v>
      </c>
      <c r="E2534" s="10">
        <v>14.7232705257299</v>
      </c>
      <c r="F2534" s="10">
        <v>0.26654206807585801</v>
      </c>
      <c r="G2534" s="10">
        <v>32.9758108728712</v>
      </c>
      <c r="H2534" s="10">
        <v>0.58898309489007705</v>
      </c>
      <c r="I2534" s="10">
        <v>2.4207250197416199</v>
      </c>
      <c r="J2534" s="10">
        <v>1.4631872037994801E-2</v>
      </c>
      <c r="K2534" s="10">
        <v>1.08076592454452</v>
      </c>
      <c r="L2534" s="10">
        <v>9.8747801116047303E-3</v>
      </c>
      <c r="M2534" s="9">
        <v>56.607134537362299</v>
      </c>
      <c r="N2534" s="9">
        <v>2.1940695636523002</v>
      </c>
      <c r="O2534" s="5">
        <v>3.3089008918872398E-2</v>
      </c>
      <c r="P2534" s="5">
        <v>4.6614214999122503E-3</v>
      </c>
    </row>
    <row r="2535" spans="1:16" x14ac:dyDescent="0.25">
      <c r="A2535" s="1" t="s">
        <v>377</v>
      </c>
      <c r="B2535" s="1">
        <v>2</v>
      </c>
      <c r="C2535" s="10">
        <v>13.804680197183099</v>
      </c>
      <c r="D2535" s="10">
        <v>0.256514003544146</v>
      </c>
      <c r="E2535" s="10">
        <v>14.8461644980807</v>
      </c>
      <c r="F2535" s="10">
        <v>0.27408790704126301</v>
      </c>
      <c r="G2535" s="10">
        <v>33.242256206176599</v>
      </c>
      <c r="H2535" s="10">
        <v>0.65933562750042296</v>
      </c>
      <c r="I2535" s="10">
        <v>2.4160083348002299</v>
      </c>
      <c r="J2535" s="10">
        <v>1.50750638364775E-2</v>
      </c>
      <c r="K2535" s="10">
        <v>1.07920209557464</v>
      </c>
      <c r="L2535" s="10">
        <v>8.8709902007807293E-3</v>
      </c>
      <c r="M2535" s="9">
        <v>59.722898778413601</v>
      </c>
      <c r="N2535" s="9">
        <v>1.82820490866787</v>
      </c>
      <c r="O2535" s="5">
        <v>2.37508415815301E-2</v>
      </c>
      <c r="P2535" s="5">
        <v>4.7549286117723102E-3</v>
      </c>
    </row>
    <row r="2536" spans="1:16" x14ac:dyDescent="0.25">
      <c r="A2536" s="1" t="s">
        <v>377</v>
      </c>
      <c r="B2536" s="1">
        <v>3</v>
      </c>
      <c r="C2536" s="10">
        <v>13.8733998214671</v>
      </c>
      <c r="D2536" s="10">
        <v>0.25776603291932898</v>
      </c>
      <c r="E2536" s="10">
        <v>14.906056965935599</v>
      </c>
      <c r="F2536" s="10">
        <v>0.27529206592920602</v>
      </c>
      <c r="G2536" s="10">
        <v>33.479098934835797</v>
      </c>
      <c r="H2536" s="10">
        <v>0.590662089564574</v>
      </c>
      <c r="I2536" s="10">
        <v>2.4219480117409602</v>
      </c>
      <c r="J2536" s="10">
        <v>1.26628129821425E-2</v>
      </c>
      <c r="K2536" s="10">
        <v>1.0784388291634901</v>
      </c>
      <c r="L2536" s="10">
        <v>5.5349804960153903E-3</v>
      </c>
      <c r="M2536" s="9">
        <v>53.488854876403103</v>
      </c>
      <c r="N2536" s="9">
        <v>0.79742077611048401</v>
      </c>
      <c r="O2536" s="5">
        <v>3.89088030120157E-2</v>
      </c>
      <c r="P2536" s="5">
        <v>4.1553045152489696E-3</v>
      </c>
    </row>
    <row r="2537" spans="1:16" x14ac:dyDescent="0.25">
      <c r="A2537" s="1" t="s">
        <v>377</v>
      </c>
      <c r="B2537" s="1">
        <v>4</v>
      </c>
      <c r="C2537" s="10">
        <v>13.6968279211953</v>
      </c>
      <c r="D2537" s="10">
        <v>0.26433771079715401</v>
      </c>
      <c r="E2537" s="10">
        <v>14.653410602012601</v>
      </c>
      <c r="F2537" s="10">
        <v>0.30155499765309701</v>
      </c>
      <c r="G2537" s="10">
        <v>32.876588823442503</v>
      </c>
      <c r="H2537" s="10">
        <v>0.77684782357081705</v>
      </c>
      <c r="I2537" s="10">
        <v>2.4081924074277099</v>
      </c>
      <c r="J2537" s="10">
        <v>2.28089950830003E-2</v>
      </c>
      <c r="K2537" s="10">
        <v>1.07400142251843</v>
      </c>
      <c r="L2537" s="10">
        <v>7.28196890806694E-3</v>
      </c>
      <c r="M2537" s="9">
        <v>53.252709015975697</v>
      </c>
      <c r="N2537" s="9">
        <v>1.2172370708853699</v>
      </c>
      <c r="O2537" s="5">
        <v>4.0328848163224698E-2</v>
      </c>
      <c r="P2537" s="5">
        <v>4.1014165567296998E-3</v>
      </c>
    </row>
    <row r="2538" spans="1:16" x14ac:dyDescent="0.25">
      <c r="A2538" s="1" t="s">
        <v>377</v>
      </c>
      <c r="B2538" s="1">
        <v>5</v>
      </c>
      <c r="C2538" s="10">
        <v>13.582667612286601</v>
      </c>
      <c r="D2538" s="10">
        <v>0.29250803954236498</v>
      </c>
      <c r="E2538" s="10">
        <v>14.5355955516085</v>
      </c>
      <c r="F2538" s="10">
        <v>0.32669190080531002</v>
      </c>
      <c r="G2538" s="10">
        <v>32.724454933121301</v>
      </c>
      <c r="H2538" s="10">
        <v>0.79944533889737002</v>
      </c>
      <c r="I2538" s="10">
        <v>2.4296262214780802</v>
      </c>
      <c r="J2538" s="10">
        <v>1.1491301607761699E-2</v>
      </c>
      <c r="K2538" s="10">
        <v>1.07460262956888</v>
      </c>
      <c r="L2538" s="10">
        <v>5.5611993429299702E-3</v>
      </c>
      <c r="M2538" s="9">
        <v>49.031763708242799</v>
      </c>
      <c r="N2538" s="9">
        <v>1.1783989790431</v>
      </c>
      <c r="O2538" s="5">
        <v>4.7868358233103599E-2</v>
      </c>
      <c r="P2538" s="5">
        <v>5.6799446146963001E-3</v>
      </c>
    </row>
    <row r="2539" spans="1:16" x14ac:dyDescent="0.25">
      <c r="A2539" s="1" t="s">
        <v>377</v>
      </c>
      <c r="B2539" s="1">
        <v>6</v>
      </c>
      <c r="C2539" s="10">
        <v>13.7844913493803</v>
      </c>
      <c r="D2539" s="10">
        <v>0.23890021469690101</v>
      </c>
      <c r="E2539" s="10">
        <v>14.767078020613299</v>
      </c>
      <c r="F2539" s="10">
        <v>0.285554322288672</v>
      </c>
      <c r="G2539" s="10">
        <v>33.148203410254503</v>
      </c>
      <c r="H2539" s="10">
        <v>0.606219060943604</v>
      </c>
      <c r="I2539" s="10">
        <v>2.41375697726893</v>
      </c>
      <c r="J2539" s="10">
        <v>1.07619371474797E-2</v>
      </c>
      <c r="K2539" s="10">
        <v>1.07635456314272</v>
      </c>
      <c r="L2539" s="10">
        <v>5.8497097915075997E-3</v>
      </c>
      <c r="M2539" s="9">
        <v>39.8856577923912</v>
      </c>
      <c r="N2539" s="9">
        <v>0.59588579440011602</v>
      </c>
      <c r="O2539" s="5">
        <v>5.9815935592413702E-2</v>
      </c>
      <c r="P2539" s="5">
        <v>5.7127431752447104E-3</v>
      </c>
    </row>
    <row r="2540" spans="1:16" x14ac:dyDescent="0.25">
      <c r="A2540" s="1" t="s">
        <v>377</v>
      </c>
      <c r="B2540" s="1">
        <v>7</v>
      </c>
      <c r="C2540" s="10">
        <v>13.8135244213441</v>
      </c>
      <c r="D2540" s="10">
        <v>0.35253486111521798</v>
      </c>
      <c r="E2540" s="10">
        <v>14.7829727288555</v>
      </c>
      <c r="F2540" s="10">
        <v>0.413466598054473</v>
      </c>
      <c r="G2540" s="10">
        <v>33.0348218358493</v>
      </c>
      <c r="H2540" s="10">
        <v>1.16863401676698</v>
      </c>
      <c r="I2540" s="10">
        <v>2.3978379301985</v>
      </c>
      <c r="J2540" s="10">
        <v>3.30834806007844E-2</v>
      </c>
      <c r="K2540" s="10">
        <v>1.0753524409127</v>
      </c>
      <c r="L2540" s="10">
        <v>5.5025542332861202E-3</v>
      </c>
      <c r="M2540" s="9">
        <v>60.673516233360097</v>
      </c>
      <c r="N2540" s="9">
        <v>1.1097692416565601</v>
      </c>
      <c r="O2540" s="5">
        <v>5.0011096447536103E-2</v>
      </c>
      <c r="P2540" s="5">
        <v>5.5441390678045597E-3</v>
      </c>
    </row>
    <row r="2541" spans="1:16" x14ac:dyDescent="0.25">
      <c r="A2541" s="1" t="s">
        <v>377</v>
      </c>
      <c r="B2541" s="1">
        <v>8</v>
      </c>
      <c r="C2541" s="10">
        <v>13.729089342049001</v>
      </c>
      <c r="D2541" s="10">
        <v>0.49567733562323202</v>
      </c>
      <c r="E2541" s="10">
        <v>14.776683636376401</v>
      </c>
      <c r="F2541" s="10">
        <v>0.50922048698209399</v>
      </c>
      <c r="G2541" s="10">
        <v>33.362792357808701</v>
      </c>
      <c r="H2541" s="10">
        <v>1.1491550971209501</v>
      </c>
      <c r="I2541" s="10">
        <v>2.4401458845203101</v>
      </c>
      <c r="J2541" s="10">
        <v>1.6327136641596501E-2</v>
      </c>
      <c r="K2541" s="10">
        <v>1.08238072105675</v>
      </c>
      <c r="L2541" s="10">
        <v>7.21405056465907E-3</v>
      </c>
      <c r="M2541" s="9">
        <v>42.371500372420101</v>
      </c>
      <c r="N2541" s="9">
        <v>1.20184290260154</v>
      </c>
      <c r="O2541" s="5">
        <v>4.8920861430810897E-2</v>
      </c>
      <c r="P2541" s="5">
        <v>6.2267592108644102E-3</v>
      </c>
    </row>
    <row r="2542" spans="1:16" x14ac:dyDescent="0.25">
      <c r="A2542" s="1" t="s">
        <v>377</v>
      </c>
      <c r="B2542" s="1">
        <v>9</v>
      </c>
      <c r="C2542" s="10">
        <v>13.872864754405301</v>
      </c>
      <c r="D2542" s="10">
        <v>0.223983870615347</v>
      </c>
      <c r="E2542" s="10">
        <v>14.830311422338101</v>
      </c>
      <c r="F2542" s="10">
        <v>0.24446562393412199</v>
      </c>
      <c r="G2542" s="10">
        <v>33.459573049204799</v>
      </c>
      <c r="H2542" s="10">
        <v>0.53926650462004699</v>
      </c>
      <c r="I2542" s="10">
        <v>2.4203223858231402</v>
      </c>
      <c r="J2542" s="10">
        <v>1.05212696878881E-2</v>
      </c>
      <c r="K2542" s="10">
        <v>1.0753944922085099</v>
      </c>
      <c r="L2542" s="10">
        <v>5.3903568319104301E-3</v>
      </c>
      <c r="M2542" s="9">
        <v>52.1397252482707</v>
      </c>
      <c r="N2542" s="9">
        <v>0.47309882258904501</v>
      </c>
      <c r="O2542" s="5">
        <v>5.0023663719845499E-2</v>
      </c>
      <c r="P2542" s="5">
        <v>5.2146561657512901E-3</v>
      </c>
    </row>
    <row r="2543" spans="1:16" x14ac:dyDescent="0.25">
      <c r="A2543" s="1" t="s">
        <v>377</v>
      </c>
      <c r="B2543" s="1">
        <v>10</v>
      </c>
      <c r="C2543" s="10">
        <v>13.929865542352999</v>
      </c>
      <c r="D2543" s="10">
        <v>0.218217493173781</v>
      </c>
      <c r="E2543" s="10">
        <v>14.916754347947601</v>
      </c>
      <c r="F2543" s="10">
        <v>0.23022276592559901</v>
      </c>
      <c r="G2543" s="10">
        <v>33.331610530617198</v>
      </c>
      <c r="H2543" s="10">
        <v>0.50847617778158305</v>
      </c>
      <c r="I2543" s="10">
        <v>2.4005932274964499</v>
      </c>
      <c r="J2543" s="10">
        <v>1.1546508334262399E-2</v>
      </c>
      <c r="K2543" s="10">
        <v>1.07751638283236</v>
      </c>
      <c r="L2543" s="10">
        <v>5.715311242909E-3</v>
      </c>
      <c r="M2543" s="9">
        <v>55.724054103740997</v>
      </c>
      <c r="N2543" s="9">
        <v>1.5631070870470101</v>
      </c>
      <c r="O2543" s="5">
        <v>3.2987957491570602E-2</v>
      </c>
      <c r="P2543" s="5">
        <v>5.4607401927204702E-3</v>
      </c>
    </row>
    <row r="2544" spans="1:16" x14ac:dyDescent="0.25">
      <c r="A2544" s="1" t="s">
        <v>377</v>
      </c>
      <c r="B2544" s="1">
        <v>11</v>
      </c>
      <c r="C2544" s="10">
        <v>13.781254680628599</v>
      </c>
      <c r="D2544" s="10">
        <v>0.23822122313629601</v>
      </c>
      <c r="E2544" s="10">
        <v>14.856369502212299</v>
      </c>
      <c r="F2544" s="10">
        <v>0.25165803827199501</v>
      </c>
      <c r="G2544" s="10">
        <v>33.091990951348102</v>
      </c>
      <c r="H2544" s="10">
        <v>0.57976394959809097</v>
      </c>
      <c r="I2544" s="10">
        <v>2.40847851209393</v>
      </c>
      <c r="J2544" s="10">
        <v>1.50594373773186E-2</v>
      </c>
      <c r="K2544" s="10">
        <v>1.0847968522325799</v>
      </c>
      <c r="L2544" s="10">
        <v>5.97928429662066E-3</v>
      </c>
      <c r="M2544" s="9">
        <v>51.979544342747602</v>
      </c>
      <c r="N2544" s="9">
        <v>0.61581675893760401</v>
      </c>
      <c r="O2544" s="5">
        <v>4.0232300400379797E-2</v>
      </c>
      <c r="P2544" s="5">
        <v>4.5701533932757301E-3</v>
      </c>
    </row>
    <row r="2545" spans="1:16" x14ac:dyDescent="0.25">
      <c r="A2545" s="1" t="s">
        <v>377</v>
      </c>
      <c r="B2545" s="1">
        <v>12</v>
      </c>
      <c r="C2545" s="10">
        <v>13.942465607063401</v>
      </c>
      <c r="D2545" s="10">
        <v>0.28472643030429301</v>
      </c>
      <c r="E2545" s="10">
        <v>14.950535179782801</v>
      </c>
      <c r="F2545" s="10">
        <v>0.27823913351711499</v>
      </c>
      <c r="G2545" s="10">
        <v>33.593395617737599</v>
      </c>
      <c r="H2545" s="10">
        <v>0.657420893139117</v>
      </c>
      <c r="I2545" s="10">
        <v>2.4165173290171502</v>
      </c>
      <c r="J2545" s="10">
        <v>1.3602219231045799E-2</v>
      </c>
      <c r="K2545" s="10">
        <v>1.07932121315283</v>
      </c>
      <c r="L2545" s="10">
        <v>6.74191249677983E-3</v>
      </c>
      <c r="M2545" s="9">
        <v>47.450835714544098</v>
      </c>
      <c r="N2545" s="9">
        <v>0.58478838431860303</v>
      </c>
      <c r="O2545" s="5">
        <v>4.2024567942822E-2</v>
      </c>
      <c r="P2545" s="5">
        <v>5.2146772617240799E-3</v>
      </c>
    </row>
    <row r="2546" spans="1:16" x14ac:dyDescent="0.25">
      <c r="A2546" s="1" t="s">
        <v>377</v>
      </c>
      <c r="B2546" s="1">
        <v>13</v>
      </c>
      <c r="C2546" s="10">
        <v>13.656565443546601</v>
      </c>
      <c r="D2546" s="10">
        <v>0.257927654578472</v>
      </c>
      <c r="E2546" s="10">
        <v>14.6579143086608</v>
      </c>
      <c r="F2546" s="10">
        <v>0.287324438698986</v>
      </c>
      <c r="G2546" s="10">
        <v>32.912368925141301</v>
      </c>
      <c r="H2546" s="10">
        <v>0.66290377138822798</v>
      </c>
      <c r="I2546" s="10">
        <v>2.4161996535094898</v>
      </c>
      <c r="J2546" s="10">
        <v>1.7384184693128499E-2</v>
      </c>
      <c r="K2546" s="10">
        <v>1.0800581478931099</v>
      </c>
      <c r="L2546" s="10">
        <v>5.7468373415388704E-3</v>
      </c>
      <c r="M2546" s="9">
        <v>51.826706787730501</v>
      </c>
      <c r="N2546" s="9">
        <v>1.95179668118084</v>
      </c>
      <c r="O2546" s="5">
        <v>4.7956069045684099E-2</v>
      </c>
      <c r="P2546" s="5">
        <v>5.7936842700953197E-3</v>
      </c>
    </row>
    <row r="2547" spans="1:16" x14ac:dyDescent="0.25">
      <c r="A2547" s="1" t="s">
        <v>377</v>
      </c>
      <c r="B2547" s="1">
        <v>14</v>
      </c>
      <c r="C2547" s="10">
        <v>13.712998491278499</v>
      </c>
      <c r="D2547" s="10">
        <v>0.29099547001340098</v>
      </c>
      <c r="E2547" s="10">
        <v>14.645752926260201</v>
      </c>
      <c r="F2547" s="10">
        <v>0.32884590918333301</v>
      </c>
      <c r="G2547" s="10">
        <v>33.173138513302</v>
      </c>
      <c r="H2547" s="10">
        <v>0.64335720153308396</v>
      </c>
      <c r="I2547" s="10">
        <v>2.4154348586727501</v>
      </c>
      <c r="J2547" s="10">
        <v>9.4035238536502499E-3</v>
      </c>
      <c r="K2547" s="10">
        <v>1.0745588870109499</v>
      </c>
      <c r="L2547" s="10">
        <v>5.7276921222047103E-3</v>
      </c>
      <c r="M2547" s="9">
        <v>40.6083800310915</v>
      </c>
      <c r="N2547" s="9">
        <v>2.6272701110539902</v>
      </c>
      <c r="O2547" s="5">
        <v>6.2293468679253998E-2</v>
      </c>
      <c r="P2547" s="5">
        <v>6.0243392880038101E-3</v>
      </c>
    </row>
    <row r="2548" spans="1:16" x14ac:dyDescent="0.25">
      <c r="A2548" s="1" t="s">
        <v>377</v>
      </c>
      <c r="B2548" s="1">
        <v>15</v>
      </c>
      <c r="C2548" s="10">
        <v>13.876242234046501</v>
      </c>
      <c r="D2548" s="10">
        <v>0.24607212874505299</v>
      </c>
      <c r="E2548" s="10">
        <v>14.854203669925001</v>
      </c>
      <c r="F2548" s="10">
        <v>0.30351379962286001</v>
      </c>
      <c r="G2548" s="10">
        <v>33.217085378505899</v>
      </c>
      <c r="H2548" s="10">
        <v>0.67997929130361001</v>
      </c>
      <c r="I2548" s="10">
        <v>2.39691199064423</v>
      </c>
      <c r="J2548" s="10">
        <v>1.6412184207394501E-2</v>
      </c>
      <c r="K2548" s="10">
        <v>1.0766075075511601</v>
      </c>
      <c r="L2548" s="10">
        <v>6.0844079981765197E-3</v>
      </c>
      <c r="M2548" s="9">
        <v>40.696174155938003</v>
      </c>
      <c r="N2548" s="9">
        <v>1.57006612717122</v>
      </c>
      <c r="O2548" s="5">
        <v>5.7139076128793799E-2</v>
      </c>
      <c r="P2548" s="5">
        <v>6.9601226161765404E-3</v>
      </c>
    </row>
    <row r="2549" spans="1:16" x14ac:dyDescent="0.25">
      <c r="A2549" s="1" t="s">
        <v>377</v>
      </c>
      <c r="B2549" s="1">
        <v>16</v>
      </c>
      <c r="C2549" s="10">
        <v>13.9707716893686</v>
      </c>
      <c r="D2549" s="10">
        <v>0.27793098921265302</v>
      </c>
      <c r="E2549" s="10">
        <v>14.834779627833299</v>
      </c>
      <c r="F2549" s="10">
        <v>0.30056895485554003</v>
      </c>
      <c r="G2549" s="10">
        <v>33.413278651784601</v>
      </c>
      <c r="H2549" s="10">
        <v>0.68095961677829897</v>
      </c>
      <c r="I2549" s="10">
        <v>2.3952719909123301</v>
      </c>
      <c r="J2549" s="10">
        <v>1.20610524080643E-2</v>
      </c>
      <c r="K2549" s="10">
        <v>1.0661313800129499</v>
      </c>
      <c r="L2549" s="10">
        <v>4.7450900865607997E-3</v>
      </c>
      <c r="M2549" s="9">
        <v>39.0382958881628</v>
      </c>
      <c r="N2549" s="9">
        <v>0.85060195350402901</v>
      </c>
      <c r="O2549" s="5">
        <v>4.10632352768684E-2</v>
      </c>
      <c r="P2549" s="5">
        <v>7.7482773381101298E-3</v>
      </c>
    </row>
    <row r="2550" spans="1:16" x14ac:dyDescent="0.25">
      <c r="A2550" s="1" t="s">
        <v>377</v>
      </c>
      <c r="B2550" s="1">
        <v>17</v>
      </c>
      <c r="C2550" s="10">
        <v>13.7780828446567</v>
      </c>
      <c r="D2550" s="10">
        <v>0.31846305815700399</v>
      </c>
      <c r="E2550" s="10">
        <v>14.7820395448423</v>
      </c>
      <c r="F2550" s="10">
        <v>0.35008746473463098</v>
      </c>
      <c r="G2550" s="10">
        <v>33.1922247967168</v>
      </c>
      <c r="H2550" s="10">
        <v>0.72947418684967302</v>
      </c>
      <c r="I2550" s="10">
        <v>2.4139361817288498</v>
      </c>
      <c r="J2550" s="10">
        <v>1.10064013052774E-2</v>
      </c>
      <c r="K2550" s="10">
        <v>1.0783255048967499</v>
      </c>
      <c r="L2550" s="10">
        <v>5.4602707286714102E-3</v>
      </c>
      <c r="M2550" s="9">
        <v>33.334060981291699</v>
      </c>
      <c r="N2550" s="9">
        <v>1.1298239404147501</v>
      </c>
      <c r="O2550" s="5">
        <v>4.5289471793410703E-2</v>
      </c>
      <c r="P2550" s="5">
        <v>8.0104823162351207E-3</v>
      </c>
    </row>
    <row r="2551" spans="1:16" x14ac:dyDescent="0.25">
      <c r="A2551" s="1" t="s">
        <v>377</v>
      </c>
      <c r="B2551" s="1">
        <v>18</v>
      </c>
      <c r="C2551" s="10">
        <v>13.767221433251599</v>
      </c>
      <c r="D2551" s="10">
        <v>0.35322305530002401</v>
      </c>
      <c r="E2551" s="10">
        <v>14.740291713691899</v>
      </c>
      <c r="F2551" s="10">
        <v>0.37282781964400902</v>
      </c>
      <c r="G2551" s="10">
        <v>33.140450669831097</v>
      </c>
      <c r="H2551" s="10">
        <v>0.79813272232603205</v>
      </c>
      <c r="I2551" s="10">
        <v>2.41776321760599</v>
      </c>
      <c r="J2551" s="10">
        <v>1.3793952031881501E-2</v>
      </c>
      <c r="K2551" s="10">
        <v>1.0745384917993399</v>
      </c>
      <c r="L2551" s="10">
        <v>5.0186328463621499E-3</v>
      </c>
      <c r="M2551" s="9">
        <v>40.308702939107597</v>
      </c>
      <c r="N2551" s="9">
        <v>1.9625760357747799</v>
      </c>
      <c r="O2551" s="5">
        <v>2.5142910200584598E-2</v>
      </c>
      <c r="P2551" s="5">
        <v>6.9408016324957597E-3</v>
      </c>
    </row>
    <row r="2552" spans="1:16" x14ac:dyDescent="0.25">
      <c r="A2552" s="1" t="s">
        <v>377</v>
      </c>
      <c r="B2552" s="1">
        <v>19</v>
      </c>
      <c r="C2552" s="10">
        <v>13.674290478342799</v>
      </c>
      <c r="D2552" s="10">
        <v>0.298272225839669</v>
      </c>
      <c r="E2552" s="10">
        <v>14.814089732387799</v>
      </c>
      <c r="F2552" s="10">
        <v>0.29077986207836698</v>
      </c>
      <c r="G2552" s="10">
        <v>33.347916513158701</v>
      </c>
      <c r="H2552" s="10">
        <v>0.74422088308647205</v>
      </c>
      <c r="I2552" s="10">
        <v>2.45015510244159</v>
      </c>
      <c r="J2552" s="10">
        <v>1.19517687437073E-2</v>
      </c>
      <c r="K2552" s="10">
        <v>1.0869244121638799</v>
      </c>
      <c r="L2552" s="10">
        <v>6.3691036258259103E-3</v>
      </c>
      <c r="M2552" s="9">
        <v>58.460171948730697</v>
      </c>
      <c r="N2552" s="9">
        <v>1.5297990018298899</v>
      </c>
      <c r="O2552" s="5">
        <v>1.7350484762574399E-2</v>
      </c>
      <c r="P2552" s="5">
        <v>5.3741260351446796E-3</v>
      </c>
    </row>
    <row r="2553" spans="1:16" x14ac:dyDescent="0.25">
      <c r="A2553" s="1" t="s">
        <v>377</v>
      </c>
      <c r="B2553" s="1">
        <v>20</v>
      </c>
      <c r="C2553" s="10">
        <v>13.7056210651087</v>
      </c>
      <c r="D2553" s="10">
        <v>0.59649454949096703</v>
      </c>
      <c r="E2553" s="10">
        <v>14.6976299568712</v>
      </c>
      <c r="F2553" s="10">
        <v>0.65236687306438201</v>
      </c>
      <c r="G2553" s="10">
        <v>32.786805029161599</v>
      </c>
      <c r="H2553" s="10">
        <v>1.5925230291130701</v>
      </c>
      <c r="I2553" s="10">
        <v>2.4231787068491002</v>
      </c>
      <c r="J2553" s="10">
        <v>1.6534873606973002E-2</v>
      </c>
      <c r="K2553" s="10">
        <v>1.0750489211979699</v>
      </c>
      <c r="L2553" s="10">
        <v>9.5468036475181099E-3</v>
      </c>
      <c r="M2553" s="9">
        <v>41.466962583334997</v>
      </c>
      <c r="N2553" s="9">
        <v>2.88657483289363</v>
      </c>
      <c r="O2553" s="5">
        <v>3.3082603824926199E-2</v>
      </c>
      <c r="P2553" s="5">
        <v>1.05512128119402E-2</v>
      </c>
    </row>
    <row r="2554" spans="1:16" x14ac:dyDescent="0.25">
      <c r="A2554" s="1" t="s">
        <v>377</v>
      </c>
      <c r="B2554" s="1">
        <v>21</v>
      </c>
      <c r="C2554" s="10">
        <v>13.899965747737401</v>
      </c>
      <c r="D2554" s="10">
        <v>0.346013079669931</v>
      </c>
      <c r="E2554" s="10">
        <v>14.929051261103</v>
      </c>
      <c r="F2554" s="10">
        <v>0.375945438484307</v>
      </c>
      <c r="G2554" s="10">
        <v>33.472639906178102</v>
      </c>
      <c r="H2554" s="10">
        <v>0.84481855277690299</v>
      </c>
      <c r="I2554" s="10">
        <v>2.4279658435472</v>
      </c>
      <c r="J2554" s="10">
        <v>1.03944709679595E-2</v>
      </c>
      <c r="K2554" s="10">
        <v>1.0763926400985699</v>
      </c>
      <c r="L2554" s="10">
        <v>4.7971094191939703E-3</v>
      </c>
      <c r="M2554" s="9">
        <v>44.807815189801801</v>
      </c>
      <c r="N2554" s="9">
        <v>0.83315712009029796</v>
      </c>
      <c r="O2554" s="5">
        <v>4.4162888071038901E-2</v>
      </c>
      <c r="P2554" s="5">
        <v>6.1143642844678396E-3</v>
      </c>
    </row>
    <row r="2555" spans="1:16" x14ac:dyDescent="0.25">
      <c r="A2555" s="1" t="s">
        <v>377</v>
      </c>
      <c r="B2555" s="1">
        <v>22</v>
      </c>
      <c r="C2555" s="10">
        <v>13.814485972512401</v>
      </c>
      <c r="D2555" s="10">
        <v>0.19041565043991601</v>
      </c>
      <c r="E2555" s="10">
        <v>14.764310331188399</v>
      </c>
      <c r="F2555" s="10">
        <v>0.18870166060046101</v>
      </c>
      <c r="G2555" s="10">
        <v>33.117692074309801</v>
      </c>
      <c r="H2555" s="10">
        <v>0.40236717181835502</v>
      </c>
      <c r="I2555" s="10">
        <v>2.4154627691642498</v>
      </c>
      <c r="J2555" s="10">
        <v>1.02275161455865E-2</v>
      </c>
      <c r="K2555" s="10">
        <v>1.07108013070439</v>
      </c>
      <c r="L2555" s="10">
        <v>5.2776334856958797E-3</v>
      </c>
      <c r="M2555" s="9">
        <v>47.357080324017197</v>
      </c>
      <c r="N2555" s="9">
        <v>1.45892291111851</v>
      </c>
      <c r="O2555" s="5">
        <v>5.0651303893265498E-2</v>
      </c>
      <c r="P2555" s="5">
        <v>7.6362319893636399E-3</v>
      </c>
    </row>
    <row r="2557" spans="1:16" x14ac:dyDescent="0.25">
      <c r="A2557" s="1" t="s">
        <v>378</v>
      </c>
      <c r="B2557" s="1">
        <v>1</v>
      </c>
      <c r="C2557" s="10">
        <v>14.1026567051042</v>
      </c>
      <c r="D2557" s="10">
        <v>0.28291754847734901</v>
      </c>
      <c r="E2557" s="10">
        <v>15.218324547685899</v>
      </c>
      <c r="F2557" s="10">
        <v>0.31055412691628798</v>
      </c>
      <c r="G2557" s="10">
        <v>34.048961835078103</v>
      </c>
      <c r="H2557" s="10">
        <v>0.65451885167041601</v>
      </c>
      <c r="I2557" s="10">
        <v>2.4326468163307302</v>
      </c>
      <c r="J2557" s="10">
        <v>9.94623638919339E-3</v>
      </c>
      <c r="K2557" s="10">
        <v>1.07992965632087</v>
      </c>
      <c r="L2557" s="10">
        <v>6.0588264422988102E-3</v>
      </c>
      <c r="M2557" s="9">
        <v>45.076019624733</v>
      </c>
      <c r="N2557" s="9">
        <v>1.0544308743437001</v>
      </c>
      <c r="O2557" s="5">
        <v>2.5732361599748298E-2</v>
      </c>
      <c r="P2557" s="5">
        <v>5.3791037227558002E-3</v>
      </c>
    </row>
    <row r="2558" spans="1:16" x14ac:dyDescent="0.25">
      <c r="A2558" s="1" t="s">
        <v>378</v>
      </c>
      <c r="B2558" s="1">
        <v>2</v>
      </c>
      <c r="C2558" s="10">
        <v>13.9521919745121</v>
      </c>
      <c r="D2558" s="10">
        <v>0.353817361910503</v>
      </c>
      <c r="E2558" s="10">
        <v>14.9872677938252</v>
      </c>
      <c r="F2558" s="10">
        <v>0.37951909758256902</v>
      </c>
      <c r="G2558" s="10">
        <v>33.551240309011902</v>
      </c>
      <c r="H2558" s="10">
        <v>0.80651753674134297</v>
      </c>
      <c r="I2558" s="10">
        <v>2.4230213548565298</v>
      </c>
      <c r="J2558" s="10">
        <v>1.52780216428209E-2</v>
      </c>
      <c r="K2558" s="10">
        <v>1.07458615443268</v>
      </c>
      <c r="L2558" s="10">
        <v>5.1760960343268797E-3</v>
      </c>
      <c r="M2558" s="9">
        <v>38.9175652358036</v>
      </c>
      <c r="N2558" s="9">
        <v>0.86403668076240903</v>
      </c>
      <c r="O2558" s="5">
        <v>2.0942167688624499E-2</v>
      </c>
      <c r="P2558" s="5">
        <v>7.41370934437517E-3</v>
      </c>
    </row>
    <row r="2559" spans="1:16" x14ac:dyDescent="0.25">
      <c r="A2559" s="1" t="s">
        <v>378</v>
      </c>
      <c r="B2559" s="1">
        <v>3</v>
      </c>
      <c r="C2559" s="10">
        <v>14.0660040834799</v>
      </c>
      <c r="D2559" s="10">
        <v>0.38489267988151898</v>
      </c>
      <c r="E2559" s="10">
        <v>15.204583322986601</v>
      </c>
      <c r="F2559" s="10">
        <v>0.37508550228042897</v>
      </c>
      <c r="G2559" s="10">
        <v>34.288351951857003</v>
      </c>
      <c r="H2559" s="10">
        <v>0.88580182318826095</v>
      </c>
      <c r="I2559" s="10">
        <v>2.46138971766345</v>
      </c>
      <c r="J2559" s="10">
        <v>1.1166988858347099E-2</v>
      </c>
      <c r="K2559" s="10">
        <v>1.0814398345146401</v>
      </c>
      <c r="L2559" s="10">
        <v>9.6773025618607893E-3</v>
      </c>
      <c r="M2559" s="9">
        <v>31.692092336955898</v>
      </c>
      <c r="N2559" s="9">
        <v>1.01040156303281</v>
      </c>
      <c r="O2559" s="5">
        <v>2.8182390581865401E-2</v>
      </c>
      <c r="P2559" s="5">
        <v>8.7958033139498293E-3</v>
      </c>
    </row>
    <row r="2560" spans="1:16" x14ac:dyDescent="0.25">
      <c r="A2560" s="1" t="s">
        <v>378</v>
      </c>
      <c r="B2560" s="1">
        <v>4</v>
      </c>
      <c r="C2560" s="10">
        <v>13.9397611905804</v>
      </c>
      <c r="D2560" s="10">
        <v>0.287877024297711</v>
      </c>
      <c r="E2560" s="10">
        <v>15.0379215597398</v>
      </c>
      <c r="F2560" s="10">
        <v>0.350136414968164</v>
      </c>
      <c r="G2560" s="10">
        <v>33.735868119422101</v>
      </c>
      <c r="H2560" s="10">
        <v>0.80105408311187398</v>
      </c>
      <c r="I2560" s="10">
        <v>2.4361430366523402</v>
      </c>
      <c r="J2560" s="10">
        <v>1.53599485811283E-2</v>
      </c>
      <c r="K2560" s="10">
        <v>1.07812061470631</v>
      </c>
      <c r="L2560" s="10">
        <v>6.4664680303122201E-3</v>
      </c>
      <c r="M2560" s="9">
        <v>45.9322194774306</v>
      </c>
      <c r="N2560" s="9">
        <v>1.5214699016286399</v>
      </c>
      <c r="O2560" s="5">
        <v>1.91987981628025E-2</v>
      </c>
      <c r="P2560" s="5">
        <v>4.8259923510343503E-3</v>
      </c>
    </row>
    <row r="2561" spans="1:16" x14ac:dyDescent="0.25">
      <c r="A2561" s="1" t="s">
        <v>378</v>
      </c>
      <c r="B2561" s="1">
        <v>5</v>
      </c>
      <c r="C2561" s="10">
        <v>13.846538231662899</v>
      </c>
      <c r="D2561" s="10">
        <v>0.648775161878968</v>
      </c>
      <c r="E2561" s="10">
        <v>14.8780808596092</v>
      </c>
      <c r="F2561" s="10">
        <v>0.66239120325200596</v>
      </c>
      <c r="G2561" s="10">
        <v>33.622729518283499</v>
      </c>
      <c r="H2561" s="10">
        <v>1.53144021508078</v>
      </c>
      <c r="I2561" s="10">
        <v>2.4448370706352001</v>
      </c>
      <c r="J2561" s="10">
        <v>1.8095148561668401E-2</v>
      </c>
      <c r="K2561" s="10">
        <v>1.0743841045607401</v>
      </c>
      <c r="L2561" s="10">
        <v>7.1764359372500997E-3</v>
      </c>
      <c r="M2561" s="9">
        <v>25.2645729159821</v>
      </c>
      <c r="N2561" s="9">
        <v>2.2163701561703499</v>
      </c>
      <c r="O2561" s="5">
        <v>2.1963972992368099E-2</v>
      </c>
      <c r="P2561" s="5">
        <v>1.3040369246907799E-2</v>
      </c>
    </row>
    <row r="2562" spans="1:16" x14ac:dyDescent="0.25">
      <c r="A2562" s="1" t="s">
        <v>378</v>
      </c>
      <c r="B2562" s="1">
        <v>6</v>
      </c>
      <c r="C2562" s="10">
        <v>14.266591700613199</v>
      </c>
      <c r="D2562" s="10">
        <v>0.40490473025590501</v>
      </c>
      <c r="E2562" s="10">
        <v>15.322581232027501</v>
      </c>
      <c r="F2562" s="10">
        <v>0.41008267787609998</v>
      </c>
      <c r="G2562" s="10">
        <v>34.697137817167999</v>
      </c>
      <c r="H2562" s="10">
        <v>0.89029740871739904</v>
      </c>
      <c r="I2562" s="10">
        <v>2.4465814969142898</v>
      </c>
      <c r="J2562" s="10">
        <v>1.50863160531598E-2</v>
      </c>
      <c r="K2562" s="10">
        <v>1.0731022224672899</v>
      </c>
      <c r="L2562" s="10">
        <v>7.7986035359725201E-3</v>
      </c>
      <c r="M2562" s="9">
        <v>31.833244896813699</v>
      </c>
      <c r="N2562" s="9">
        <v>1.2302757381532099</v>
      </c>
      <c r="O2562" s="5">
        <v>3.53170562175164E-2</v>
      </c>
      <c r="P2562" s="5">
        <v>1.0214130230525901E-2</v>
      </c>
    </row>
    <row r="2563" spans="1:16" x14ac:dyDescent="0.25">
      <c r="A2563" s="1" t="s">
        <v>378</v>
      </c>
      <c r="B2563" s="1">
        <v>7</v>
      </c>
      <c r="C2563" s="10">
        <v>13.903287085904299</v>
      </c>
      <c r="D2563" s="10">
        <v>0.20250247711760999</v>
      </c>
      <c r="E2563" s="10">
        <v>15.017020559736199</v>
      </c>
      <c r="F2563" s="10">
        <v>0.21594128643777599</v>
      </c>
      <c r="G2563" s="10">
        <v>33.718877963704102</v>
      </c>
      <c r="H2563" s="10">
        <v>0.54394991190570696</v>
      </c>
      <c r="I2563" s="10">
        <v>2.4316206033821</v>
      </c>
      <c r="J2563" s="10">
        <v>1.2300230107476899E-2</v>
      </c>
      <c r="K2563" s="10">
        <v>1.0785492731891699</v>
      </c>
      <c r="L2563" s="10">
        <v>5.6422187994143603E-3</v>
      </c>
      <c r="M2563" s="9">
        <v>42.233205239213397</v>
      </c>
      <c r="N2563" s="9">
        <v>1.15944208227056</v>
      </c>
      <c r="O2563" s="5">
        <v>3.1054937021148501E-2</v>
      </c>
      <c r="P2563" s="5">
        <v>6.6453440214906297E-3</v>
      </c>
    </row>
    <row r="2564" spans="1:16" x14ac:dyDescent="0.25">
      <c r="A2564" s="1" t="s">
        <v>378</v>
      </c>
      <c r="B2564" s="1">
        <v>8</v>
      </c>
      <c r="C2564" s="10">
        <v>14.074549841993001</v>
      </c>
      <c r="D2564" s="10">
        <v>0.39048674309256698</v>
      </c>
      <c r="E2564" s="10">
        <v>15.202854961258</v>
      </c>
      <c r="F2564" s="10">
        <v>0.43930055714062199</v>
      </c>
      <c r="G2564" s="10">
        <v>34.078594689247197</v>
      </c>
      <c r="H2564" s="10">
        <v>1.02634791925084</v>
      </c>
      <c r="I2564" s="10">
        <v>2.4338218585667999</v>
      </c>
      <c r="J2564" s="10">
        <v>1.2670918750408501E-2</v>
      </c>
      <c r="K2564" s="10">
        <v>1.0776175989266601</v>
      </c>
      <c r="L2564" s="10">
        <v>8.1945452875704008E-3</v>
      </c>
      <c r="M2564" s="9">
        <v>36.094210108088497</v>
      </c>
      <c r="N2564" s="9">
        <v>0.841286139085897</v>
      </c>
      <c r="O2564" s="5">
        <v>3.6094601416614303E-2</v>
      </c>
      <c r="P2564" s="5">
        <v>7.2418234318726502E-3</v>
      </c>
    </row>
    <row r="2565" spans="1:16" x14ac:dyDescent="0.25">
      <c r="A2565" s="1" t="s">
        <v>378</v>
      </c>
      <c r="B2565" s="1">
        <v>9</v>
      </c>
      <c r="C2565" s="10">
        <v>13.9851511286041</v>
      </c>
      <c r="D2565" s="10">
        <v>0.37592706765515599</v>
      </c>
      <c r="E2565" s="10">
        <v>15.100156263710399</v>
      </c>
      <c r="F2565" s="10">
        <v>0.42434965588787998</v>
      </c>
      <c r="G2565" s="10">
        <v>33.967971580022102</v>
      </c>
      <c r="H2565" s="10">
        <v>0.96128344384042297</v>
      </c>
      <c r="I2565" s="10">
        <v>2.42856833974382</v>
      </c>
      <c r="J2565" s="10">
        <v>2.0802714665246899E-2</v>
      </c>
      <c r="K2565" s="10">
        <v>1.07685319496551</v>
      </c>
      <c r="L2565" s="10">
        <v>9.2899403295118293E-3</v>
      </c>
      <c r="M2565" s="9">
        <v>44.975288761243199</v>
      </c>
      <c r="N2565" s="9">
        <v>4.3578912831465004</v>
      </c>
      <c r="O2565" s="5">
        <v>8.5112335514932295E-3</v>
      </c>
      <c r="P2565" s="5">
        <v>4.9319367632908798E-3</v>
      </c>
    </row>
    <row r="2566" spans="1:16" x14ac:dyDescent="0.25">
      <c r="A2566" s="1" t="s">
        <v>378</v>
      </c>
      <c r="B2566" s="1">
        <v>10</v>
      </c>
      <c r="C2566" s="10">
        <v>14.1934223773191</v>
      </c>
      <c r="D2566" s="10">
        <v>0.47109372665730098</v>
      </c>
      <c r="E2566" s="10">
        <v>15.2506558993295</v>
      </c>
      <c r="F2566" s="10">
        <v>0.47860031698398497</v>
      </c>
      <c r="G2566" s="10">
        <v>34.5638858514993</v>
      </c>
      <c r="H2566" s="10">
        <v>1.06623170101271</v>
      </c>
      <c r="I2566" s="10">
        <v>2.4202797628993298</v>
      </c>
      <c r="J2566" s="10">
        <v>1.7636166695408101E-2</v>
      </c>
      <c r="K2566" s="10">
        <v>1.07083333408843</v>
      </c>
      <c r="L2566" s="10">
        <v>8.7445770161614107E-3</v>
      </c>
      <c r="M2566" s="9">
        <v>26.895707872156201</v>
      </c>
      <c r="N2566" s="9">
        <v>1.12657266312874</v>
      </c>
      <c r="O2566" s="5">
        <v>2.9864917009439901E-2</v>
      </c>
      <c r="P2566" s="5">
        <v>1.6138900734557E-2</v>
      </c>
    </row>
    <row r="2567" spans="1:16" x14ac:dyDescent="0.25">
      <c r="A2567" s="1" t="s">
        <v>378</v>
      </c>
      <c r="B2567" s="1">
        <v>11</v>
      </c>
      <c r="C2567" s="10">
        <v>13.941533825685299</v>
      </c>
      <c r="D2567" s="10">
        <v>0.82988655471016004</v>
      </c>
      <c r="E2567" s="10">
        <v>15.060313951968</v>
      </c>
      <c r="F2567" s="10">
        <v>0.96801883839264302</v>
      </c>
      <c r="G2567" s="10">
        <v>34.2375295758969</v>
      </c>
      <c r="H2567" s="10">
        <v>2.0611733717906602</v>
      </c>
      <c r="I2567" s="10">
        <v>2.4366511566244</v>
      </c>
      <c r="J2567" s="10">
        <v>1.5765155064145799E-2</v>
      </c>
      <c r="K2567" s="10">
        <v>1.07550547657391</v>
      </c>
      <c r="L2567" s="10">
        <v>1.2647890876545199E-2</v>
      </c>
      <c r="M2567" s="9">
        <v>28.984269521691601</v>
      </c>
      <c r="N2567" s="9">
        <v>5.14709307915279</v>
      </c>
      <c r="O2567" s="5">
        <v>4.5377637387512902E-2</v>
      </c>
      <c r="P2567" s="5">
        <v>1.12170951445861E-2</v>
      </c>
    </row>
    <row r="2568" spans="1:16" x14ac:dyDescent="0.25">
      <c r="A2568" s="1" t="s">
        <v>378</v>
      </c>
      <c r="B2568" s="1">
        <v>12</v>
      </c>
      <c r="C2568" s="10">
        <v>13.963405016262801</v>
      </c>
      <c r="D2568" s="10">
        <v>0.37335624625630998</v>
      </c>
      <c r="E2568" s="10">
        <v>15.1497972685622</v>
      </c>
      <c r="F2568" s="10">
        <v>0.38727193169993002</v>
      </c>
      <c r="G2568" s="10">
        <v>34.264622123292497</v>
      </c>
      <c r="H2568" s="10">
        <v>0.884981545815412</v>
      </c>
      <c r="I2568" s="10">
        <v>2.4331086845571499</v>
      </c>
      <c r="J2568" s="10">
        <v>1.50803568025062E-2</v>
      </c>
      <c r="K2568" s="10">
        <v>1.08072116065784</v>
      </c>
      <c r="L2568" s="10">
        <v>8.0369792082612308E-3</v>
      </c>
      <c r="M2568" s="9">
        <v>43.165108284156403</v>
      </c>
      <c r="N2568" s="9">
        <v>1.1316108513451699</v>
      </c>
      <c r="O2568" s="5">
        <v>2.8217952583575501E-2</v>
      </c>
      <c r="P2568" s="5">
        <v>6.7764854161983298E-3</v>
      </c>
    </row>
    <row r="2569" spans="1:16" x14ac:dyDescent="0.25">
      <c r="A2569" s="1" t="s">
        <v>378</v>
      </c>
      <c r="B2569" s="1">
        <v>13</v>
      </c>
      <c r="C2569" s="10">
        <v>14.1368710976635</v>
      </c>
      <c r="D2569" s="10">
        <v>0.384159436259011</v>
      </c>
      <c r="E2569" s="10">
        <v>15.181252401821199</v>
      </c>
      <c r="F2569" s="10">
        <v>0.39408977606932299</v>
      </c>
      <c r="G2569" s="10">
        <v>33.876480755148201</v>
      </c>
      <c r="H2569" s="10">
        <v>1.04104967248</v>
      </c>
      <c r="I2569" s="10">
        <v>2.3732125574756102</v>
      </c>
      <c r="J2569" s="10">
        <v>2.42554047066472E-2</v>
      </c>
      <c r="K2569" s="10">
        <v>1.0695066933895001</v>
      </c>
      <c r="L2569" s="10">
        <v>5.0380798447756999E-3</v>
      </c>
      <c r="M2569" s="9">
        <v>48.7168909499444</v>
      </c>
      <c r="N2569" s="9">
        <v>1.8473752120001199</v>
      </c>
      <c r="O2569" s="5">
        <v>2.51895655363794E-2</v>
      </c>
      <c r="P2569" s="5">
        <v>6.4535048752180401E-3</v>
      </c>
    </row>
    <row r="2570" spans="1:16" x14ac:dyDescent="0.25">
      <c r="A2570" s="1" t="s">
        <v>378</v>
      </c>
      <c r="B2570" s="1">
        <v>14</v>
      </c>
      <c r="C2570" s="10">
        <v>14.190510106575699</v>
      </c>
      <c r="D2570" s="10">
        <v>0.39760464702927401</v>
      </c>
      <c r="E2570" s="10">
        <v>15.101361776231499</v>
      </c>
      <c r="F2570" s="10">
        <v>0.39932739533405498</v>
      </c>
      <c r="G2570" s="10">
        <v>34.069367342199598</v>
      </c>
      <c r="H2570" s="10">
        <v>0.90755217890762496</v>
      </c>
      <c r="I2570" s="10">
        <v>2.3779547861405499</v>
      </c>
      <c r="J2570" s="10">
        <v>2.1432600977279E-2</v>
      </c>
      <c r="K2570" s="10">
        <v>1.05999465692226</v>
      </c>
      <c r="L2570" s="10">
        <v>9.4617766157722299E-3</v>
      </c>
      <c r="M2570" s="9">
        <v>38.3397527122629</v>
      </c>
      <c r="N2570" s="9">
        <v>0.44110582597777598</v>
      </c>
      <c r="O2570" s="5">
        <v>2.2405733895076701E-2</v>
      </c>
      <c r="P2570" s="5">
        <v>1.0129890871893499E-2</v>
      </c>
    </row>
    <row r="2571" spans="1:16" x14ac:dyDescent="0.25">
      <c r="A2571" s="1" t="s">
        <v>378</v>
      </c>
      <c r="B2571" s="1">
        <v>15</v>
      </c>
      <c r="C2571" s="10">
        <v>13.9712009433144</v>
      </c>
      <c r="D2571" s="10">
        <v>0.472147606679924</v>
      </c>
      <c r="E2571" s="10">
        <v>15.109163766340499</v>
      </c>
      <c r="F2571" s="10">
        <v>0.52609506741741496</v>
      </c>
      <c r="G2571" s="10">
        <v>34.0399104739341</v>
      </c>
      <c r="H2571" s="10">
        <v>1.22122234756352</v>
      </c>
      <c r="I2571" s="10">
        <v>2.4108616280361201</v>
      </c>
      <c r="J2571" s="10">
        <v>1.7274613858944101E-2</v>
      </c>
      <c r="K2571" s="10">
        <v>1.0766184904724301</v>
      </c>
      <c r="L2571" s="10">
        <v>6.47883522142257E-3</v>
      </c>
      <c r="M2571" s="9">
        <v>27.155092287105798</v>
      </c>
      <c r="N2571" s="9">
        <v>0.99316998911621002</v>
      </c>
      <c r="O2571" s="5">
        <v>2.7198320626393001E-2</v>
      </c>
      <c r="P2571" s="5">
        <v>1.3055464589189599E-2</v>
      </c>
    </row>
    <row r="2572" spans="1:16" x14ac:dyDescent="0.25">
      <c r="A2572" s="1" t="s">
        <v>378</v>
      </c>
      <c r="B2572" s="1">
        <v>16</v>
      </c>
      <c r="C2572" s="10">
        <v>14.2165541551903</v>
      </c>
      <c r="D2572" s="10">
        <v>0.38797666617424498</v>
      </c>
      <c r="E2572" s="10">
        <v>15.328945640956601</v>
      </c>
      <c r="F2572" s="10">
        <v>0.40478575989152898</v>
      </c>
      <c r="G2572" s="10">
        <v>34.529848017472197</v>
      </c>
      <c r="H2572" s="10">
        <v>1.0085384392233601</v>
      </c>
      <c r="I2572" s="10">
        <v>2.4108500372894901</v>
      </c>
      <c r="J2572" s="10">
        <v>1.35476186797728E-2</v>
      </c>
      <c r="K2572" s="10">
        <v>1.0737237047115</v>
      </c>
      <c r="L2572" s="10">
        <v>5.8081373801604401E-3</v>
      </c>
      <c r="M2572" s="9">
        <v>38.9904721000783</v>
      </c>
      <c r="N2572" s="9">
        <v>0.77361232527736301</v>
      </c>
      <c r="O2572" s="5">
        <v>2.3695144041659399E-2</v>
      </c>
      <c r="P2572" s="5">
        <v>5.15512122037921E-3</v>
      </c>
    </row>
    <row r="2573" spans="1:16" x14ac:dyDescent="0.25">
      <c r="A2573" s="1" t="s">
        <v>378</v>
      </c>
      <c r="B2573" s="1">
        <v>17</v>
      </c>
      <c r="C2573" s="10">
        <v>14.330944517616899</v>
      </c>
      <c r="D2573" s="10">
        <v>0.38586757550168999</v>
      </c>
      <c r="E2573" s="10">
        <v>15.301199905235199</v>
      </c>
      <c r="F2573" s="10">
        <v>0.36738028887006502</v>
      </c>
      <c r="G2573" s="10">
        <v>34.1952316724852</v>
      </c>
      <c r="H2573" s="10">
        <v>0.80075858826566504</v>
      </c>
      <c r="I2573" s="10">
        <v>2.3626180952174098</v>
      </c>
      <c r="J2573" s="10">
        <v>2.59825383662796E-2</v>
      </c>
      <c r="K2573" s="10">
        <v>1.0636408124286401</v>
      </c>
      <c r="L2573" s="10">
        <v>9.2243616891514307E-3</v>
      </c>
      <c r="M2573" s="9">
        <v>47.382851529660101</v>
      </c>
      <c r="N2573" s="9">
        <v>1.5568813633113201</v>
      </c>
      <c r="O2573" s="5">
        <v>1.9316406748281001E-2</v>
      </c>
      <c r="P2573" s="5">
        <v>7.9336273194893E-3</v>
      </c>
    </row>
    <row r="2574" spans="1:16" x14ac:dyDescent="0.25">
      <c r="A2574" s="1" t="s">
        <v>378</v>
      </c>
      <c r="B2574" s="1">
        <v>18</v>
      </c>
      <c r="C2574" s="10">
        <v>14.285555914926499</v>
      </c>
      <c r="D2574" s="10">
        <v>0.59075635599955301</v>
      </c>
      <c r="E2574" s="10">
        <v>15.368360018179899</v>
      </c>
      <c r="F2574" s="10">
        <v>0.56659839371888199</v>
      </c>
      <c r="G2574" s="10">
        <v>34.598328502125398</v>
      </c>
      <c r="H2574" s="10">
        <v>1.3253178939336301</v>
      </c>
      <c r="I2574" s="10">
        <v>2.3977102501538101</v>
      </c>
      <c r="J2574" s="10">
        <v>2.0548601029260798E-2</v>
      </c>
      <c r="K2574" s="10">
        <v>1.0719219576878001</v>
      </c>
      <c r="L2574" s="10">
        <v>1.1151903051652401E-2</v>
      </c>
      <c r="M2574" s="9">
        <v>29.207687441314601</v>
      </c>
      <c r="N2574" s="9">
        <v>1.19586400694634</v>
      </c>
      <c r="O2574" s="5">
        <v>3.1311939689592998E-2</v>
      </c>
      <c r="P2574" s="5">
        <v>1.4783310037004199E-2</v>
      </c>
    </row>
    <row r="2575" spans="1:16" x14ac:dyDescent="0.25">
      <c r="A2575" s="1" t="s">
        <v>378</v>
      </c>
      <c r="B2575" s="1">
        <v>19</v>
      </c>
      <c r="C2575" s="10">
        <v>14.1204496640442</v>
      </c>
      <c r="D2575" s="10">
        <v>0.42836149071852597</v>
      </c>
      <c r="E2575" s="10">
        <v>15.2745575121501</v>
      </c>
      <c r="F2575" s="10">
        <v>0.45629550070753899</v>
      </c>
      <c r="G2575" s="10">
        <v>34.492985748483598</v>
      </c>
      <c r="H2575" s="10">
        <v>1.0060612835246601</v>
      </c>
      <c r="I2575" s="10">
        <v>2.4181086171157502</v>
      </c>
      <c r="J2575" s="10">
        <v>1.37706326298893E-2</v>
      </c>
      <c r="K2575" s="10">
        <v>1.0773021645596099</v>
      </c>
      <c r="L2575" s="10">
        <v>7.2596469466224504E-3</v>
      </c>
      <c r="M2575" s="9">
        <v>38.396427876836</v>
      </c>
      <c r="N2575" s="9">
        <v>0.330794920782706</v>
      </c>
      <c r="O2575" s="5">
        <v>3.6039701227848997E-2</v>
      </c>
      <c r="P2575" s="5">
        <v>7.27268947408472E-3</v>
      </c>
    </row>
    <row r="2576" spans="1:16" x14ac:dyDescent="0.25">
      <c r="A2576" s="1" t="s">
        <v>378</v>
      </c>
      <c r="B2576" s="1">
        <v>20</v>
      </c>
      <c r="C2576" s="10">
        <v>13.9245830058211</v>
      </c>
      <c r="D2576" s="10">
        <v>0.38936176109425502</v>
      </c>
      <c r="E2576" s="10">
        <v>15.0646941652099</v>
      </c>
      <c r="F2576" s="10">
        <v>0.40797799597552398</v>
      </c>
      <c r="G2576" s="10">
        <v>33.992114650362502</v>
      </c>
      <c r="H2576" s="10">
        <v>0.95226370563561802</v>
      </c>
      <c r="I2576" s="10">
        <v>2.4167796098797698</v>
      </c>
      <c r="J2576" s="10">
        <v>1.29939666213248E-2</v>
      </c>
      <c r="K2576" s="10">
        <v>1.0776949911156399</v>
      </c>
      <c r="L2576" s="10">
        <v>8.0818326073895507E-3</v>
      </c>
      <c r="M2576" s="9">
        <v>35.821842523311801</v>
      </c>
      <c r="N2576" s="9">
        <v>2.5972267658842001</v>
      </c>
      <c r="O2576" s="5">
        <v>1.5214680119432699E-2</v>
      </c>
      <c r="P2576" s="5">
        <v>7.76441984050809E-3</v>
      </c>
    </row>
    <row r="2577" spans="1:16" x14ac:dyDescent="0.25">
      <c r="A2577" s="1" t="s">
        <v>378</v>
      </c>
      <c r="B2577" s="1">
        <v>21</v>
      </c>
      <c r="C2577" s="10">
        <v>14.202595931746</v>
      </c>
      <c r="D2577" s="10">
        <v>0.31280388063633502</v>
      </c>
      <c r="E2577" s="10">
        <v>15.2980923314606</v>
      </c>
      <c r="F2577" s="10">
        <v>0.34154724065568398</v>
      </c>
      <c r="G2577" s="10">
        <v>34.355647500711598</v>
      </c>
      <c r="H2577" s="10">
        <v>0.74431087151396402</v>
      </c>
      <c r="I2577" s="10">
        <v>2.3958479874256202</v>
      </c>
      <c r="J2577" s="10">
        <v>1.5015311496696699E-2</v>
      </c>
      <c r="K2577" s="10">
        <v>1.0728380441093399</v>
      </c>
      <c r="L2577" s="10">
        <v>6.0131391396054503E-3</v>
      </c>
      <c r="M2577" s="9">
        <v>40.372091487370497</v>
      </c>
      <c r="N2577" s="9">
        <v>1.9823832451221</v>
      </c>
      <c r="O2577" s="5">
        <v>3.3843473711223399E-2</v>
      </c>
      <c r="P2577" s="5">
        <v>8.3038298183172998E-3</v>
      </c>
    </row>
    <row r="2578" spans="1:16" x14ac:dyDescent="0.25">
      <c r="A2578" s="1" t="s">
        <v>378</v>
      </c>
      <c r="B2578" s="1">
        <v>22</v>
      </c>
      <c r="C2578" s="10">
        <v>14.194654061056401</v>
      </c>
      <c r="D2578" s="10">
        <v>0.48908718343533403</v>
      </c>
      <c r="E2578" s="10">
        <v>15.423683902791399</v>
      </c>
      <c r="F2578" s="10">
        <v>0.56943042114731202</v>
      </c>
      <c r="G2578" s="10">
        <v>34.393373306982902</v>
      </c>
      <c r="H2578" s="10">
        <v>1.1106125498582899</v>
      </c>
      <c r="I2578" s="10">
        <v>2.40154165753717</v>
      </c>
      <c r="J2578" s="10">
        <v>1.36236893695899E-2</v>
      </c>
      <c r="K2578" s="10">
        <v>1.08201218955659</v>
      </c>
      <c r="L2578" s="10">
        <v>6.6738551807066296E-3</v>
      </c>
      <c r="M2578" s="9">
        <v>30.544149723002601</v>
      </c>
      <c r="N2578" s="9">
        <v>1.3565492487174799</v>
      </c>
      <c r="O2578" s="5">
        <v>2.7573091410996901E-2</v>
      </c>
      <c r="P2578" s="5">
        <v>7.7786354394078997E-3</v>
      </c>
    </row>
    <row r="2579" spans="1:16" x14ac:dyDescent="0.25">
      <c r="A2579" s="1" t="s">
        <v>378</v>
      </c>
      <c r="B2579" s="1">
        <v>23</v>
      </c>
      <c r="C2579" s="10">
        <v>14.2231864546306</v>
      </c>
      <c r="D2579" s="10">
        <v>0.40054202483766399</v>
      </c>
      <c r="E2579" s="10">
        <v>15.291292115539299</v>
      </c>
      <c r="F2579" s="10">
        <v>0.43070110862325001</v>
      </c>
      <c r="G2579" s="10">
        <v>34.495765576431999</v>
      </c>
      <c r="H2579" s="10">
        <v>0.94176796216368297</v>
      </c>
      <c r="I2579" s="10">
        <v>2.4047116904255801</v>
      </c>
      <c r="J2579" s="10">
        <v>1.4952595920223299E-2</v>
      </c>
      <c r="K2579" s="10">
        <v>1.07122497592823</v>
      </c>
      <c r="L2579" s="10">
        <v>7.3372356356138802E-3</v>
      </c>
      <c r="M2579" s="9">
        <v>39.155640049803402</v>
      </c>
      <c r="N2579" s="9">
        <v>1.0460323894724299</v>
      </c>
      <c r="O2579" s="5">
        <v>2.4616166899692302E-2</v>
      </c>
      <c r="P2579" s="5">
        <v>6.4070421666895198E-3</v>
      </c>
    </row>
    <row r="2580" spans="1:16" x14ac:dyDescent="0.25">
      <c r="A2580" s="1" t="s">
        <v>378</v>
      </c>
      <c r="B2580" s="1">
        <v>24</v>
      </c>
      <c r="C2580" s="10">
        <v>14.205071260489801</v>
      </c>
      <c r="D2580" s="10">
        <v>0.37655088762049499</v>
      </c>
      <c r="E2580" s="10">
        <v>15.3434253148134</v>
      </c>
      <c r="F2580" s="10">
        <v>0.42453833951836201</v>
      </c>
      <c r="G2580" s="10">
        <v>34.502705053510901</v>
      </c>
      <c r="H2580" s="10">
        <v>0.96128490096006503</v>
      </c>
      <c r="I2580" s="10">
        <v>2.4154109673928699</v>
      </c>
      <c r="J2580" s="10">
        <v>1.15604641837027E-2</v>
      </c>
      <c r="K2580" s="10">
        <v>1.07627592392632</v>
      </c>
      <c r="L2580" s="10">
        <v>7.5895141037344901E-3</v>
      </c>
      <c r="M2580" s="9">
        <v>41.965250997451903</v>
      </c>
      <c r="N2580" s="9">
        <v>0.69491754052975097</v>
      </c>
      <c r="O2580" s="5">
        <v>2.31209009157748E-2</v>
      </c>
      <c r="P2580" s="5">
        <v>4.6246442116014697E-3</v>
      </c>
    </row>
    <row r="2581" spans="1:16" x14ac:dyDescent="0.25">
      <c r="A2581" s="1" t="s">
        <v>378</v>
      </c>
      <c r="B2581" s="1">
        <v>25</v>
      </c>
      <c r="C2581" s="10">
        <v>13.821966959037701</v>
      </c>
      <c r="D2581" s="10">
        <v>0.33003564129269802</v>
      </c>
      <c r="E2581" s="10">
        <v>15.0628681257349</v>
      </c>
      <c r="F2581" s="10">
        <v>0.36268317202433498</v>
      </c>
      <c r="G2581" s="10">
        <v>33.767361002866899</v>
      </c>
      <c r="H2581" s="10">
        <v>0.80288193445266898</v>
      </c>
      <c r="I2581" s="10">
        <v>2.4252154836919599</v>
      </c>
      <c r="J2581" s="10">
        <v>2.3412639725999398E-2</v>
      </c>
      <c r="K2581" s="10">
        <v>1.08619093895917</v>
      </c>
      <c r="L2581" s="10">
        <v>7.4215682229962299E-3</v>
      </c>
      <c r="M2581" s="9">
        <v>39.097043698108799</v>
      </c>
      <c r="N2581" s="9">
        <v>0.90736985314644802</v>
      </c>
      <c r="O2581" s="5">
        <v>2.91354320346255E-2</v>
      </c>
      <c r="P2581" s="5">
        <v>6.8645524047866897E-3</v>
      </c>
    </row>
    <row r="2582" spans="1:16" x14ac:dyDescent="0.25">
      <c r="A2582" s="1" t="s">
        <v>378</v>
      </c>
      <c r="B2582" s="1">
        <v>26</v>
      </c>
      <c r="C2582" s="10">
        <v>13.847210665641001</v>
      </c>
      <c r="D2582" s="10">
        <v>0.28868605446272599</v>
      </c>
      <c r="E2582" s="10">
        <v>14.973036685976</v>
      </c>
      <c r="F2582" s="10">
        <v>0.29777856711217698</v>
      </c>
      <c r="G2582" s="10">
        <v>33.501680513544798</v>
      </c>
      <c r="H2582" s="10">
        <v>0.67167090784182404</v>
      </c>
      <c r="I2582" s="10">
        <v>2.4031874607957802</v>
      </c>
      <c r="J2582" s="10">
        <v>1.53796875490787E-2</v>
      </c>
      <c r="K2582" s="10">
        <v>1.07810506868556</v>
      </c>
      <c r="L2582" s="10">
        <v>8.1389061471010705E-3</v>
      </c>
      <c r="M2582" s="9">
        <v>44.577262658218302</v>
      </c>
      <c r="N2582" s="9">
        <v>0.88305372746523803</v>
      </c>
      <c r="O2582" s="5">
        <v>2.05531102371935E-2</v>
      </c>
      <c r="P2582" s="5">
        <v>6.2718585910044597E-3</v>
      </c>
    </row>
    <row r="2583" spans="1:16" x14ac:dyDescent="0.25">
      <c r="A2583" s="1" t="s">
        <v>378</v>
      </c>
      <c r="B2583" s="1">
        <v>27</v>
      </c>
      <c r="C2583" s="10">
        <v>14.1658811028149</v>
      </c>
      <c r="D2583" s="10">
        <v>0.68933962414363803</v>
      </c>
      <c r="E2583" s="10">
        <v>15.202283421999899</v>
      </c>
      <c r="F2583" s="10">
        <v>0.80901669495872897</v>
      </c>
      <c r="G2583" s="10">
        <v>34.258750504240197</v>
      </c>
      <c r="H2583" s="10">
        <v>1.7286592708634201</v>
      </c>
      <c r="I2583" s="10">
        <v>2.4025707457414698</v>
      </c>
      <c r="J2583" s="10">
        <v>1.26770409742519E-2</v>
      </c>
      <c r="K2583" s="10">
        <v>1.0691385753715299</v>
      </c>
      <c r="L2583" s="10">
        <v>1.0124813672288799E-2</v>
      </c>
      <c r="M2583" s="9">
        <v>27.9407341277673</v>
      </c>
      <c r="N2583" s="9">
        <v>1.6414998270130801</v>
      </c>
      <c r="O2583" s="5">
        <v>4.2218114684581101E-2</v>
      </c>
      <c r="P2583" s="5">
        <v>1.4556159992293601E-2</v>
      </c>
    </row>
    <row r="2584" spans="1:16" x14ac:dyDescent="0.25">
      <c r="A2584" s="1" t="s">
        <v>378</v>
      </c>
      <c r="B2584" s="1">
        <v>28</v>
      </c>
      <c r="C2584" s="10">
        <v>14.208987303452</v>
      </c>
      <c r="D2584" s="10">
        <v>0.41635527896111801</v>
      </c>
      <c r="E2584" s="10">
        <v>15.270043545118</v>
      </c>
      <c r="F2584" s="10">
        <v>0.40832843220874498</v>
      </c>
      <c r="G2584" s="10">
        <v>34.492285661226099</v>
      </c>
      <c r="H2584" s="10">
        <v>0.95813836376790495</v>
      </c>
      <c r="I2584" s="10">
        <v>2.4211341134708602</v>
      </c>
      <c r="J2584" s="10">
        <v>1.5638482792747498E-2</v>
      </c>
      <c r="K2584" s="10">
        <v>1.0733332236311</v>
      </c>
      <c r="L2584" s="10">
        <v>1.00770390070648E-2</v>
      </c>
      <c r="M2584" s="9">
        <v>28.8112212569084</v>
      </c>
      <c r="N2584" s="9">
        <v>1.5889893315235599</v>
      </c>
      <c r="O2584" s="5">
        <v>2.0539104672086899E-2</v>
      </c>
      <c r="P2584" s="5">
        <v>1.15394278924307E-2</v>
      </c>
    </row>
    <row r="2585" spans="1:16" x14ac:dyDescent="0.25">
      <c r="A2585" s="1" t="s">
        <v>378</v>
      </c>
      <c r="B2585" s="1">
        <v>29</v>
      </c>
      <c r="C2585" s="10">
        <v>14.124524056030401</v>
      </c>
      <c r="D2585" s="10">
        <v>0.27258385140618402</v>
      </c>
      <c r="E2585" s="10">
        <v>15.0530404602363</v>
      </c>
      <c r="F2585" s="10">
        <v>0.240756637946035</v>
      </c>
      <c r="G2585" s="10">
        <v>33.908090722026401</v>
      </c>
      <c r="H2585" s="10">
        <v>0.68743755730685197</v>
      </c>
      <c r="I2585" s="10">
        <v>2.3948363662433998</v>
      </c>
      <c r="J2585" s="10">
        <v>1.5258387524841399E-2</v>
      </c>
      <c r="K2585" s="10">
        <v>1.0644939038319099</v>
      </c>
      <c r="L2585" s="10">
        <v>6.98347973596441E-3</v>
      </c>
      <c r="M2585" s="9">
        <v>45.190211777184402</v>
      </c>
      <c r="N2585" s="9">
        <v>1.7885597208245201</v>
      </c>
      <c r="O2585" s="5">
        <v>2.4198879926602801E-2</v>
      </c>
      <c r="P2585" s="5">
        <v>7.4537802705369601E-3</v>
      </c>
    </row>
    <row r="2586" spans="1:16" x14ac:dyDescent="0.25">
      <c r="A2586" s="1" t="s">
        <v>378</v>
      </c>
      <c r="B2586" s="1">
        <v>30</v>
      </c>
      <c r="C2586" s="10">
        <v>14.267301769039699</v>
      </c>
      <c r="D2586" s="10">
        <v>0.38843613405688798</v>
      </c>
      <c r="E2586" s="10">
        <v>15.406685918222101</v>
      </c>
      <c r="F2586" s="10">
        <v>0.43746625024580199</v>
      </c>
      <c r="G2586" s="10">
        <v>34.747014854055898</v>
      </c>
      <c r="H2586" s="10">
        <v>0.98230660840944894</v>
      </c>
      <c r="I2586" s="10">
        <v>2.4317137238756001</v>
      </c>
      <c r="J2586" s="10">
        <v>1.41088230593847E-2</v>
      </c>
      <c r="K2586" s="10">
        <v>1.07866754418662</v>
      </c>
      <c r="L2586" s="10">
        <v>7.1069217931857302E-3</v>
      </c>
      <c r="M2586" s="9">
        <v>39.005558785796701</v>
      </c>
      <c r="N2586" s="9">
        <v>0.79573681715322697</v>
      </c>
      <c r="O2586" s="5">
        <v>3.2445654285732199E-2</v>
      </c>
      <c r="P2586" s="5">
        <v>8.5452534446734292E-3</v>
      </c>
    </row>
    <row r="2587" spans="1:16" x14ac:dyDescent="0.25">
      <c r="A2587" s="1" t="s">
        <v>378</v>
      </c>
      <c r="B2587" s="1">
        <v>31</v>
      </c>
      <c r="C2587" s="10">
        <v>14.1187438347827</v>
      </c>
      <c r="D2587" s="10">
        <v>0.43760437435979799</v>
      </c>
      <c r="E2587" s="10">
        <v>15.2069188233361</v>
      </c>
      <c r="F2587" s="10">
        <v>0.45990270230984398</v>
      </c>
      <c r="G2587" s="10">
        <v>34.235737911431002</v>
      </c>
      <c r="H2587" s="10">
        <v>1.0723566005843601</v>
      </c>
      <c r="I2587" s="10">
        <v>2.42219002725595</v>
      </c>
      <c r="J2587" s="10">
        <v>9.00521101326816E-3</v>
      </c>
      <c r="K2587" s="10">
        <v>1.0764385713567299</v>
      </c>
      <c r="L2587" s="10">
        <v>7.1573356803703303E-3</v>
      </c>
      <c r="M2587" s="9">
        <v>42.820973056581899</v>
      </c>
      <c r="N2587" s="9">
        <v>1.5943656381731499</v>
      </c>
      <c r="O2587" s="5">
        <v>1.6917155306998201E-2</v>
      </c>
      <c r="P2587" s="5">
        <v>7.9586263115918893E-3</v>
      </c>
    </row>
    <row r="2588" spans="1:16" x14ac:dyDescent="0.25">
      <c r="A2588" s="1" t="s">
        <v>378</v>
      </c>
      <c r="B2588" s="1">
        <v>32</v>
      </c>
      <c r="C2588" s="10">
        <v>13.864320556680299</v>
      </c>
      <c r="D2588" s="10">
        <v>0.38837028953452402</v>
      </c>
      <c r="E2588" s="10">
        <v>14.942535885997399</v>
      </c>
      <c r="F2588" s="10">
        <v>0.425984708916957</v>
      </c>
      <c r="G2588" s="10">
        <v>33.673943986032597</v>
      </c>
      <c r="H2588" s="10">
        <v>1.02581357318614</v>
      </c>
      <c r="I2588" s="10">
        <v>2.4266813882602598</v>
      </c>
      <c r="J2588" s="10">
        <v>1.8164175401485402E-2</v>
      </c>
      <c r="K2588" s="10">
        <v>1.0771667558235001</v>
      </c>
      <c r="L2588" s="10">
        <v>6.4606758003856899E-3</v>
      </c>
      <c r="M2588" s="9">
        <v>41.169405395556197</v>
      </c>
      <c r="N2588" s="9">
        <v>0.85762482925482197</v>
      </c>
      <c r="O2588" s="5">
        <v>1.16928033530392E-2</v>
      </c>
      <c r="P2588" s="5">
        <v>7.9506045135833096E-3</v>
      </c>
    </row>
    <row r="2589" spans="1:16" x14ac:dyDescent="0.25">
      <c r="A2589" s="1" t="s">
        <v>378</v>
      </c>
      <c r="B2589" s="1">
        <v>33</v>
      </c>
      <c r="C2589" s="10">
        <v>13.887603997733001</v>
      </c>
      <c r="D2589" s="10">
        <v>0.47045764121701</v>
      </c>
      <c r="E2589" s="10">
        <v>14.982296011788501</v>
      </c>
      <c r="F2589" s="10">
        <v>0.528085651954741</v>
      </c>
      <c r="G2589" s="10">
        <v>33.8414855331349</v>
      </c>
      <c r="H2589" s="10">
        <v>1.18159613920956</v>
      </c>
      <c r="I2589" s="10">
        <v>2.4358271733472501</v>
      </c>
      <c r="J2589" s="10">
        <v>1.7565914373891201E-2</v>
      </c>
      <c r="K2589" s="10">
        <v>1.0784199837585799</v>
      </c>
      <c r="L2589" s="10">
        <v>9.4147053983569401E-3</v>
      </c>
      <c r="M2589" s="9">
        <v>26.799356813624399</v>
      </c>
      <c r="N2589" s="9">
        <v>0.89275206325740897</v>
      </c>
      <c r="O2589" s="5">
        <v>2.64107274842704E-2</v>
      </c>
      <c r="P2589" s="5">
        <v>1.1767405688025199E-2</v>
      </c>
    </row>
    <row r="2590" spans="1:16" x14ac:dyDescent="0.25">
      <c r="A2590" s="1" t="s">
        <v>378</v>
      </c>
      <c r="B2590" s="1">
        <v>34</v>
      </c>
      <c r="C2590" s="10">
        <v>14.004352581279701</v>
      </c>
      <c r="D2590" s="10">
        <v>0.36113632952179298</v>
      </c>
      <c r="E2590" s="10">
        <v>14.9945483663115</v>
      </c>
      <c r="F2590" s="10">
        <v>0.37896856142403901</v>
      </c>
      <c r="G2590" s="10">
        <v>33.623067749786202</v>
      </c>
      <c r="H2590" s="10">
        <v>0.91597206000799603</v>
      </c>
      <c r="I2590" s="10">
        <v>2.4137922685559898</v>
      </c>
      <c r="J2590" s="10">
        <v>1.29915002339161E-2</v>
      </c>
      <c r="K2590" s="10">
        <v>1.0709629281994799</v>
      </c>
      <c r="L2590" s="10">
        <v>8.0069178326987803E-3</v>
      </c>
      <c r="M2590" s="9">
        <v>38.747050629734602</v>
      </c>
      <c r="N2590" s="9">
        <v>0.887122162284533</v>
      </c>
      <c r="O2590" s="5">
        <v>1.2038103346065599E-2</v>
      </c>
      <c r="P2590" s="5">
        <v>9.2817846571716899E-3</v>
      </c>
    </row>
    <row r="2591" spans="1:16" x14ac:dyDescent="0.25">
      <c r="A2591" s="1" t="s">
        <v>378</v>
      </c>
      <c r="B2591" s="1">
        <v>35</v>
      </c>
      <c r="C2591" s="10">
        <v>13.988758457104799</v>
      </c>
      <c r="D2591" s="10">
        <v>0.37414373074642099</v>
      </c>
      <c r="E2591" s="10">
        <v>15.146895337795801</v>
      </c>
      <c r="F2591" s="10">
        <v>0.40336182704416801</v>
      </c>
      <c r="G2591" s="10">
        <v>33.868760890435397</v>
      </c>
      <c r="H2591" s="10">
        <v>0.95151274324184498</v>
      </c>
      <c r="I2591" s="10">
        <v>2.4221865948060102</v>
      </c>
      <c r="J2591" s="10">
        <v>2.11967195685108E-2</v>
      </c>
      <c r="K2591" s="10">
        <v>1.08324349864845</v>
      </c>
      <c r="L2591" s="10">
        <v>7.8268456879637006E-3</v>
      </c>
      <c r="M2591" s="9">
        <v>33.205098577101701</v>
      </c>
      <c r="N2591" s="9">
        <v>1.63746380151093</v>
      </c>
      <c r="O2591" s="5">
        <v>2.04890209906506E-2</v>
      </c>
      <c r="P2591" s="5">
        <v>8.6159267612431895E-3</v>
      </c>
    </row>
    <row r="2592" spans="1:16" x14ac:dyDescent="0.25">
      <c r="A2592" s="1" t="s">
        <v>378</v>
      </c>
      <c r="B2592" s="1">
        <v>36</v>
      </c>
      <c r="C2592" s="10">
        <v>14.2133664843163</v>
      </c>
      <c r="D2592" s="10">
        <v>0.52535061835327002</v>
      </c>
      <c r="E2592" s="10">
        <v>15.2843875240392</v>
      </c>
      <c r="F2592" s="10">
        <v>0.566058918034402</v>
      </c>
      <c r="G2592" s="10">
        <v>34.375789314463297</v>
      </c>
      <c r="H2592" s="10">
        <v>1.1921298708714101</v>
      </c>
      <c r="I2592" s="10">
        <v>2.4211831035806402</v>
      </c>
      <c r="J2592" s="10">
        <v>1.6174535553899499E-2</v>
      </c>
      <c r="K2592" s="10">
        <v>1.0759724759234801</v>
      </c>
      <c r="L2592" s="10">
        <v>8.3650038184316395E-3</v>
      </c>
      <c r="M2592" s="9">
        <v>30.340611324760101</v>
      </c>
      <c r="N2592" s="9">
        <v>0.54037681967808304</v>
      </c>
      <c r="O2592" s="5">
        <v>1.9938478830853801E-2</v>
      </c>
      <c r="P2592" s="5">
        <v>9.8450757056900394E-3</v>
      </c>
    </row>
    <row r="2594" spans="1:16" x14ac:dyDescent="0.25">
      <c r="A2594" s="1" t="s">
        <v>379</v>
      </c>
      <c r="B2594" s="1">
        <v>1</v>
      </c>
      <c r="C2594" s="10">
        <v>13.687160586470201</v>
      </c>
      <c r="D2594" s="10">
        <v>0.34440937939590799</v>
      </c>
      <c r="E2594" s="10">
        <v>14.7297266821161</v>
      </c>
      <c r="F2594" s="10">
        <v>0.391106834447559</v>
      </c>
      <c r="G2594" s="10">
        <v>33.163542400281401</v>
      </c>
      <c r="H2594" s="10">
        <v>0.82111511567807405</v>
      </c>
      <c r="I2594" s="10">
        <v>2.42553496145015</v>
      </c>
      <c r="J2594" s="10">
        <v>1.50093144340395E-2</v>
      </c>
      <c r="K2594" s="10">
        <v>1.07704906955993</v>
      </c>
      <c r="L2594" s="10">
        <v>8.4522816289563998E-3</v>
      </c>
      <c r="M2594" s="9">
        <v>33.224480046895401</v>
      </c>
      <c r="N2594" s="9">
        <v>1.5891877540066199</v>
      </c>
      <c r="O2594" s="5">
        <v>3.2045728405695098E-2</v>
      </c>
      <c r="P2594" s="5">
        <v>8.35608956047495E-3</v>
      </c>
    </row>
    <row r="2595" spans="1:16" x14ac:dyDescent="0.25">
      <c r="A2595" s="1" t="s">
        <v>379</v>
      </c>
      <c r="B2595" s="1">
        <v>2</v>
      </c>
      <c r="C2595" s="10">
        <v>13.6412471357012</v>
      </c>
      <c r="D2595" s="10">
        <v>0.34839423323978003</v>
      </c>
      <c r="E2595" s="10">
        <v>14.698336692079099</v>
      </c>
      <c r="F2595" s="10">
        <v>0.35424067994196601</v>
      </c>
      <c r="G2595" s="10">
        <v>33.2016979924881</v>
      </c>
      <c r="H2595" s="10">
        <v>0.82025117042600804</v>
      </c>
      <c r="I2595" s="10">
        <v>2.4486919396895299</v>
      </c>
      <c r="J2595" s="10">
        <v>1.1309825000552901E-2</v>
      </c>
      <c r="K2595" s="10">
        <v>1.0828478205063099</v>
      </c>
      <c r="L2595" s="10">
        <v>5.3935264849671299E-3</v>
      </c>
      <c r="M2595" s="9">
        <v>33.107353782250698</v>
      </c>
      <c r="N2595" s="9">
        <v>1.0307575112495899</v>
      </c>
      <c r="O2595" s="5">
        <v>2.6202997449810202E-2</v>
      </c>
      <c r="P2595" s="5">
        <v>7.9459492716502308E-3</v>
      </c>
    </row>
    <row r="2596" spans="1:16" x14ac:dyDescent="0.25">
      <c r="A2596" s="1" t="s">
        <v>379</v>
      </c>
      <c r="B2596" s="1">
        <v>3</v>
      </c>
      <c r="C2596" s="10">
        <v>14.1285655829838</v>
      </c>
      <c r="D2596" s="10">
        <v>0.60915566402278898</v>
      </c>
      <c r="E2596" s="10">
        <v>15.0826057727703</v>
      </c>
      <c r="F2596" s="10">
        <v>0.61906267746513499</v>
      </c>
      <c r="G2596" s="10">
        <v>33.912344679647902</v>
      </c>
      <c r="H2596" s="10">
        <v>1.5276304322174701</v>
      </c>
      <c r="I2596" s="10">
        <v>2.4114473440473501</v>
      </c>
      <c r="J2596" s="10">
        <v>1.44204912864806E-2</v>
      </c>
      <c r="K2596" s="10">
        <v>1.0692838809948799</v>
      </c>
      <c r="L2596" s="10">
        <v>8.6572773246988404E-3</v>
      </c>
      <c r="M2596" s="9">
        <v>26.428180778784199</v>
      </c>
      <c r="N2596" s="9">
        <v>1.1249516678907701</v>
      </c>
      <c r="O2596" s="5">
        <v>1.7388989650376298E-2</v>
      </c>
      <c r="P2596" s="5">
        <v>1.30564414852225E-2</v>
      </c>
    </row>
    <row r="2597" spans="1:16" x14ac:dyDescent="0.25">
      <c r="A2597" s="1" t="s">
        <v>379</v>
      </c>
      <c r="B2597" s="1">
        <v>4</v>
      </c>
      <c r="C2597" s="10">
        <v>13.9266400130862</v>
      </c>
      <c r="D2597" s="10">
        <v>0.46997675107459602</v>
      </c>
      <c r="E2597" s="10">
        <v>14.887676606988499</v>
      </c>
      <c r="F2597" s="10">
        <v>0.53537345159650496</v>
      </c>
      <c r="G2597" s="10">
        <v>33.764154828955199</v>
      </c>
      <c r="H2597" s="10">
        <v>1.2353742983138301</v>
      </c>
      <c r="I2597" s="10">
        <v>2.4263514464515601</v>
      </c>
      <c r="J2597" s="10">
        <v>1.6345470144578E-2</v>
      </c>
      <c r="K2597" s="10">
        <v>1.0700909421115199</v>
      </c>
      <c r="L2597" s="10">
        <v>7.46017940384925E-3</v>
      </c>
      <c r="M2597" s="9">
        <v>26.653075896221399</v>
      </c>
      <c r="N2597" s="9">
        <v>1.1570597014853701</v>
      </c>
      <c r="O2597" s="5">
        <v>4.6996961959625799E-2</v>
      </c>
      <c r="P2597" s="5">
        <v>1.10743865363448E-2</v>
      </c>
    </row>
    <row r="2598" spans="1:16" x14ac:dyDescent="0.25">
      <c r="A2598" s="1" t="s">
        <v>379</v>
      </c>
      <c r="B2598" s="1">
        <v>5</v>
      </c>
      <c r="C2598" s="10">
        <v>13.9389508110695</v>
      </c>
      <c r="D2598" s="10">
        <v>0.51533950403968998</v>
      </c>
      <c r="E2598" s="10">
        <v>15.0363149078925</v>
      </c>
      <c r="F2598" s="10">
        <v>0.51015541007302101</v>
      </c>
      <c r="G2598" s="10">
        <v>33.932725435921498</v>
      </c>
      <c r="H2598" s="10">
        <v>1.2255064810669201</v>
      </c>
      <c r="I2598" s="10">
        <v>2.4377061635985999</v>
      </c>
      <c r="J2598" s="10">
        <v>1.6979044496843301E-2</v>
      </c>
      <c r="K2598" s="10">
        <v>1.0812096278915599</v>
      </c>
      <c r="L2598" s="10">
        <v>8.3379078820892093E-3</v>
      </c>
      <c r="M2598" s="9">
        <v>24.041102690276201</v>
      </c>
      <c r="N2598" s="9">
        <v>0.499453476138423</v>
      </c>
      <c r="O2598" s="5">
        <v>3.3895863531081503E-2</v>
      </c>
      <c r="P2598" s="5">
        <v>1.16353795405183E-2</v>
      </c>
    </row>
    <row r="2599" spans="1:16" x14ac:dyDescent="0.25">
      <c r="A2599" s="1" t="s">
        <v>379</v>
      </c>
      <c r="B2599" s="1">
        <v>6</v>
      </c>
      <c r="C2599" s="10">
        <v>14.0255397701834</v>
      </c>
      <c r="D2599" s="10">
        <v>0.31025190538582398</v>
      </c>
      <c r="E2599" s="10">
        <v>15.063977122951201</v>
      </c>
      <c r="F2599" s="10">
        <v>0.29336190535326301</v>
      </c>
      <c r="G2599" s="10">
        <v>33.944062509755902</v>
      </c>
      <c r="H2599" s="10">
        <v>0.761600075075196</v>
      </c>
      <c r="I2599" s="10">
        <v>2.4228942536532201</v>
      </c>
      <c r="J2599" s="10">
        <v>1.8553511356265401E-2</v>
      </c>
      <c r="K2599" s="10">
        <v>1.0761798305695001</v>
      </c>
      <c r="L2599" s="10">
        <v>7.2227535094058102E-3</v>
      </c>
      <c r="M2599" s="9">
        <v>34.665679745030303</v>
      </c>
      <c r="N2599" s="9">
        <v>0.38673033883451502</v>
      </c>
      <c r="O2599" s="5">
        <v>2.56083006746134E-2</v>
      </c>
      <c r="P2599" s="5">
        <v>8.4748967558722996E-3</v>
      </c>
    </row>
    <row r="2600" spans="1:16" x14ac:dyDescent="0.25">
      <c r="A2600" s="1" t="s">
        <v>379</v>
      </c>
      <c r="B2600" s="1">
        <v>7</v>
      </c>
      <c r="C2600" s="10">
        <v>14.123826377436499</v>
      </c>
      <c r="D2600" s="10">
        <v>0.39868755050100801</v>
      </c>
      <c r="E2600" s="10">
        <v>15.221282719050301</v>
      </c>
      <c r="F2600" s="10">
        <v>0.42251772969477103</v>
      </c>
      <c r="G2600" s="10">
        <v>34.338490943561702</v>
      </c>
      <c r="H2600" s="10">
        <v>0.87750065347029504</v>
      </c>
      <c r="I2600" s="10">
        <v>2.4346356491304002</v>
      </c>
      <c r="J2600" s="10">
        <v>1.7438111197506399E-2</v>
      </c>
      <c r="K2600" s="10">
        <v>1.0795455549498101</v>
      </c>
      <c r="L2600" s="10">
        <v>7.1732204170085597E-3</v>
      </c>
      <c r="M2600" s="9">
        <v>32.5810952388346</v>
      </c>
      <c r="N2600" s="9">
        <v>0.38951282286237798</v>
      </c>
      <c r="O2600" s="5">
        <v>3.1233784664706998E-2</v>
      </c>
      <c r="P2600" s="5">
        <v>9.8796627094708198E-3</v>
      </c>
    </row>
    <row r="2601" spans="1:16" x14ac:dyDescent="0.25">
      <c r="A2601" s="1" t="s">
        <v>379</v>
      </c>
      <c r="B2601" s="1">
        <v>8</v>
      </c>
      <c r="C2601" s="10">
        <v>13.930994063160099</v>
      </c>
      <c r="D2601" s="10">
        <v>0.29584822566046198</v>
      </c>
      <c r="E2601" s="10">
        <v>15.1196506875472</v>
      </c>
      <c r="F2601" s="10">
        <v>0.33415088962216799</v>
      </c>
      <c r="G2601" s="10">
        <v>33.936279495071098</v>
      </c>
      <c r="H2601" s="10">
        <v>0.75616040948479701</v>
      </c>
      <c r="I2601" s="10">
        <v>2.4377122415332702</v>
      </c>
      <c r="J2601" s="10">
        <v>1.25213065377961E-2</v>
      </c>
      <c r="K2601" s="10">
        <v>1.0869028361341799</v>
      </c>
      <c r="L2601" s="10">
        <v>8.4698385008130494E-3</v>
      </c>
      <c r="M2601" s="9">
        <v>35.097066639135498</v>
      </c>
      <c r="N2601" s="9">
        <v>1.05343003257521</v>
      </c>
      <c r="O2601" s="5">
        <v>2.8250605359572498E-2</v>
      </c>
      <c r="P2601" s="5">
        <v>8.5243285244754902E-3</v>
      </c>
    </row>
    <row r="2602" spans="1:16" x14ac:dyDescent="0.25">
      <c r="A2602" s="1" t="s">
        <v>379</v>
      </c>
      <c r="B2602" s="1">
        <v>9</v>
      </c>
      <c r="C2602" s="10">
        <v>13.804231188653601</v>
      </c>
      <c r="D2602" s="10">
        <v>0.36626175266834798</v>
      </c>
      <c r="E2602" s="10">
        <v>14.874366716244699</v>
      </c>
      <c r="F2602" s="10">
        <v>0.38833767474155501</v>
      </c>
      <c r="G2602" s="10">
        <v>33.463522691897197</v>
      </c>
      <c r="H2602" s="10">
        <v>0.86962273486306296</v>
      </c>
      <c r="I2602" s="10">
        <v>2.4260181740332398</v>
      </c>
      <c r="J2602" s="10">
        <v>9.7145530827849793E-3</v>
      </c>
      <c r="K2602" s="10">
        <v>1.07913824698358</v>
      </c>
      <c r="L2602" s="10">
        <v>7.5966015525343201E-3</v>
      </c>
      <c r="M2602" s="9">
        <v>32.999287960638398</v>
      </c>
      <c r="N2602" s="9">
        <v>0.31478429344869202</v>
      </c>
      <c r="O2602" s="5">
        <v>2.5643773893079001E-2</v>
      </c>
      <c r="P2602" s="5">
        <v>8.8710023299105999E-3</v>
      </c>
    </row>
    <row r="2603" spans="1:16" x14ac:dyDescent="0.25">
      <c r="A2603" s="1" t="s">
        <v>379</v>
      </c>
      <c r="B2603" s="1">
        <v>10</v>
      </c>
      <c r="C2603" s="10">
        <v>14.1397087430159</v>
      </c>
      <c r="D2603" s="10">
        <v>0.57194949493745895</v>
      </c>
      <c r="E2603" s="10">
        <v>15.2660704996518</v>
      </c>
      <c r="F2603" s="10">
        <v>0.66042245779880004</v>
      </c>
      <c r="G2603" s="10">
        <v>34.1533576495695</v>
      </c>
      <c r="H2603" s="10">
        <v>1.6057192712272499</v>
      </c>
      <c r="I2603" s="10">
        <v>2.4385379135565501</v>
      </c>
      <c r="J2603" s="10">
        <v>2.2381650629187198E-2</v>
      </c>
      <c r="K2603" s="10">
        <v>1.0805444876185599</v>
      </c>
      <c r="L2603" s="10">
        <v>8.6941067246365192E-3</v>
      </c>
      <c r="M2603" s="9">
        <v>27.306472194776699</v>
      </c>
      <c r="N2603" s="9">
        <v>2.2698119633009401</v>
      </c>
      <c r="O2603" s="5">
        <v>3.3090704713757198E-2</v>
      </c>
      <c r="P2603" s="5">
        <v>1.06543234826011E-2</v>
      </c>
    </row>
    <row r="2604" spans="1:16" x14ac:dyDescent="0.25">
      <c r="A2604" s="1" t="s">
        <v>379</v>
      </c>
      <c r="B2604" s="1">
        <v>11</v>
      </c>
      <c r="C2604" s="10">
        <v>13.924351454259201</v>
      </c>
      <c r="D2604" s="10">
        <v>0.56975142872307305</v>
      </c>
      <c r="E2604" s="10">
        <v>14.7423514058869</v>
      </c>
      <c r="F2604" s="10">
        <v>0.60921850582548098</v>
      </c>
      <c r="G2604" s="10">
        <v>33.312318924126203</v>
      </c>
      <c r="H2604" s="10">
        <v>1.26450296676874</v>
      </c>
      <c r="I2604" s="10">
        <v>2.3950394396658599</v>
      </c>
      <c r="J2604" s="10">
        <v>2.2364155082955799E-2</v>
      </c>
      <c r="K2604" s="10">
        <v>1.0600430529623699</v>
      </c>
      <c r="L2604" s="10">
        <v>1.0283294234572001E-2</v>
      </c>
      <c r="M2604" s="9">
        <v>23.5386658006754</v>
      </c>
      <c r="N2604" s="9">
        <v>1.2414447322419699</v>
      </c>
      <c r="O2604" s="5">
        <v>4.8747005716557198E-2</v>
      </c>
      <c r="P2604" s="5">
        <v>1.5739881193344699E-2</v>
      </c>
    </row>
    <row r="2605" spans="1:16" x14ac:dyDescent="0.25">
      <c r="A2605" s="1" t="s">
        <v>379</v>
      </c>
      <c r="B2605" s="1">
        <v>12</v>
      </c>
      <c r="C2605" s="10">
        <v>14.162323813573</v>
      </c>
      <c r="D2605" s="10">
        <v>0.43093561038788603</v>
      </c>
      <c r="E2605" s="10">
        <v>15.2007332901017</v>
      </c>
      <c r="F2605" s="10">
        <v>0.47146140617261201</v>
      </c>
      <c r="G2605" s="10">
        <v>34.331261438530802</v>
      </c>
      <c r="H2605" s="10">
        <v>1.0533510306488101</v>
      </c>
      <c r="I2605" s="10">
        <v>2.4246461955261802</v>
      </c>
      <c r="J2605" s="10">
        <v>1.5657267458444198E-2</v>
      </c>
      <c r="K2605" s="10">
        <v>1.0742150606158101</v>
      </c>
      <c r="L2605" s="10">
        <v>7.4377872424044996E-3</v>
      </c>
      <c r="M2605" s="9">
        <v>24.2213315673925</v>
      </c>
      <c r="N2605" s="9">
        <v>1.06416543937417</v>
      </c>
      <c r="O2605" s="5">
        <v>3.6585022293304098E-2</v>
      </c>
      <c r="P2605" s="5">
        <v>1.0902659225824901E-2</v>
      </c>
    </row>
    <row r="2606" spans="1:16" x14ac:dyDescent="0.25">
      <c r="A2606" s="1" t="s">
        <v>379</v>
      </c>
      <c r="B2606" s="1">
        <v>13</v>
      </c>
      <c r="C2606" s="10">
        <v>13.935036202209201</v>
      </c>
      <c r="D2606" s="10">
        <v>0.338848711291664</v>
      </c>
      <c r="E2606" s="10">
        <v>15.009287035341901</v>
      </c>
      <c r="F2606" s="10">
        <v>0.38452218138501998</v>
      </c>
      <c r="G2606" s="10">
        <v>34.0383494493312</v>
      </c>
      <c r="H2606" s="10">
        <v>0.91330070260860097</v>
      </c>
      <c r="I2606" s="10">
        <v>2.4418291174079898</v>
      </c>
      <c r="J2606" s="10">
        <v>1.29811752268523E-2</v>
      </c>
      <c r="K2606" s="10">
        <v>1.0776962781441699</v>
      </c>
      <c r="L2606" s="10">
        <v>5.2683313965985103E-3</v>
      </c>
      <c r="M2606" s="9">
        <v>33.158693807640397</v>
      </c>
      <c r="N2606" s="9">
        <v>1.5670768190766799</v>
      </c>
      <c r="O2606" s="5">
        <v>2.48154687518252E-2</v>
      </c>
      <c r="P2606" s="5">
        <v>8.1433462416365E-3</v>
      </c>
    </row>
    <row r="2607" spans="1:16" x14ac:dyDescent="0.25">
      <c r="A2607" s="1" t="s">
        <v>379</v>
      </c>
      <c r="B2607" s="1">
        <v>14</v>
      </c>
      <c r="C2607" s="10">
        <v>14.051589596829899</v>
      </c>
      <c r="D2607" s="10">
        <v>0.41622137405383502</v>
      </c>
      <c r="E2607" s="10">
        <v>15.084093936139</v>
      </c>
      <c r="F2607" s="10">
        <v>0.436579719938405</v>
      </c>
      <c r="G2607" s="10">
        <v>33.587294372857301</v>
      </c>
      <c r="H2607" s="10">
        <v>0.99261298774358098</v>
      </c>
      <c r="I2607" s="10">
        <v>2.3904490883683902</v>
      </c>
      <c r="J2607" s="10">
        <v>2.7533569717462E-2</v>
      </c>
      <c r="K2607" s="10">
        <v>1.0742309330033</v>
      </c>
      <c r="L2607" s="10">
        <v>8.3699826916331307E-3</v>
      </c>
      <c r="M2607" s="9">
        <v>33.382989812511703</v>
      </c>
      <c r="N2607" s="9">
        <v>2.3374853905730899</v>
      </c>
      <c r="O2607" s="5">
        <v>2.5453412184875901E-2</v>
      </c>
      <c r="P2607" s="5">
        <v>9.0050543275389597E-3</v>
      </c>
    </row>
    <row r="2608" spans="1:16" x14ac:dyDescent="0.25">
      <c r="A2608" s="1" t="s">
        <v>379</v>
      </c>
      <c r="B2608" s="1">
        <v>15</v>
      </c>
      <c r="C2608" s="10">
        <v>13.875829216464499</v>
      </c>
      <c r="D2608" s="10">
        <v>0.33123812763751598</v>
      </c>
      <c r="E2608" s="10">
        <v>14.920122017201599</v>
      </c>
      <c r="F2608" s="10">
        <v>0.34145785647350702</v>
      </c>
      <c r="G2608" s="10">
        <v>33.311857783581701</v>
      </c>
      <c r="H2608" s="10">
        <v>0.83010824191032395</v>
      </c>
      <c r="I2608" s="10">
        <v>2.3996949544251298</v>
      </c>
      <c r="J2608" s="10">
        <v>1.66404618271772E-2</v>
      </c>
      <c r="K2608" s="10">
        <v>1.0757666859036199</v>
      </c>
      <c r="L2608" s="10">
        <v>6.4135248257668398E-3</v>
      </c>
      <c r="M2608" s="9">
        <v>26.061769967818702</v>
      </c>
      <c r="N2608" s="9">
        <v>1.0929526895005499</v>
      </c>
      <c r="O2608" s="5">
        <v>3.0788040489597601E-2</v>
      </c>
      <c r="P2608" s="5">
        <v>1.27147262560243E-2</v>
      </c>
    </row>
    <row r="2609" spans="1:16" x14ac:dyDescent="0.25">
      <c r="A2609" s="1" t="s">
        <v>379</v>
      </c>
      <c r="B2609" s="1">
        <v>16</v>
      </c>
      <c r="C2609" s="10">
        <v>14.055356381178701</v>
      </c>
      <c r="D2609" s="10">
        <v>0.45115078086508098</v>
      </c>
      <c r="E2609" s="10">
        <v>15.2203836724143</v>
      </c>
      <c r="F2609" s="10">
        <v>0.51623676061204804</v>
      </c>
      <c r="G2609" s="10">
        <v>34.173895909975101</v>
      </c>
      <c r="H2609" s="10">
        <v>1.2307809301308399</v>
      </c>
      <c r="I2609" s="10">
        <v>2.43800185895571</v>
      </c>
      <c r="J2609" s="10">
        <v>1.7184491124924098E-2</v>
      </c>
      <c r="K2609" s="10">
        <v>1.0828745749494799</v>
      </c>
      <c r="L2609" s="10">
        <v>7.1630499097949498E-3</v>
      </c>
      <c r="M2609" s="9">
        <v>32.966586713283398</v>
      </c>
      <c r="N2609" s="9">
        <v>2.80146261197214</v>
      </c>
      <c r="O2609" s="5">
        <v>3.1639004545149202E-2</v>
      </c>
      <c r="P2609" s="5">
        <v>9.7011876362456308E-3</v>
      </c>
    </row>
    <row r="2610" spans="1:16" x14ac:dyDescent="0.25">
      <c r="A2610" s="1" t="s">
        <v>379</v>
      </c>
      <c r="B2610" s="1">
        <v>17</v>
      </c>
      <c r="C2610" s="10">
        <v>13.7079040367095</v>
      </c>
      <c r="D2610" s="10">
        <v>0.62519452657666197</v>
      </c>
      <c r="E2610" s="10">
        <v>14.9424513512754</v>
      </c>
      <c r="F2610" s="10">
        <v>0.60781784752012602</v>
      </c>
      <c r="G2610" s="10">
        <v>33.352523089543197</v>
      </c>
      <c r="H2610" s="10">
        <v>1.4978986889505801</v>
      </c>
      <c r="I2610" s="10">
        <v>2.43165612064614</v>
      </c>
      <c r="J2610" s="10">
        <v>2.19986676783448E-2</v>
      </c>
      <c r="K2610" s="10">
        <v>1.0906872318272001</v>
      </c>
      <c r="L2610" s="10">
        <v>9.45601603749089E-3</v>
      </c>
      <c r="M2610" s="9">
        <v>34.492145418556603</v>
      </c>
      <c r="N2610" s="9">
        <v>1.4309964586252899</v>
      </c>
      <c r="O2610" s="5">
        <v>2.8295318801041199E-2</v>
      </c>
      <c r="P2610" s="5">
        <v>1.16799383242061E-2</v>
      </c>
    </row>
    <row r="2611" spans="1:16" x14ac:dyDescent="0.25">
      <c r="A2611" s="1" t="s">
        <v>379</v>
      </c>
      <c r="B2611" s="1">
        <v>18</v>
      </c>
      <c r="C2611" s="10">
        <v>13.7631417683991</v>
      </c>
      <c r="D2611" s="10">
        <v>0.4130023087734</v>
      </c>
      <c r="E2611" s="10">
        <v>14.907472162085201</v>
      </c>
      <c r="F2611" s="10">
        <v>0.46147124291827601</v>
      </c>
      <c r="G2611" s="10">
        <v>33.705410249892601</v>
      </c>
      <c r="H2611" s="10">
        <v>1.0035065850970999</v>
      </c>
      <c r="I2611" s="10">
        <v>2.4471100796937302</v>
      </c>
      <c r="J2611" s="10">
        <v>1.45059158586226E-2</v>
      </c>
      <c r="K2611" s="10">
        <v>1.0830497126507801</v>
      </c>
      <c r="L2611" s="10">
        <v>8.3283293100487599E-3</v>
      </c>
      <c r="M2611" s="9">
        <v>28.310674715459399</v>
      </c>
      <c r="N2611" s="9">
        <v>0.47755867558280402</v>
      </c>
      <c r="O2611" s="5">
        <v>4.3391000529424302E-2</v>
      </c>
      <c r="P2611" s="5">
        <v>8.2743560346889705E-3</v>
      </c>
    </row>
    <row r="2612" spans="1:16" x14ac:dyDescent="0.25">
      <c r="A2612" s="1" t="s">
        <v>379</v>
      </c>
      <c r="B2612" s="1">
        <v>19</v>
      </c>
      <c r="C2612" s="10">
        <v>13.8686768991744</v>
      </c>
      <c r="D2612" s="10">
        <v>0.612273050770476</v>
      </c>
      <c r="E2612" s="10">
        <v>15.0441068542734</v>
      </c>
      <c r="F2612" s="10">
        <v>0.644494899184204</v>
      </c>
      <c r="G2612" s="10">
        <v>33.673212648383704</v>
      </c>
      <c r="H2612" s="10">
        <v>1.4210041810751</v>
      </c>
      <c r="I2612" s="10">
        <v>2.4269501127724298</v>
      </c>
      <c r="J2612" s="10">
        <v>1.9970894716591098E-2</v>
      </c>
      <c r="K2612" s="10">
        <v>1.08503251466683</v>
      </c>
      <c r="L2612" s="10">
        <v>8.4924053883092803E-3</v>
      </c>
      <c r="M2612" s="9">
        <v>24.733176301770499</v>
      </c>
      <c r="N2612" s="9">
        <v>1.7207273922144499</v>
      </c>
      <c r="O2612" s="5">
        <v>2.4239673580256499E-2</v>
      </c>
      <c r="P2612" s="5">
        <v>1.4085121287885201E-2</v>
      </c>
    </row>
    <row r="2613" spans="1:16" x14ac:dyDescent="0.25">
      <c r="A2613" s="1" t="s">
        <v>379</v>
      </c>
      <c r="B2613" s="1">
        <v>20</v>
      </c>
      <c r="C2613" s="10">
        <v>13.956293586886201</v>
      </c>
      <c r="D2613" s="10">
        <v>0.511619613444388</v>
      </c>
      <c r="E2613" s="10">
        <v>14.814101234500701</v>
      </c>
      <c r="F2613" s="10">
        <v>0.38404551088660299</v>
      </c>
      <c r="G2613" s="10">
        <v>33.949107467051199</v>
      </c>
      <c r="H2613" s="10">
        <v>1.23053072388397</v>
      </c>
      <c r="I2613" s="10">
        <v>2.4302036904263198</v>
      </c>
      <c r="J2613" s="10">
        <v>1.35358693366729E-2</v>
      </c>
      <c r="K2613" s="10">
        <v>1.07733195805805</v>
      </c>
      <c r="L2613" s="10">
        <v>8.3981090577000001E-3</v>
      </c>
      <c r="M2613" s="9">
        <v>30.823228150271799</v>
      </c>
      <c r="N2613" s="9">
        <v>0.87263288303327502</v>
      </c>
      <c r="O2613" s="5">
        <v>1.6918505473035701E-2</v>
      </c>
      <c r="P2613" s="5">
        <v>8.8147350051793194E-3</v>
      </c>
    </row>
    <row r="2614" spans="1:16" x14ac:dyDescent="0.25">
      <c r="A2614" s="1" t="s">
        <v>379</v>
      </c>
      <c r="B2614" s="1">
        <v>21</v>
      </c>
      <c r="C2614" s="10">
        <v>13.8648839078488</v>
      </c>
      <c r="D2614" s="10">
        <v>0.362245281533217</v>
      </c>
      <c r="E2614" s="10">
        <v>14.8788503233238</v>
      </c>
      <c r="F2614" s="10">
        <v>0.42108881453497099</v>
      </c>
      <c r="G2614" s="10">
        <v>33.411465348233001</v>
      </c>
      <c r="H2614" s="10">
        <v>1.19411646654597</v>
      </c>
      <c r="I2614" s="10">
        <v>2.39996031255445</v>
      </c>
      <c r="J2614" s="10">
        <v>3.4888489771281499E-2</v>
      </c>
      <c r="K2614" s="10">
        <v>1.07122413856092</v>
      </c>
      <c r="L2614" s="10">
        <v>7.8816788761688506E-3</v>
      </c>
      <c r="M2614" s="9">
        <v>27.742824000923701</v>
      </c>
      <c r="N2614" s="9">
        <v>3.3249970209555402</v>
      </c>
      <c r="O2614" s="5">
        <v>3.9517759407007802E-2</v>
      </c>
      <c r="P2614" s="5">
        <v>9.76001282333047E-3</v>
      </c>
    </row>
    <row r="2615" spans="1:16" x14ac:dyDescent="0.25">
      <c r="A2615" s="1" t="s">
        <v>379</v>
      </c>
      <c r="B2615" s="1">
        <v>22</v>
      </c>
      <c r="C2615" s="10">
        <v>13.962063538420599</v>
      </c>
      <c r="D2615" s="10">
        <v>0.29660250095178198</v>
      </c>
      <c r="E2615" s="10">
        <v>14.8568122411102</v>
      </c>
      <c r="F2615" s="10">
        <v>0.28635999255893002</v>
      </c>
      <c r="G2615" s="10">
        <v>33.043920237568599</v>
      </c>
      <c r="H2615" s="10">
        <v>0.72091038937858398</v>
      </c>
      <c r="I2615" s="10">
        <v>2.3628306348570298</v>
      </c>
      <c r="J2615" s="10">
        <v>2.31956872278586E-2</v>
      </c>
      <c r="K2615" s="10">
        <v>1.0639052408601</v>
      </c>
      <c r="L2615" s="10">
        <v>9.7688441693308103E-3</v>
      </c>
      <c r="M2615" s="9">
        <v>35.438802772513903</v>
      </c>
      <c r="N2615" s="9">
        <v>1.5796741493361499</v>
      </c>
      <c r="O2615" s="5">
        <v>2.60508227954406E-2</v>
      </c>
      <c r="P2615" s="5">
        <v>5.9442270398725504E-3</v>
      </c>
    </row>
    <row r="2616" spans="1:16" x14ac:dyDescent="0.25">
      <c r="A2616" s="1" t="s">
        <v>379</v>
      </c>
      <c r="B2616" s="1">
        <v>23</v>
      </c>
      <c r="C2616" s="10">
        <v>13.762921365985299</v>
      </c>
      <c r="D2616" s="10">
        <v>0.27617697134855301</v>
      </c>
      <c r="E2616" s="10">
        <v>14.9383154417957</v>
      </c>
      <c r="F2616" s="10">
        <v>0.32618162985579302</v>
      </c>
      <c r="G2616" s="10">
        <v>33.328909698956998</v>
      </c>
      <c r="H2616" s="10">
        <v>0.80052350893993196</v>
      </c>
      <c r="I2616" s="10">
        <v>2.4163799359770199</v>
      </c>
      <c r="J2616" s="10">
        <v>1.8386981273656702E-2</v>
      </c>
      <c r="K2616" s="10">
        <v>1.0847354099416799</v>
      </c>
      <c r="L2616" s="10">
        <v>7.7865167250564899E-3</v>
      </c>
      <c r="M2616" s="9">
        <v>41.374492255169898</v>
      </c>
      <c r="N2616" s="9">
        <v>1.8826468782713499</v>
      </c>
      <c r="O2616" s="5">
        <v>2.0955659166082202E-2</v>
      </c>
      <c r="P2616" s="5">
        <v>5.00544933684474E-3</v>
      </c>
    </row>
    <row r="2617" spans="1:16" x14ac:dyDescent="0.25">
      <c r="A2617" s="1" t="s">
        <v>379</v>
      </c>
      <c r="B2617" s="1">
        <v>24</v>
      </c>
      <c r="C2617" s="10">
        <v>13.9371546541161</v>
      </c>
      <c r="D2617" s="10">
        <v>0.49959189069829602</v>
      </c>
      <c r="E2617" s="10">
        <v>14.9806433828739</v>
      </c>
      <c r="F2617" s="10">
        <v>0.55746656198687095</v>
      </c>
      <c r="G2617" s="10">
        <v>33.416310962753897</v>
      </c>
      <c r="H2617" s="10">
        <v>1.3066100508876699</v>
      </c>
      <c r="I2617" s="10">
        <v>2.4020078674896101</v>
      </c>
      <c r="J2617" s="10">
        <v>1.6230289690908398E-2</v>
      </c>
      <c r="K2617" s="10">
        <v>1.07417145332919</v>
      </c>
      <c r="L2617" s="10">
        <v>6.5581457240617104E-3</v>
      </c>
      <c r="M2617" s="9">
        <v>34.944231632157603</v>
      </c>
      <c r="N2617" s="9">
        <v>1.3154599675928</v>
      </c>
      <c r="O2617" s="5">
        <v>3.3725435592936497E-2</v>
      </c>
      <c r="P2617" s="5">
        <v>7.7981922210647002E-3</v>
      </c>
    </row>
    <row r="2618" spans="1:16" x14ac:dyDescent="0.25">
      <c r="A2618" s="1" t="s">
        <v>379</v>
      </c>
      <c r="B2618" s="1">
        <v>25</v>
      </c>
      <c r="C2618" s="10">
        <v>13.9805849146216</v>
      </c>
      <c r="D2618" s="10">
        <v>0.27225428558164799</v>
      </c>
      <c r="E2618" s="10">
        <v>15.1483301520023</v>
      </c>
      <c r="F2618" s="10">
        <v>0.29465076864922302</v>
      </c>
      <c r="G2618" s="10">
        <v>33.739289521159499</v>
      </c>
      <c r="H2618" s="10">
        <v>0.73360111277667095</v>
      </c>
      <c r="I2618" s="10">
        <v>2.4159676739360401</v>
      </c>
      <c r="J2618" s="10">
        <v>9.5133643627450196E-3</v>
      </c>
      <c r="K2618" s="10">
        <v>1.0830702059697701</v>
      </c>
      <c r="L2618" s="10">
        <v>4.7477962853981204E-3</v>
      </c>
      <c r="M2618" s="9">
        <v>37.519866411798603</v>
      </c>
      <c r="N2618" s="9">
        <v>2.4838138372206702</v>
      </c>
      <c r="O2618" s="5">
        <v>2.3148124381787798E-2</v>
      </c>
      <c r="P2618" s="5">
        <v>7.4423838828934297E-3</v>
      </c>
    </row>
    <row r="2619" spans="1:16" x14ac:dyDescent="0.25">
      <c r="A2619" s="1" t="s">
        <v>379</v>
      </c>
      <c r="B2619" s="1">
        <v>26</v>
      </c>
      <c r="C2619" s="10">
        <v>13.877451249780201</v>
      </c>
      <c r="D2619" s="10">
        <v>0.45153324525645799</v>
      </c>
      <c r="E2619" s="10">
        <v>15.0470802317133</v>
      </c>
      <c r="F2619" s="10">
        <v>0.44187342674331997</v>
      </c>
      <c r="G2619" s="10">
        <v>33.667004905467699</v>
      </c>
      <c r="H2619" s="10">
        <v>0.98365141805648904</v>
      </c>
      <c r="I2619" s="10">
        <v>2.42239029019178</v>
      </c>
      <c r="J2619" s="10">
        <v>1.8516673003208299E-2</v>
      </c>
      <c r="K2619" s="10">
        <v>1.08444040189719</v>
      </c>
      <c r="L2619" s="10">
        <v>8.4321802741149903E-3</v>
      </c>
      <c r="M2619" s="9">
        <v>34.9705333208952</v>
      </c>
      <c r="N2619" s="9">
        <v>2.26657367334967</v>
      </c>
      <c r="O2619" s="5">
        <v>2.73337331785862E-2</v>
      </c>
      <c r="P2619" s="5">
        <v>8.3697633150173999E-3</v>
      </c>
    </row>
    <row r="2620" spans="1:16" x14ac:dyDescent="0.25">
      <c r="A2620" s="1" t="s">
        <v>379</v>
      </c>
      <c r="B2620" s="1">
        <v>27</v>
      </c>
      <c r="C2620" s="10">
        <v>13.770727334540901</v>
      </c>
      <c r="D2620" s="10">
        <v>0.50746145133673104</v>
      </c>
      <c r="E2620" s="10">
        <v>14.888681787843501</v>
      </c>
      <c r="F2620" s="10">
        <v>0.539924991149628</v>
      </c>
      <c r="G2620" s="10">
        <v>33.608759698368601</v>
      </c>
      <c r="H2620" s="10">
        <v>1.1569641171655101</v>
      </c>
      <c r="I2620" s="10">
        <v>2.4367903166304701</v>
      </c>
      <c r="J2620" s="10">
        <v>1.4474692995942701E-2</v>
      </c>
      <c r="K2620" s="10">
        <v>1.0810862585149601</v>
      </c>
      <c r="L2620" s="10">
        <v>8.56852669570673E-3</v>
      </c>
      <c r="M2620" s="9">
        <v>22.862456629994401</v>
      </c>
      <c r="N2620" s="9">
        <v>1.63075905998857</v>
      </c>
      <c r="O2620" s="5">
        <v>3.6195601115498202E-2</v>
      </c>
      <c r="P2620" s="5">
        <v>1.13817429131609E-2</v>
      </c>
    </row>
    <row r="2621" spans="1:16" x14ac:dyDescent="0.25">
      <c r="A2621" s="1" t="s">
        <v>379</v>
      </c>
      <c r="B2621" s="1">
        <v>28</v>
      </c>
      <c r="C2621" s="10">
        <v>13.904083845875199</v>
      </c>
      <c r="D2621" s="10">
        <v>0.43839471505104199</v>
      </c>
      <c r="E2621" s="10">
        <v>14.9884059682761</v>
      </c>
      <c r="F2621" s="10">
        <v>0.46146518368437101</v>
      </c>
      <c r="G2621" s="10">
        <v>33.552551329157502</v>
      </c>
      <c r="H2621" s="10">
        <v>1.1846452741213001</v>
      </c>
      <c r="I2621" s="10">
        <v>2.4206677593202</v>
      </c>
      <c r="J2621" s="10">
        <v>1.80596046916916E-2</v>
      </c>
      <c r="K2621" s="10">
        <v>1.07788771462118</v>
      </c>
      <c r="L2621" s="10">
        <v>7.3465579356632796E-3</v>
      </c>
      <c r="M2621" s="9">
        <v>34.925746858497</v>
      </c>
      <c r="N2621" s="9">
        <v>1.12094622996848</v>
      </c>
      <c r="O2621" s="5">
        <v>2.0121286773611399E-2</v>
      </c>
      <c r="P2621" s="5">
        <v>8.8788345938297895E-3</v>
      </c>
    </row>
    <row r="2622" spans="1:16" x14ac:dyDescent="0.25">
      <c r="A2622" s="1" t="s">
        <v>379</v>
      </c>
      <c r="B2622" s="1">
        <v>29</v>
      </c>
      <c r="C2622" s="10">
        <v>13.783734807680499</v>
      </c>
      <c r="D2622" s="10">
        <v>0.48376807505527097</v>
      </c>
      <c r="E2622" s="10">
        <v>14.831345950108799</v>
      </c>
      <c r="F2622" s="10">
        <v>0.55834262771614895</v>
      </c>
      <c r="G2622" s="10">
        <v>32.9102241488144</v>
      </c>
      <c r="H2622" s="10">
        <v>1.5694820915462</v>
      </c>
      <c r="I2622" s="10">
        <v>2.3781030113355901</v>
      </c>
      <c r="J2622" s="10">
        <v>4.38316146840875E-2</v>
      </c>
      <c r="K2622" s="10">
        <v>1.0754764253431299</v>
      </c>
      <c r="L2622" s="10">
        <v>8.4996651142417896E-3</v>
      </c>
      <c r="M2622" s="9">
        <v>32.887777894527098</v>
      </c>
      <c r="N2622" s="9">
        <v>1.46949682868321</v>
      </c>
      <c r="O2622" s="5">
        <v>3.0140039967611498E-2</v>
      </c>
      <c r="P2622" s="5">
        <v>1.0098967226724801E-2</v>
      </c>
    </row>
    <row r="2623" spans="1:16" x14ac:dyDescent="0.25">
      <c r="A2623" s="1" t="s">
        <v>379</v>
      </c>
      <c r="B2623" s="1">
        <v>30</v>
      </c>
      <c r="C2623" s="10">
        <v>13.884685923431899</v>
      </c>
      <c r="D2623" s="10">
        <v>0.45775462060982303</v>
      </c>
      <c r="E2623" s="10">
        <v>14.9762247270389</v>
      </c>
      <c r="F2623" s="10">
        <v>0.45759181881185901</v>
      </c>
      <c r="G2623" s="10">
        <v>33.709493522808103</v>
      </c>
      <c r="H2623" s="10">
        <v>1.00857217580243</v>
      </c>
      <c r="I2623" s="10">
        <v>2.4242008786212601</v>
      </c>
      <c r="J2623" s="10">
        <v>1.7709691826244801E-2</v>
      </c>
      <c r="K2623" s="10">
        <v>1.07903574444845</v>
      </c>
      <c r="L2623" s="10">
        <v>1.0347271465237701E-2</v>
      </c>
      <c r="M2623" s="9">
        <v>28.569558433242999</v>
      </c>
      <c r="N2623" s="9">
        <v>2.3028632699880101</v>
      </c>
      <c r="O2623" s="5">
        <v>3.8278079555593203E-2</v>
      </c>
      <c r="P2623" s="5">
        <v>1.3311791834253E-2</v>
      </c>
    </row>
    <row r="2624" spans="1:16" x14ac:dyDescent="0.25">
      <c r="A2624" s="1" t="s">
        <v>379</v>
      </c>
      <c r="B2624" s="1">
        <v>31</v>
      </c>
      <c r="C2624" s="10">
        <v>13.7462452746707</v>
      </c>
      <c r="D2624" s="10">
        <v>0.449607304694354</v>
      </c>
      <c r="E2624" s="10">
        <v>14.8585677687034</v>
      </c>
      <c r="F2624" s="10">
        <v>0.52288287042000003</v>
      </c>
      <c r="G2624" s="10">
        <v>33.478186961640098</v>
      </c>
      <c r="H2624" s="10">
        <v>1.1436701164262599</v>
      </c>
      <c r="I2624" s="10">
        <v>2.43058815100003</v>
      </c>
      <c r="J2624" s="10">
        <v>1.9724522306510801E-2</v>
      </c>
      <c r="K2624" s="10">
        <v>1.08060438502411</v>
      </c>
      <c r="L2624" s="10">
        <v>9.4214075127304394E-3</v>
      </c>
      <c r="M2624" s="9">
        <v>34.148020935155202</v>
      </c>
      <c r="N2624" s="9">
        <v>0.67104428171962105</v>
      </c>
      <c r="O2624" s="5">
        <v>2.5984481890215301E-2</v>
      </c>
      <c r="P2624" s="5">
        <v>7.2106169209757596E-3</v>
      </c>
    </row>
    <row r="2625" spans="1:16" x14ac:dyDescent="0.25">
      <c r="A2625" s="1" t="s">
        <v>379</v>
      </c>
      <c r="B2625" s="1">
        <v>32</v>
      </c>
      <c r="C2625" s="10">
        <v>13.804004900745699</v>
      </c>
      <c r="D2625" s="10">
        <v>0.453828197254524</v>
      </c>
      <c r="E2625" s="10">
        <v>14.9075187446381</v>
      </c>
      <c r="F2625" s="10">
        <v>0.48087962099310799</v>
      </c>
      <c r="G2625" s="10">
        <v>33.7188182987462</v>
      </c>
      <c r="H2625" s="10">
        <v>1.08351626175784</v>
      </c>
      <c r="I2625" s="10">
        <v>2.4388991566343998</v>
      </c>
      <c r="J2625" s="10">
        <v>1.5629779105829598E-2</v>
      </c>
      <c r="K2625" s="10">
        <v>1.08018667066986</v>
      </c>
      <c r="L2625" s="10">
        <v>6.9529949353205299E-3</v>
      </c>
      <c r="M2625" s="9">
        <v>33.764952327798099</v>
      </c>
      <c r="N2625" s="9">
        <v>0.46970810549726699</v>
      </c>
      <c r="O2625" s="5">
        <v>3.05024275905042E-2</v>
      </c>
      <c r="P2625" s="5">
        <v>6.6969638253387203E-3</v>
      </c>
    </row>
    <row r="2626" spans="1:16" x14ac:dyDescent="0.25">
      <c r="A2626" s="1" t="s">
        <v>379</v>
      </c>
      <c r="B2626" s="1">
        <v>33</v>
      </c>
      <c r="C2626" s="10">
        <v>13.8744179926369</v>
      </c>
      <c r="D2626" s="10">
        <v>0.34704635559639602</v>
      </c>
      <c r="E2626" s="10">
        <v>15.0330601776114</v>
      </c>
      <c r="F2626" s="10">
        <v>0.37797349907604499</v>
      </c>
      <c r="G2626" s="10">
        <v>33.772179713967198</v>
      </c>
      <c r="H2626" s="10">
        <v>0.86470540507424498</v>
      </c>
      <c r="I2626" s="10">
        <v>2.43046001695068</v>
      </c>
      <c r="J2626" s="10">
        <v>1.8147831197295999E-2</v>
      </c>
      <c r="K2626" s="10">
        <v>1.0837983565026801</v>
      </c>
      <c r="L2626" s="10">
        <v>7.4415652348780604E-3</v>
      </c>
      <c r="M2626" s="9">
        <v>29.1436447579194</v>
      </c>
      <c r="N2626" s="9">
        <v>0.69238635131668502</v>
      </c>
      <c r="O2626" s="5">
        <v>2.01687382876856E-2</v>
      </c>
      <c r="P2626" s="5">
        <v>9.1774635724167393E-3</v>
      </c>
    </row>
    <row r="2628" spans="1:16" x14ac:dyDescent="0.25">
      <c r="A2628" s="1" t="s">
        <v>380</v>
      </c>
      <c r="B2628" s="1">
        <v>1</v>
      </c>
      <c r="C2628" s="10">
        <v>13.9612009572055</v>
      </c>
      <c r="D2628" s="10">
        <v>0.23532416953046401</v>
      </c>
      <c r="E2628" s="10">
        <v>15.0086434953908</v>
      </c>
      <c r="F2628" s="10">
        <v>0.23415613977048899</v>
      </c>
      <c r="G2628" s="10">
        <v>33.639379893966499</v>
      </c>
      <c r="H2628" s="10">
        <v>0.57985565461051602</v>
      </c>
      <c r="I2628" s="10">
        <v>2.40614192260503</v>
      </c>
      <c r="J2628" s="10">
        <v>1.5205990428695901E-2</v>
      </c>
      <c r="K2628" s="10">
        <v>1.07544245386508</v>
      </c>
      <c r="L2628" s="10">
        <v>5.9183399893246299E-3</v>
      </c>
      <c r="M2628" s="9">
        <v>51.273360409355</v>
      </c>
      <c r="N2628" s="9">
        <v>1.8071484045750601</v>
      </c>
      <c r="O2628" s="5">
        <v>2.0457175209155201E-2</v>
      </c>
      <c r="P2628" s="5">
        <v>5.5870508894732699E-3</v>
      </c>
    </row>
    <row r="2629" spans="1:16" x14ac:dyDescent="0.25">
      <c r="A2629" s="1" t="s">
        <v>380</v>
      </c>
      <c r="B2629" s="1">
        <v>2</v>
      </c>
      <c r="C2629" s="10">
        <v>14.0912384691787</v>
      </c>
      <c r="D2629" s="10">
        <v>0.26940710716764998</v>
      </c>
      <c r="E2629" s="10">
        <v>15.0816712131851</v>
      </c>
      <c r="F2629" s="10">
        <v>0.28970164833730699</v>
      </c>
      <c r="G2629" s="10">
        <v>33.7040689688585</v>
      </c>
      <c r="H2629" s="10">
        <v>0.69454959044950904</v>
      </c>
      <c r="I2629" s="10">
        <v>2.3884729351076701</v>
      </c>
      <c r="J2629" s="10">
        <v>1.3278383285681501E-2</v>
      </c>
      <c r="K2629" s="10">
        <v>1.0706231975767899</v>
      </c>
      <c r="L2629" s="10">
        <v>4.1261047120627198E-3</v>
      </c>
      <c r="M2629" s="9">
        <v>45.387773152419499</v>
      </c>
      <c r="N2629" s="9">
        <v>1.0822655090601201</v>
      </c>
      <c r="O2629" s="5">
        <v>2.2140272258719298E-2</v>
      </c>
      <c r="P2629" s="5">
        <v>5.2306325159560303E-3</v>
      </c>
    </row>
    <row r="2630" spans="1:16" x14ac:dyDescent="0.25">
      <c r="A2630" s="1" t="s">
        <v>380</v>
      </c>
      <c r="B2630" s="1">
        <v>3</v>
      </c>
      <c r="C2630" s="10">
        <v>14.100127628030901</v>
      </c>
      <c r="D2630" s="10">
        <v>0.249174174855501</v>
      </c>
      <c r="E2630" s="10">
        <v>15.144561915453201</v>
      </c>
      <c r="F2630" s="10">
        <v>0.270338744985754</v>
      </c>
      <c r="G2630" s="10">
        <v>33.729848155482301</v>
      </c>
      <c r="H2630" s="10">
        <v>0.77140665830448096</v>
      </c>
      <c r="I2630" s="10">
        <v>2.39832413120679</v>
      </c>
      <c r="J2630" s="10">
        <v>1.6718054696427499E-2</v>
      </c>
      <c r="K2630" s="10">
        <v>1.07458987453943</v>
      </c>
      <c r="L2630" s="10">
        <v>5.4493389482713501E-3</v>
      </c>
      <c r="M2630" s="9">
        <v>56.392662210065701</v>
      </c>
      <c r="N2630" s="9">
        <v>1.38405220969484</v>
      </c>
      <c r="O2630" s="5">
        <v>2.2456970603573701E-2</v>
      </c>
      <c r="P2630" s="5">
        <v>5.9031027374700498E-3</v>
      </c>
    </row>
    <row r="2631" spans="1:16" x14ac:dyDescent="0.25">
      <c r="A2631" s="1" t="s">
        <v>380</v>
      </c>
      <c r="B2631" s="1">
        <v>4</v>
      </c>
      <c r="C2631" s="10">
        <v>14.158717868941199</v>
      </c>
      <c r="D2631" s="10">
        <v>0.22746561971399801</v>
      </c>
      <c r="E2631" s="10">
        <v>15.1950284584775</v>
      </c>
      <c r="F2631" s="10">
        <v>0.214908483824717</v>
      </c>
      <c r="G2631" s="10">
        <v>34.065376817498098</v>
      </c>
      <c r="H2631" s="10">
        <v>0.52924383684986798</v>
      </c>
      <c r="I2631" s="10">
        <v>2.40440216860119</v>
      </c>
      <c r="J2631" s="10">
        <v>1.17377704011002E-2</v>
      </c>
      <c r="K2631" s="10">
        <v>1.0740478797575901</v>
      </c>
      <c r="L2631" s="10">
        <v>4.5903522624940402E-3</v>
      </c>
      <c r="M2631" s="9">
        <v>62.433418607354902</v>
      </c>
      <c r="N2631" s="9">
        <v>1.54426996582039</v>
      </c>
      <c r="O2631" s="5">
        <v>2.3979936325750802E-2</v>
      </c>
      <c r="P2631" s="5">
        <v>4.30957906066755E-3</v>
      </c>
    </row>
    <row r="2632" spans="1:16" x14ac:dyDescent="0.25">
      <c r="A2632" s="1" t="s">
        <v>380</v>
      </c>
      <c r="B2632" s="1">
        <v>5</v>
      </c>
      <c r="C2632" s="10">
        <v>14.054629179563999</v>
      </c>
      <c r="D2632" s="10">
        <v>0.181023852003251</v>
      </c>
      <c r="E2632" s="10">
        <v>15.067729536056399</v>
      </c>
      <c r="F2632" s="10">
        <v>0.199437178035477</v>
      </c>
      <c r="G2632" s="10">
        <v>33.8993974112079</v>
      </c>
      <c r="H2632" s="10">
        <v>0.50947349642418405</v>
      </c>
      <c r="I2632" s="10">
        <v>2.4148510980750899</v>
      </c>
      <c r="J2632" s="10">
        <v>8.6926283325272601E-3</v>
      </c>
      <c r="K2632" s="10">
        <v>1.0730819509760501</v>
      </c>
      <c r="L2632" s="10">
        <v>4.2963822367293302E-3</v>
      </c>
      <c r="M2632" s="9">
        <v>62.3823953403964</v>
      </c>
      <c r="N2632" s="9">
        <v>0.80132183829524695</v>
      </c>
      <c r="O2632" s="5">
        <v>1.9690431326949399E-2</v>
      </c>
      <c r="P2632" s="5">
        <v>4.54661355795331E-3</v>
      </c>
    </row>
    <row r="2633" spans="1:16" x14ac:dyDescent="0.25">
      <c r="A2633" s="1" t="s">
        <v>380</v>
      </c>
      <c r="B2633" s="1">
        <v>6</v>
      </c>
      <c r="C2633" s="10">
        <v>14.051146126043101</v>
      </c>
      <c r="D2633" s="10">
        <v>0.209871961400033</v>
      </c>
      <c r="E2633" s="10">
        <v>15.0623065264652</v>
      </c>
      <c r="F2633" s="10">
        <v>0.22976621060337399</v>
      </c>
      <c r="G2633" s="10">
        <v>33.897289805142698</v>
      </c>
      <c r="H2633" s="10">
        <v>0.52282215362859896</v>
      </c>
      <c r="I2633" s="10">
        <v>2.4124636707720599</v>
      </c>
      <c r="J2633" s="10">
        <v>1.19527890912536E-2</v>
      </c>
      <c r="K2633" s="10">
        <v>1.0731207735410899</v>
      </c>
      <c r="L2633" s="10">
        <v>5.4009951477242499E-3</v>
      </c>
      <c r="M2633" s="9">
        <v>42.3561442810161</v>
      </c>
      <c r="N2633" s="9">
        <v>1.0709552357316501</v>
      </c>
      <c r="O2633" s="5">
        <v>2.93670896045919E-2</v>
      </c>
      <c r="P2633" s="5">
        <v>5.5730878782659296E-3</v>
      </c>
    </row>
    <row r="2634" spans="1:16" x14ac:dyDescent="0.25">
      <c r="A2634" s="1" t="s">
        <v>380</v>
      </c>
      <c r="B2634" s="1">
        <v>7</v>
      </c>
      <c r="C2634" s="10">
        <v>13.968302981993</v>
      </c>
      <c r="D2634" s="10">
        <v>0.27298872392728402</v>
      </c>
      <c r="E2634" s="10">
        <v>14.9304236122672</v>
      </c>
      <c r="F2634" s="10">
        <v>0.314047251776988</v>
      </c>
      <c r="G2634" s="10">
        <v>33.954422874153501</v>
      </c>
      <c r="H2634" s="10">
        <v>0.58443665940182998</v>
      </c>
      <c r="I2634" s="10">
        <v>2.4229915970234699</v>
      </c>
      <c r="J2634" s="10">
        <v>1.44854513179202E-2</v>
      </c>
      <c r="K2634" s="10">
        <v>1.06995495584207</v>
      </c>
      <c r="L2634" s="10">
        <v>5.57874530018641E-3</v>
      </c>
      <c r="M2634" s="9">
        <v>44.952593817696098</v>
      </c>
      <c r="N2634" s="9">
        <v>1.16563290114386</v>
      </c>
      <c r="O2634" s="5">
        <v>2.42488718596434E-2</v>
      </c>
      <c r="P2634" s="5">
        <v>6.1270348744912701E-3</v>
      </c>
    </row>
    <row r="2635" spans="1:16" x14ac:dyDescent="0.25">
      <c r="A2635" s="1" t="s">
        <v>380</v>
      </c>
      <c r="B2635" s="1">
        <v>8</v>
      </c>
      <c r="C2635" s="10">
        <v>14.1561813230777</v>
      </c>
      <c r="D2635" s="10">
        <v>0.45749356988906498</v>
      </c>
      <c r="E2635" s="10">
        <v>15.1863827427979</v>
      </c>
      <c r="F2635" s="10">
        <v>0.50286387132278398</v>
      </c>
      <c r="G2635" s="10">
        <v>33.986727289720299</v>
      </c>
      <c r="H2635" s="10">
        <v>1.11897409450573</v>
      </c>
      <c r="I2635" s="10">
        <v>2.4014344848748199</v>
      </c>
      <c r="J2635" s="10">
        <v>1.8360139124586301E-2</v>
      </c>
      <c r="K2635" s="10">
        <v>1.07402232052066</v>
      </c>
      <c r="L2635" s="10">
        <v>7.4396171396427903E-3</v>
      </c>
      <c r="M2635" s="9">
        <v>28.500644029657501</v>
      </c>
      <c r="N2635" s="9">
        <v>0.59567634552548898</v>
      </c>
      <c r="O2635" s="5">
        <v>4.3231998887142797E-2</v>
      </c>
      <c r="P2635" s="5">
        <v>8.5205210190736503E-3</v>
      </c>
    </row>
    <row r="2636" spans="1:16" x14ac:dyDescent="0.25">
      <c r="A2636" s="1" t="s">
        <v>380</v>
      </c>
      <c r="B2636" s="1">
        <v>9</v>
      </c>
      <c r="C2636" s="10">
        <v>14.018884130818501</v>
      </c>
      <c r="D2636" s="10">
        <v>0.28388784879255502</v>
      </c>
      <c r="E2636" s="10">
        <v>15.016914379704501</v>
      </c>
      <c r="F2636" s="10">
        <v>0.32055884226944198</v>
      </c>
      <c r="G2636" s="10">
        <v>33.5884647796479</v>
      </c>
      <c r="H2636" s="10">
        <v>0.71259216973121098</v>
      </c>
      <c r="I2636" s="10">
        <v>2.3845743199915601</v>
      </c>
      <c r="J2636" s="10">
        <v>1.7035992350044101E-2</v>
      </c>
      <c r="K2636" s="10">
        <v>1.07253175381065</v>
      </c>
      <c r="L2636" s="10">
        <v>5.1463437035202796E-3</v>
      </c>
      <c r="M2636" s="9">
        <v>56.2585747737444</v>
      </c>
      <c r="N2636" s="9">
        <v>1.4165863869094499</v>
      </c>
      <c r="O2636" s="5">
        <v>3.2522858758024499E-2</v>
      </c>
      <c r="P2636" s="5">
        <v>4.6295230117316599E-3</v>
      </c>
    </row>
    <row r="2637" spans="1:16" x14ac:dyDescent="0.25">
      <c r="A2637" s="1" t="s">
        <v>380</v>
      </c>
      <c r="B2637" s="1">
        <v>10</v>
      </c>
      <c r="C2637" s="10">
        <v>13.855573132997399</v>
      </c>
      <c r="D2637" s="10">
        <v>0.291927024447037</v>
      </c>
      <c r="E2637" s="10">
        <v>14.8255537883604</v>
      </c>
      <c r="F2637" s="10">
        <v>0.31632101188296502</v>
      </c>
      <c r="G2637" s="10">
        <v>33.0929577272111</v>
      </c>
      <c r="H2637" s="10">
        <v>0.779263061162358</v>
      </c>
      <c r="I2637" s="10">
        <v>2.3948303612572102</v>
      </c>
      <c r="J2637" s="10">
        <v>1.44322131634024E-2</v>
      </c>
      <c r="K2637" s="10">
        <v>1.0716010753810701</v>
      </c>
      <c r="L2637" s="10">
        <v>4.1415573743113099E-3</v>
      </c>
      <c r="M2637" s="9">
        <v>63.571665907002398</v>
      </c>
      <c r="N2637" s="9">
        <v>2.9048946353991201</v>
      </c>
      <c r="O2637" s="5">
        <v>2.4132284779594299E-2</v>
      </c>
      <c r="P2637" s="5">
        <v>3.6234972348698001E-3</v>
      </c>
    </row>
    <row r="2638" spans="1:16" x14ac:dyDescent="0.25">
      <c r="A2638" s="1" t="s">
        <v>380</v>
      </c>
      <c r="B2638" s="1">
        <v>11</v>
      </c>
      <c r="C2638" s="10">
        <v>14.0014476613319</v>
      </c>
      <c r="D2638" s="10">
        <v>0.483409701440705</v>
      </c>
      <c r="E2638" s="10">
        <v>14.9805049036299</v>
      </c>
      <c r="F2638" s="10">
        <v>0.52137186973372796</v>
      </c>
      <c r="G2638" s="10">
        <v>33.545791250282299</v>
      </c>
      <c r="H2638" s="10">
        <v>1.2005081907453801</v>
      </c>
      <c r="I2638" s="10">
        <v>2.39694364228462</v>
      </c>
      <c r="J2638" s="10">
        <v>1.6605921563565901E-2</v>
      </c>
      <c r="K2638" s="10">
        <v>1.0717382104494899</v>
      </c>
      <c r="L2638" s="10">
        <v>8.3664107605421097E-3</v>
      </c>
      <c r="M2638" s="9">
        <v>45.533849582277803</v>
      </c>
      <c r="N2638" s="9">
        <v>1.1168772982225099</v>
      </c>
      <c r="O2638" s="5">
        <v>2.3686938456411899E-2</v>
      </c>
      <c r="P2638" s="5">
        <v>8.3050235896910494E-3</v>
      </c>
    </row>
    <row r="2639" spans="1:16" x14ac:dyDescent="0.25">
      <c r="A2639" s="1" t="s">
        <v>380</v>
      </c>
      <c r="B2639" s="1">
        <v>12</v>
      </c>
      <c r="C2639" s="10">
        <v>13.9202498586345</v>
      </c>
      <c r="D2639" s="10">
        <v>0.386815526794133</v>
      </c>
      <c r="E2639" s="10">
        <v>14.881729905994501</v>
      </c>
      <c r="F2639" s="10">
        <v>0.38830487514990097</v>
      </c>
      <c r="G2639" s="10">
        <v>33.263603338447602</v>
      </c>
      <c r="H2639" s="10">
        <v>1.0505973991583299</v>
      </c>
      <c r="I2639" s="10">
        <v>2.4005435335745502</v>
      </c>
      <c r="J2639" s="10">
        <v>1.7629485256294299E-2</v>
      </c>
      <c r="K2639" s="10">
        <v>1.07131429648861</v>
      </c>
      <c r="L2639" s="10">
        <v>6.1310617095589803E-3</v>
      </c>
      <c r="M2639" s="9">
        <v>44.083153995241403</v>
      </c>
      <c r="N2639" s="9">
        <v>2.4188297626713098</v>
      </c>
      <c r="O2639" s="5">
        <v>2.7124270015388599E-2</v>
      </c>
      <c r="P2639" s="5">
        <v>4.9158061259178404E-3</v>
      </c>
    </row>
    <row r="2640" spans="1:16" x14ac:dyDescent="0.25">
      <c r="A2640" s="1" t="s">
        <v>380</v>
      </c>
      <c r="B2640" s="1">
        <v>13</v>
      </c>
      <c r="C2640" s="10">
        <v>14.098105883101701</v>
      </c>
      <c r="D2640" s="10">
        <v>0.31636162671034701</v>
      </c>
      <c r="E2640" s="10">
        <v>15.0451411650617</v>
      </c>
      <c r="F2640" s="10">
        <v>0.36405269790738898</v>
      </c>
      <c r="G2640" s="10">
        <v>34.069738127955802</v>
      </c>
      <c r="H2640" s="10">
        <v>0.71058036362514199</v>
      </c>
      <c r="I2640" s="10">
        <v>2.4056470566253099</v>
      </c>
      <c r="J2640" s="10">
        <v>1.2082793728548201E-2</v>
      </c>
      <c r="K2640" s="10">
        <v>1.06910046320728</v>
      </c>
      <c r="L2640" s="10">
        <v>7.64351850423667E-3</v>
      </c>
      <c r="M2640" s="9">
        <v>58.309680294923503</v>
      </c>
      <c r="N2640" s="9">
        <v>2.7568462081341001</v>
      </c>
      <c r="O2640" s="5">
        <v>2.18318520642279E-2</v>
      </c>
      <c r="P2640" s="5">
        <v>5.1225771654077202E-3</v>
      </c>
    </row>
    <row r="2641" spans="1:16" x14ac:dyDescent="0.25">
      <c r="A2641" s="1" t="s">
        <v>380</v>
      </c>
      <c r="B2641" s="1">
        <v>14</v>
      </c>
      <c r="C2641" s="10">
        <v>13.8829878463557</v>
      </c>
      <c r="D2641" s="10">
        <v>0.249255417877806</v>
      </c>
      <c r="E2641" s="10">
        <v>14.838045813558599</v>
      </c>
      <c r="F2641" s="10">
        <v>0.26261042161516501</v>
      </c>
      <c r="G2641" s="10">
        <v>33.155417145940902</v>
      </c>
      <c r="H2641" s="10">
        <v>0.73666362020402298</v>
      </c>
      <c r="I2641" s="10">
        <v>2.3897977925035101</v>
      </c>
      <c r="J2641" s="10">
        <v>2.5178611106203699E-2</v>
      </c>
      <c r="K2641" s="10">
        <v>1.0710709576641999</v>
      </c>
      <c r="L2641" s="10">
        <v>6.7019338843037303E-3</v>
      </c>
      <c r="M2641" s="9">
        <v>60.374577784927801</v>
      </c>
      <c r="N2641" s="9">
        <v>1.2716406899228401</v>
      </c>
      <c r="O2641" s="5">
        <v>2.1411784107725099E-2</v>
      </c>
      <c r="P2641" s="5">
        <v>5.33631796017344E-3</v>
      </c>
    </row>
    <row r="2642" spans="1:16" x14ac:dyDescent="0.25">
      <c r="A2642" s="1" t="s">
        <v>380</v>
      </c>
      <c r="B2642" s="1">
        <v>15</v>
      </c>
      <c r="C2642" s="10">
        <v>13.8365377158642</v>
      </c>
      <c r="D2642" s="10">
        <v>0.33189723798242099</v>
      </c>
      <c r="E2642" s="10">
        <v>14.854278252422599</v>
      </c>
      <c r="F2642" s="10">
        <v>0.38334097751401602</v>
      </c>
      <c r="G2642" s="10">
        <v>33.406274843843399</v>
      </c>
      <c r="H2642" s="10">
        <v>0.76659619277761903</v>
      </c>
      <c r="I2642" s="10">
        <v>2.4167214946578999</v>
      </c>
      <c r="J2642" s="10">
        <v>1.2507198405665601E-2</v>
      </c>
      <c r="K2642" s="10">
        <v>1.0757793127105499</v>
      </c>
      <c r="L2642" s="10">
        <v>8.4569771868609703E-3</v>
      </c>
      <c r="M2642" s="9">
        <v>54.528734959703101</v>
      </c>
      <c r="N2642" s="9">
        <v>1.1315552896899801</v>
      </c>
      <c r="O2642" s="5">
        <v>2.1038411026209101E-2</v>
      </c>
      <c r="P2642" s="5">
        <v>5.7961553519669303E-3</v>
      </c>
    </row>
    <row r="2643" spans="1:16" x14ac:dyDescent="0.25">
      <c r="A2643" s="1" t="s">
        <v>380</v>
      </c>
      <c r="B2643" s="1">
        <v>16</v>
      </c>
      <c r="C2643" s="10">
        <v>14.066845637101199</v>
      </c>
      <c r="D2643" s="10">
        <v>0.25720769502788898</v>
      </c>
      <c r="E2643" s="10">
        <v>15.1090337778035</v>
      </c>
      <c r="F2643" s="10">
        <v>0.26542189759009899</v>
      </c>
      <c r="G2643" s="10">
        <v>33.963909327593598</v>
      </c>
      <c r="H2643" s="10">
        <v>0.64382887704249103</v>
      </c>
      <c r="I2643" s="10">
        <v>2.4165700193375699</v>
      </c>
      <c r="J2643" s="10">
        <v>1.1743075247319599E-2</v>
      </c>
      <c r="K2643" s="10">
        <v>1.07662383251022</v>
      </c>
      <c r="L2643" s="10">
        <v>4.0818361861703102E-3</v>
      </c>
      <c r="M2643" s="9">
        <v>62.879764169199198</v>
      </c>
      <c r="N2643" s="9">
        <v>1.48604493470472</v>
      </c>
      <c r="O2643" s="5">
        <v>8.8069303580461007E-3</v>
      </c>
      <c r="P2643" s="5">
        <v>5.0747463480954897E-3</v>
      </c>
    </row>
    <row r="2644" spans="1:16" x14ac:dyDescent="0.25">
      <c r="A2644" s="1" t="s">
        <v>380</v>
      </c>
      <c r="B2644" s="1">
        <v>17</v>
      </c>
      <c r="C2644" s="10">
        <v>14.1103670522768</v>
      </c>
      <c r="D2644" s="10">
        <v>0.15789466990317</v>
      </c>
      <c r="E2644" s="10">
        <v>14.9805680908343</v>
      </c>
      <c r="F2644" s="10">
        <v>0.20963858364767499</v>
      </c>
      <c r="G2644" s="10">
        <v>34.031268273515003</v>
      </c>
      <c r="H2644" s="10">
        <v>0.44968450515753</v>
      </c>
      <c r="I2644" s="10">
        <v>2.4244830296629001</v>
      </c>
      <c r="J2644" s="10">
        <v>1.0093210679869499E-2</v>
      </c>
      <c r="K2644" s="10">
        <v>1.0687007555705601</v>
      </c>
      <c r="L2644" s="10">
        <v>5.3952524684486997E-3</v>
      </c>
      <c r="M2644" s="9">
        <v>59.919089737432898</v>
      </c>
      <c r="N2644" s="9">
        <v>1.60058595338975</v>
      </c>
      <c r="O2644" s="5">
        <v>1.7192828703141299E-2</v>
      </c>
      <c r="P2644" s="5">
        <v>4.16004387567634E-3</v>
      </c>
    </row>
    <row r="2645" spans="1:16" x14ac:dyDescent="0.25">
      <c r="A2645" s="1" t="s">
        <v>380</v>
      </c>
      <c r="B2645" s="1">
        <v>18</v>
      </c>
      <c r="C2645" s="10">
        <v>13.8875379426857</v>
      </c>
      <c r="D2645" s="10">
        <v>0.37688693629177</v>
      </c>
      <c r="E2645" s="10">
        <v>14.8747797729648</v>
      </c>
      <c r="F2645" s="10">
        <v>0.41419969293446002</v>
      </c>
      <c r="G2645" s="10">
        <v>33.439985863791897</v>
      </c>
      <c r="H2645" s="10">
        <v>0.98583737698776697</v>
      </c>
      <c r="I2645" s="10">
        <v>2.41760456720379</v>
      </c>
      <c r="J2645" s="10">
        <v>1.70391034055641E-2</v>
      </c>
      <c r="K2645" s="10">
        <v>1.07364807908789</v>
      </c>
      <c r="L2645" s="10">
        <v>4.9024602092206503E-3</v>
      </c>
      <c r="M2645" s="9">
        <v>47.363685931177201</v>
      </c>
      <c r="N2645" s="9">
        <v>1.45414622630472</v>
      </c>
      <c r="O2645" s="5">
        <v>1.9000283823310302E-2</v>
      </c>
      <c r="P2645" s="5">
        <v>4.0613195817693799E-3</v>
      </c>
    </row>
    <row r="2646" spans="1:16" x14ac:dyDescent="0.25">
      <c r="A2646" s="1" t="s">
        <v>380</v>
      </c>
      <c r="B2646" s="1">
        <v>19</v>
      </c>
      <c r="C2646" s="10">
        <v>13.946883065866899</v>
      </c>
      <c r="D2646" s="10">
        <v>0.35240935301708298</v>
      </c>
      <c r="E2646" s="10">
        <v>14.899716010880899</v>
      </c>
      <c r="F2646" s="10">
        <v>0.39303782592795899</v>
      </c>
      <c r="G2646" s="10">
        <v>33.578832481348499</v>
      </c>
      <c r="H2646" s="10">
        <v>1.0551544712296701</v>
      </c>
      <c r="I2646" s="10">
        <v>2.4091398620086899</v>
      </c>
      <c r="J2646" s="10">
        <v>2.559455533524E-2</v>
      </c>
      <c r="K2646" s="10">
        <v>1.07109479030927</v>
      </c>
      <c r="L2646" s="10">
        <v>1.07110609017436E-2</v>
      </c>
      <c r="M2646" s="9">
        <v>53.397610339136399</v>
      </c>
      <c r="N2646" s="9">
        <v>1.6708356239161399</v>
      </c>
      <c r="O2646" s="5">
        <v>1.7327425004414899E-2</v>
      </c>
      <c r="P2646" s="5">
        <v>7.6716381749683598E-3</v>
      </c>
    </row>
    <row r="2647" spans="1:16" x14ac:dyDescent="0.25">
      <c r="A2647" s="1" t="s">
        <v>380</v>
      </c>
      <c r="B2647" s="1">
        <v>20</v>
      </c>
      <c r="C2647" s="10">
        <v>14.0451209858666</v>
      </c>
      <c r="D2647" s="10">
        <v>0.29989647601586</v>
      </c>
      <c r="E2647" s="10">
        <v>15.102481934780901</v>
      </c>
      <c r="F2647" s="10">
        <v>0.32084266295373098</v>
      </c>
      <c r="G2647" s="10">
        <v>33.930273209885399</v>
      </c>
      <c r="H2647" s="10">
        <v>0.77508443408996497</v>
      </c>
      <c r="I2647" s="10">
        <v>2.4182179686535701</v>
      </c>
      <c r="J2647" s="10">
        <v>1.51631795576331E-2</v>
      </c>
      <c r="K2647" s="10">
        <v>1.0781844913940499</v>
      </c>
      <c r="L2647" s="10">
        <v>5.9259656873235297E-3</v>
      </c>
      <c r="M2647" s="9">
        <v>44.024939206568902</v>
      </c>
      <c r="N2647" s="9">
        <v>1.15057866311844</v>
      </c>
      <c r="O2647" s="5">
        <v>1.54425692554976E-2</v>
      </c>
      <c r="P2647" s="5">
        <v>6.1567672794873201E-3</v>
      </c>
    </row>
    <row r="2648" spans="1:16" x14ac:dyDescent="0.25">
      <c r="A2648" s="1" t="s">
        <v>380</v>
      </c>
      <c r="B2648" s="1">
        <v>21</v>
      </c>
      <c r="C2648" s="10">
        <v>13.887218053957101</v>
      </c>
      <c r="D2648" s="10">
        <v>0.25690201546061098</v>
      </c>
      <c r="E2648" s="10">
        <v>14.917312800162801</v>
      </c>
      <c r="F2648" s="10">
        <v>0.27022089576861102</v>
      </c>
      <c r="G2648" s="10">
        <v>33.363521793512099</v>
      </c>
      <c r="H2648" s="10">
        <v>0.58565828511033402</v>
      </c>
      <c r="I2648" s="10">
        <v>2.40546867167942</v>
      </c>
      <c r="J2648" s="10">
        <v>9.6921180423072892E-3</v>
      </c>
      <c r="K2648" s="10">
        <v>1.0771720346275799</v>
      </c>
      <c r="L2648" s="10">
        <v>5.8257483342878001E-3</v>
      </c>
      <c r="M2648" s="9">
        <v>46.0657724935649</v>
      </c>
      <c r="N2648" s="9">
        <v>1.03850657402513</v>
      </c>
      <c r="O2648" s="5">
        <v>1.28745412568072E-2</v>
      </c>
      <c r="P2648" s="5">
        <v>5.1623234308039098E-3</v>
      </c>
    </row>
    <row r="2649" spans="1:16" x14ac:dyDescent="0.25">
      <c r="A2649" s="1" t="s">
        <v>380</v>
      </c>
      <c r="B2649" s="1">
        <v>22</v>
      </c>
      <c r="C2649" s="10">
        <v>13.9174835017145</v>
      </c>
      <c r="D2649" s="10">
        <v>0.23452339098487399</v>
      </c>
      <c r="E2649" s="10">
        <v>14.928879715328801</v>
      </c>
      <c r="F2649" s="10">
        <v>0.26619691509455001</v>
      </c>
      <c r="G2649" s="10">
        <v>33.482698481980997</v>
      </c>
      <c r="H2649" s="10">
        <v>0.610785687963326</v>
      </c>
      <c r="I2649" s="10">
        <v>2.4083374011010799</v>
      </c>
      <c r="J2649" s="10">
        <v>1.17563886974355E-2</v>
      </c>
      <c r="K2649" s="10">
        <v>1.0769059643941301</v>
      </c>
      <c r="L2649" s="10">
        <v>4.0955497191622996E-3</v>
      </c>
      <c r="M2649" s="9">
        <v>45.9317217693849</v>
      </c>
      <c r="N2649" s="9">
        <v>0.40446373496163401</v>
      </c>
      <c r="O2649" s="5">
        <v>2.3234094280403302E-2</v>
      </c>
      <c r="P2649" s="5">
        <v>3.9570034629384703E-3</v>
      </c>
    </row>
    <row r="2650" spans="1:16" x14ac:dyDescent="0.25">
      <c r="A2650" s="1" t="s">
        <v>380</v>
      </c>
      <c r="B2650" s="1">
        <v>23</v>
      </c>
      <c r="C2650" s="10">
        <v>14.115286113730001</v>
      </c>
      <c r="D2650" s="10">
        <v>0.328495421208506</v>
      </c>
      <c r="E2650" s="10">
        <v>15.0801869651398</v>
      </c>
      <c r="F2650" s="10">
        <v>0.33426522220768501</v>
      </c>
      <c r="G2650" s="10">
        <v>33.822353175381501</v>
      </c>
      <c r="H2650" s="10">
        <v>0.85932513101057095</v>
      </c>
      <c r="I2650" s="10">
        <v>2.4071090240481001</v>
      </c>
      <c r="J2650" s="10">
        <v>1.65189217945029E-2</v>
      </c>
      <c r="K2650" s="10">
        <v>1.07146989240788</v>
      </c>
      <c r="L2650" s="10">
        <v>7.8776651088559198E-3</v>
      </c>
      <c r="M2650" s="9">
        <v>48.461348638497299</v>
      </c>
      <c r="N2650" s="9">
        <v>0.99846532112025899</v>
      </c>
      <c r="O2650" s="5">
        <v>1.87317490915077E-2</v>
      </c>
      <c r="P2650" s="5">
        <v>5.4572595790476101E-3</v>
      </c>
    </row>
    <row r="2651" spans="1:16" x14ac:dyDescent="0.25">
      <c r="A2651" s="1" t="s">
        <v>380</v>
      </c>
      <c r="B2651" s="1">
        <v>24</v>
      </c>
      <c r="C2651" s="10">
        <v>14.1903631855914</v>
      </c>
      <c r="D2651" s="10">
        <v>0.28788046397033501</v>
      </c>
      <c r="E2651" s="10">
        <v>15.115561625595699</v>
      </c>
      <c r="F2651" s="10">
        <v>0.301883089881478</v>
      </c>
      <c r="G2651" s="10">
        <v>34.0246266674881</v>
      </c>
      <c r="H2651" s="10">
        <v>0.62007305465207796</v>
      </c>
      <c r="I2651" s="10">
        <v>2.4012039972197901</v>
      </c>
      <c r="J2651" s="10">
        <v>1.1438065247144E-2</v>
      </c>
      <c r="K2651" s="10">
        <v>1.0680768688773301</v>
      </c>
      <c r="L2651" s="10">
        <v>5.3260290869845397E-3</v>
      </c>
      <c r="M2651" s="9">
        <v>47.116442539442303</v>
      </c>
      <c r="N2651" s="9">
        <v>1.8482714940677001</v>
      </c>
      <c r="O2651" s="5">
        <v>1.49742040747776E-2</v>
      </c>
      <c r="P2651" s="5">
        <v>7.8040927194093597E-3</v>
      </c>
    </row>
    <row r="2652" spans="1:16" x14ac:dyDescent="0.25">
      <c r="A2652" s="1" t="s">
        <v>380</v>
      </c>
      <c r="B2652" s="1">
        <v>25</v>
      </c>
      <c r="C2652" s="10">
        <v>14.0657867231197</v>
      </c>
      <c r="D2652" s="10">
        <v>0.198625021690783</v>
      </c>
      <c r="E2652" s="10">
        <v>15.0370910980603</v>
      </c>
      <c r="F2652" s="10">
        <v>0.205774578862328</v>
      </c>
      <c r="G2652" s="10">
        <v>33.837599955846798</v>
      </c>
      <c r="H2652" s="10">
        <v>0.48981164371725999</v>
      </c>
      <c r="I2652" s="10">
        <v>2.4116456882868298</v>
      </c>
      <c r="J2652" s="10">
        <v>7.0504673046877901E-3</v>
      </c>
      <c r="K2652" s="10">
        <v>1.07191790864352</v>
      </c>
      <c r="L2652" s="10">
        <v>4.8624055870851203E-3</v>
      </c>
      <c r="M2652" s="9">
        <v>54.520088474345101</v>
      </c>
      <c r="N2652" s="9">
        <v>1.2481497479452299</v>
      </c>
      <c r="O2652" s="5">
        <v>1.30832423604605E-2</v>
      </c>
      <c r="P2652" s="5">
        <v>4.8583549659815799E-3</v>
      </c>
    </row>
    <row r="2653" spans="1:16" x14ac:dyDescent="0.25">
      <c r="A2653" s="1" t="s">
        <v>380</v>
      </c>
      <c r="B2653" s="1">
        <v>26</v>
      </c>
      <c r="C2653" s="10">
        <v>14.115196860447</v>
      </c>
      <c r="D2653" s="10">
        <v>0.386201373246914</v>
      </c>
      <c r="E2653" s="10">
        <v>15.0929172574899</v>
      </c>
      <c r="F2653" s="10">
        <v>0.43458300208263001</v>
      </c>
      <c r="G2653" s="10">
        <v>33.700194305500801</v>
      </c>
      <c r="H2653" s="10">
        <v>0.95788154072517895</v>
      </c>
      <c r="I2653" s="10">
        <v>2.39032817213698</v>
      </c>
      <c r="J2653" s="10">
        <v>1.7106526932327702E-2</v>
      </c>
      <c r="K2653" s="10">
        <v>1.0718351931852099</v>
      </c>
      <c r="L2653" s="10">
        <v>6.6462164264373298E-3</v>
      </c>
      <c r="M2653" s="9">
        <v>45.340800028558199</v>
      </c>
      <c r="N2653" s="9">
        <v>1.5935906196207601</v>
      </c>
      <c r="O2653" s="5">
        <v>1.16561018808612E-2</v>
      </c>
      <c r="P2653" s="5">
        <v>6.2341504781360203E-3</v>
      </c>
    </row>
    <row r="2654" spans="1:16" x14ac:dyDescent="0.25">
      <c r="A2654" s="1" t="s">
        <v>380</v>
      </c>
      <c r="B2654" s="1">
        <v>27</v>
      </c>
      <c r="C2654" s="10">
        <v>14.028942903677301</v>
      </c>
      <c r="D2654" s="10">
        <v>0.29443096821216402</v>
      </c>
      <c r="E2654" s="10">
        <v>15.0733643331926</v>
      </c>
      <c r="F2654" s="10">
        <v>0.31427011046256398</v>
      </c>
      <c r="G2654" s="10">
        <v>33.875927003406403</v>
      </c>
      <c r="H2654" s="10">
        <v>0.72323351610296904</v>
      </c>
      <c r="I2654" s="10">
        <v>2.4176958891114402</v>
      </c>
      <c r="J2654" s="10">
        <v>1.2784351485483E-2</v>
      </c>
      <c r="K2654" s="10">
        <v>1.0771263242740301</v>
      </c>
      <c r="L2654" s="10">
        <v>4.7426124694688E-3</v>
      </c>
      <c r="M2654" s="9">
        <v>45.168557183203603</v>
      </c>
      <c r="N2654" s="9">
        <v>1.5353815375528399</v>
      </c>
      <c r="O2654" s="5">
        <v>1.50413652365301E-2</v>
      </c>
      <c r="P2654" s="5">
        <v>5.6656999024129401E-3</v>
      </c>
    </row>
    <row r="2655" spans="1:16" x14ac:dyDescent="0.25">
      <c r="A2655" s="1" t="s">
        <v>380</v>
      </c>
      <c r="B2655" s="1">
        <v>28</v>
      </c>
      <c r="C2655" s="10">
        <v>14.158857687036599</v>
      </c>
      <c r="D2655" s="10">
        <v>0.35041902210074999</v>
      </c>
      <c r="E2655" s="10">
        <v>15.127877438207801</v>
      </c>
      <c r="F2655" s="10">
        <v>0.37842906885789601</v>
      </c>
      <c r="G2655" s="10">
        <v>34.170937769368102</v>
      </c>
      <c r="H2655" s="10">
        <v>0.88072199400864903</v>
      </c>
      <c r="I2655" s="10">
        <v>2.4159964552097399</v>
      </c>
      <c r="J2655" s="10">
        <v>9.1729035244049392E-3</v>
      </c>
      <c r="K2655" s="10">
        <v>1.0710305138121601</v>
      </c>
      <c r="L2655" s="10">
        <v>5.9767508716334697E-3</v>
      </c>
      <c r="M2655" s="9">
        <v>31.7297025747398</v>
      </c>
      <c r="N2655" s="9">
        <v>0.39587126770736197</v>
      </c>
      <c r="O2655" s="5">
        <v>3.1802944437197202E-2</v>
      </c>
      <c r="P2655" s="5">
        <v>8.3238000639503807E-3</v>
      </c>
    </row>
    <row r="2656" spans="1:16" x14ac:dyDescent="0.25">
      <c r="A2656" s="1" t="s">
        <v>380</v>
      </c>
      <c r="B2656" s="1">
        <v>29</v>
      </c>
      <c r="C2656" s="10">
        <v>14.021528165981101</v>
      </c>
      <c r="D2656" s="10">
        <v>0.18863790451042101</v>
      </c>
      <c r="E2656" s="10">
        <v>14.8822266130353</v>
      </c>
      <c r="F2656" s="10">
        <v>0.22945552563513899</v>
      </c>
      <c r="G2656" s="10">
        <v>33.484580239223497</v>
      </c>
      <c r="H2656" s="10">
        <v>0.485055069517773</v>
      </c>
      <c r="I2656" s="10">
        <v>2.3969752532972</v>
      </c>
      <c r="J2656" s="10">
        <v>1.08946442477702E-2</v>
      </c>
      <c r="K2656" s="10">
        <v>1.06376600871196</v>
      </c>
      <c r="L2656" s="10">
        <v>8.1270184346253094E-3</v>
      </c>
      <c r="M2656" s="9">
        <v>41.719994666220103</v>
      </c>
      <c r="N2656" s="9">
        <v>0.73520436029066605</v>
      </c>
      <c r="O2656" s="5">
        <v>1.8951640804499001E-2</v>
      </c>
      <c r="P2656" s="5">
        <v>8.2690505878818404E-3</v>
      </c>
    </row>
    <row r="2657" spans="1:16" x14ac:dyDescent="0.25">
      <c r="A2657" s="1" t="s">
        <v>380</v>
      </c>
      <c r="B2657" s="1">
        <v>30</v>
      </c>
      <c r="C2657" s="10">
        <v>14.2197384446751</v>
      </c>
      <c r="D2657" s="10">
        <v>0.45599355019711701</v>
      </c>
      <c r="E2657" s="10">
        <v>15.2291801143099</v>
      </c>
      <c r="F2657" s="10">
        <v>0.52871464854379802</v>
      </c>
      <c r="G2657" s="10">
        <v>34.2997450028193</v>
      </c>
      <c r="H2657" s="10">
        <v>1.1365099249889701</v>
      </c>
      <c r="I2657" s="10">
        <v>2.4146766291780599</v>
      </c>
      <c r="J2657" s="10">
        <v>1.42870159713671E-2</v>
      </c>
      <c r="K2657" s="10">
        <v>1.0730675801405201</v>
      </c>
      <c r="L2657" s="10">
        <v>7.8680401069853197E-3</v>
      </c>
      <c r="M2657" s="9">
        <v>43.180279159520403</v>
      </c>
      <c r="N2657" s="9">
        <v>0.53438529635847498</v>
      </c>
      <c r="O2657" s="5">
        <v>1.8950461707537301E-2</v>
      </c>
      <c r="P2657" s="5">
        <v>9.2907630580126195E-3</v>
      </c>
    </row>
    <row r="2658" spans="1:16" x14ac:dyDescent="0.25">
      <c r="A2658" s="1" t="s">
        <v>380</v>
      </c>
      <c r="B2658" s="1">
        <v>31</v>
      </c>
      <c r="C2658" s="10">
        <v>14.2052407731271</v>
      </c>
      <c r="D2658" s="10">
        <v>0.38365474091124901</v>
      </c>
      <c r="E2658" s="10">
        <v>15.299458047764601</v>
      </c>
      <c r="F2658" s="10">
        <v>0.38954508604242399</v>
      </c>
      <c r="G2658" s="10">
        <v>34.386594640328902</v>
      </c>
      <c r="H2658" s="10">
        <v>0.88116472129384604</v>
      </c>
      <c r="I2658" s="10">
        <v>2.4239806835338702</v>
      </c>
      <c r="J2658" s="10">
        <v>1.0406752812568599E-2</v>
      </c>
      <c r="K2658" s="10">
        <v>1.0795922473352</v>
      </c>
      <c r="L2658" s="10">
        <v>6.9684940657234297E-3</v>
      </c>
      <c r="M2658" s="9">
        <v>43.683365333194203</v>
      </c>
      <c r="N2658" s="9">
        <v>0.63588256725485504</v>
      </c>
      <c r="O2658" s="5">
        <v>1.43204226727676E-2</v>
      </c>
      <c r="P2658" s="5">
        <v>8.6316869377277197E-3</v>
      </c>
    </row>
    <row r="2659" spans="1:16" x14ac:dyDescent="0.25">
      <c r="A2659" s="1" t="s">
        <v>380</v>
      </c>
      <c r="B2659" s="1">
        <v>32</v>
      </c>
      <c r="C2659" s="10">
        <v>14.2106645522204</v>
      </c>
      <c r="D2659" s="10">
        <v>0.22783352442229801</v>
      </c>
      <c r="E2659" s="10">
        <v>15.2275442451889</v>
      </c>
      <c r="F2659" s="10">
        <v>0.21566640670440801</v>
      </c>
      <c r="G2659" s="10">
        <v>34.241535494878804</v>
      </c>
      <c r="H2659" s="10">
        <v>0.45315885043955401</v>
      </c>
      <c r="I2659" s="10">
        <v>2.4131639364375901</v>
      </c>
      <c r="J2659" s="10">
        <v>1.29265237796908E-2</v>
      </c>
      <c r="K2659" s="10">
        <v>1.07398642931316</v>
      </c>
      <c r="L2659" s="10">
        <v>5.7987724404612801E-3</v>
      </c>
      <c r="M2659" s="9">
        <v>36.584777015610001</v>
      </c>
      <c r="N2659" s="9">
        <v>0.75994786992209895</v>
      </c>
      <c r="O2659" s="5">
        <v>3.1961626628324101E-2</v>
      </c>
      <c r="P2659" s="5">
        <v>5.7485616719505301E-3</v>
      </c>
    </row>
    <row r="2660" spans="1:16" x14ac:dyDescent="0.25">
      <c r="A2660" s="1" t="s">
        <v>380</v>
      </c>
      <c r="B2660" s="1">
        <v>33</v>
      </c>
      <c r="C2660" s="10">
        <v>14.0886052811095</v>
      </c>
      <c r="D2660" s="10">
        <v>0.318121978499535</v>
      </c>
      <c r="E2660" s="10">
        <v>15.0139810914731</v>
      </c>
      <c r="F2660" s="10">
        <v>0.31442486360472799</v>
      </c>
      <c r="G2660" s="10">
        <v>33.733417755242598</v>
      </c>
      <c r="H2660" s="10">
        <v>0.73892347564046901</v>
      </c>
      <c r="I2660" s="10">
        <v>2.3972294787172101</v>
      </c>
      <c r="J2660" s="10">
        <v>1.45283614300748E-2</v>
      </c>
      <c r="K2660" s="10">
        <v>1.068036881789</v>
      </c>
      <c r="L2660" s="10">
        <v>8.1290933005958108E-3</v>
      </c>
      <c r="M2660" s="9">
        <v>42.198322839976399</v>
      </c>
      <c r="N2660" s="9">
        <v>0.90144700423493596</v>
      </c>
      <c r="O2660" s="5">
        <v>2.9332077931045399E-2</v>
      </c>
      <c r="P2660" s="5">
        <v>4.0494732429252498E-3</v>
      </c>
    </row>
    <row r="2661" spans="1:16" x14ac:dyDescent="0.25">
      <c r="A2661" s="1" t="s">
        <v>380</v>
      </c>
      <c r="B2661" s="1">
        <v>34</v>
      </c>
      <c r="C2661" s="10">
        <v>13.9690554869072</v>
      </c>
      <c r="D2661" s="10">
        <v>0.22892489195670701</v>
      </c>
      <c r="E2661" s="10">
        <v>15.016556650579901</v>
      </c>
      <c r="F2661" s="10">
        <v>0.24933179113125001</v>
      </c>
      <c r="G2661" s="10">
        <v>33.9079174459321</v>
      </c>
      <c r="H2661" s="10">
        <v>0.53038338613710501</v>
      </c>
      <c r="I2661" s="10">
        <v>2.42993343832166</v>
      </c>
      <c r="J2661" s="10">
        <v>9.6208786042946502E-3</v>
      </c>
      <c r="K2661" s="10">
        <v>1.07687318240163</v>
      </c>
      <c r="L2661" s="10">
        <v>5.2824603270402899E-3</v>
      </c>
      <c r="M2661" s="9">
        <v>54.348275618796102</v>
      </c>
      <c r="N2661" s="9">
        <v>1.77703969247085</v>
      </c>
      <c r="O2661" s="5">
        <v>2.15021589865717E-2</v>
      </c>
      <c r="P2661" s="5">
        <v>4.8817981878024001E-3</v>
      </c>
    </row>
    <row r="2662" spans="1:16" x14ac:dyDescent="0.25">
      <c r="A2662" s="1" t="s">
        <v>380</v>
      </c>
      <c r="B2662" s="1">
        <v>35</v>
      </c>
      <c r="C2662" s="10">
        <v>14.111595310909101</v>
      </c>
      <c r="D2662" s="10">
        <v>0.16294522503548201</v>
      </c>
      <c r="E2662" s="10">
        <v>15.129337577773301</v>
      </c>
      <c r="F2662" s="10">
        <v>0.18243033981443699</v>
      </c>
      <c r="G2662" s="10">
        <v>34.087800687483401</v>
      </c>
      <c r="H2662" s="10">
        <v>0.42200801715967701</v>
      </c>
      <c r="I2662" s="10">
        <v>2.4175834873028901</v>
      </c>
      <c r="J2662" s="10">
        <v>9.9087750403234094E-3</v>
      </c>
      <c r="K2662" s="10">
        <v>1.0738138299248901</v>
      </c>
      <c r="L2662" s="10">
        <v>4.0791693054769203E-3</v>
      </c>
      <c r="M2662" s="9">
        <v>73.673240488055697</v>
      </c>
      <c r="N2662" s="9">
        <v>1.16430048292435</v>
      </c>
      <c r="O2662" s="5">
        <v>1.7297360627135699E-2</v>
      </c>
      <c r="P2662" s="5">
        <v>3.66103222368332E-3</v>
      </c>
    </row>
    <row r="2663" spans="1:16" x14ac:dyDescent="0.25">
      <c r="A2663" s="1" t="s">
        <v>380</v>
      </c>
      <c r="B2663" s="1">
        <v>36</v>
      </c>
      <c r="C2663" s="10">
        <v>13.991124077923899</v>
      </c>
      <c r="D2663" s="10">
        <v>0.24762001871126799</v>
      </c>
      <c r="E2663" s="10">
        <v>14.9584907334234</v>
      </c>
      <c r="F2663" s="10">
        <v>0.28241529703534601</v>
      </c>
      <c r="G2663" s="10">
        <v>33.214023887748098</v>
      </c>
      <c r="H2663" s="10">
        <v>0.95453836014682902</v>
      </c>
      <c r="I2663" s="10">
        <v>2.4005382157655402</v>
      </c>
      <c r="J2663" s="10">
        <v>1.38329659507406E-2</v>
      </c>
      <c r="K2663" s="10">
        <v>1.0703102959011599</v>
      </c>
      <c r="L2663" s="10">
        <v>4.5210131963146901E-3</v>
      </c>
      <c r="M2663" s="9">
        <v>74.836275278607104</v>
      </c>
      <c r="N2663" s="9">
        <v>2.3385602262532101</v>
      </c>
      <c r="O2663" s="5">
        <v>1.3545094868121201E-2</v>
      </c>
      <c r="P2663" s="5">
        <v>4.2236776642646896E-3</v>
      </c>
    </row>
    <row r="2664" spans="1:16" x14ac:dyDescent="0.25">
      <c r="A2664" s="1" t="s">
        <v>380</v>
      </c>
      <c r="B2664" s="1">
        <v>37</v>
      </c>
      <c r="C2664" s="10">
        <v>14.039425268855499</v>
      </c>
      <c r="D2664" s="10">
        <v>0.27032959794111899</v>
      </c>
      <c r="E2664" s="10">
        <v>15.057248755431701</v>
      </c>
      <c r="F2664" s="10">
        <v>0.31074441230163302</v>
      </c>
      <c r="G2664" s="10">
        <v>33.957996937578699</v>
      </c>
      <c r="H2664" s="10">
        <v>0.67912867007331201</v>
      </c>
      <c r="I2664" s="10">
        <v>2.4202130367338199</v>
      </c>
      <c r="J2664" s="10">
        <v>1.16071576529554E-2</v>
      </c>
      <c r="K2664" s="10">
        <v>1.07384600739944</v>
      </c>
      <c r="L2664" s="10">
        <v>6.5233271383281603E-3</v>
      </c>
      <c r="M2664" s="9">
        <v>33.080699518150197</v>
      </c>
      <c r="N2664" s="9">
        <v>1.85802425232102</v>
      </c>
      <c r="O2664" s="5">
        <v>3.4433083003617401E-2</v>
      </c>
      <c r="P2664" s="5">
        <v>8.4282093170308901E-3</v>
      </c>
    </row>
    <row r="2666" spans="1:16" x14ac:dyDescent="0.25">
      <c r="A2666" s="1" t="s">
        <v>381</v>
      </c>
      <c r="B2666" s="1">
        <v>1</v>
      </c>
      <c r="C2666" s="10">
        <v>14.089861030484499</v>
      </c>
      <c r="D2666" s="10">
        <v>0.472471837978094</v>
      </c>
      <c r="E2666" s="10">
        <v>15.1910137167127</v>
      </c>
      <c r="F2666" s="10">
        <v>0.48442303494167199</v>
      </c>
      <c r="G2666" s="10">
        <v>34.268240434943102</v>
      </c>
      <c r="H2666" s="10">
        <v>1.1039026359524999</v>
      </c>
      <c r="I2666" s="10">
        <v>2.42311606732757</v>
      </c>
      <c r="J2666" s="10">
        <v>9.5977797182335792E-3</v>
      </c>
      <c r="K2666" s="10">
        <v>1.07587809914846</v>
      </c>
      <c r="L2666" s="10">
        <v>5.3079245840627403E-3</v>
      </c>
      <c r="M2666" s="9">
        <v>40.8289713836351</v>
      </c>
      <c r="N2666" s="9">
        <v>1.6136856677515601</v>
      </c>
      <c r="O2666" s="5">
        <v>1.9916284372156399E-2</v>
      </c>
      <c r="P2666" s="5">
        <v>9.7160344534021302E-3</v>
      </c>
    </row>
    <row r="2667" spans="1:16" x14ac:dyDescent="0.25">
      <c r="A2667" s="1" t="s">
        <v>381</v>
      </c>
      <c r="B2667" s="1">
        <v>2</v>
      </c>
      <c r="C2667" s="10">
        <v>14.23557451986</v>
      </c>
      <c r="D2667" s="10">
        <v>0.30255654446930103</v>
      </c>
      <c r="E2667" s="10">
        <v>15.345260951010401</v>
      </c>
      <c r="F2667" s="10">
        <v>0.30902875631184201</v>
      </c>
      <c r="G2667" s="10">
        <v>34.683653896353299</v>
      </c>
      <c r="H2667" s="10">
        <v>0.73531688299356002</v>
      </c>
      <c r="I2667" s="10">
        <v>2.4271610313129202</v>
      </c>
      <c r="J2667" s="10">
        <v>1.1706113186487699E-2</v>
      </c>
      <c r="K2667" s="10">
        <v>1.0758382659449599</v>
      </c>
      <c r="L2667" s="10">
        <v>5.5538055584546204E-3</v>
      </c>
      <c r="M2667" s="9">
        <v>38.987561269810797</v>
      </c>
      <c r="N2667" s="9">
        <v>0.497133951433129</v>
      </c>
      <c r="O2667" s="5">
        <v>3.9246338664104603E-2</v>
      </c>
      <c r="P2667" s="5">
        <v>6.9887297743669603E-3</v>
      </c>
    </row>
    <row r="2668" spans="1:16" x14ac:dyDescent="0.25">
      <c r="A2668" s="1" t="s">
        <v>381</v>
      </c>
      <c r="B2668" s="1">
        <v>3</v>
      </c>
      <c r="C2668" s="10">
        <v>14.0377089296311</v>
      </c>
      <c r="D2668" s="10">
        <v>0.24408282313281299</v>
      </c>
      <c r="E2668" s="10">
        <v>15.1191920541867</v>
      </c>
      <c r="F2668" s="10">
        <v>0.28321523599104198</v>
      </c>
      <c r="G2668" s="10">
        <v>34.129873558735902</v>
      </c>
      <c r="H2668" s="10">
        <v>0.64143273203344897</v>
      </c>
      <c r="I2668" s="10">
        <v>2.4264274951217102</v>
      </c>
      <c r="J2668" s="10">
        <v>1.5953161230875999E-2</v>
      </c>
      <c r="K2668" s="10">
        <v>1.0755801077814899</v>
      </c>
      <c r="L2668" s="10">
        <v>6.9419820147468801E-3</v>
      </c>
      <c r="M2668" s="9">
        <v>42.587568923266403</v>
      </c>
      <c r="N2668" s="9">
        <v>0.47873263977805902</v>
      </c>
      <c r="O2668" s="5">
        <v>3.2496613336416402E-2</v>
      </c>
      <c r="P2668" s="5">
        <v>6.1754282791362698E-3</v>
      </c>
    </row>
    <row r="2669" spans="1:16" x14ac:dyDescent="0.25">
      <c r="A2669" s="1" t="s">
        <v>381</v>
      </c>
      <c r="B2669" s="1">
        <v>4</v>
      </c>
      <c r="C2669" s="10">
        <v>14.145062381792</v>
      </c>
      <c r="D2669" s="10">
        <v>0.24915254848241</v>
      </c>
      <c r="E2669" s="10">
        <v>15.2198776114972</v>
      </c>
      <c r="F2669" s="10">
        <v>0.27763877302899098</v>
      </c>
      <c r="G2669" s="10">
        <v>34.226278396981598</v>
      </c>
      <c r="H2669" s="10">
        <v>0.69529347566662603</v>
      </c>
      <c r="I2669" s="10">
        <v>2.4168427288280601</v>
      </c>
      <c r="J2669" s="10">
        <v>1.6665153895401699E-2</v>
      </c>
      <c r="K2669" s="10">
        <v>1.0738006002335601</v>
      </c>
      <c r="L2669" s="10">
        <v>5.8617991852982698E-3</v>
      </c>
      <c r="M2669" s="9">
        <v>47.171357874016401</v>
      </c>
      <c r="N2669" s="9">
        <v>2.0227661035223399</v>
      </c>
      <c r="O2669" s="5">
        <v>2.7029664628678798E-2</v>
      </c>
      <c r="P2669" s="5">
        <v>4.7307443114533998E-3</v>
      </c>
    </row>
    <row r="2670" spans="1:16" x14ac:dyDescent="0.25">
      <c r="A2670" s="1" t="s">
        <v>381</v>
      </c>
      <c r="B2670" s="1">
        <v>5</v>
      </c>
      <c r="C2670" s="10">
        <v>14.042870874045301</v>
      </c>
      <c r="D2670" s="10">
        <v>0.24845804964135201</v>
      </c>
      <c r="E2670" s="10">
        <v>15.1322363646029</v>
      </c>
      <c r="F2670" s="10">
        <v>0.280822405809802</v>
      </c>
      <c r="G2670" s="10">
        <v>34.120804249995302</v>
      </c>
      <c r="H2670" s="10">
        <v>0.60156232395211995</v>
      </c>
      <c r="I2670" s="10">
        <v>2.4208530792473302</v>
      </c>
      <c r="J2670" s="10">
        <v>1.52911606165214E-2</v>
      </c>
      <c r="K2670" s="10">
        <v>1.0755507387075001</v>
      </c>
      <c r="L2670" s="10">
        <v>5.2493348901727502E-3</v>
      </c>
      <c r="M2670" s="9">
        <v>44.243693964508601</v>
      </c>
      <c r="N2670" s="9">
        <v>1.1096093479875999</v>
      </c>
      <c r="O2670" s="5">
        <v>1.8974344893276401E-2</v>
      </c>
      <c r="P2670" s="5">
        <v>3.6116521921089602E-3</v>
      </c>
    </row>
    <row r="2671" spans="1:16" x14ac:dyDescent="0.25">
      <c r="A2671" s="1" t="s">
        <v>381</v>
      </c>
      <c r="B2671" s="1">
        <v>6</v>
      </c>
      <c r="C2671" s="10">
        <v>13.979745358638301</v>
      </c>
      <c r="D2671" s="10">
        <v>0.28026557474622898</v>
      </c>
      <c r="E2671" s="10">
        <v>15.054799924179299</v>
      </c>
      <c r="F2671" s="10">
        <v>0.29441558931587197</v>
      </c>
      <c r="G2671" s="10">
        <v>34.207780783609003</v>
      </c>
      <c r="H2671" s="10">
        <v>0.66486485299476406</v>
      </c>
      <c r="I2671" s="10">
        <v>2.4381367916741201</v>
      </c>
      <c r="J2671" s="10">
        <v>1.0825621627288E-2</v>
      </c>
      <c r="K2671" s="10">
        <v>1.0751667085841801</v>
      </c>
      <c r="L2671" s="10">
        <v>5.84325245914107E-3</v>
      </c>
      <c r="M2671" s="9">
        <v>40.703133689699399</v>
      </c>
      <c r="N2671" s="9">
        <v>0.55337759435982103</v>
      </c>
      <c r="O2671" s="5">
        <v>2.5568511459043101E-2</v>
      </c>
      <c r="P2671" s="5">
        <v>6.4000410839462002E-3</v>
      </c>
    </row>
    <row r="2672" spans="1:16" x14ac:dyDescent="0.25">
      <c r="A2672" s="1" t="s">
        <v>381</v>
      </c>
      <c r="B2672" s="1">
        <v>7</v>
      </c>
      <c r="C2672" s="10">
        <v>13.863127810957399</v>
      </c>
      <c r="D2672" s="10">
        <v>0.31995248934868897</v>
      </c>
      <c r="E2672" s="10">
        <v>14.9042731680095</v>
      </c>
      <c r="F2672" s="10">
        <v>0.31293836225167898</v>
      </c>
      <c r="G2672" s="10">
        <v>33.937891035527002</v>
      </c>
      <c r="H2672" s="10">
        <v>0.74142014873153705</v>
      </c>
      <c r="I2672" s="10">
        <v>2.4394905717010098</v>
      </c>
      <c r="J2672" s="10">
        <v>1.27495078360643E-2</v>
      </c>
      <c r="K2672" s="10">
        <v>1.07364458872297</v>
      </c>
      <c r="L2672" s="10">
        <v>7.3496670237083901E-3</v>
      </c>
      <c r="M2672" s="9">
        <v>32.6092928527816</v>
      </c>
      <c r="N2672" s="9">
        <v>0.486297617648139</v>
      </c>
      <c r="O2672" s="5">
        <v>3.7758293971607501E-2</v>
      </c>
      <c r="P2672" s="5">
        <v>7.6901904378896997E-3</v>
      </c>
    </row>
    <row r="2673" spans="1:16" x14ac:dyDescent="0.25">
      <c r="A2673" s="1" t="s">
        <v>381</v>
      </c>
      <c r="B2673" s="1">
        <v>8</v>
      </c>
      <c r="C2673" s="10">
        <v>13.951094393855399</v>
      </c>
      <c r="D2673" s="10">
        <v>0.477156245219019</v>
      </c>
      <c r="E2673" s="10">
        <v>15.0199845803006</v>
      </c>
      <c r="F2673" s="10">
        <v>0.49842314423136003</v>
      </c>
      <c r="G2673" s="10">
        <v>33.873226747793801</v>
      </c>
      <c r="H2673" s="10">
        <v>1.12096222219856</v>
      </c>
      <c r="I2673" s="10">
        <v>2.4198704587775701</v>
      </c>
      <c r="J2673" s="10">
        <v>1.4916955741459599E-2</v>
      </c>
      <c r="K2673" s="10">
        <v>1.0751636360696699</v>
      </c>
      <c r="L2673" s="10">
        <v>7.53610467819491E-3</v>
      </c>
      <c r="M2673" s="9">
        <v>26.4754824320602</v>
      </c>
      <c r="N2673" s="9">
        <v>1.38361186237866</v>
      </c>
      <c r="O2673" s="5">
        <v>4.2623746524082601E-2</v>
      </c>
      <c r="P2673" s="5">
        <v>1.01298579897862E-2</v>
      </c>
    </row>
    <row r="2674" spans="1:16" x14ac:dyDescent="0.25">
      <c r="A2674" s="1" t="s">
        <v>381</v>
      </c>
      <c r="B2674" s="1">
        <v>9</v>
      </c>
      <c r="C2674" s="10">
        <v>14.0905809415246</v>
      </c>
      <c r="D2674" s="10">
        <v>0.32523844499311999</v>
      </c>
      <c r="E2674" s="10">
        <v>15.0627289287746</v>
      </c>
      <c r="F2674" s="10">
        <v>0.36849116597569598</v>
      </c>
      <c r="G2674" s="10">
        <v>34.007110149936999</v>
      </c>
      <c r="H2674" s="10">
        <v>0.84318768623076001</v>
      </c>
      <c r="I2674" s="10">
        <v>2.40480224000658</v>
      </c>
      <c r="J2674" s="10">
        <v>1.6866684487011001E-2</v>
      </c>
      <c r="K2674" s="10">
        <v>1.06733809940161</v>
      </c>
      <c r="L2674" s="10">
        <v>8.4466888562159895E-3</v>
      </c>
      <c r="M2674" s="9">
        <v>43.113973311048802</v>
      </c>
      <c r="N2674" s="9">
        <v>1.8494330280625599</v>
      </c>
      <c r="O2674" s="5">
        <v>1.9431192656769899E-2</v>
      </c>
      <c r="P2674" s="5">
        <v>6.4604263696564296E-3</v>
      </c>
    </row>
    <row r="2675" spans="1:16" x14ac:dyDescent="0.25">
      <c r="A2675" s="1" t="s">
        <v>381</v>
      </c>
      <c r="B2675" s="1">
        <v>10</v>
      </c>
      <c r="C2675" s="10">
        <v>14.276348544137001</v>
      </c>
      <c r="D2675" s="10">
        <v>0.28195869795501899</v>
      </c>
      <c r="E2675" s="10">
        <v>15.331798420990699</v>
      </c>
      <c r="F2675" s="10">
        <v>0.31154789400306199</v>
      </c>
      <c r="G2675" s="10">
        <v>34.609330366637998</v>
      </c>
      <c r="H2675" s="10">
        <v>0.69455108132465604</v>
      </c>
      <c r="I2675" s="10">
        <v>2.4159711211884001</v>
      </c>
      <c r="J2675" s="10">
        <v>1.26242076373038E-2</v>
      </c>
      <c r="K2675" s="10">
        <v>1.0699093644198501</v>
      </c>
      <c r="L2675" s="10">
        <v>7.3258362739712498E-3</v>
      </c>
      <c r="M2675" s="9">
        <v>49.271062097632097</v>
      </c>
      <c r="N2675" s="9">
        <v>1.14743081173256</v>
      </c>
      <c r="O2675" s="5">
        <v>1.8940285287879E-2</v>
      </c>
      <c r="P2675" s="5">
        <v>5.8624162686137698E-3</v>
      </c>
    </row>
    <row r="2676" spans="1:16" x14ac:dyDescent="0.25">
      <c r="A2676" s="1" t="s">
        <v>381</v>
      </c>
      <c r="B2676" s="1">
        <v>11</v>
      </c>
      <c r="C2676" s="10">
        <v>13.923226650421601</v>
      </c>
      <c r="D2676" s="10">
        <v>0.37237214158836901</v>
      </c>
      <c r="E2676" s="10">
        <v>14.840737373876101</v>
      </c>
      <c r="F2676" s="10">
        <v>0.370359546050822</v>
      </c>
      <c r="G2676" s="10">
        <v>33.272146186799397</v>
      </c>
      <c r="H2676" s="10">
        <v>1.02005411685207</v>
      </c>
      <c r="I2676" s="10">
        <v>2.3813223044985299</v>
      </c>
      <c r="J2676" s="10">
        <v>3.25772627363985E-2</v>
      </c>
      <c r="K2676" s="10">
        <v>1.0647441099720201</v>
      </c>
      <c r="L2676" s="10">
        <v>7.7156283246032102E-3</v>
      </c>
      <c r="M2676" s="9">
        <v>42.685907790032203</v>
      </c>
      <c r="N2676" s="9">
        <v>0.99640313434116601</v>
      </c>
      <c r="O2676" s="5">
        <v>2.2904200848315698E-2</v>
      </c>
      <c r="P2676" s="5">
        <v>8.8254555728897194E-3</v>
      </c>
    </row>
    <row r="2677" spans="1:16" x14ac:dyDescent="0.25">
      <c r="A2677" s="1" t="s">
        <v>381</v>
      </c>
      <c r="B2677" s="1">
        <v>12</v>
      </c>
      <c r="C2677" s="10">
        <v>13.9782604687766</v>
      </c>
      <c r="D2677" s="10">
        <v>0.35099501901095498</v>
      </c>
      <c r="E2677" s="10">
        <v>15.058259064959801</v>
      </c>
      <c r="F2677" s="10">
        <v>0.37776999929039901</v>
      </c>
      <c r="G2677" s="10">
        <v>33.9639959715497</v>
      </c>
      <c r="H2677" s="10">
        <v>0.89420668288051997</v>
      </c>
      <c r="I2677" s="10">
        <v>2.4216647284289401</v>
      </c>
      <c r="J2677" s="10">
        <v>1.3819460385318999E-2</v>
      </c>
      <c r="K2677" s="10">
        <v>1.07589229078521</v>
      </c>
      <c r="L2677" s="10">
        <v>5.2781028450512397E-3</v>
      </c>
      <c r="M2677" s="9">
        <v>50.9265295871201</v>
      </c>
      <c r="N2677" s="9">
        <v>3.6002496382364599</v>
      </c>
      <c r="O2677" s="5">
        <v>2.3968711712650099E-2</v>
      </c>
      <c r="P2677" s="5">
        <v>5.3594907809509399E-3</v>
      </c>
    </row>
    <row r="2678" spans="1:16" x14ac:dyDescent="0.25">
      <c r="A2678" s="1" t="s">
        <v>381</v>
      </c>
      <c r="B2678" s="1">
        <v>13</v>
      </c>
      <c r="C2678" s="10">
        <v>14.0143689958878</v>
      </c>
      <c r="D2678" s="10">
        <v>0.32375763554713</v>
      </c>
      <c r="E2678" s="10">
        <v>15.0611402668082</v>
      </c>
      <c r="F2678" s="10">
        <v>0.35295239980071602</v>
      </c>
      <c r="G2678" s="10">
        <v>33.950548521086098</v>
      </c>
      <c r="H2678" s="10">
        <v>0.805738724489104</v>
      </c>
      <c r="I2678" s="10">
        <v>2.4147743594456701</v>
      </c>
      <c r="J2678" s="10">
        <v>1.3045487145761E-2</v>
      </c>
      <c r="K2678" s="10">
        <v>1.07532509110504</v>
      </c>
      <c r="L2678" s="10">
        <v>3.8597973536153201E-3</v>
      </c>
      <c r="M2678" s="9">
        <v>40.900949269705897</v>
      </c>
      <c r="N2678" s="9">
        <v>0.82954964202120196</v>
      </c>
      <c r="O2678" s="5">
        <v>2.6815297463628499E-2</v>
      </c>
      <c r="P2678" s="5">
        <v>6.6418426872879499E-3</v>
      </c>
    </row>
    <row r="2679" spans="1:16" x14ac:dyDescent="0.25">
      <c r="A2679" s="1" t="s">
        <v>381</v>
      </c>
      <c r="B2679" s="1">
        <v>14</v>
      </c>
      <c r="C2679" s="10">
        <v>13.9090584268254</v>
      </c>
      <c r="D2679" s="10">
        <v>0.12879002959399499</v>
      </c>
      <c r="E2679" s="10">
        <v>14.965753576142699</v>
      </c>
      <c r="F2679" s="10">
        <v>0.14277191585100299</v>
      </c>
      <c r="G2679" s="10">
        <v>33.736695950971601</v>
      </c>
      <c r="H2679" s="10">
        <v>0.34247000224086499</v>
      </c>
      <c r="I2679" s="10">
        <v>2.4220357907585099</v>
      </c>
      <c r="J2679" s="10">
        <v>7.4837917517441496E-3</v>
      </c>
      <c r="K2679" s="10">
        <v>1.0747480413878501</v>
      </c>
      <c r="L2679" s="10">
        <v>4.1985103048326998E-3</v>
      </c>
      <c r="M2679" s="9">
        <v>51.472120399653498</v>
      </c>
      <c r="N2679" s="9">
        <v>0.613652910838553</v>
      </c>
      <c r="O2679" s="5">
        <v>1.4733010685365099E-2</v>
      </c>
      <c r="P2679" s="5">
        <v>4.3338246984440396E-3</v>
      </c>
    </row>
    <row r="2680" spans="1:16" x14ac:dyDescent="0.25">
      <c r="A2680" s="1" t="s">
        <v>381</v>
      </c>
      <c r="B2680" s="1">
        <v>15</v>
      </c>
      <c r="C2680" s="10">
        <v>14.046145842074599</v>
      </c>
      <c r="D2680" s="10">
        <v>0.37005918094654</v>
      </c>
      <c r="E2680" s="10">
        <v>15.0861171125211</v>
      </c>
      <c r="F2680" s="10">
        <v>0.35605471158128499</v>
      </c>
      <c r="G2680" s="10">
        <v>34.162101612027598</v>
      </c>
      <c r="H2680" s="10">
        <v>0.93171621050671805</v>
      </c>
      <c r="I2680" s="10">
        <v>2.42547050407553</v>
      </c>
      <c r="J2680" s="10">
        <v>1.34634620049196E-2</v>
      </c>
      <c r="K2680" s="10">
        <v>1.07399328809374</v>
      </c>
      <c r="L2680" s="10">
        <v>8.5001553846764805E-3</v>
      </c>
      <c r="M2680" s="9">
        <v>28.7008522541025</v>
      </c>
      <c r="N2680" s="9">
        <v>0.51673698716247896</v>
      </c>
      <c r="O2680" s="5">
        <v>3.3851641508492701E-2</v>
      </c>
      <c r="P2680" s="5">
        <v>8.0582388357399795E-3</v>
      </c>
    </row>
    <row r="2681" spans="1:16" x14ac:dyDescent="0.25">
      <c r="A2681" s="1" t="s">
        <v>381</v>
      </c>
      <c r="B2681" s="1">
        <v>16</v>
      </c>
      <c r="C2681" s="10">
        <v>13.909488078157199</v>
      </c>
      <c r="D2681" s="10">
        <v>0.34082196499129802</v>
      </c>
      <c r="E2681" s="10">
        <v>14.9666204013079</v>
      </c>
      <c r="F2681" s="10">
        <v>0.36156032192127502</v>
      </c>
      <c r="G2681" s="10">
        <v>33.767234914123797</v>
      </c>
      <c r="H2681" s="10">
        <v>0.84401662898884799</v>
      </c>
      <c r="I2681" s="10">
        <v>2.4214362712964999</v>
      </c>
      <c r="J2681" s="10">
        <v>1.6449754656007801E-2</v>
      </c>
      <c r="K2681" s="10">
        <v>1.0753923099951901</v>
      </c>
      <c r="L2681" s="10">
        <v>6.1904811669445999E-3</v>
      </c>
      <c r="M2681" s="9">
        <v>44.345576682203898</v>
      </c>
      <c r="N2681" s="9">
        <v>1.40508899445802</v>
      </c>
      <c r="O2681" s="5">
        <v>2.2279293542651801E-2</v>
      </c>
      <c r="P2681" s="5">
        <v>5.6300569669164103E-3</v>
      </c>
    </row>
    <row r="2682" spans="1:16" x14ac:dyDescent="0.25">
      <c r="A2682" s="1" t="s">
        <v>381</v>
      </c>
      <c r="B2682" s="1">
        <v>17</v>
      </c>
      <c r="C2682" s="10">
        <v>14.036255108964401</v>
      </c>
      <c r="D2682" s="10">
        <v>0.57170625251719298</v>
      </c>
      <c r="E2682" s="10">
        <v>15.0718618122465</v>
      </c>
      <c r="F2682" s="10">
        <v>0.60142034541036904</v>
      </c>
      <c r="G2682" s="10">
        <v>33.812321924980701</v>
      </c>
      <c r="H2682" s="10">
        <v>1.4610179365917599</v>
      </c>
      <c r="I2682" s="10">
        <v>2.4026633970564499</v>
      </c>
      <c r="J2682" s="10">
        <v>2.6001403482136101E-2</v>
      </c>
      <c r="K2682" s="10">
        <v>1.0733616755808399</v>
      </c>
      <c r="L2682" s="10">
        <v>9.7546171757458694E-3</v>
      </c>
      <c r="M2682" s="9">
        <v>34.282585954013797</v>
      </c>
      <c r="N2682" s="9">
        <v>2.1596288266352701</v>
      </c>
      <c r="O2682" s="5">
        <v>4.3434753938132002E-2</v>
      </c>
      <c r="P2682" s="5">
        <v>1.35906979591458E-2</v>
      </c>
    </row>
    <row r="2683" spans="1:16" x14ac:dyDescent="0.25">
      <c r="A2683" s="1" t="s">
        <v>381</v>
      </c>
      <c r="B2683" s="1">
        <v>18</v>
      </c>
      <c r="C2683" s="10">
        <v>14.172151642292899</v>
      </c>
      <c r="D2683" s="10">
        <v>0.35335359883473599</v>
      </c>
      <c r="E2683" s="10">
        <v>15.2467536371612</v>
      </c>
      <c r="F2683" s="10">
        <v>0.35272569673612802</v>
      </c>
      <c r="G2683" s="10">
        <v>34.331279120306199</v>
      </c>
      <c r="H2683" s="10">
        <v>0.87136552553802404</v>
      </c>
      <c r="I2683" s="10">
        <v>2.41670386092673</v>
      </c>
      <c r="J2683" s="10">
        <v>1.26779471755251E-2</v>
      </c>
      <c r="K2683" s="10">
        <v>1.0757142360309</v>
      </c>
      <c r="L2683" s="10">
        <v>7.79158114235237E-3</v>
      </c>
      <c r="M2683" s="9">
        <v>42.098433404294703</v>
      </c>
      <c r="N2683" s="9">
        <v>0.63195627663808196</v>
      </c>
      <c r="O2683" s="5">
        <v>1.6745277910192102E-2</v>
      </c>
      <c r="P2683" s="5">
        <v>4.82478297668222E-3</v>
      </c>
    </row>
    <row r="2684" spans="1:16" x14ac:dyDescent="0.25">
      <c r="A2684" s="1" t="s">
        <v>381</v>
      </c>
      <c r="B2684" s="1">
        <v>19</v>
      </c>
      <c r="C2684" s="10">
        <v>14.130771768222999</v>
      </c>
      <c r="D2684" s="10">
        <v>0.29251520850470702</v>
      </c>
      <c r="E2684" s="10">
        <v>15.136443355903401</v>
      </c>
      <c r="F2684" s="10">
        <v>0.28758631961641901</v>
      </c>
      <c r="G2684" s="10">
        <v>33.967843558442802</v>
      </c>
      <c r="H2684" s="10">
        <v>0.64054728214295997</v>
      </c>
      <c r="I2684" s="10">
        <v>2.3988332420276102</v>
      </c>
      <c r="J2684" s="10">
        <v>1.7947600888513299E-2</v>
      </c>
      <c r="K2684" s="10">
        <v>1.07102088799282</v>
      </c>
      <c r="L2684" s="10">
        <v>6.3180965365821299E-3</v>
      </c>
      <c r="M2684" s="9">
        <v>53.195022998126902</v>
      </c>
      <c r="N2684" s="9">
        <v>1.2679856212969101</v>
      </c>
      <c r="O2684" s="5">
        <v>2.2484709224100799E-2</v>
      </c>
      <c r="P2684" s="5">
        <v>5.0683005079221397E-3</v>
      </c>
    </row>
    <row r="2685" spans="1:16" x14ac:dyDescent="0.25">
      <c r="A2685" s="1" t="s">
        <v>381</v>
      </c>
      <c r="B2685" s="1">
        <v>20</v>
      </c>
      <c r="C2685" s="10">
        <v>14.254095036307101</v>
      </c>
      <c r="D2685" s="10">
        <v>0.35239054203296999</v>
      </c>
      <c r="E2685" s="10">
        <v>15.2134639908551</v>
      </c>
      <c r="F2685" s="10">
        <v>0.37031052156953898</v>
      </c>
      <c r="G2685" s="10">
        <v>34.2436752833502</v>
      </c>
      <c r="H2685" s="10">
        <v>0.84745704106130604</v>
      </c>
      <c r="I2685" s="10">
        <v>2.4066244109999202</v>
      </c>
      <c r="J2685" s="10">
        <v>1.94214924794869E-2</v>
      </c>
      <c r="K2685" s="10">
        <v>1.0672759436172099</v>
      </c>
      <c r="L2685" s="10">
        <v>5.9707764170262899E-3</v>
      </c>
      <c r="M2685" s="9">
        <v>30.646252817318899</v>
      </c>
      <c r="N2685" s="9">
        <v>0.695864765093684</v>
      </c>
      <c r="O2685" s="5">
        <v>2.9833814573786401E-2</v>
      </c>
      <c r="P2685" s="5">
        <v>1.0520291109160199E-2</v>
      </c>
    </row>
    <row r="2686" spans="1:16" x14ac:dyDescent="0.25">
      <c r="A2686" s="1" t="s">
        <v>381</v>
      </c>
      <c r="B2686" s="1">
        <v>21</v>
      </c>
      <c r="C2686" s="10">
        <v>13.9066175801201</v>
      </c>
      <c r="D2686" s="10">
        <v>0.45916288118487297</v>
      </c>
      <c r="E2686" s="10">
        <v>14.935221732562299</v>
      </c>
      <c r="F2686" s="10">
        <v>0.51734774699351505</v>
      </c>
      <c r="G2686" s="10">
        <v>33.859895986202503</v>
      </c>
      <c r="H2686" s="10">
        <v>1.2345936081239299</v>
      </c>
      <c r="I2686" s="10">
        <v>2.4292734918032499</v>
      </c>
      <c r="J2686" s="10">
        <v>1.9146024675479802E-2</v>
      </c>
      <c r="K2686" s="10">
        <v>1.0739788442917599</v>
      </c>
      <c r="L2686" s="10">
        <v>7.9617455785794908E-3</v>
      </c>
      <c r="M2686" s="9">
        <v>41.310309635076301</v>
      </c>
      <c r="N2686" s="9">
        <v>0.71094305430212201</v>
      </c>
      <c r="O2686" s="5">
        <v>3.04878756659374E-2</v>
      </c>
      <c r="P2686" s="5">
        <v>1.01895502437097E-2</v>
      </c>
    </row>
    <row r="2687" spans="1:16" x14ac:dyDescent="0.25">
      <c r="A2687" s="1" t="s">
        <v>381</v>
      </c>
      <c r="B2687" s="1">
        <v>22</v>
      </c>
      <c r="C2687" s="10">
        <v>13.8881227395945</v>
      </c>
      <c r="D2687" s="10">
        <v>0.17797196753702699</v>
      </c>
      <c r="E2687" s="10">
        <v>14.8866568872737</v>
      </c>
      <c r="F2687" s="10">
        <v>0.19785845490743401</v>
      </c>
      <c r="G2687" s="10">
        <v>33.660004566542703</v>
      </c>
      <c r="H2687" s="10">
        <v>0.45996826388779399</v>
      </c>
      <c r="I2687" s="10">
        <v>2.4149128383990699</v>
      </c>
      <c r="J2687" s="10">
        <v>1.17294597276599E-2</v>
      </c>
      <c r="K2687" s="10">
        <v>1.07219730635537</v>
      </c>
      <c r="L2687" s="10">
        <v>4.5294480692160298E-3</v>
      </c>
      <c r="M2687" s="9">
        <v>48.842670747589501</v>
      </c>
      <c r="N2687" s="9">
        <v>1.21129218859092</v>
      </c>
      <c r="O2687" s="5">
        <v>2.0363915658795698E-2</v>
      </c>
      <c r="P2687" s="5">
        <v>4.0865121150102301E-3</v>
      </c>
    </row>
    <row r="2688" spans="1:16" x14ac:dyDescent="0.25">
      <c r="A2688" s="1" t="s">
        <v>381</v>
      </c>
      <c r="B2688" s="1">
        <v>23</v>
      </c>
      <c r="C2688" s="10">
        <v>14.023546751131899</v>
      </c>
      <c r="D2688" s="10">
        <v>0.22528165371568301</v>
      </c>
      <c r="E2688" s="10">
        <v>15.045181136966599</v>
      </c>
      <c r="F2688" s="10">
        <v>0.258396912421411</v>
      </c>
      <c r="G2688" s="10">
        <v>34.007142262503699</v>
      </c>
      <c r="H2688" s="10">
        <v>0.56697318126581497</v>
      </c>
      <c r="I2688" s="10">
        <v>2.4206503115597702</v>
      </c>
      <c r="J2688" s="10">
        <v>9.3905553225480005E-3</v>
      </c>
      <c r="K2688" s="10">
        <v>1.07321409404405</v>
      </c>
      <c r="L2688" s="10">
        <v>4.73202713911469E-3</v>
      </c>
      <c r="M2688" s="9">
        <v>49.1510263399175</v>
      </c>
      <c r="N2688" s="9">
        <v>0.65062963744693303</v>
      </c>
      <c r="O2688" s="5">
        <v>1.7179612047663301E-2</v>
      </c>
      <c r="P2688" s="5">
        <v>4.6272343137829103E-3</v>
      </c>
    </row>
    <row r="2689" spans="1:16" x14ac:dyDescent="0.25">
      <c r="A2689" s="1" t="s">
        <v>381</v>
      </c>
      <c r="B2689" s="1">
        <v>24</v>
      </c>
      <c r="C2689" s="10">
        <v>14.252394780661</v>
      </c>
      <c r="D2689" s="10">
        <v>0.28422444675623798</v>
      </c>
      <c r="E2689" s="10">
        <v>15.281906880963399</v>
      </c>
      <c r="F2689" s="10">
        <v>0.29369645419997498</v>
      </c>
      <c r="G2689" s="10">
        <v>34.701227490153002</v>
      </c>
      <c r="H2689" s="10">
        <v>0.71361079888506795</v>
      </c>
      <c r="I2689" s="10">
        <v>2.43063792387469</v>
      </c>
      <c r="J2689" s="10">
        <v>9.7459777262154899E-3</v>
      </c>
      <c r="K2689" s="10">
        <v>1.07301145021794</v>
      </c>
      <c r="L2689" s="10">
        <v>5.2211226944002299E-3</v>
      </c>
      <c r="M2689" s="9">
        <v>40.4721308026934</v>
      </c>
      <c r="N2689" s="9">
        <v>0.58144497232364301</v>
      </c>
      <c r="O2689" s="5">
        <v>3.5391225350541303E-2</v>
      </c>
      <c r="P2689" s="5">
        <v>6.6302595734918698E-3</v>
      </c>
    </row>
    <row r="2690" spans="1:16" x14ac:dyDescent="0.25">
      <c r="A2690" s="1" t="s">
        <v>381</v>
      </c>
      <c r="B2690" s="1">
        <v>25</v>
      </c>
      <c r="C2690" s="10">
        <v>14.151134190784999</v>
      </c>
      <c r="D2690" s="10">
        <v>0.37585671212132798</v>
      </c>
      <c r="E2690" s="10">
        <v>15.1499115332545</v>
      </c>
      <c r="F2690" s="10">
        <v>0.35305906152554201</v>
      </c>
      <c r="G2690" s="10">
        <v>34.349793794955502</v>
      </c>
      <c r="H2690" s="10">
        <v>0.81844359957440205</v>
      </c>
      <c r="I2690" s="10">
        <v>2.4247996169679702</v>
      </c>
      <c r="J2690" s="10">
        <v>1.6451856794630199E-2</v>
      </c>
      <c r="K2690" s="10">
        <v>1.0719567307722699</v>
      </c>
      <c r="L2690" s="10">
        <v>6.4355265409853099E-3</v>
      </c>
      <c r="M2690" s="9">
        <v>31.6138066051676</v>
      </c>
      <c r="N2690" s="9">
        <v>0.31659325260841698</v>
      </c>
      <c r="O2690" s="5">
        <v>3.2326594906164102E-2</v>
      </c>
      <c r="P2690" s="5">
        <v>9.9589146488175007E-3</v>
      </c>
    </row>
    <row r="2691" spans="1:16" x14ac:dyDescent="0.25">
      <c r="A2691" s="1" t="s">
        <v>381</v>
      </c>
      <c r="B2691" s="1">
        <v>26</v>
      </c>
      <c r="C2691" s="10">
        <v>14.214644403428199</v>
      </c>
      <c r="D2691" s="10">
        <v>0.25877661911699701</v>
      </c>
      <c r="E2691" s="10">
        <v>15.180304869586699</v>
      </c>
      <c r="F2691" s="10">
        <v>0.26945591925564899</v>
      </c>
      <c r="G2691" s="10">
        <v>34.610405374518798</v>
      </c>
      <c r="H2691" s="10">
        <v>0.61582062388853998</v>
      </c>
      <c r="I2691" s="10">
        <v>2.4315628342435298</v>
      </c>
      <c r="J2691" s="10">
        <v>1.17339819407689E-2</v>
      </c>
      <c r="K2691" s="10">
        <v>1.0690077530949</v>
      </c>
      <c r="L2691" s="10">
        <v>5.2321346661992896E-3</v>
      </c>
      <c r="M2691" s="9">
        <v>35.845497584432501</v>
      </c>
      <c r="N2691" s="9">
        <v>1.4128310022395401</v>
      </c>
      <c r="O2691" s="5">
        <v>3.4369054747767101E-2</v>
      </c>
      <c r="P2691" s="5">
        <v>7.8342591944254095E-3</v>
      </c>
    </row>
    <row r="2692" spans="1:16" x14ac:dyDescent="0.25">
      <c r="A2692" s="1" t="s">
        <v>381</v>
      </c>
      <c r="B2692" s="1">
        <v>27</v>
      </c>
      <c r="C2692" s="10">
        <v>14.019011526262499</v>
      </c>
      <c r="D2692" s="10">
        <v>0.21803396866760599</v>
      </c>
      <c r="E2692" s="10">
        <v>14.997457456245</v>
      </c>
      <c r="F2692" s="10">
        <v>0.25084929578556397</v>
      </c>
      <c r="G2692" s="10">
        <v>33.756171670857803</v>
      </c>
      <c r="H2692" s="10">
        <v>0.610719366943968</v>
      </c>
      <c r="I2692" s="10">
        <v>2.41058008752485</v>
      </c>
      <c r="J2692" s="10">
        <v>1.1728990828694E-2</v>
      </c>
      <c r="K2692" s="10">
        <v>1.0710325301931001</v>
      </c>
      <c r="L2692" s="10">
        <v>5.9669803357856798E-3</v>
      </c>
      <c r="M2692" s="9">
        <v>43.7334596572884</v>
      </c>
      <c r="N2692" s="9">
        <v>1.08277140062253</v>
      </c>
      <c r="O2692" s="5">
        <v>2.2171324595342601E-2</v>
      </c>
      <c r="P2692" s="5">
        <v>6.8353086876803398E-3</v>
      </c>
    </row>
    <row r="2694" spans="1:16" x14ac:dyDescent="0.25">
      <c r="A2694" s="1" t="s">
        <v>382</v>
      </c>
      <c r="B2694" s="1">
        <v>1</v>
      </c>
      <c r="C2694" s="10">
        <v>14.120651483794401</v>
      </c>
      <c r="D2694" s="10">
        <v>0.10744808962845399</v>
      </c>
      <c r="E2694" s="10">
        <v>15.093557774666699</v>
      </c>
      <c r="F2694" s="10">
        <v>0.114746227800383</v>
      </c>
      <c r="G2694" s="10">
        <v>33.701468465689203</v>
      </c>
      <c r="H2694" s="10">
        <v>0.28076921506432401</v>
      </c>
      <c r="I2694" s="10">
        <v>2.3853661013643999</v>
      </c>
      <c r="J2694" s="10">
        <v>1.06870562586167E-2</v>
      </c>
      <c r="K2694" s="10">
        <v>1.0690899427349001</v>
      </c>
      <c r="L2694" s="10">
        <v>2.8881765516861001E-3</v>
      </c>
      <c r="M2694" s="9">
        <v>61.1671478976751</v>
      </c>
      <c r="N2694" s="9">
        <v>2.3313400778502</v>
      </c>
      <c r="O2694" s="5">
        <v>2.6284552628905299E-2</v>
      </c>
      <c r="P2694" s="5">
        <v>2.3798882318074102E-3</v>
      </c>
    </row>
    <row r="2695" spans="1:16" x14ac:dyDescent="0.25">
      <c r="A2695" s="1" t="s">
        <v>382</v>
      </c>
      <c r="B2695" s="1">
        <v>2</v>
      </c>
      <c r="C2695" s="10">
        <v>14.2541390278497</v>
      </c>
      <c r="D2695" s="10">
        <v>0.10528956698721301</v>
      </c>
      <c r="E2695" s="10">
        <v>15.2299738935117</v>
      </c>
      <c r="F2695" s="10">
        <v>0.10415690092378201</v>
      </c>
      <c r="G2695" s="10">
        <v>34.055465914416601</v>
      </c>
      <c r="H2695" s="10">
        <v>0.24004838123464201</v>
      </c>
      <c r="I2695" s="10">
        <v>2.3890173307673002</v>
      </c>
      <c r="J2695" s="10">
        <v>3.2120296143182698E-3</v>
      </c>
      <c r="K2695" s="10">
        <v>1.0691478216431201</v>
      </c>
      <c r="L2695" s="10">
        <v>1.6979302321182099E-3</v>
      </c>
      <c r="M2695" s="9">
        <v>60.226428934340802</v>
      </c>
      <c r="N2695" s="9">
        <v>1.77001202798309</v>
      </c>
      <c r="O2695" s="5">
        <v>2.4114035343660901E-2</v>
      </c>
      <c r="P2695" s="5">
        <v>2.5120449408799102E-3</v>
      </c>
    </row>
    <row r="2696" spans="1:16" x14ac:dyDescent="0.25">
      <c r="A2696" s="1" t="s">
        <v>382</v>
      </c>
      <c r="B2696" s="1">
        <v>3</v>
      </c>
      <c r="C2696" s="10">
        <v>14.1928772515544</v>
      </c>
      <c r="D2696" s="10">
        <v>0.10198838155802099</v>
      </c>
      <c r="E2696" s="10">
        <v>15.181214893664199</v>
      </c>
      <c r="F2696" s="10">
        <v>0.11923952752754299</v>
      </c>
      <c r="G2696" s="10">
        <v>33.921048905251098</v>
      </c>
      <c r="H2696" s="10">
        <v>0.28746253002376898</v>
      </c>
      <c r="I2696" s="10">
        <v>2.3900705391679198</v>
      </c>
      <c r="J2696" s="10">
        <v>5.4589576772495598E-3</v>
      </c>
      <c r="K2696" s="10">
        <v>1.0696792545287901</v>
      </c>
      <c r="L2696" s="10">
        <v>2.51010673274564E-3</v>
      </c>
      <c r="M2696" s="9">
        <v>59.787284745919102</v>
      </c>
      <c r="N2696" s="9">
        <v>1.2166469550777601</v>
      </c>
      <c r="O2696" s="5">
        <v>2.4490874749284301E-2</v>
      </c>
      <c r="P2696" s="5">
        <v>3.10938512409313E-3</v>
      </c>
    </row>
    <row r="2697" spans="1:16" x14ac:dyDescent="0.25">
      <c r="A2697" s="1" t="s">
        <v>382</v>
      </c>
      <c r="B2697" s="1">
        <v>4</v>
      </c>
      <c r="C2697" s="10">
        <v>14.329182964124699</v>
      </c>
      <c r="D2697" s="10">
        <v>8.7193867410047601E-2</v>
      </c>
      <c r="E2697" s="10">
        <v>15.320181307363301</v>
      </c>
      <c r="F2697" s="10">
        <v>8.6504827781999499E-2</v>
      </c>
      <c r="G2697" s="10">
        <v>34.237287379210599</v>
      </c>
      <c r="H2697" s="10">
        <v>0.19786672047964601</v>
      </c>
      <c r="I2697" s="10">
        <v>2.3877051196665899</v>
      </c>
      <c r="J2697" s="10">
        <v>4.3955219597595603E-3</v>
      </c>
      <c r="K2697" s="10">
        <v>1.0692172142094201</v>
      </c>
      <c r="L2697" s="10">
        <v>1.9633802597403402E-3</v>
      </c>
      <c r="M2697" s="9">
        <v>66.263098313233797</v>
      </c>
      <c r="N2697" s="9">
        <v>1.6379502649447799</v>
      </c>
      <c r="O2697" s="5">
        <v>2.0598800017294298E-2</v>
      </c>
      <c r="P2697" s="5">
        <v>2.9592484147525E-3</v>
      </c>
    </row>
    <row r="2698" spans="1:16" x14ac:dyDescent="0.25">
      <c r="A2698" s="1" t="s">
        <v>382</v>
      </c>
      <c r="B2698" s="1">
        <v>5</v>
      </c>
      <c r="C2698" s="10">
        <v>14.2043324721829</v>
      </c>
      <c r="D2698" s="10">
        <v>0.13881091631827899</v>
      </c>
      <c r="E2698" s="10">
        <v>15.2147776925393</v>
      </c>
      <c r="F2698" s="10">
        <v>0.16499972025021301</v>
      </c>
      <c r="G2698" s="10">
        <v>33.8882132112806</v>
      </c>
      <c r="H2698" s="10">
        <v>0.39499578558749199</v>
      </c>
      <c r="I2698" s="10">
        <v>2.3865152071164002</v>
      </c>
      <c r="J2698" s="10">
        <v>7.3513779496100599E-3</v>
      </c>
      <c r="K2698" s="10">
        <v>1.07084932574313</v>
      </c>
      <c r="L2698" s="10">
        <v>2.9403282220987E-3</v>
      </c>
      <c r="M2698" s="9">
        <v>59.5328429884459</v>
      </c>
      <c r="N2698" s="9">
        <v>0.53771868730500105</v>
      </c>
      <c r="O2698" s="5">
        <v>3.0296409677802599E-2</v>
      </c>
      <c r="P2698" s="5">
        <v>2.9926180448836001E-3</v>
      </c>
    </row>
    <row r="2699" spans="1:16" x14ac:dyDescent="0.25">
      <c r="A2699" s="1" t="s">
        <v>382</v>
      </c>
      <c r="B2699" s="1">
        <v>6</v>
      </c>
      <c r="C2699" s="10">
        <v>14.2927753046775</v>
      </c>
      <c r="D2699" s="10">
        <v>0.117092924475742</v>
      </c>
      <c r="E2699" s="10">
        <v>15.291971097860699</v>
      </c>
      <c r="F2699" s="10">
        <v>0.117168824615047</v>
      </c>
      <c r="G2699" s="10">
        <v>34.214813697535398</v>
      </c>
      <c r="H2699" s="10">
        <v>0.25866480878425302</v>
      </c>
      <c r="I2699" s="10">
        <v>2.3919142006010099</v>
      </c>
      <c r="J2699" s="10">
        <v>4.9246379891818301E-3</v>
      </c>
      <c r="K2699" s="10">
        <v>1.06969071472757</v>
      </c>
      <c r="L2699" s="10">
        <v>2.7072988761113002E-3</v>
      </c>
      <c r="M2699" s="9">
        <v>52.572145194267797</v>
      </c>
      <c r="N2699" s="9">
        <v>0.70570202353376799</v>
      </c>
      <c r="O2699" s="5">
        <v>2.6303763005062399E-2</v>
      </c>
      <c r="P2699" s="5">
        <v>3.4028159242933901E-3</v>
      </c>
    </row>
    <row r="2700" spans="1:16" x14ac:dyDescent="0.25">
      <c r="A2700" s="1" t="s">
        <v>382</v>
      </c>
      <c r="B2700" s="1">
        <v>7</v>
      </c>
      <c r="C2700" s="10">
        <v>14.3533582734409</v>
      </c>
      <c r="D2700" s="10">
        <v>9.5194622898380099E-2</v>
      </c>
      <c r="E2700" s="10">
        <v>15.358098731768999</v>
      </c>
      <c r="F2700" s="10">
        <v>9.8356011115913994E-2</v>
      </c>
      <c r="G2700" s="10">
        <v>34.406396558001802</v>
      </c>
      <c r="H2700" s="10">
        <v>0.24488149196900599</v>
      </c>
      <c r="I2700" s="10">
        <v>2.3949571215868399</v>
      </c>
      <c r="J2700" s="10">
        <v>6.5805088014286202E-3</v>
      </c>
      <c r="K2700" s="10">
        <v>1.06966675637136</v>
      </c>
      <c r="L2700" s="10">
        <v>3.7106541773200799E-3</v>
      </c>
      <c r="M2700" s="9">
        <v>56.2994276814117</v>
      </c>
      <c r="N2700" s="9">
        <v>0.72829456915038104</v>
      </c>
      <c r="O2700" s="5">
        <v>1.8307620238133801E-2</v>
      </c>
      <c r="P2700" s="5">
        <v>3.6966068086215502E-3</v>
      </c>
    </row>
    <row r="2701" spans="1:16" x14ac:dyDescent="0.25">
      <c r="A2701" s="1" t="s">
        <v>382</v>
      </c>
      <c r="B2701" s="1">
        <v>8</v>
      </c>
      <c r="C2701" s="10">
        <v>14.2159803043471</v>
      </c>
      <c r="D2701" s="10">
        <v>0.14519764185012601</v>
      </c>
      <c r="E2701" s="10">
        <v>15.2201206460549</v>
      </c>
      <c r="F2701" s="10">
        <v>0.16072870442293</v>
      </c>
      <c r="G2701" s="10">
        <v>33.989413656744901</v>
      </c>
      <c r="H2701" s="10">
        <v>0.37052615026139801</v>
      </c>
      <c r="I2701" s="10">
        <v>2.3900995524573498</v>
      </c>
      <c r="J2701" s="10">
        <v>5.4850809773696902E-3</v>
      </c>
      <c r="K2701" s="10">
        <v>1.07018419146148</v>
      </c>
      <c r="L2701" s="10">
        <v>2.21918807683148E-3</v>
      </c>
      <c r="M2701" s="9">
        <v>44.352889319003303</v>
      </c>
      <c r="N2701" s="9">
        <v>1.8787566273166501</v>
      </c>
      <c r="O2701" s="5">
        <v>3.5451896735114598E-2</v>
      </c>
      <c r="P2701" s="5">
        <v>2.9231658103596502E-3</v>
      </c>
    </row>
    <row r="2702" spans="1:16" x14ac:dyDescent="0.25">
      <c r="A2702" s="1" t="s">
        <v>382</v>
      </c>
      <c r="B2702" s="1">
        <v>9</v>
      </c>
      <c r="C2702" s="10">
        <v>14.2160627052683</v>
      </c>
      <c r="D2702" s="10">
        <v>0.16063955758875401</v>
      </c>
      <c r="E2702" s="10">
        <v>15.1958565551249</v>
      </c>
      <c r="F2702" s="10">
        <v>0.19495702524533401</v>
      </c>
      <c r="G2702" s="10">
        <v>33.995503507186498</v>
      </c>
      <c r="H2702" s="10">
        <v>0.4103096564284</v>
      </c>
      <c r="I2702" s="10">
        <v>2.3891094692064301</v>
      </c>
      <c r="J2702" s="10">
        <v>6.0916162384599499E-3</v>
      </c>
      <c r="K2702" s="10">
        <v>1.0683631524760899</v>
      </c>
      <c r="L2702" s="10">
        <v>4.2883247650587503E-3</v>
      </c>
      <c r="M2702" s="9">
        <v>51.914022051336097</v>
      </c>
      <c r="N2702" s="9">
        <v>2.49959160369063</v>
      </c>
      <c r="O2702" s="5">
        <v>2.6864586810153801E-2</v>
      </c>
      <c r="P2702" s="5">
        <v>3.6468724338140301E-3</v>
      </c>
    </row>
    <row r="2703" spans="1:16" x14ac:dyDescent="0.25">
      <c r="A2703" s="1" t="s">
        <v>382</v>
      </c>
      <c r="B2703" s="1">
        <v>10</v>
      </c>
      <c r="C2703" s="10">
        <v>14.3560892314722</v>
      </c>
      <c r="D2703" s="10">
        <v>0.15019713924471001</v>
      </c>
      <c r="E2703" s="10">
        <v>15.3641294707136</v>
      </c>
      <c r="F2703" s="10">
        <v>0.15006031145360399</v>
      </c>
      <c r="G2703" s="10">
        <v>34.364681470240001</v>
      </c>
      <c r="H2703" s="10">
        <v>0.34407966863139</v>
      </c>
      <c r="I2703" s="10">
        <v>2.3917447141214598</v>
      </c>
      <c r="J2703" s="10">
        <v>4.4902827244544703E-3</v>
      </c>
      <c r="K2703" s="10">
        <v>1.0697634095608499</v>
      </c>
      <c r="L2703" s="10">
        <v>2.4702692725970302E-3</v>
      </c>
      <c r="M2703" s="9">
        <v>46.6144476955497</v>
      </c>
      <c r="N2703" s="9">
        <v>0.81888964113982898</v>
      </c>
      <c r="O2703" s="5">
        <v>2.8461230524847898E-2</v>
      </c>
      <c r="P2703" s="5">
        <v>3.2738290772390101E-3</v>
      </c>
    </row>
    <row r="2704" spans="1:16" x14ac:dyDescent="0.25">
      <c r="A2704" s="1" t="s">
        <v>382</v>
      </c>
      <c r="B2704" s="1">
        <v>11</v>
      </c>
      <c r="C2704" s="10">
        <v>14.337659056925199</v>
      </c>
      <c r="D2704" s="10">
        <v>0.13526203188121699</v>
      </c>
      <c r="E2704" s="10">
        <v>15.336921430538</v>
      </c>
      <c r="F2704" s="10">
        <v>0.150493752319735</v>
      </c>
      <c r="G2704" s="10">
        <v>34.376823526909597</v>
      </c>
      <c r="H2704" s="10">
        <v>0.32528026933667598</v>
      </c>
      <c r="I2704" s="10">
        <v>2.3955850671785099</v>
      </c>
      <c r="J2704" s="10">
        <v>5.1054602997131901E-3</v>
      </c>
      <c r="K2704" s="10">
        <v>1.0690437423664001</v>
      </c>
      <c r="L2704" s="10">
        <v>2.5485496885711799E-3</v>
      </c>
      <c r="M2704" s="9">
        <v>32.901416371854197</v>
      </c>
      <c r="N2704" s="9">
        <v>0.400242221409638</v>
      </c>
      <c r="O2704" s="5">
        <v>4.1711968703932803E-2</v>
      </c>
      <c r="P2704" s="5">
        <v>4.6774015255013702E-3</v>
      </c>
    </row>
    <row r="2705" spans="1:16" x14ac:dyDescent="0.25">
      <c r="A2705" s="1" t="s">
        <v>382</v>
      </c>
      <c r="B2705" s="1">
        <v>12</v>
      </c>
      <c r="C2705" s="10">
        <v>14.3589353122204</v>
      </c>
      <c r="D2705" s="10">
        <v>0.13403528468284401</v>
      </c>
      <c r="E2705" s="10">
        <v>15.381325900664301</v>
      </c>
      <c r="F2705" s="10">
        <v>0.12776848070316399</v>
      </c>
      <c r="G2705" s="10">
        <v>34.301930157439003</v>
      </c>
      <c r="H2705" s="10">
        <v>0.27642155245153099</v>
      </c>
      <c r="I2705" s="10">
        <v>2.38700402687715</v>
      </c>
      <c r="J2705" s="10">
        <v>7.7248526884763401E-3</v>
      </c>
      <c r="K2705" s="10">
        <v>1.07057140254191</v>
      </c>
      <c r="L2705" s="10">
        <v>3.51953503333655E-3</v>
      </c>
      <c r="M2705" s="9">
        <v>59.870674540651699</v>
      </c>
      <c r="N2705" s="9">
        <v>2.0706251954936001</v>
      </c>
      <c r="O2705" s="5">
        <v>2.32565738197314E-2</v>
      </c>
      <c r="P2705" s="5">
        <v>3.9702461658809403E-3</v>
      </c>
    </row>
    <row r="2706" spans="1:16" x14ac:dyDescent="0.25">
      <c r="A2706" s="1" t="s">
        <v>382</v>
      </c>
      <c r="B2706" s="1">
        <v>13</v>
      </c>
      <c r="C2706" s="10">
        <v>14.373202279962699</v>
      </c>
      <c r="D2706" s="10">
        <v>0.118376647150255</v>
      </c>
      <c r="E2706" s="10">
        <v>15.385389131990999</v>
      </c>
      <c r="F2706" s="10">
        <v>0.121776802742645</v>
      </c>
      <c r="G2706" s="10">
        <v>34.266469148715501</v>
      </c>
      <c r="H2706" s="10">
        <v>0.29544471538292</v>
      </c>
      <c r="I2706" s="10">
        <v>2.3848481021663401</v>
      </c>
      <c r="J2706" s="10">
        <v>5.8716907151728703E-3</v>
      </c>
      <c r="K2706" s="10">
        <v>1.0696837265435299</v>
      </c>
      <c r="L2706" s="10">
        <v>2.49202080500751E-3</v>
      </c>
      <c r="M2706" s="9">
        <v>65.321165297256897</v>
      </c>
      <c r="N2706" s="9">
        <v>2.7632428211385398</v>
      </c>
      <c r="O2706" s="5">
        <v>2.8002604080805699E-2</v>
      </c>
      <c r="P2706" s="5">
        <v>2.7589616244816299E-3</v>
      </c>
    </row>
    <row r="2707" spans="1:16" x14ac:dyDescent="0.25">
      <c r="A2707" s="1" t="s">
        <v>382</v>
      </c>
      <c r="B2707" s="1">
        <v>14</v>
      </c>
      <c r="C2707" s="10">
        <v>14.336197223640999</v>
      </c>
      <c r="D2707" s="10">
        <v>9.7832444207104199E-2</v>
      </c>
      <c r="E2707" s="10">
        <v>15.3603617701307</v>
      </c>
      <c r="F2707" s="10">
        <v>0.10437688420968</v>
      </c>
      <c r="G2707" s="10">
        <v>34.283681292384898</v>
      </c>
      <c r="H2707" s="10">
        <v>0.23647858239338301</v>
      </c>
      <c r="I2707" s="10">
        <v>2.3912807810645802</v>
      </c>
      <c r="J2707" s="10">
        <v>4.0709786520549398E-3</v>
      </c>
      <c r="K2707" s="10">
        <v>1.0701440095630099</v>
      </c>
      <c r="L2707" s="10">
        <v>2.3304434429890402E-3</v>
      </c>
      <c r="M2707" s="9">
        <v>60.020102530956898</v>
      </c>
      <c r="N2707" s="9">
        <v>1.2020412169421999</v>
      </c>
      <c r="O2707" s="5">
        <v>2.47422439874296E-2</v>
      </c>
      <c r="P2707" s="5">
        <v>2.2259775462585502E-3</v>
      </c>
    </row>
    <row r="2708" spans="1:16" x14ac:dyDescent="0.25">
      <c r="A2708" s="1" t="s">
        <v>382</v>
      </c>
      <c r="B2708" s="1">
        <v>15</v>
      </c>
      <c r="C2708" s="10">
        <v>14.2292900965006</v>
      </c>
      <c r="D2708" s="10">
        <v>0.112416657716556</v>
      </c>
      <c r="E2708" s="10">
        <v>15.233253253265399</v>
      </c>
      <c r="F2708" s="10">
        <v>0.118970590448769</v>
      </c>
      <c r="G2708" s="10">
        <v>33.994305408814</v>
      </c>
      <c r="H2708" s="10">
        <v>0.27989341516206501</v>
      </c>
      <c r="I2708" s="10">
        <v>2.3871128500783501</v>
      </c>
      <c r="J2708" s="10">
        <v>5.7389117622669598E-3</v>
      </c>
      <c r="K2708" s="10">
        <v>1.06911108212483</v>
      </c>
      <c r="L2708" s="10">
        <v>1.67708325150336E-3</v>
      </c>
      <c r="M2708" s="9">
        <v>61.416720287855902</v>
      </c>
      <c r="N2708" s="9">
        <v>1.1629308890100201</v>
      </c>
      <c r="O2708" s="5">
        <v>2.1500240686839599E-2</v>
      </c>
      <c r="P2708" s="5">
        <v>2.4828908537357802E-3</v>
      </c>
    </row>
    <row r="2709" spans="1:16" x14ac:dyDescent="0.25">
      <c r="A2709" s="1" t="s">
        <v>382</v>
      </c>
      <c r="B2709" s="1">
        <v>16</v>
      </c>
      <c r="C2709" s="10">
        <v>14.1874916421789</v>
      </c>
      <c r="D2709" s="10">
        <v>0.104017264071347</v>
      </c>
      <c r="E2709" s="10">
        <v>15.201842490879001</v>
      </c>
      <c r="F2709" s="10">
        <v>0.103796847809301</v>
      </c>
      <c r="G2709" s="10">
        <v>33.916046461495498</v>
      </c>
      <c r="H2709" s="10">
        <v>0.22749697023965301</v>
      </c>
      <c r="I2709" s="10">
        <v>2.3839243127251</v>
      </c>
      <c r="J2709" s="10">
        <v>5.5851010407703102E-3</v>
      </c>
      <c r="K2709" s="10">
        <v>1.0686995032469699</v>
      </c>
      <c r="L2709" s="10">
        <v>1.74071697070788E-3</v>
      </c>
      <c r="M2709" s="9">
        <v>62.519973419258498</v>
      </c>
      <c r="N2709" s="9">
        <v>1.82355972159405</v>
      </c>
      <c r="O2709" s="5">
        <v>2.1388097196049598E-2</v>
      </c>
      <c r="P2709" s="5">
        <v>2.1222397852980498E-3</v>
      </c>
    </row>
    <row r="2710" spans="1:16" x14ac:dyDescent="0.25">
      <c r="A2710" s="1" t="s">
        <v>382</v>
      </c>
      <c r="B2710" s="1">
        <v>17</v>
      </c>
      <c r="C2710" s="10">
        <v>14.257272756029501</v>
      </c>
      <c r="D2710" s="10">
        <v>0.119429462790824</v>
      </c>
      <c r="E2710" s="10">
        <v>15.280554824843399</v>
      </c>
      <c r="F2710" s="10">
        <v>0.134453548434224</v>
      </c>
      <c r="G2710" s="10">
        <v>34.216939749194701</v>
      </c>
      <c r="H2710" s="10">
        <v>0.28155571306328397</v>
      </c>
      <c r="I2710" s="10">
        <v>2.3964908819776198</v>
      </c>
      <c r="J2710" s="10">
        <v>4.36738907784488E-3</v>
      </c>
      <c r="K2710" s="10">
        <v>1.0707280546390101</v>
      </c>
      <c r="L2710" s="10">
        <v>2.5770834632538701E-3</v>
      </c>
      <c r="M2710" s="9">
        <v>61.959541876706602</v>
      </c>
      <c r="N2710" s="9">
        <v>0.94993260868222795</v>
      </c>
      <c r="O2710" s="5">
        <v>2.01961393242749E-2</v>
      </c>
      <c r="P2710" s="5">
        <v>2.3714636681811201E-3</v>
      </c>
    </row>
    <row r="2711" spans="1:16" x14ac:dyDescent="0.25">
      <c r="A2711" s="1" t="s">
        <v>382</v>
      </c>
      <c r="B2711" s="1">
        <v>18</v>
      </c>
      <c r="C2711" s="10">
        <v>14.2895337951737</v>
      </c>
      <c r="D2711" s="10">
        <v>8.9037696440879902E-2</v>
      </c>
      <c r="E2711" s="10">
        <v>15.306293303815901</v>
      </c>
      <c r="F2711" s="10">
        <v>9.9837037662489095E-2</v>
      </c>
      <c r="G2711" s="10">
        <v>34.110312849448199</v>
      </c>
      <c r="H2711" s="10">
        <v>0.24994582262047299</v>
      </c>
      <c r="I2711" s="10">
        <v>2.3884233546617901</v>
      </c>
      <c r="J2711" s="10">
        <v>4.5975212683796798E-3</v>
      </c>
      <c r="K2711" s="10">
        <v>1.0700618015216801</v>
      </c>
      <c r="L2711" s="10">
        <v>2.0755197042783202E-3</v>
      </c>
      <c r="M2711" s="9">
        <v>59.726263976058902</v>
      </c>
      <c r="N2711" s="9">
        <v>0.77662429124294496</v>
      </c>
      <c r="O2711" s="5">
        <v>1.9694241834266098E-2</v>
      </c>
      <c r="P2711" s="5">
        <v>2.81344769897567E-3</v>
      </c>
    </row>
    <row r="2712" spans="1:16" x14ac:dyDescent="0.25">
      <c r="A2712" s="1" t="s">
        <v>382</v>
      </c>
      <c r="B2712" s="1">
        <v>19</v>
      </c>
      <c r="C2712" s="10">
        <v>14.300444229569599</v>
      </c>
      <c r="D2712" s="10">
        <v>8.2753355879434304E-2</v>
      </c>
      <c r="E2712" s="10">
        <v>15.3186628298849</v>
      </c>
      <c r="F2712" s="10">
        <v>8.6508630722669094E-2</v>
      </c>
      <c r="G2712" s="10">
        <v>34.227676199217598</v>
      </c>
      <c r="H2712" s="10">
        <v>0.18889323390245899</v>
      </c>
      <c r="I2712" s="10">
        <v>2.38915262022973</v>
      </c>
      <c r="J2712" s="10">
        <v>4.7658962442007E-3</v>
      </c>
      <c r="K2712" s="10">
        <v>1.0700867597360499</v>
      </c>
      <c r="L2712" s="10">
        <v>2.0793395665433499E-3</v>
      </c>
      <c r="M2712" s="9">
        <v>72.927331010039595</v>
      </c>
      <c r="N2712" s="9">
        <v>1.06261097953596</v>
      </c>
      <c r="O2712" s="5">
        <v>2.2249390818036702E-2</v>
      </c>
      <c r="P2712" s="5">
        <v>1.7823741343503099E-3</v>
      </c>
    </row>
    <row r="2713" spans="1:16" x14ac:dyDescent="0.25">
      <c r="A2713" s="1" t="s">
        <v>382</v>
      </c>
      <c r="B2713" s="1">
        <v>20</v>
      </c>
      <c r="C2713" s="10">
        <v>14.29093483482</v>
      </c>
      <c r="D2713" s="10">
        <v>8.8672098574946998E-2</v>
      </c>
      <c r="E2713" s="10">
        <v>15.3204491770519</v>
      </c>
      <c r="F2713" s="10">
        <v>0.102436030144701</v>
      </c>
      <c r="G2713" s="10">
        <v>34.0565229749024</v>
      </c>
      <c r="H2713" s="10">
        <v>0.28065827192093001</v>
      </c>
      <c r="I2713" s="10">
        <v>2.3813178882108899</v>
      </c>
      <c r="J2713" s="10">
        <v>8.1116617728090104E-3</v>
      </c>
      <c r="K2713" s="10">
        <v>1.07081856099786</v>
      </c>
      <c r="L2713" s="10">
        <v>1.7881888882411801E-3</v>
      </c>
      <c r="M2713" s="9">
        <v>62.548303361150602</v>
      </c>
      <c r="N2713" s="9">
        <v>2.7801517270392102</v>
      </c>
      <c r="O2713" s="5">
        <v>2.6763440747485E-2</v>
      </c>
      <c r="P2713" s="5">
        <v>2.3458493457802401E-3</v>
      </c>
    </row>
    <row r="2714" spans="1:16" x14ac:dyDescent="0.25">
      <c r="A2714" s="1" t="s">
        <v>382</v>
      </c>
      <c r="B2714" s="1">
        <v>21</v>
      </c>
      <c r="C2714" s="10">
        <v>14.362532444747201</v>
      </c>
      <c r="D2714" s="10">
        <v>0.101887055261738</v>
      </c>
      <c r="E2714" s="10">
        <v>15.3503213381143</v>
      </c>
      <c r="F2714" s="10">
        <v>0.1096419011858</v>
      </c>
      <c r="G2714" s="10">
        <v>34.367312101530302</v>
      </c>
      <c r="H2714" s="10">
        <v>0.25937038745035201</v>
      </c>
      <c r="I2714" s="10">
        <v>2.3915061292664901</v>
      </c>
      <c r="J2714" s="10">
        <v>4.9001954280607296E-3</v>
      </c>
      <c r="K2714" s="10">
        <v>1.06757074072882</v>
      </c>
      <c r="L2714" s="10">
        <v>2.3273411547518998E-3</v>
      </c>
      <c r="M2714" s="9">
        <v>59.9828817704865</v>
      </c>
      <c r="N2714" s="9">
        <v>1.5503183071770199</v>
      </c>
      <c r="O2714" s="5">
        <v>2.38796593184319E-2</v>
      </c>
      <c r="P2714" s="5">
        <v>2.0170602997649301E-3</v>
      </c>
    </row>
    <row r="2715" spans="1:16" x14ac:dyDescent="0.25">
      <c r="A2715" s="1" t="s">
        <v>382</v>
      </c>
      <c r="B2715" s="1">
        <v>22</v>
      </c>
      <c r="C2715" s="10">
        <v>14.3624248894799</v>
      </c>
      <c r="D2715" s="10">
        <v>0.10645136122900301</v>
      </c>
      <c r="E2715" s="10">
        <v>15.3991151537458</v>
      </c>
      <c r="F2715" s="10">
        <v>0.116528850528135</v>
      </c>
      <c r="G2715" s="10">
        <v>34.327254830954203</v>
      </c>
      <c r="H2715" s="10">
        <v>0.24008105543302999</v>
      </c>
      <c r="I2715" s="10">
        <v>2.3891689618359702</v>
      </c>
      <c r="J2715" s="10">
        <v>5.07309196389822E-3</v>
      </c>
      <c r="K2715" s="10">
        <v>1.07080949174379</v>
      </c>
      <c r="L2715" s="10">
        <v>2.48854815253705E-3</v>
      </c>
      <c r="M2715" s="9">
        <v>63.8896714343282</v>
      </c>
      <c r="N2715" s="9">
        <v>1.7543349285754899</v>
      </c>
      <c r="O2715" s="5">
        <v>2.2313081066151399E-2</v>
      </c>
      <c r="P2715" s="5">
        <v>2.9797866537547499E-3</v>
      </c>
    </row>
    <row r="2716" spans="1:16" x14ac:dyDescent="0.25">
      <c r="A2716" s="1" t="s">
        <v>382</v>
      </c>
      <c r="B2716" s="1">
        <v>23</v>
      </c>
      <c r="C2716" s="10">
        <v>14.203582982737499</v>
      </c>
      <c r="D2716" s="10">
        <v>0.13090969274115</v>
      </c>
      <c r="E2716" s="10">
        <v>15.1869849516474</v>
      </c>
      <c r="F2716" s="10">
        <v>0.14825656555363101</v>
      </c>
      <c r="G2716" s="10">
        <v>33.789093286140499</v>
      </c>
      <c r="H2716" s="10">
        <v>0.40311020855262802</v>
      </c>
      <c r="I2716" s="10">
        <v>2.3776644389779</v>
      </c>
      <c r="J2716" s="10">
        <v>1.30949421538086E-2</v>
      </c>
      <c r="K2716" s="10">
        <v>1.06790633691123</v>
      </c>
      <c r="L2716" s="10">
        <v>2.2667719143111098E-3</v>
      </c>
      <c r="M2716" s="9">
        <v>65.518382150336393</v>
      </c>
      <c r="N2716" s="9">
        <v>2.6926978712226202</v>
      </c>
      <c r="O2716" s="5">
        <v>2.5583271059548201E-2</v>
      </c>
      <c r="P2716" s="5">
        <v>3.1902509923691898E-3</v>
      </c>
    </row>
    <row r="2717" spans="1:16" x14ac:dyDescent="0.25">
      <c r="A2717" s="1" t="s">
        <v>382</v>
      </c>
      <c r="B2717" s="1">
        <v>24</v>
      </c>
      <c r="C2717" s="10">
        <v>14.316117956599999</v>
      </c>
      <c r="D2717" s="10">
        <v>0.12790600861544801</v>
      </c>
      <c r="E2717" s="10">
        <v>15.326282073337801</v>
      </c>
      <c r="F2717" s="10">
        <v>0.13033215494018999</v>
      </c>
      <c r="G2717" s="10">
        <v>34.165371795338103</v>
      </c>
      <c r="H2717" s="10">
        <v>0.33263087307471101</v>
      </c>
      <c r="I2717" s="10">
        <v>2.3857390628745598</v>
      </c>
      <c r="J2717" s="10">
        <v>6.4981975113538497E-3</v>
      </c>
      <c r="K2717" s="10">
        <v>1.06923553085292</v>
      </c>
      <c r="L2717" s="10">
        <v>2.04900644688118E-3</v>
      </c>
      <c r="M2717" s="9">
        <v>70.089310517459694</v>
      </c>
      <c r="N2717" s="9">
        <v>2.2002145755176801</v>
      </c>
      <c r="O2717" s="5">
        <v>2.46605736880465E-2</v>
      </c>
      <c r="P2717" s="5">
        <v>2.5455073241006099E-3</v>
      </c>
    </row>
    <row r="2718" spans="1:16" x14ac:dyDescent="0.25">
      <c r="A2718" s="1" t="s">
        <v>382</v>
      </c>
      <c r="B2718" s="1">
        <v>25</v>
      </c>
      <c r="C2718" s="10">
        <v>14.375920489655</v>
      </c>
      <c r="D2718" s="10">
        <v>0.125485393243848</v>
      </c>
      <c r="E2718" s="10">
        <v>15.3892353643913</v>
      </c>
      <c r="F2718" s="10">
        <v>0.132443923323805</v>
      </c>
      <c r="G2718" s="10">
        <v>34.402658030350899</v>
      </c>
      <c r="H2718" s="10">
        <v>0.28970910437052899</v>
      </c>
      <c r="I2718" s="10">
        <v>2.3927044714079901</v>
      </c>
      <c r="J2718" s="10">
        <v>6.2663475961169104E-3</v>
      </c>
      <c r="K2718" s="10">
        <v>1.0696628238157999</v>
      </c>
      <c r="L2718" s="10">
        <v>1.9996953739755399E-3</v>
      </c>
      <c r="M2718" s="9">
        <v>61.959836391532001</v>
      </c>
      <c r="N2718" s="9">
        <v>3.5909105509308898</v>
      </c>
      <c r="O2718" s="5">
        <v>2.0895762230621201E-2</v>
      </c>
      <c r="P2718" s="5">
        <v>2.7628044077016699E-3</v>
      </c>
    </row>
    <row r="2719" spans="1:16" x14ac:dyDescent="0.25">
      <c r="A2719" s="1" t="s">
        <v>382</v>
      </c>
      <c r="B2719" s="1">
        <v>26</v>
      </c>
      <c r="C2719" s="10">
        <v>14.207534346805</v>
      </c>
      <c r="D2719" s="10">
        <v>9.4219706032707004E-2</v>
      </c>
      <c r="E2719" s="10">
        <v>15.2005402868459</v>
      </c>
      <c r="F2719" s="10">
        <v>9.98421986489781E-2</v>
      </c>
      <c r="G2719" s="10">
        <v>33.941087728327901</v>
      </c>
      <c r="H2719" s="10">
        <v>0.25637519516047802</v>
      </c>
      <c r="I2719" s="10">
        <v>2.3907003224354799</v>
      </c>
      <c r="J2719" s="10">
        <v>4.9384245710700396E-3</v>
      </c>
      <c r="K2719" s="10">
        <v>1.0680972624407701</v>
      </c>
      <c r="L2719" s="10">
        <v>1.82344857162998E-3</v>
      </c>
      <c r="M2719" s="9">
        <v>61.599759184858399</v>
      </c>
      <c r="N2719" s="9">
        <v>1.7232017512995399</v>
      </c>
      <c r="O2719" s="5">
        <v>2.90946169703158E-2</v>
      </c>
      <c r="P2719" s="5">
        <v>1.91690174942554E-3</v>
      </c>
    </row>
    <row r="2720" spans="1:16" x14ac:dyDescent="0.25">
      <c r="A2720" s="1" t="s">
        <v>382</v>
      </c>
      <c r="B2720" s="1">
        <v>27</v>
      </c>
      <c r="C2720" s="10">
        <v>14.163214626099901</v>
      </c>
      <c r="D2720" s="10">
        <v>8.4988183749494198E-2</v>
      </c>
      <c r="E2720" s="10">
        <v>15.1812941668215</v>
      </c>
      <c r="F2720" s="10">
        <v>9.7281198216561393E-2</v>
      </c>
      <c r="G2720" s="10">
        <v>33.789939195961701</v>
      </c>
      <c r="H2720" s="10">
        <v>0.26610472878008601</v>
      </c>
      <c r="I2720" s="10">
        <v>2.3888597855135298</v>
      </c>
      <c r="J2720" s="10">
        <v>6.8935839357023897E-3</v>
      </c>
      <c r="K2720" s="10">
        <v>1.07054925385823</v>
      </c>
      <c r="L2720" s="10">
        <v>2.15901024230249E-3</v>
      </c>
      <c r="M2720" s="9">
        <v>66.962431371206605</v>
      </c>
      <c r="N2720" s="9">
        <v>1.29246273380951</v>
      </c>
      <c r="O2720" s="5">
        <v>2.1898319532972301E-2</v>
      </c>
      <c r="P2720" s="5">
        <v>2.4232130537881098E-3</v>
      </c>
    </row>
    <row r="2721" spans="1:16" x14ac:dyDescent="0.25">
      <c r="A2721" s="1" t="s">
        <v>382</v>
      </c>
      <c r="B2721" s="1">
        <v>28</v>
      </c>
      <c r="C2721" s="10">
        <v>14.3002221054583</v>
      </c>
      <c r="D2721" s="10">
        <v>9.9774916878804895E-2</v>
      </c>
      <c r="E2721" s="10">
        <v>15.316727058991001</v>
      </c>
      <c r="F2721" s="10">
        <v>0.101297114519478</v>
      </c>
      <c r="G2721" s="10">
        <v>34.145002292598399</v>
      </c>
      <c r="H2721" s="10">
        <v>0.26497558642540597</v>
      </c>
      <c r="I2721" s="10">
        <v>2.3882801240079901</v>
      </c>
      <c r="J2721" s="10">
        <v>6.7463707247745197E-3</v>
      </c>
      <c r="K2721" s="10">
        <v>1.0698587247662501</v>
      </c>
      <c r="L2721" s="10">
        <v>2.28454634061512E-3</v>
      </c>
      <c r="M2721" s="9">
        <v>47.826519729242499</v>
      </c>
      <c r="N2721" s="9">
        <v>1.2224699483336301</v>
      </c>
      <c r="O2721" s="5">
        <v>3.6789706837545698E-2</v>
      </c>
      <c r="P2721" s="5">
        <v>2.9078374342983498E-3</v>
      </c>
    </row>
    <row r="2722" spans="1:16" x14ac:dyDescent="0.25">
      <c r="A2722" s="1" t="s">
        <v>382</v>
      </c>
      <c r="B2722" s="1">
        <v>29</v>
      </c>
      <c r="C2722" s="10">
        <v>14.301664608725</v>
      </c>
      <c r="D2722" s="10">
        <v>0.14626280696070501</v>
      </c>
      <c r="E2722" s="10">
        <v>15.299321823136401</v>
      </c>
      <c r="F2722" s="10">
        <v>0.15395491537688799</v>
      </c>
      <c r="G2722" s="10">
        <v>34.212528350884497</v>
      </c>
      <c r="H2722" s="10">
        <v>0.35034856651856899</v>
      </c>
      <c r="I2722" s="10">
        <v>2.3877418704360802</v>
      </c>
      <c r="J2722" s="10">
        <v>8.1516512820169092E-3</v>
      </c>
      <c r="K2722" s="10">
        <v>1.06855693954873</v>
      </c>
      <c r="L2722" s="10">
        <v>2.8506565558439599E-3</v>
      </c>
      <c r="M2722" s="9">
        <v>61.946834816563197</v>
      </c>
      <c r="N2722" s="9">
        <v>2.3148761436504799</v>
      </c>
      <c r="O2722" s="5">
        <v>2.5836977000572098E-2</v>
      </c>
      <c r="P2722" s="5">
        <v>3.2583451199434299E-3</v>
      </c>
    </row>
    <row r="2723" spans="1:16" x14ac:dyDescent="0.25">
      <c r="A2723" s="1" t="s">
        <v>382</v>
      </c>
      <c r="B2723" s="1">
        <v>30</v>
      </c>
      <c r="C2723" s="10">
        <v>14.2138026802482</v>
      </c>
      <c r="D2723" s="10">
        <v>0.100129013878427</v>
      </c>
      <c r="E2723" s="10">
        <v>15.2068408166257</v>
      </c>
      <c r="F2723" s="10">
        <v>0.11352260616903</v>
      </c>
      <c r="G2723" s="10">
        <v>34.008244874050902</v>
      </c>
      <c r="H2723" s="10">
        <v>0.26881777858352701</v>
      </c>
      <c r="I2723" s="10">
        <v>2.39350834099473</v>
      </c>
      <c r="J2723" s="10">
        <v>4.7648957148817804E-3</v>
      </c>
      <c r="K2723" s="10">
        <v>1.06865829753707</v>
      </c>
      <c r="L2723" s="10">
        <v>1.8140003393624399E-3</v>
      </c>
      <c r="M2723" s="9">
        <v>50.423769840621802</v>
      </c>
      <c r="N2723" s="9">
        <v>1.2864156976537799</v>
      </c>
      <c r="O2723" s="5">
        <v>2.7814804947427101E-2</v>
      </c>
      <c r="P2723" s="5">
        <v>3.1558109130471099E-3</v>
      </c>
    </row>
    <row r="2724" spans="1:16" x14ac:dyDescent="0.25">
      <c r="A2724" s="1" t="s">
        <v>382</v>
      </c>
      <c r="B2724" s="1">
        <v>31</v>
      </c>
      <c r="C2724" s="10">
        <v>14.2633147900933</v>
      </c>
      <c r="D2724" s="10">
        <v>8.1348851331010399E-2</v>
      </c>
      <c r="E2724" s="10">
        <v>15.2757281801616</v>
      </c>
      <c r="F2724" s="10">
        <v>9.0544788017428601E-2</v>
      </c>
      <c r="G2724" s="10">
        <v>34.138210838735297</v>
      </c>
      <c r="H2724" s="10">
        <v>0.20473208544294799</v>
      </c>
      <c r="I2724" s="10">
        <v>2.3961164541153002</v>
      </c>
      <c r="J2724" s="10">
        <v>4.0973937320433603E-3</v>
      </c>
      <c r="K2724" s="10">
        <v>1.0697691663586399</v>
      </c>
      <c r="L2724" s="10">
        <v>1.9190660235969101E-3</v>
      </c>
      <c r="M2724" s="9">
        <v>57.841076295679997</v>
      </c>
      <c r="N2724" s="9">
        <v>2.1486184857789699</v>
      </c>
      <c r="O2724" s="5">
        <v>2.5855350358099601E-2</v>
      </c>
      <c r="P2724" s="5">
        <v>2.4556067524381898E-3</v>
      </c>
    </row>
    <row r="2725" spans="1:16" x14ac:dyDescent="0.25">
      <c r="A2725" s="1" t="s">
        <v>382</v>
      </c>
      <c r="B2725" s="1">
        <v>32</v>
      </c>
      <c r="C2725" s="10">
        <v>14.2178531942121</v>
      </c>
      <c r="D2725" s="10">
        <v>0.15808841616383401</v>
      </c>
      <c r="E2725" s="10">
        <v>15.2115098361132</v>
      </c>
      <c r="F2725" s="10">
        <v>0.171703097579536</v>
      </c>
      <c r="G2725" s="10">
        <v>33.998130031684703</v>
      </c>
      <c r="H2725" s="10">
        <v>0.37538731294662903</v>
      </c>
      <c r="I2725" s="10">
        <v>2.39271723240289</v>
      </c>
      <c r="J2725" s="10">
        <v>4.3542315556332296E-3</v>
      </c>
      <c r="K2725" s="10">
        <v>1.06843840890154</v>
      </c>
      <c r="L2725" s="10">
        <v>2.8017869394081898E-3</v>
      </c>
      <c r="M2725" s="9">
        <v>34.890687239169203</v>
      </c>
      <c r="N2725" s="9">
        <v>0.50858876548511001</v>
      </c>
      <c r="O2725" s="5">
        <v>4.6690678613275E-2</v>
      </c>
      <c r="P2725" s="5">
        <v>4.1062024480695803E-3</v>
      </c>
    </row>
    <row r="2726" spans="1:16" x14ac:dyDescent="0.25">
      <c r="A2726" s="1" t="s">
        <v>382</v>
      </c>
      <c r="B2726" s="1">
        <v>33</v>
      </c>
      <c r="C2726" s="10">
        <v>14.1835737736181</v>
      </c>
      <c r="D2726" s="10">
        <v>0.13084775634236501</v>
      </c>
      <c r="E2726" s="10">
        <v>15.1859475014202</v>
      </c>
      <c r="F2726" s="10">
        <v>0.136599560853087</v>
      </c>
      <c r="G2726" s="10">
        <v>33.904553550946098</v>
      </c>
      <c r="H2726" s="10">
        <v>0.32075987396959998</v>
      </c>
      <c r="I2726" s="10">
        <v>2.3938612031256401</v>
      </c>
      <c r="J2726" s="10">
        <v>5.1887428490162797E-3</v>
      </c>
      <c r="K2726" s="10">
        <v>1.0697231478145801</v>
      </c>
      <c r="L2726" s="10">
        <v>2.0294405768321098E-3</v>
      </c>
      <c r="M2726" s="9">
        <v>64.202274110401902</v>
      </c>
      <c r="N2726" s="9">
        <v>1.8092823324013401</v>
      </c>
      <c r="O2726" s="5">
        <v>2.4017112538510899E-2</v>
      </c>
      <c r="P2726" s="5">
        <v>2.6962164544583299E-3</v>
      </c>
    </row>
    <row r="2727" spans="1:16" x14ac:dyDescent="0.25">
      <c r="A2727" s="1" t="s">
        <v>382</v>
      </c>
      <c r="B2727" s="1">
        <v>34</v>
      </c>
      <c r="C2727" s="10">
        <v>14.2052345496187</v>
      </c>
      <c r="D2727" s="10">
        <v>0.11356057513703401</v>
      </c>
      <c r="E2727" s="10">
        <v>15.188938433781599</v>
      </c>
      <c r="F2727" s="10">
        <v>9.8789453559054302E-2</v>
      </c>
      <c r="G2727" s="10">
        <v>34.045187182061298</v>
      </c>
      <c r="H2727" s="10">
        <v>0.256972423569376</v>
      </c>
      <c r="I2727" s="10">
        <v>2.3986213757136801</v>
      </c>
      <c r="J2727" s="10">
        <v>5.1489875461198297E-3</v>
      </c>
      <c r="K2727" s="10">
        <v>1.07049238753899</v>
      </c>
      <c r="L2727" s="10">
        <v>2.49403483316846E-3</v>
      </c>
      <c r="M2727" s="9">
        <v>64.646816704873601</v>
      </c>
      <c r="N2727" s="9">
        <v>3.0036206526334799</v>
      </c>
      <c r="O2727" s="5">
        <v>2.6701884240368599E-2</v>
      </c>
      <c r="P2727" s="5">
        <v>2.8921373350261799E-3</v>
      </c>
    </row>
    <row r="2728" spans="1:16" x14ac:dyDescent="0.25">
      <c r="A2728" s="1" t="s">
        <v>382</v>
      </c>
      <c r="B2728" s="1">
        <v>35</v>
      </c>
      <c r="C2728" s="10">
        <v>14.186566266471599</v>
      </c>
      <c r="D2728" s="10">
        <v>9.8749602883946505E-2</v>
      </c>
      <c r="E2728" s="10">
        <v>15.1942187203166</v>
      </c>
      <c r="F2728" s="10">
        <v>0.11169686851796599</v>
      </c>
      <c r="G2728" s="10">
        <v>33.993960166160598</v>
      </c>
      <c r="H2728" s="10">
        <v>0.24209784113156901</v>
      </c>
      <c r="I2728" s="10">
        <v>2.39810166916953</v>
      </c>
      <c r="J2728" s="10">
        <v>4.2017854461662996E-3</v>
      </c>
      <c r="K2728" s="10">
        <v>1.07022488548925</v>
      </c>
      <c r="L2728" s="10">
        <v>2.18521093226719E-3</v>
      </c>
      <c r="M2728" s="9">
        <v>59.255432694702201</v>
      </c>
      <c r="N2728" s="9">
        <v>0.83631864969103598</v>
      </c>
      <c r="O2728" s="5">
        <v>2.3060999845017301E-2</v>
      </c>
      <c r="P2728" s="5">
        <v>2.5917997136563498E-3</v>
      </c>
    </row>
    <row r="2729" spans="1:16" x14ac:dyDescent="0.25">
      <c r="A2729" s="1" t="s">
        <v>382</v>
      </c>
      <c r="B2729" s="1">
        <v>36</v>
      </c>
      <c r="C2729" s="10">
        <v>14.0922990011656</v>
      </c>
      <c r="D2729" s="10">
        <v>0.117269102295417</v>
      </c>
      <c r="E2729" s="10">
        <v>15.0741611260789</v>
      </c>
      <c r="F2729" s="10">
        <v>0.131007050970192</v>
      </c>
      <c r="G2729" s="10">
        <v>33.633248913425803</v>
      </c>
      <c r="H2729" s="10">
        <v>0.31190146320776702</v>
      </c>
      <c r="I2729" s="10">
        <v>2.3887295214866699</v>
      </c>
      <c r="J2729" s="10">
        <v>6.6108331793128701E-3</v>
      </c>
      <c r="K2729" s="10">
        <v>1.06893946006046</v>
      </c>
      <c r="L2729" s="10">
        <v>2.4586623432290801E-3</v>
      </c>
      <c r="M2729" s="9">
        <v>65.950053349068398</v>
      </c>
      <c r="N2729" s="9">
        <v>2.1795576765206901</v>
      </c>
      <c r="O2729" s="5">
        <v>2.6337807848076902E-2</v>
      </c>
      <c r="P2729" s="5">
        <v>2.5136684775883401E-3</v>
      </c>
    </row>
    <row r="2730" spans="1:16" x14ac:dyDescent="0.25">
      <c r="A2730" s="1" t="s">
        <v>382</v>
      </c>
      <c r="B2730" s="1">
        <v>37</v>
      </c>
      <c r="C2730" s="10">
        <v>14.074562237174501</v>
      </c>
      <c r="D2730" s="10">
        <v>8.9812124850504604E-2</v>
      </c>
      <c r="E2730" s="10">
        <v>15.085252691963801</v>
      </c>
      <c r="F2730" s="10">
        <v>9.7623903848174501E-2</v>
      </c>
      <c r="G2730" s="10">
        <v>33.643121916156701</v>
      </c>
      <c r="H2730" s="10">
        <v>0.225149600976291</v>
      </c>
      <c r="I2730" s="10">
        <v>2.39430760963578</v>
      </c>
      <c r="J2730" s="10">
        <v>5.3390806702999002E-3</v>
      </c>
      <c r="K2730" s="10">
        <v>1.0711898208057</v>
      </c>
      <c r="L2730" s="10">
        <v>2.2277423520482001E-3</v>
      </c>
      <c r="M2730" s="9">
        <v>59.067583821773702</v>
      </c>
      <c r="N2730" s="9">
        <v>1.85777417390744</v>
      </c>
      <c r="O2730" s="5">
        <v>2.7076912893195401E-2</v>
      </c>
      <c r="P2730" s="5">
        <v>2.2894022751389401E-3</v>
      </c>
    </row>
    <row r="2731" spans="1:16" x14ac:dyDescent="0.25">
      <c r="A2731" s="1" t="s">
        <v>382</v>
      </c>
      <c r="B2731" s="1">
        <v>38</v>
      </c>
      <c r="C2731" s="10">
        <v>14.272238860653299</v>
      </c>
      <c r="D2731" s="10">
        <v>0.120834133561754</v>
      </c>
      <c r="E2731" s="10">
        <v>15.266889318262001</v>
      </c>
      <c r="F2731" s="10">
        <v>0.129547908942031</v>
      </c>
      <c r="G2731" s="10">
        <v>34.086575016655203</v>
      </c>
      <c r="H2731" s="10">
        <v>0.272163569792232</v>
      </c>
      <c r="I2731" s="10">
        <v>2.3912209622066101</v>
      </c>
      <c r="J2731" s="10">
        <v>5.6077883333240097E-3</v>
      </c>
      <c r="K2731" s="10">
        <v>1.06926734803009</v>
      </c>
      <c r="L2731" s="10">
        <v>2.0839018029129501E-3</v>
      </c>
      <c r="M2731" s="9">
        <v>51.057335743582797</v>
      </c>
      <c r="N2731" s="9">
        <v>1.60723487380389</v>
      </c>
      <c r="O2731" s="5">
        <v>1.5987256445528099E-2</v>
      </c>
      <c r="P2731" s="5">
        <v>2.9912246049521702E-3</v>
      </c>
    </row>
    <row r="2733" spans="1:16" x14ac:dyDescent="0.25">
      <c r="A2733" s="1" t="s">
        <v>383</v>
      </c>
      <c r="B2733" s="1">
        <v>1</v>
      </c>
      <c r="C2733" s="10">
        <v>13.866108161385201</v>
      </c>
      <c r="D2733" s="10">
        <v>0.104027495049842</v>
      </c>
      <c r="E2733" s="10">
        <v>14.9028910941968</v>
      </c>
      <c r="F2733" s="10">
        <v>0.11905387865188299</v>
      </c>
      <c r="G2733" s="10">
        <v>33.659442546342</v>
      </c>
      <c r="H2733" s="10">
        <v>0.245154357373461</v>
      </c>
      <c r="I2733" s="10">
        <v>2.42743328970246</v>
      </c>
      <c r="J2733" s="10">
        <v>4.4878517451938504E-3</v>
      </c>
      <c r="K2733" s="10">
        <v>1.07450851071878</v>
      </c>
      <c r="L2733" s="10">
        <v>2.3407872811576302E-3</v>
      </c>
      <c r="M2733" s="9">
        <v>59.837459002927901</v>
      </c>
      <c r="N2733" s="9">
        <v>1.5367534572130099</v>
      </c>
      <c r="O2733" s="5">
        <v>2.7748995675795599E-2</v>
      </c>
      <c r="P2733" s="5">
        <v>2.2308110023332699E-3</v>
      </c>
    </row>
    <row r="2734" spans="1:16" x14ac:dyDescent="0.25">
      <c r="A2734" s="1" t="s">
        <v>383</v>
      </c>
      <c r="B2734" s="1">
        <v>2</v>
      </c>
      <c r="C2734" s="10">
        <v>14.0421399645811</v>
      </c>
      <c r="D2734" s="10">
        <v>0.12264445344471001</v>
      </c>
      <c r="E2734" s="10">
        <v>15.089576359996601</v>
      </c>
      <c r="F2734" s="10">
        <v>0.13526654973499899</v>
      </c>
      <c r="G2734" s="10">
        <v>34.053850298304603</v>
      </c>
      <c r="H2734" s="10">
        <v>0.30270252841011103</v>
      </c>
      <c r="I2734" s="10">
        <v>2.4283982971970901</v>
      </c>
      <c r="J2734" s="10">
        <v>5.07692890589198E-3</v>
      </c>
      <c r="K2734" s="10">
        <v>1.0744486815922101</v>
      </c>
      <c r="L2734" s="10">
        <v>2.2774044590183301E-3</v>
      </c>
      <c r="M2734" s="9">
        <v>40.127866854583502</v>
      </c>
      <c r="N2734" s="9">
        <v>1.5143275964602201</v>
      </c>
      <c r="O2734" s="5">
        <v>3.8069962833033197E-2</v>
      </c>
      <c r="P2734" s="5">
        <v>3.0057234564463899E-3</v>
      </c>
    </row>
    <row r="2735" spans="1:16" x14ac:dyDescent="0.25">
      <c r="A2735" s="1" t="s">
        <v>383</v>
      </c>
      <c r="B2735" s="1">
        <v>3</v>
      </c>
      <c r="C2735" s="10">
        <v>13.9233094522877</v>
      </c>
      <c r="D2735" s="10">
        <v>0.12926489343089601</v>
      </c>
      <c r="E2735" s="10">
        <v>15.0375284842605</v>
      </c>
      <c r="F2735" s="10">
        <v>0.14150877947676399</v>
      </c>
      <c r="G2735" s="10">
        <v>33.779439813099003</v>
      </c>
      <c r="H2735" s="10">
        <v>0.305207594870335</v>
      </c>
      <c r="I2735" s="10">
        <v>2.42962615896489</v>
      </c>
      <c r="J2735" s="10">
        <v>5.1082955551233497E-3</v>
      </c>
      <c r="K2735" s="10">
        <v>1.0799964356505001</v>
      </c>
      <c r="L2735" s="10">
        <v>2.2624685763398202E-3</v>
      </c>
      <c r="M2735" s="9">
        <v>42.569579673986802</v>
      </c>
      <c r="N2735" s="9">
        <v>0.96722577954721001</v>
      </c>
      <c r="O2735" s="5">
        <v>3.7930812291311997E-2</v>
      </c>
      <c r="P2735" s="5">
        <v>3.5436541255513001E-3</v>
      </c>
    </row>
    <row r="2736" spans="1:16" x14ac:dyDescent="0.25">
      <c r="A2736" s="1" t="s">
        <v>383</v>
      </c>
      <c r="B2736" s="1">
        <v>4</v>
      </c>
      <c r="C2736" s="10">
        <v>13.8516005915147</v>
      </c>
      <c r="D2736" s="10">
        <v>0.124591838827161</v>
      </c>
      <c r="E2736" s="10">
        <v>14.933274858329099</v>
      </c>
      <c r="F2736" s="10">
        <v>0.12676746859617699</v>
      </c>
      <c r="G2736" s="10">
        <v>33.539191875936297</v>
      </c>
      <c r="H2736" s="10">
        <v>0.27429795034114202</v>
      </c>
      <c r="I2736" s="10">
        <v>2.4210071695067299</v>
      </c>
      <c r="J2736" s="10">
        <v>6.3273015421612096E-3</v>
      </c>
      <c r="K2736" s="10">
        <v>1.0759350912553001</v>
      </c>
      <c r="L2736" s="10">
        <v>3.1909766844012799E-3</v>
      </c>
      <c r="M2736" s="9">
        <v>43.613071441509597</v>
      </c>
      <c r="N2736" s="9">
        <v>1.79581924928535</v>
      </c>
      <c r="O2736" s="5">
        <v>3.4597811096446503E-2</v>
      </c>
      <c r="P2736" s="5">
        <v>3.63531523331609E-3</v>
      </c>
    </row>
    <row r="2737" spans="1:16" x14ac:dyDescent="0.25">
      <c r="A2737" s="1" t="s">
        <v>383</v>
      </c>
      <c r="B2737" s="1">
        <v>5</v>
      </c>
      <c r="C2737" s="10">
        <v>13.9257436522368</v>
      </c>
      <c r="D2737" s="10">
        <v>0.10353784958913501</v>
      </c>
      <c r="E2737" s="10">
        <v>14.949474046039199</v>
      </c>
      <c r="F2737" s="10">
        <v>0.115216537286169</v>
      </c>
      <c r="G2737" s="10">
        <v>33.754825216449099</v>
      </c>
      <c r="H2737" s="10">
        <v>0.2679237479089</v>
      </c>
      <c r="I2737" s="10">
        <v>2.42903885173176</v>
      </c>
      <c r="J2737" s="10">
        <v>5.2588001853701299E-3</v>
      </c>
      <c r="K2737" s="10">
        <v>1.0741870011844801</v>
      </c>
      <c r="L2737" s="10">
        <v>2.1414757799901002E-3</v>
      </c>
      <c r="M2737" s="9">
        <v>42.1906857011586</v>
      </c>
      <c r="N2737" s="9">
        <v>1.86901212575595</v>
      </c>
      <c r="O2737" s="5">
        <v>3.7482303114843699E-2</v>
      </c>
      <c r="P2737" s="5">
        <v>3.49235682179618E-3</v>
      </c>
    </row>
    <row r="2738" spans="1:16" x14ac:dyDescent="0.25">
      <c r="A2738" s="1" t="s">
        <v>383</v>
      </c>
      <c r="B2738" s="1">
        <v>6</v>
      </c>
      <c r="C2738" s="10">
        <v>13.8053250300319</v>
      </c>
      <c r="D2738" s="10">
        <v>0.20033246945719699</v>
      </c>
      <c r="E2738" s="10">
        <v>14.8405554848348</v>
      </c>
      <c r="F2738" s="10">
        <v>0.234898080021092</v>
      </c>
      <c r="G2738" s="10">
        <v>33.3529471214718</v>
      </c>
      <c r="H2738" s="10">
        <v>0.48236824671620498</v>
      </c>
      <c r="I2738" s="10">
        <v>2.4199299551366198</v>
      </c>
      <c r="J2738" s="10">
        <v>6.4102805952496802E-3</v>
      </c>
      <c r="K2738" s="10">
        <v>1.0756561470818999</v>
      </c>
      <c r="L2738" s="10">
        <v>3.3126335065775999E-3</v>
      </c>
      <c r="M2738" s="9">
        <v>28.888680876684202</v>
      </c>
      <c r="N2738" s="9">
        <v>1.09786579013612</v>
      </c>
      <c r="O2738" s="5">
        <v>4.5424156161064801E-2</v>
      </c>
      <c r="P2738" s="5">
        <v>5.0880089203596598E-3</v>
      </c>
    </row>
    <row r="2739" spans="1:16" x14ac:dyDescent="0.25">
      <c r="A2739" s="1" t="s">
        <v>383</v>
      </c>
      <c r="B2739" s="1">
        <v>7</v>
      </c>
      <c r="C2739" s="10">
        <v>13.784978499444399</v>
      </c>
      <c r="D2739" s="10">
        <v>0.159013600072963</v>
      </c>
      <c r="E2739" s="10">
        <v>14.8374190294318</v>
      </c>
      <c r="F2739" s="10">
        <v>0.16334547746338601</v>
      </c>
      <c r="G2739" s="10">
        <v>33.320305067175902</v>
      </c>
      <c r="H2739" s="10">
        <v>0.37787989689691898</v>
      </c>
      <c r="I2739" s="10">
        <v>2.42109106013609</v>
      </c>
      <c r="J2739" s="10">
        <v>7.9074362156001995E-3</v>
      </c>
      <c r="K2739" s="10">
        <v>1.0772543359736599</v>
      </c>
      <c r="L2739" s="10">
        <v>2.97211568493868E-3</v>
      </c>
      <c r="M2739" s="9">
        <v>38.614480769897199</v>
      </c>
      <c r="N2739" s="9">
        <v>0.73270624219668701</v>
      </c>
      <c r="O2739" s="5">
        <v>4.8566709634929803E-2</v>
      </c>
      <c r="P2739" s="5">
        <v>5.2146945332789702E-3</v>
      </c>
    </row>
    <row r="2740" spans="1:16" x14ac:dyDescent="0.25">
      <c r="A2740" s="1" t="s">
        <v>383</v>
      </c>
      <c r="B2740" s="1">
        <v>8</v>
      </c>
      <c r="C2740" s="10">
        <v>13.820144354543601</v>
      </c>
      <c r="D2740" s="10">
        <v>0.108558408583052</v>
      </c>
      <c r="E2740" s="10">
        <v>14.8539298505146</v>
      </c>
      <c r="F2740" s="10">
        <v>0.12619650703407001</v>
      </c>
      <c r="G2740" s="10">
        <v>33.513736716011003</v>
      </c>
      <c r="H2740" s="10">
        <v>0.27098789775784199</v>
      </c>
      <c r="I2740" s="10">
        <v>2.4265806456516601</v>
      </c>
      <c r="J2740" s="10">
        <v>6.2252221773493798E-3</v>
      </c>
      <c r="K2740" s="10">
        <v>1.07565711702938</v>
      </c>
      <c r="L2740" s="10">
        <v>2.5811205852685898E-3</v>
      </c>
      <c r="M2740" s="9">
        <v>44.447988802742103</v>
      </c>
      <c r="N2740" s="9">
        <v>1.1951192969687801</v>
      </c>
      <c r="O2740" s="5">
        <v>3.65487664081851E-2</v>
      </c>
      <c r="P2740" s="5">
        <v>2.9058611380503498E-3</v>
      </c>
    </row>
    <row r="2741" spans="1:16" x14ac:dyDescent="0.25">
      <c r="A2741" s="1" t="s">
        <v>383</v>
      </c>
      <c r="B2741" s="1">
        <v>9</v>
      </c>
      <c r="C2741" s="10">
        <v>13.985316542674701</v>
      </c>
      <c r="D2741" s="10">
        <v>0.12233791141922599</v>
      </c>
      <c r="E2741" s="10">
        <v>14.954875024123799</v>
      </c>
      <c r="F2741" s="10">
        <v>0.133534101537754</v>
      </c>
      <c r="G2741" s="10">
        <v>33.796608704118199</v>
      </c>
      <c r="H2741" s="10">
        <v>0.30378688016237698</v>
      </c>
      <c r="I2741" s="10">
        <v>2.4202400269978699</v>
      </c>
      <c r="J2741" s="10">
        <v>5.9464200562784402E-3</v>
      </c>
      <c r="K2741" s="10">
        <v>1.0702822602503601</v>
      </c>
      <c r="L2741" s="10">
        <v>2.25496836015364E-3</v>
      </c>
      <c r="M2741" s="9">
        <v>35.014435673235603</v>
      </c>
      <c r="N2741" s="9">
        <v>0.69062714808986703</v>
      </c>
      <c r="O2741" s="5">
        <v>4.8451620571589402E-2</v>
      </c>
      <c r="P2741" s="5">
        <v>4.2251387629534997E-3</v>
      </c>
    </row>
    <row r="2742" spans="1:16" x14ac:dyDescent="0.25">
      <c r="A2742" s="1" t="s">
        <v>383</v>
      </c>
      <c r="B2742" s="1">
        <v>10</v>
      </c>
      <c r="C2742" s="10">
        <v>13.9420564965365</v>
      </c>
      <c r="D2742" s="10">
        <v>0.110590211822668</v>
      </c>
      <c r="E2742" s="10">
        <v>14.892659576223499</v>
      </c>
      <c r="F2742" s="10">
        <v>0.13020054431870601</v>
      </c>
      <c r="G2742" s="10">
        <v>33.559249664561897</v>
      </c>
      <c r="H2742" s="10">
        <v>0.381686168527053</v>
      </c>
      <c r="I2742" s="10">
        <v>2.4154094212697999</v>
      </c>
      <c r="J2742" s="10">
        <v>9.6348930100471995E-3</v>
      </c>
      <c r="K2742" s="10">
        <v>1.0691382205178599</v>
      </c>
      <c r="L2742" s="10">
        <v>3.4908116487008E-3</v>
      </c>
      <c r="M2742" s="9">
        <v>69.847962090938907</v>
      </c>
      <c r="N2742" s="9">
        <v>4.0639583516307596</v>
      </c>
      <c r="O2742" s="5">
        <v>2.1493232088569899E-2</v>
      </c>
      <c r="P2742" s="5">
        <v>3.8362255567038301E-3</v>
      </c>
    </row>
    <row r="2743" spans="1:16" x14ac:dyDescent="0.25">
      <c r="A2743" s="1" t="s">
        <v>383</v>
      </c>
      <c r="B2743" s="1">
        <v>11</v>
      </c>
      <c r="C2743" s="10">
        <v>13.961612444304899</v>
      </c>
      <c r="D2743" s="10">
        <v>0.13517833279017</v>
      </c>
      <c r="E2743" s="10">
        <v>14.982793800863901</v>
      </c>
      <c r="F2743" s="10">
        <v>0.141225737286056</v>
      </c>
      <c r="G2743" s="10">
        <v>33.776038987431299</v>
      </c>
      <c r="H2743" s="10">
        <v>0.340374435766641</v>
      </c>
      <c r="I2743" s="10">
        <v>2.42548775711884</v>
      </c>
      <c r="J2743" s="10">
        <v>6.0789065788009597E-3</v>
      </c>
      <c r="K2743" s="10">
        <v>1.07419455303038</v>
      </c>
      <c r="L2743" s="10">
        <v>2.2711130390657198E-3</v>
      </c>
      <c r="M2743" s="9">
        <v>37.149724126525399</v>
      </c>
      <c r="N2743" s="9">
        <v>1.12537945000926</v>
      </c>
      <c r="O2743" s="5">
        <v>3.32495076035451E-2</v>
      </c>
      <c r="P2743" s="5">
        <v>3.6583795017801602E-3</v>
      </c>
    </row>
    <row r="2744" spans="1:16" x14ac:dyDescent="0.25">
      <c r="A2744" s="1" t="s">
        <v>383</v>
      </c>
      <c r="B2744" s="1">
        <v>12</v>
      </c>
      <c r="C2744" s="10">
        <v>13.9175603199224</v>
      </c>
      <c r="D2744" s="10">
        <v>0.14986931475957199</v>
      </c>
      <c r="E2744" s="10">
        <v>14.965706886973299</v>
      </c>
      <c r="F2744" s="10">
        <v>0.16642228996595501</v>
      </c>
      <c r="G2744" s="10">
        <v>33.713663141663901</v>
      </c>
      <c r="H2744" s="10">
        <v>0.368448850221612</v>
      </c>
      <c r="I2744" s="10">
        <v>2.42975681085252</v>
      </c>
      <c r="J2744" s="10">
        <v>5.1944416430097697E-3</v>
      </c>
      <c r="K2744" s="10">
        <v>1.07629577684458</v>
      </c>
      <c r="L2744" s="10">
        <v>2.8764375021468102E-3</v>
      </c>
      <c r="M2744" s="9">
        <v>36.498945886755102</v>
      </c>
      <c r="N2744" s="9">
        <v>1.84715576170873</v>
      </c>
      <c r="O2744" s="5">
        <v>4.1551292800306401E-2</v>
      </c>
      <c r="P2744" s="5">
        <v>4.7674020691936296E-3</v>
      </c>
    </row>
    <row r="2745" spans="1:16" x14ac:dyDescent="0.25">
      <c r="A2745" s="1" t="s">
        <v>383</v>
      </c>
      <c r="B2745" s="1">
        <v>13</v>
      </c>
      <c r="C2745" s="10">
        <v>13.8846407688096</v>
      </c>
      <c r="D2745" s="10">
        <v>0.12219068459971</v>
      </c>
      <c r="E2745" s="10">
        <v>14.899016339585501</v>
      </c>
      <c r="F2745" s="10">
        <v>0.13650380877632801</v>
      </c>
      <c r="G2745" s="10">
        <v>33.516760372193602</v>
      </c>
      <c r="H2745" s="10">
        <v>0.31945477787370002</v>
      </c>
      <c r="I2745" s="10">
        <v>2.4187842412015201</v>
      </c>
      <c r="J2745" s="10">
        <v>5.8730513036423099E-3</v>
      </c>
      <c r="K2745" s="10">
        <v>1.07374264459922</v>
      </c>
      <c r="L2745" s="10">
        <v>3.00229504767146E-3</v>
      </c>
      <c r="M2745" s="9">
        <v>39.908901155944903</v>
      </c>
      <c r="N2745" s="9">
        <v>1.4299798233182099</v>
      </c>
      <c r="O2745" s="5">
        <v>3.6771940251502502E-2</v>
      </c>
      <c r="P2745" s="5">
        <v>3.4480581060035401E-3</v>
      </c>
    </row>
    <row r="2746" spans="1:16" x14ac:dyDescent="0.25">
      <c r="A2746" s="1" t="s">
        <v>383</v>
      </c>
      <c r="B2746" s="1">
        <v>14</v>
      </c>
      <c r="C2746" s="10">
        <v>13.9882983940466</v>
      </c>
      <c r="D2746" s="10">
        <v>0.14048319429217601</v>
      </c>
      <c r="E2746" s="10">
        <v>15.074968918826</v>
      </c>
      <c r="F2746" s="10">
        <v>0.12029816401899</v>
      </c>
      <c r="G2746" s="10">
        <v>33.841178589296199</v>
      </c>
      <c r="H2746" s="10">
        <v>0.32869695292010498</v>
      </c>
      <c r="I2746" s="10">
        <v>2.4224625309793502</v>
      </c>
      <c r="J2746" s="10">
        <v>7.2964692374009998E-3</v>
      </c>
      <c r="K2746" s="10">
        <v>1.0758059389894301</v>
      </c>
      <c r="L2746" s="10">
        <v>2.7053357026914E-3</v>
      </c>
      <c r="M2746" s="9">
        <v>43.874122405521803</v>
      </c>
      <c r="N2746" s="9">
        <v>1.7733149839586599</v>
      </c>
      <c r="O2746" s="5">
        <v>3.75988557215143E-2</v>
      </c>
      <c r="P2746" s="5">
        <v>4.02691304837818E-3</v>
      </c>
    </row>
    <row r="2747" spans="1:16" x14ac:dyDescent="0.25">
      <c r="A2747" s="1" t="s">
        <v>383</v>
      </c>
      <c r="B2747" s="1">
        <v>15</v>
      </c>
      <c r="C2747" s="10">
        <v>14.076492182102299</v>
      </c>
      <c r="D2747" s="10">
        <v>0.12301612654140601</v>
      </c>
      <c r="E2747" s="10">
        <v>15.1042890391266</v>
      </c>
      <c r="F2747" s="10">
        <v>0.12477253817855501</v>
      </c>
      <c r="G2747" s="10">
        <v>34.105810406377898</v>
      </c>
      <c r="H2747" s="10">
        <v>0.29538125685139799</v>
      </c>
      <c r="I2747" s="10">
        <v>2.4258868361980999</v>
      </c>
      <c r="J2747" s="10">
        <v>7.9304245837280296E-3</v>
      </c>
      <c r="K2747" s="10">
        <v>1.0740099241688199</v>
      </c>
      <c r="L2747" s="10">
        <v>2.95590561762748E-3</v>
      </c>
      <c r="M2747" s="9">
        <v>48.336907674781898</v>
      </c>
      <c r="N2747" s="9">
        <v>1.20526123264901</v>
      </c>
      <c r="O2747" s="5">
        <v>2.2639067359768301E-2</v>
      </c>
      <c r="P2747" s="5">
        <v>4.4847014592329197E-3</v>
      </c>
    </row>
    <row r="2748" spans="1:16" x14ac:dyDescent="0.25">
      <c r="A2748" s="1" t="s">
        <v>383</v>
      </c>
      <c r="B2748" s="1">
        <v>16</v>
      </c>
      <c r="C2748" s="10">
        <v>13.983983614790001</v>
      </c>
      <c r="D2748" s="10">
        <v>0.154782873292413</v>
      </c>
      <c r="E2748" s="10">
        <v>14.997524741879699</v>
      </c>
      <c r="F2748" s="10">
        <v>0.168650358640732</v>
      </c>
      <c r="G2748" s="10">
        <v>33.839553716961099</v>
      </c>
      <c r="H2748" s="10">
        <v>0.370839296640671</v>
      </c>
      <c r="I2748" s="10">
        <v>2.4227527613170499</v>
      </c>
      <c r="J2748" s="10">
        <v>5.8351869651883598E-3</v>
      </c>
      <c r="K2748" s="10">
        <v>1.07341976396256</v>
      </c>
      <c r="L2748" s="10">
        <v>2.54273922891663E-3</v>
      </c>
      <c r="M2748" s="9">
        <v>40.594204749428002</v>
      </c>
      <c r="N2748" s="9">
        <v>1.38051786679882</v>
      </c>
      <c r="O2748" s="5">
        <v>3.4624677462649099E-2</v>
      </c>
      <c r="P2748" s="5">
        <v>4.8163044128948203E-3</v>
      </c>
    </row>
    <row r="2749" spans="1:16" x14ac:dyDescent="0.25">
      <c r="A2749" s="1" t="s">
        <v>383</v>
      </c>
      <c r="B2749" s="1">
        <v>17</v>
      </c>
      <c r="C2749" s="10">
        <v>13.9979709121118</v>
      </c>
      <c r="D2749" s="10">
        <v>0.10301154113498701</v>
      </c>
      <c r="E2749" s="10">
        <v>15.069692160117899</v>
      </c>
      <c r="F2749" s="10">
        <v>0.115569389323223</v>
      </c>
      <c r="G2749" s="10">
        <v>33.874061535385103</v>
      </c>
      <c r="H2749" s="10">
        <v>0.31916167216960301</v>
      </c>
      <c r="I2749" s="10">
        <v>2.42245543218915</v>
      </c>
      <c r="J2749" s="10">
        <v>8.0586823795203901E-3</v>
      </c>
      <c r="K2749" s="10">
        <v>1.0773659867869101</v>
      </c>
      <c r="L2749" s="10">
        <v>1.8573330360141501E-3</v>
      </c>
      <c r="M2749" s="9">
        <v>55.062084988321203</v>
      </c>
      <c r="N2749" s="9">
        <v>2.74134667908009</v>
      </c>
      <c r="O2749" s="5">
        <v>2.2112321547866701E-2</v>
      </c>
      <c r="P2749" s="5">
        <v>2.2989889564591702E-3</v>
      </c>
    </row>
    <row r="2750" spans="1:16" x14ac:dyDescent="0.25">
      <c r="A2750" s="1" t="s">
        <v>383</v>
      </c>
      <c r="B2750" s="1">
        <v>18</v>
      </c>
      <c r="C2750" s="10">
        <v>13.9978610837335</v>
      </c>
      <c r="D2750" s="10">
        <v>0.13663151641270599</v>
      </c>
      <c r="E2750" s="10">
        <v>15.0986557581451</v>
      </c>
      <c r="F2750" s="10">
        <v>0.15043167958303</v>
      </c>
      <c r="G2750" s="10">
        <v>34.022568930166202</v>
      </c>
      <c r="H2750" s="10">
        <v>0.34679654451664699</v>
      </c>
      <c r="I2750" s="10">
        <v>2.43256044690491</v>
      </c>
      <c r="J2750" s="10">
        <v>5.2200105848449604E-3</v>
      </c>
      <c r="K2750" s="10">
        <v>1.0794453766852601</v>
      </c>
      <c r="L2750" s="10">
        <v>2.5189891998137399E-3</v>
      </c>
      <c r="M2750" s="9">
        <v>25.0916786908437</v>
      </c>
      <c r="N2750" s="9">
        <v>1.10092676370804</v>
      </c>
      <c r="O2750" s="5">
        <v>4.9962456027523597E-2</v>
      </c>
      <c r="P2750" s="5">
        <v>5.20403801101721E-3</v>
      </c>
    </row>
    <row r="2751" spans="1:16" x14ac:dyDescent="0.25">
      <c r="A2751" s="1" t="s">
        <v>383</v>
      </c>
      <c r="B2751" s="1">
        <v>19</v>
      </c>
      <c r="C2751" s="10">
        <v>13.9950487305025</v>
      </c>
      <c r="D2751" s="10">
        <v>0.115776174398696</v>
      </c>
      <c r="E2751" s="10">
        <v>15.065900340737899</v>
      </c>
      <c r="F2751" s="10">
        <v>0.121934256143446</v>
      </c>
      <c r="G2751" s="10">
        <v>33.911635079404299</v>
      </c>
      <c r="H2751" s="10">
        <v>0.276237446924194</v>
      </c>
      <c r="I2751" s="10">
        <v>2.42523069455659</v>
      </c>
      <c r="J2751" s="10">
        <v>5.3182555190502898E-3</v>
      </c>
      <c r="K2751" s="10">
        <v>1.0772893778783801</v>
      </c>
      <c r="L2751" s="10">
        <v>2.2990528603352399E-3</v>
      </c>
      <c r="M2751" s="9">
        <v>40.402416502488599</v>
      </c>
      <c r="N2751" s="9">
        <v>1.1844077675093201</v>
      </c>
      <c r="O2751" s="5">
        <v>4.1967525184955001E-2</v>
      </c>
      <c r="P2751" s="5">
        <v>3.6218113042660099E-3</v>
      </c>
    </row>
    <row r="2752" spans="1:16" x14ac:dyDescent="0.25">
      <c r="A2752" s="1" t="s">
        <v>383</v>
      </c>
      <c r="B2752" s="1">
        <v>20</v>
      </c>
      <c r="C2752" s="10">
        <v>13.9502015687865</v>
      </c>
      <c r="D2752" s="10">
        <v>0.125788719624194</v>
      </c>
      <c r="E2752" s="10">
        <v>15.0145670706278</v>
      </c>
      <c r="F2752" s="10">
        <v>0.13602198074424501</v>
      </c>
      <c r="G2752" s="10">
        <v>33.809206816554997</v>
      </c>
      <c r="H2752" s="10">
        <v>0.344447253106345</v>
      </c>
      <c r="I2752" s="10">
        <v>2.4249696611718301</v>
      </c>
      <c r="J2752" s="10">
        <v>6.7828079042872398E-3</v>
      </c>
      <c r="K2752" s="10">
        <v>1.0774762911793501</v>
      </c>
      <c r="L2752" s="10">
        <v>2.3324840073316198E-3</v>
      </c>
      <c r="M2752" s="9">
        <v>39.455558183409202</v>
      </c>
      <c r="N2752" s="9">
        <v>1.72101241721434</v>
      </c>
      <c r="O2752" s="5">
        <v>3.4548360308320897E-2</v>
      </c>
      <c r="P2752" s="5">
        <v>3.9239832311588896E-3</v>
      </c>
    </row>
    <row r="2753" spans="1:16" x14ac:dyDescent="0.25">
      <c r="A2753" s="1" t="s">
        <v>383</v>
      </c>
      <c r="B2753" s="1">
        <v>21</v>
      </c>
      <c r="C2753" s="10">
        <v>13.9762337273044</v>
      </c>
      <c r="D2753" s="10">
        <v>0.107686922324604</v>
      </c>
      <c r="E2753" s="10">
        <v>14.9565346560822</v>
      </c>
      <c r="F2753" s="10">
        <v>0.122993961499882</v>
      </c>
      <c r="G2753" s="10">
        <v>33.727318127318597</v>
      </c>
      <c r="H2753" s="10">
        <v>0.30323382027286</v>
      </c>
      <c r="I2753" s="10">
        <v>2.4144917828190202</v>
      </c>
      <c r="J2753" s="10">
        <v>7.8426679214780703E-3</v>
      </c>
      <c r="K2753" s="10">
        <v>1.07058687781928</v>
      </c>
      <c r="L2753" s="10">
        <v>2.0012928439927702E-3</v>
      </c>
      <c r="M2753" s="9">
        <v>39.898523673209901</v>
      </c>
      <c r="N2753" s="9">
        <v>2.9079867209930099</v>
      </c>
      <c r="O2753" s="5">
        <v>4.0284913451541997E-2</v>
      </c>
      <c r="P2753" s="5">
        <v>5.0336549740797997E-3</v>
      </c>
    </row>
    <row r="2754" spans="1:16" x14ac:dyDescent="0.25">
      <c r="A2754" s="1" t="s">
        <v>383</v>
      </c>
      <c r="B2754" s="1">
        <v>22</v>
      </c>
      <c r="C2754" s="10">
        <v>13.9423546053081</v>
      </c>
      <c r="D2754" s="10">
        <v>0.182564065039659</v>
      </c>
      <c r="E2754" s="10">
        <v>14.935813951910699</v>
      </c>
      <c r="F2754" s="10">
        <v>0.197883241643764</v>
      </c>
      <c r="G2754" s="10">
        <v>33.626022495879397</v>
      </c>
      <c r="H2754" s="10">
        <v>0.46380830299298198</v>
      </c>
      <c r="I2754" s="10">
        <v>2.4124105702426801</v>
      </c>
      <c r="J2754" s="10">
        <v>8.2774384695110809E-3</v>
      </c>
      <c r="K2754" s="10">
        <v>1.0712627418021601</v>
      </c>
      <c r="L2754" s="10">
        <v>3.5769080384260498E-3</v>
      </c>
      <c r="M2754" s="9">
        <v>32.265466041104197</v>
      </c>
      <c r="N2754" s="9">
        <v>1.4257397270961301</v>
      </c>
      <c r="O2754" s="5">
        <v>4.3474016695640702E-2</v>
      </c>
      <c r="P2754" s="5">
        <v>5.36982168919772E-3</v>
      </c>
    </row>
    <row r="2755" spans="1:16" x14ac:dyDescent="0.25">
      <c r="A2755" s="1" t="s">
        <v>383</v>
      </c>
      <c r="B2755" s="1">
        <v>23</v>
      </c>
      <c r="C2755" s="10">
        <v>14.0366183736637</v>
      </c>
      <c r="D2755" s="10">
        <v>0.11571930864463301</v>
      </c>
      <c r="E2755" s="10">
        <v>15.0913164750023</v>
      </c>
      <c r="F2755" s="10">
        <v>0.122717079463234</v>
      </c>
      <c r="G2755" s="10">
        <v>33.9566647116269</v>
      </c>
      <c r="H2755" s="10">
        <v>0.278089041878396</v>
      </c>
      <c r="I2755" s="10">
        <v>2.42133294956226</v>
      </c>
      <c r="J2755" s="10">
        <v>5.2084595385346599E-3</v>
      </c>
      <c r="K2755" s="10">
        <v>1.0750659245307299</v>
      </c>
      <c r="L2755" s="10">
        <v>2.34251780452592E-3</v>
      </c>
      <c r="M2755" s="9">
        <v>36.719180248438597</v>
      </c>
      <c r="N2755" s="9">
        <v>1.6510614803307899</v>
      </c>
      <c r="O2755" s="5">
        <v>3.1333044423709197E-2</v>
      </c>
      <c r="P2755" s="5">
        <v>3.1331912849597398E-3</v>
      </c>
    </row>
    <row r="2756" spans="1:16" x14ac:dyDescent="0.25">
      <c r="A2756" s="1" t="s">
        <v>383</v>
      </c>
      <c r="B2756" s="1">
        <v>24</v>
      </c>
      <c r="C2756" s="10">
        <v>13.938540852080999</v>
      </c>
      <c r="D2756" s="10">
        <v>0.108363941715839</v>
      </c>
      <c r="E2756" s="10">
        <v>15.015598447860199</v>
      </c>
      <c r="F2756" s="10">
        <v>0.122998569603691</v>
      </c>
      <c r="G2756" s="10">
        <v>33.789593717741198</v>
      </c>
      <c r="H2756" s="10">
        <v>0.27790927919762598</v>
      </c>
      <c r="I2756" s="10">
        <v>2.4234450688817701</v>
      </c>
      <c r="J2756" s="10">
        <v>6.0207659384974603E-3</v>
      </c>
      <c r="K2756" s="10">
        <v>1.0765295432177999</v>
      </c>
      <c r="L2756" s="10">
        <v>2.00614605803152E-3</v>
      </c>
      <c r="M2756" s="9">
        <v>45.9863056943015</v>
      </c>
      <c r="N2756" s="9">
        <v>1.3285001586785501</v>
      </c>
      <c r="O2756" s="5">
        <v>2.8526463228970299E-2</v>
      </c>
      <c r="P2756" s="5">
        <v>2.7235084864796599E-3</v>
      </c>
    </row>
    <row r="2757" spans="1:16" x14ac:dyDescent="0.25">
      <c r="A2757" s="1" t="s">
        <v>383</v>
      </c>
      <c r="B2757" s="1">
        <v>25</v>
      </c>
      <c r="C2757" s="10">
        <v>13.925929615795001</v>
      </c>
      <c r="D2757" s="10">
        <v>0.18617545233364499</v>
      </c>
      <c r="E2757" s="10">
        <v>14.969656894723</v>
      </c>
      <c r="F2757" s="10">
        <v>0.19948582798138501</v>
      </c>
      <c r="G2757" s="10">
        <v>33.738812330258398</v>
      </c>
      <c r="H2757" s="10">
        <v>0.45715217378047701</v>
      </c>
      <c r="I2757" s="10">
        <v>2.4229824684639998</v>
      </c>
      <c r="J2757" s="10">
        <v>5.3980855779254102E-3</v>
      </c>
      <c r="K2757" s="10">
        <v>1.07463280320679</v>
      </c>
      <c r="L2757" s="10">
        <v>2.8182220683756801E-3</v>
      </c>
      <c r="M2757" s="9">
        <v>26.319802394931902</v>
      </c>
      <c r="N2757" s="9">
        <v>1.00640798428133</v>
      </c>
      <c r="O2757" s="5">
        <v>4.6322224109027497E-2</v>
      </c>
      <c r="P2757" s="5">
        <v>3.63855772212556E-3</v>
      </c>
    </row>
    <row r="2758" spans="1:16" x14ac:dyDescent="0.25">
      <c r="A2758" s="1" t="s">
        <v>383</v>
      </c>
      <c r="B2758" s="1">
        <v>26</v>
      </c>
      <c r="C2758" s="10">
        <v>13.9929124706357</v>
      </c>
      <c r="D2758" s="10">
        <v>0.11920368384864299</v>
      </c>
      <c r="E2758" s="10">
        <v>14.997434907464299</v>
      </c>
      <c r="F2758" s="10">
        <v>0.138025133085767</v>
      </c>
      <c r="G2758" s="10">
        <v>33.768211519118097</v>
      </c>
      <c r="H2758" s="10">
        <v>0.30692282133264398</v>
      </c>
      <c r="I2758" s="10">
        <v>2.4161637718085198</v>
      </c>
      <c r="J2758" s="10">
        <v>4.73414906663278E-3</v>
      </c>
      <c r="K2758" s="10">
        <v>1.07125331736842</v>
      </c>
      <c r="L2758" s="10">
        <v>2.5927679248356501E-3</v>
      </c>
      <c r="M2758" s="9">
        <v>33.1988591236018</v>
      </c>
      <c r="N2758" s="9">
        <v>0.98473064810203903</v>
      </c>
      <c r="O2758" s="5">
        <v>3.3016730661295998E-2</v>
      </c>
      <c r="P2758" s="5">
        <v>3.8756645335895298E-3</v>
      </c>
    </row>
    <row r="2759" spans="1:16" x14ac:dyDescent="0.25">
      <c r="A2759" s="1" t="s">
        <v>383</v>
      </c>
      <c r="B2759" s="1">
        <v>27</v>
      </c>
      <c r="C2759" s="10">
        <v>13.903514751956999</v>
      </c>
      <c r="D2759" s="10">
        <v>0.115471839510361</v>
      </c>
      <c r="E2759" s="10">
        <v>14.9864508740429</v>
      </c>
      <c r="F2759" s="10">
        <v>0.122285862300894</v>
      </c>
      <c r="G2759" s="10">
        <v>33.719007471496496</v>
      </c>
      <c r="H2759" s="10">
        <v>0.27653590467807698</v>
      </c>
      <c r="I2759" s="10">
        <v>2.4251768671463001</v>
      </c>
      <c r="J2759" s="10">
        <v>5.0190492232217001E-3</v>
      </c>
      <c r="K2759" s="10">
        <v>1.07723287934872</v>
      </c>
      <c r="L2759" s="10">
        <v>2.2713450704236401E-3</v>
      </c>
      <c r="M2759" s="9">
        <v>32.771769959383199</v>
      </c>
      <c r="N2759" s="9">
        <v>0.80592460605937999</v>
      </c>
      <c r="O2759" s="5">
        <v>3.5119017600539502E-2</v>
      </c>
      <c r="P2759" s="5">
        <v>3.2435005838173199E-3</v>
      </c>
    </row>
    <row r="2760" spans="1:16" x14ac:dyDescent="0.25">
      <c r="A2760" s="1" t="s">
        <v>383</v>
      </c>
      <c r="B2760" s="1">
        <v>28</v>
      </c>
      <c r="C2760" s="10">
        <v>13.823952035586199</v>
      </c>
      <c r="D2760" s="10">
        <v>0.161202165868891</v>
      </c>
      <c r="E2760" s="10">
        <v>14.914291356089</v>
      </c>
      <c r="F2760" s="10">
        <v>0.180296406624191</v>
      </c>
      <c r="G2760" s="10">
        <v>33.622120489742201</v>
      </c>
      <c r="H2760" s="10">
        <v>0.37081407015172402</v>
      </c>
      <c r="I2760" s="10">
        <v>2.4276925390391502</v>
      </c>
      <c r="J2760" s="10">
        <v>5.0045607458538196E-3</v>
      </c>
      <c r="K2760" s="10">
        <v>1.0780245488240701</v>
      </c>
      <c r="L2760" s="10">
        <v>3.11674103785657E-3</v>
      </c>
      <c r="M2760" s="9">
        <v>31.002551111079899</v>
      </c>
      <c r="N2760" s="9">
        <v>0.28035054554145</v>
      </c>
      <c r="O2760" s="5">
        <v>4.01837552388946E-2</v>
      </c>
      <c r="P2760" s="5">
        <v>5.0451202128225202E-3</v>
      </c>
    </row>
    <row r="2761" spans="1:16" x14ac:dyDescent="0.25">
      <c r="A2761" s="1" t="s">
        <v>383</v>
      </c>
      <c r="B2761" s="1">
        <v>29</v>
      </c>
      <c r="C2761" s="10">
        <v>13.994339374772901</v>
      </c>
      <c r="D2761" s="10">
        <v>0.18880605227446301</v>
      </c>
      <c r="E2761" s="10">
        <v>14.9366650855735</v>
      </c>
      <c r="F2761" s="10">
        <v>0.18554173071687599</v>
      </c>
      <c r="G2761" s="10">
        <v>33.759979647649999</v>
      </c>
      <c r="H2761" s="10">
        <v>0.398047244663635</v>
      </c>
      <c r="I2761" s="10">
        <v>2.4202598547644798</v>
      </c>
      <c r="J2761" s="10">
        <v>6.2275173794535E-3</v>
      </c>
      <c r="K2761" s="10">
        <v>1.06658928765947</v>
      </c>
      <c r="L2761" s="10">
        <v>3.4900725855469901E-3</v>
      </c>
      <c r="M2761" s="9">
        <v>26.268330211168799</v>
      </c>
      <c r="N2761" s="9">
        <v>0.64287310412715204</v>
      </c>
      <c r="O2761" s="5">
        <v>4.2299857872238E-2</v>
      </c>
      <c r="P2761" s="5">
        <v>5.1365538393820199E-3</v>
      </c>
    </row>
    <row r="2763" spans="1:16" x14ac:dyDescent="0.25">
      <c r="A2763" s="1" t="s">
        <v>384</v>
      </c>
      <c r="B2763" s="1">
        <v>1</v>
      </c>
      <c r="C2763" s="10">
        <v>13.8820423264069</v>
      </c>
      <c r="D2763" s="10">
        <v>0.15559281148377799</v>
      </c>
      <c r="E2763" s="10">
        <v>14.934558264770301</v>
      </c>
      <c r="F2763" s="10">
        <v>0.15818564363131901</v>
      </c>
      <c r="G2763" s="10">
        <v>33.701070481467198</v>
      </c>
      <c r="H2763" s="10">
        <v>0.39034986254133403</v>
      </c>
      <c r="I2763" s="10">
        <v>2.42715375987886</v>
      </c>
      <c r="J2763" s="10">
        <v>7.5959727969076903E-3</v>
      </c>
      <c r="K2763" s="10">
        <v>1.0748990883062699</v>
      </c>
      <c r="L2763" s="10">
        <v>3.0177975095883E-3</v>
      </c>
      <c r="M2763" s="9">
        <v>28.630852213695501</v>
      </c>
      <c r="N2763" s="9">
        <v>0.91957516474506895</v>
      </c>
      <c r="O2763" s="5">
        <v>4.5241511401655901E-2</v>
      </c>
      <c r="P2763" s="5">
        <v>5.86508660925381E-3</v>
      </c>
    </row>
    <row r="2764" spans="1:16" x14ac:dyDescent="0.25">
      <c r="A2764" s="1" t="s">
        <v>384</v>
      </c>
      <c r="B2764" s="1">
        <v>2</v>
      </c>
      <c r="C2764" s="10">
        <v>13.925746542170399</v>
      </c>
      <c r="D2764" s="10">
        <v>8.6454180298775302E-2</v>
      </c>
      <c r="E2764" s="10">
        <v>15.0114896829737</v>
      </c>
      <c r="F2764" s="10">
        <v>9.7545785219690706E-2</v>
      </c>
      <c r="G2764" s="10">
        <v>33.663856337674098</v>
      </c>
      <c r="H2764" s="10">
        <v>0.25129781387342398</v>
      </c>
      <c r="I2764" s="10">
        <v>2.4221911422188702</v>
      </c>
      <c r="J2764" s="10">
        <v>5.2858662429016903E-3</v>
      </c>
      <c r="K2764" s="10">
        <v>1.0768112349472601</v>
      </c>
      <c r="L2764" s="10">
        <v>1.8464923114156801E-3</v>
      </c>
      <c r="M2764" s="9">
        <v>49.6204176171222</v>
      </c>
      <c r="N2764" s="9">
        <v>1.32193729967538</v>
      </c>
      <c r="O2764" s="5">
        <v>3.2262904357209202E-2</v>
      </c>
      <c r="P2764" s="5">
        <v>2.6213365983590699E-3</v>
      </c>
    </row>
    <row r="2765" spans="1:16" x14ac:dyDescent="0.25">
      <c r="A2765" s="1" t="s">
        <v>384</v>
      </c>
      <c r="B2765" s="1">
        <v>3</v>
      </c>
      <c r="C2765" s="10">
        <v>13.9516763553956</v>
      </c>
      <c r="D2765" s="10">
        <v>9.1228095245789301E-2</v>
      </c>
      <c r="E2765" s="10">
        <v>15.022880632376401</v>
      </c>
      <c r="F2765" s="10">
        <v>0.102449690917518</v>
      </c>
      <c r="G2765" s="10">
        <v>33.715222267048603</v>
      </c>
      <c r="H2765" s="10">
        <v>0.27528767171568402</v>
      </c>
      <c r="I2765" s="10">
        <v>2.4193999760691698</v>
      </c>
      <c r="J2765" s="10">
        <v>5.1189699720705301E-3</v>
      </c>
      <c r="K2765" s="10">
        <v>1.0755286878486601</v>
      </c>
      <c r="L2765" s="10">
        <v>1.6759795339846399E-3</v>
      </c>
      <c r="M2765" s="9">
        <v>74.549071113173298</v>
      </c>
      <c r="N2765" s="9">
        <v>2.1432416090822599</v>
      </c>
      <c r="O2765" s="5">
        <v>1.73242781643036E-2</v>
      </c>
      <c r="P2765" s="5">
        <v>2.0868806085407501E-3</v>
      </c>
    </row>
    <row r="2766" spans="1:16" x14ac:dyDescent="0.25">
      <c r="A2766" s="1" t="s">
        <v>384</v>
      </c>
      <c r="B2766" s="1">
        <v>4</v>
      </c>
      <c r="C2766" s="10">
        <v>13.8654053125367</v>
      </c>
      <c r="D2766" s="10">
        <v>0.170908300514545</v>
      </c>
      <c r="E2766" s="10">
        <v>14.970410163912501</v>
      </c>
      <c r="F2766" s="10">
        <v>0.18573715422451501</v>
      </c>
      <c r="G2766" s="10">
        <v>33.723454901508198</v>
      </c>
      <c r="H2766" s="10">
        <v>0.42238515062301302</v>
      </c>
      <c r="I2766" s="10">
        <v>2.4333342361298298</v>
      </c>
      <c r="J2766" s="10">
        <v>5.3941502517400302E-3</v>
      </c>
      <c r="K2766" s="10">
        <v>1.0783674380380499</v>
      </c>
      <c r="L2766" s="10">
        <v>2.2190810479152498E-3</v>
      </c>
      <c r="M2766" s="9">
        <v>34.892931052277703</v>
      </c>
      <c r="N2766" s="9">
        <v>1.21732505922284</v>
      </c>
      <c r="O2766" s="5">
        <v>3.5262279751511597E-2</v>
      </c>
      <c r="P2766" s="5">
        <v>4.0994495639061204E-3</v>
      </c>
    </row>
    <row r="2767" spans="1:16" x14ac:dyDescent="0.25">
      <c r="A2767" s="1" t="s">
        <v>384</v>
      </c>
      <c r="B2767" s="1">
        <v>5</v>
      </c>
      <c r="C2767" s="10">
        <v>13.848039086984899</v>
      </c>
      <c r="D2767" s="10">
        <v>0.107968463432829</v>
      </c>
      <c r="E2767" s="10">
        <v>14.906031407286299</v>
      </c>
      <c r="F2767" s="10">
        <v>0.12174785557298599</v>
      </c>
      <c r="G2767" s="10">
        <v>33.492115163393301</v>
      </c>
      <c r="H2767" s="10">
        <v>0.32761711618606199</v>
      </c>
      <c r="I2767" s="10">
        <v>2.4143368815485</v>
      </c>
      <c r="J2767" s="10">
        <v>8.7843680601747808E-3</v>
      </c>
      <c r="K2767" s="10">
        <v>1.0747411931877699</v>
      </c>
      <c r="L2767" s="10">
        <v>1.8942126132220701E-3</v>
      </c>
      <c r="M2767" s="9">
        <v>78.5528259806471</v>
      </c>
      <c r="N2767" s="9">
        <v>6.5554111461542899</v>
      </c>
      <c r="O2767" s="5">
        <v>1.8173559466991101E-2</v>
      </c>
      <c r="P2767" s="5">
        <v>1.8318357935404601E-3</v>
      </c>
    </row>
    <row r="2768" spans="1:16" x14ac:dyDescent="0.25">
      <c r="A2768" s="1" t="s">
        <v>384</v>
      </c>
      <c r="B2768" s="1">
        <v>6</v>
      </c>
      <c r="C2768" s="10">
        <v>13.8625505241661</v>
      </c>
      <c r="D2768" s="10">
        <v>5.9010317521343503E-2</v>
      </c>
      <c r="E2768" s="10">
        <v>14.961741300630401</v>
      </c>
      <c r="F2768" s="10">
        <v>5.8281758411615703E-2</v>
      </c>
      <c r="G2768" s="10">
        <v>33.643945251275198</v>
      </c>
      <c r="H2768" s="10">
        <v>0.15243140486902401</v>
      </c>
      <c r="I2768" s="10">
        <v>2.4249215352675302</v>
      </c>
      <c r="J2768" s="10">
        <v>4.5462458675768602E-3</v>
      </c>
      <c r="K2768" s="10">
        <v>1.0765356625467299</v>
      </c>
      <c r="L2768" s="10">
        <v>1.22298712876689E-3</v>
      </c>
      <c r="M2768" s="9">
        <v>89.159545540610196</v>
      </c>
      <c r="N2768" s="9">
        <v>2.8844950927747899</v>
      </c>
      <c r="O2768" s="5">
        <v>1.7641926728578498E-2</v>
      </c>
      <c r="P2768" s="5">
        <v>1.7242872794001099E-3</v>
      </c>
    </row>
    <row r="2769" spans="1:16" x14ac:dyDescent="0.25">
      <c r="A2769" s="1" t="s">
        <v>384</v>
      </c>
      <c r="B2769" s="1">
        <v>7</v>
      </c>
      <c r="C2769" s="10">
        <v>13.8912473497554</v>
      </c>
      <c r="D2769" s="10">
        <v>8.7284975225655703E-2</v>
      </c>
      <c r="E2769" s="10">
        <v>14.9947812124809</v>
      </c>
      <c r="F2769" s="10">
        <v>9.1334164658699396E-2</v>
      </c>
      <c r="G2769" s="10">
        <v>33.7416014566627</v>
      </c>
      <c r="H2769" s="10">
        <v>0.24110998473858899</v>
      </c>
      <c r="I2769" s="10">
        <v>2.4267767001558398</v>
      </c>
      <c r="J2769" s="10">
        <v>5.3680553823055198E-3</v>
      </c>
      <c r="K2769" s="10">
        <v>1.07639197648619</v>
      </c>
      <c r="L2769" s="10">
        <v>1.8109889538150199E-3</v>
      </c>
      <c r="M2769" s="9">
        <v>60.605434622131099</v>
      </c>
      <c r="N2769" s="9">
        <v>3.26386312613023</v>
      </c>
      <c r="O2769" s="5">
        <v>1.9730868008919E-2</v>
      </c>
      <c r="P2769" s="5">
        <v>1.9438338451696199E-3</v>
      </c>
    </row>
    <row r="2770" spans="1:16" x14ac:dyDescent="0.25">
      <c r="A2770" s="1" t="s">
        <v>384</v>
      </c>
      <c r="B2770" s="1">
        <v>8</v>
      </c>
      <c r="C2770" s="10">
        <v>13.7751478339393</v>
      </c>
      <c r="D2770" s="10">
        <v>9.1592015006276895E-2</v>
      </c>
      <c r="E2770" s="10">
        <v>14.8440313390256</v>
      </c>
      <c r="F2770" s="10">
        <v>0.10640863723892099</v>
      </c>
      <c r="G2770" s="10">
        <v>33.219886721263002</v>
      </c>
      <c r="H2770" s="10">
        <v>0.27710301689119599</v>
      </c>
      <c r="I2770" s="10">
        <v>2.4088047928504999</v>
      </c>
      <c r="J2770" s="10">
        <v>7.4176927551512202E-3</v>
      </c>
      <c r="K2770" s="10">
        <v>1.0755306455426401</v>
      </c>
      <c r="L2770" s="10">
        <v>1.7848028776321699E-3</v>
      </c>
      <c r="M2770" s="9">
        <v>84.000510260376302</v>
      </c>
      <c r="N2770" s="9">
        <v>4.3878622321472696</v>
      </c>
      <c r="O2770" s="5">
        <v>1.56400262440092E-2</v>
      </c>
      <c r="P2770" s="5">
        <v>1.65675082225364E-3</v>
      </c>
    </row>
    <row r="2771" spans="1:16" x14ac:dyDescent="0.25">
      <c r="A2771" s="1" t="s">
        <v>384</v>
      </c>
      <c r="B2771" s="1">
        <v>9</v>
      </c>
      <c r="C2771" s="10">
        <v>13.869541401044801</v>
      </c>
      <c r="D2771" s="10">
        <v>0.12818451691159999</v>
      </c>
      <c r="E2771" s="10">
        <v>14.868220291710401</v>
      </c>
      <c r="F2771" s="10">
        <v>0.15467042976425199</v>
      </c>
      <c r="G2771" s="10">
        <v>33.8374253123743</v>
      </c>
      <c r="H2771" s="10">
        <v>0.35050314000381</v>
      </c>
      <c r="I2771" s="10">
        <v>2.4402069387348502</v>
      </c>
      <c r="J2771" s="10">
        <v>4.4933210505060002E-3</v>
      </c>
      <c r="K2771" s="10">
        <v>1.07072879902425</v>
      </c>
      <c r="L2771" s="10">
        <v>2.6119528145914202E-3</v>
      </c>
      <c r="M2771" s="9">
        <v>47.496900149131299</v>
      </c>
      <c r="N2771" s="9">
        <v>2.78565067021571</v>
      </c>
      <c r="O2771" s="5">
        <v>2.3851000675778299E-2</v>
      </c>
      <c r="P2771" s="5">
        <v>2.83049057098496E-3</v>
      </c>
    </row>
    <row r="2772" spans="1:16" x14ac:dyDescent="0.25">
      <c r="A2772" s="1" t="s">
        <v>384</v>
      </c>
      <c r="B2772" s="1">
        <v>10</v>
      </c>
      <c r="C2772" s="10">
        <v>13.946357256147</v>
      </c>
      <c r="D2772" s="10">
        <v>7.6964977659007006E-2</v>
      </c>
      <c r="E2772" s="10">
        <v>15.047106910936799</v>
      </c>
      <c r="F2772" s="10">
        <v>8.4267796144328597E-2</v>
      </c>
      <c r="G2772" s="10">
        <v>33.717703830538099</v>
      </c>
      <c r="H2772" s="10">
        <v>0.218490574516393</v>
      </c>
      <c r="I2772" s="10">
        <v>2.4172992371392601</v>
      </c>
      <c r="J2772" s="10">
        <v>5.6433736850965499E-3</v>
      </c>
      <c r="K2772" s="10">
        <v>1.0767939236631601</v>
      </c>
      <c r="L2772" s="10">
        <v>1.6009132962481001E-3</v>
      </c>
      <c r="M2772" s="9">
        <v>64.814231192705705</v>
      </c>
      <c r="N2772" s="9">
        <v>1.90003993002155</v>
      </c>
      <c r="O2772" s="5">
        <v>2.1943468936485799E-2</v>
      </c>
      <c r="P2772" s="5">
        <v>1.8029474958306899E-3</v>
      </c>
    </row>
    <row r="2773" spans="1:16" x14ac:dyDescent="0.25">
      <c r="A2773" s="1" t="s">
        <v>384</v>
      </c>
      <c r="B2773" s="1">
        <v>11</v>
      </c>
      <c r="C2773" s="10">
        <v>13.8092253709509</v>
      </c>
      <c r="D2773" s="10">
        <v>0.154662259192486</v>
      </c>
      <c r="E2773" s="10">
        <v>14.867986563218301</v>
      </c>
      <c r="F2773" s="10">
        <v>0.15761836439777399</v>
      </c>
      <c r="G2773" s="10">
        <v>33.428691956470303</v>
      </c>
      <c r="H2773" s="10">
        <v>0.36976474797134101</v>
      </c>
      <c r="I2773" s="10">
        <v>2.42015486768832</v>
      </c>
      <c r="J2773" s="10">
        <v>5.78967516322076E-3</v>
      </c>
      <c r="K2773" s="10">
        <v>1.0752488630220001</v>
      </c>
      <c r="L2773" s="10">
        <v>2.3898678672108899E-3</v>
      </c>
      <c r="M2773" s="9">
        <v>33.552897571940001</v>
      </c>
      <c r="N2773" s="9">
        <v>0.89292835558214301</v>
      </c>
      <c r="O2773" s="5">
        <v>3.00870066924015E-2</v>
      </c>
      <c r="P2773" s="5">
        <v>3.5040346133088799E-3</v>
      </c>
    </row>
    <row r="2774" spans="1:16" x14ac:dyDescent="0.25">
      <c r="A2774" s="1" t="s">
        <v>384</v>
      </c>
      <c r="B2774" s="1">
        <v>12</v>
      </c>
      <c r="C2774" s="10">
        <v>13.9668293363984</v>
      </c>
      <c r="D2774" s="10">
        <v>0.20102339804207001</v>
      </c>
      <c r="E2774" s="10">
        <v>15.0255606193008</v>
      </c>
      <c r="F2774" s="10">
        <v>0.22830096080745599</v>
      </c>
      <c r="G2774" s="10">
        <v>33.833280230332697</v>
      </c>
      <c r="H2774" s="10">
        <v>0.43311105268976602</v>
      </c>
      <c r="I2774" s="10">
        <v>2.4205666453749299</v>
      </c>
      <c r="J2774" s="10">
        <v>7.0942756939239302E-3</v>
      </c>
      <c r="K2774" s="10">
        <v>1.07425394264658</v>
      </c>
      <c r="L2774" s="10">
        <v>3.0319046097965902E-3</v>
      </c>
      <c r="M2774" s="9">
        <v>54.272616259367901</v>
      </c>
      <c r="N2774" s="9">
        <v>1.5763380324921601</v>
      </c>
      <c r="O2774" s="5">
        <v>2.5643780286605501E-2</v>
      </c>
      <c r="P2774" s="5">
        <v>4.94919195406642E-3</v>
      </c>
    </row>
    <row r="2775" spans="1:16" x14ac:dyDescent="0.25">
      <c r="A2775" s="1" t="s">
        <v>384</v>
      </c>
      <c r="B2775" s="1">
        <v>13</v>
      </c>
      <c r="C2775" s="10">
        <v>13.850585338168401</v>
      </c>
      <c r="D2775" s="10">
        <v>8.7211649777327094E-2</v>
      </c>
      <c r="E2775" s="10">
        <v>14.933050091215099</v>
      </c>
      <c r="F2775" s="10">
        <v>9.0162530439123395E-2</v>
      </c>
      <c r="G2775" s="10">
        <v>33.513603688484302</v>
      </c>
      <c r="H2775" s="10">
        <v>0.20345433588744399</v>
      </c>
      <c r="I2775" s="10">
        <v>2.4175471239322799</v>
      </c>
      <c r="J2775" s="10">
        <v>3.2018351452114601E-3</v>
      </c>
      <c r="K2775" s="10">
        <v>1.0766243366441199</v>
      </c>
      <c r="L2775" s="10">
        <v>1.8703927567733001E-3</v>
      </c>
      <c r="M2775" s="9">
        <v>72.127887436205995</v>
      </c>
      <c r="N2775" s="9">
        <v>1.04824509542977</v>
      </c>
      <c r="O2775" s="5">
        <v>1.7345824531732501E-2</v>
      </c>
      <c r="P2775" s="5">
        <v>2.0999572805066699E-3</v>
      </c>
    </row>
    <row r="2776" spans="1:16" x14ac:dyDescent="0.25">
      <c r="A2776" s="1" t="s">
        <v>384</v>
      </c>
      <c r="B2776" s="1">
        <v>14</v>
      </c>
      <c r="C2776" s="10">
        <v>13.911389571331499</v>
      </c>
      <c r="D2776" s="10">
        <v>9.2134407113774699E-2</v>
      </c>
      <c r="E2776" s="10">
        <v>15.006619298180601</v>
      </c>
      <c r="F2776" s="10">
        <v>9.6567700086210795E-2</v>
      </c>
      <c r="G2776" s="10">
        <v>33.813087046974303</v>
      </c>
      <c r="H2776" s="10">
        <v>0.213349968292954</v>
      </c>
      <c r="I2776" s="10">
        <v>2.4248550021073698</v>
      </c>
      <c r="J2776" s="10">
        <v>6.4469468712588596E-3</v>
      </c>
      <c r="K2776" s="10">
        <v>1.07773768774918</v>
      </c>
      <c r="L2776" s="10">
        <v>2.1144607167833101E-3</v>
      </c>
      <c r="M2776" s="9">
        <v>54.172753284543802</v>
      </c>
      <c r="N2776" s="9">
        <v>1.9301121185037</v>
      </c>
      <c r="O2776" s="5">
        <v>3.07080953366928E-2</v>
      </c>
      <c r="P2776" s="5">
        <v>2.4402032854175001E-3</v>
      </c>
    </row>
    <row r="2777" spans="1:16" x14ac:dyDescent="0.25">
      <c r="A2777" s="1" t="s">
        <v>384</v>
      </c>
      <c r="B2777" s="1">
        <v>15</v>
      </c>
      <c r="C2777" s="10">
        <v>13.9750481991685</v>
      </c>
      <c r="D2777" s="10">
        <v>0.117534802000982</v>
      </c>
      <c r="E2777" s="10">
        <v>15.045962165601599</v>
      </c>
      <c r="F2777" s="10">
        <v>0.12345970851850201</v>
      </c>
      <c r="G2777" s="10">
        <v>33.901301114074599</v>
      </c>
      <c r="H2777" s="10">
        <v>0.27267477727263001</v>
      </c>
      <c r="I2777" s="10">
        <v>2.4236584691036498</v>
      </c>
      <c r="J2777" s="10">
        <v>5.72332621796693E-3</v>
      </c>
      <c r="K2777" s="10">
        <v>1.07541826202066</v>
      </c>
      <c r="L2777" s="10">
        <v>2.19488230639537E-3</v>
      </c>
      <c r="M2777" s="9">
        <v>62.907605190525103</v>
      </c>
      <c r="N2777" s="9">
        <v>1.21577102037482</v>
      </c>
      <c r="O2777" s="5">
        <v>2.09403461236694E-2</v>
      </c>
      <c r="P2777" s="5">
        <v>2.7674536692409899E-3</v>
      </c>
    </row>
    <row r="2778" spans="1:16" x14ac:dyDescent="0.25">
      <c r="A2778" s="1" t="s">
        <v>384</v>
      </c>
      <c r="B2778" s="1">
        <v>16</v>
      </c>
      <c r="C2778" s="10">
        <v>13.881226830080999</v>
      </c>
      <c r="D2778" s="10">
        <v>0.104375992867522</v>
      </c>
      <c r="E2778" s="10">
        <v>14.953472124405501</v>
      </c>
      <c r="F2778" s="10">
        <v>0.109701337980359</v>
      </c>
      <c r="G2778" s="10">
        <v>33.630712595360698</v>
      </c>
      <c r="H2778" s="10">
        <v>0.24404734134729</v>
      </c>
      <c r="I2778" s="10">
        <v>2.4161975979388099</v>
      </c>
      <c r="J2778" s="10">
        <v>6.1504020258157299E-3</v>
      </c>
      <c r="K2778" s="10">
        <v>1.0757103247250599</v>
      </c>
      <c r="L2778" s="10">
        <v>1.7606029540158899E-3</v>
      </c>
      <c r="M2778" s="9">
        <v>60.204124905571</v>
      </c>
      <c r="N2778" s="9">
        <v>3.3294202199296801</v>
      </c>
      <c r="O2778" s="5">
        <v>1.7190100599329301E-2</v>
      </c>
      <c r="P2778" s="5">
        <v>2.3991129288162502E-3</v>
      </c>
    </row>
    <row r="2779" spans="1:16" x14ac:dyDescent="0.25">
      <c r="A2779" s="1" t="s">
        <v>384</v>
      </c>
      <c r="B2779" s="1">
        <v>17</v>
      </c>
      <c r="C2779" s="10">
        <v>13.8509415031071</v>
      </c>
      <c r="D2779" s="10">
        <v>0.144110979957007</v>
      </c>
      <c r="E2779" s="10">
        <v>14.928348018045501</v>
      </c>
      <c r="F2779" s="10">
        <v>0.16534829700183601</v>
      </c>
      <c r="G2779" s="10">
        <v>33.577389108557099</v>
      </c>
      <c r="H2779" s="10">
        <v>0.388002960376995</v>
      </c>
      <c r="I2779" s="10">
        <v>2.4178814655308001</v>
      </c>
      <c r="J2779" s="10">
        <v>9.8758590494584294E-3</v>
      </c>
      <c r="K2779" s="10">
        <v>1.07671598673306</v>
      </c>
      <c r="L2779" s="10">
        <v>2.7684789148188899E-3</v>
      </c>
      <c r="M2779" s="9">
        <v>47.1300595871041</v>
      </c>
      <c r="N2779" s="9">
        <v>1.06074071652861</v>
      </c>
      <c r="O2779" s="5">
        <v>3.0268662926127499E-2</v>
      </c>
      <c r="P2779" s="5">
        <v>3.34200476058052E-3</v>
      </c>
    </row>
    <row r="2780" spans="1:16" x14ac:dyDescent="0.25">
      <c r="A2780" s="1" t="s">
        <v>384</v>
      </c>
      <c r="B2780" s="1">
        <v>18</v>
      </c>
      <c r="C2780" s="10">
        <v>13.8587451528524</v>
      </c>
      <c r="D2780" s="10">
        <v>9.7690090275231095E-2</v>
      </c>
      <c r="E2780" s="10">
        <v>14.9585693729593</v>
      </c>
      <c r="F2780" s="10">
        <v>0.108804742035343</v>
      </c>
      <c r="G2780" s="10">
        <v>33.708265302875198</v>
      </c>
      <c r="H2780" s="10">
        <v>0.24744028099336199</v>
      </c>
      <c r="I2780" s="10">
        <v>2.4297611311715399</v>
      </c>
      <c r="J2780" s="10">
        <v>4.02914836743233E-3</v>
      </c>
      <c r="K2780" s="10">
        <v>1.07844680449192</v>
      </c>
      <c r="L2780" s="10">
        <v>1.8423624245736299E-3</v>
      </c>
      <c r="M2780" s="9">
        <v>49.289451470259003</v>
      </c>
      <c r="N2780" s="9">
        <v>2.4971326980000899</v>
      </c>
      <c r="O2780" s="5">
        <v>2.54481842914254E-2</v>
      </c>
      <c r="P2780" s="5">
        <v>4.0136455150973603E-3</v>
      </c>
    </row>
    <row r="2781" spans="1:16" x14ac:dyDescent="0.25">
      <c r="A2781" s="1" t="s">
        <v>384</v>
      </c>
      <c r="B2781" s="1">
        <v>19</v>
      </c>
      <c r="C2781" s="10">
        <v>13.903928382490401</v>
      </c>
      <c r="D2781" s="10">
        <v>4.9627017152900001E-2</v>
      </c>
      <c r="E2781" s="10">
        <v>14.962092585177301</v>
      </c>
      <c r="F2781" s="10">
        <v>5.4495716460984001E-2</v>
      </c>
      <c r="G2781" s="10">
        <v>33.598601902739198</v>
      </c>
      <c r="H2781" s="10">
        <v>0.15462961272953901</v>
      </c>
      <c r="I2781" s="10">
        <v>2.4153450904148301</v>
      </c>
      <c r="J2781" s="10">
        <v>4.1900387774655096E-3</v>
      </c>
      <c r="K2781" s="10">
        <v>1.0751885270161099</v>
      </c>
      <c r="L2781" s="10">
        <v>1.16132191207681E-3</v>
      </c>
      <c r="M2781" s="9">
        <v>122.396375180844</v>
      </c>
      <c r="N2781" s="9">
        <v>2.9077711873219001</v>
      </c>
      <c r="O2781" s="5">
        <v>1.15626575096054E-2</v>
      </c>
      <c r="P2781" s="5">
        <v>7.3568020712780704E-4</v>
      </c>
    </row>
    <row r="2782" spans="1:16" x14ac:dyDescent="0.25">
      <c r="A2782" s="1" t="s">
        <v>384</v>
      </c>
      <c r="B2782" s="1">
        <v>20</v>
      </c>
      <c r="C2782" s="10">
        <v>13.965555375478299</v>
      </c>
      <c r="D2782" s="10">
        <v>6.3967300057020504E-2</v>
      </c>
      <c r="E2782" s="10">
        <v>15.036539278345501</v>
      </c>
      <c r="F2782" s="10">
        <v>6.7919787198665899E-2</v>
      </c>
      <c r="G2782" s="10">
        <v>33.9334048757513</v>
      </c>
      <c r="H2782" s="10">
        <v>0.17200632381693501</v>
      </c>
      <c r="I2782" s="10">
        <v>2.4275482859904498</v>
      </c>
      <c r="J2782" s="10">
        <v>4.3305226237529302E-3</v>
      </c>
      <c r="K2782" s="10">
        <v>1.0758948297648201</v>
      </c>
      <c r="L2782" s="10">
        <v>1.54213920643024E-3</v>
      </c>
      <c r="M2782" s="9">
        <v>76.219009756625397</v>
      </c>
      <c r="N2782" s="9">
        <v>3.6942879107786299</v>
      </c>
      <c r="O2782" s="5">
        <v>1.6088480573562901E-2</v>
      </c>
      <c r="P2782" s="5">
        <v>2.0167934806157701E-3</v>
      </c>
    </row>
    <row r="2783" spans="1:16" x14ac:dyDescent="0.25">
      <c r="A2783" s="1" t="s">
        <v>384</v>
      </c>
      <c r="B2783" s="1">
        <v>21</v>
      </c>
      <c r="C2783" s="10">
        <v>13.9596474675945</v>
      </c>
      <c r="D2783" s="10">
        <v>7.0798182281612707E-2</v>
      </c>
      <c r="E2783" s="10">
        <v>15.0575851995393</v>
      </c>
      <c r="F2783" s="10">
        <v>7.5788698956659198E-2</v>
      </c>
      <c r="G2783" s="10">
        <v>33.803605707005502</v>
      </c>
      <c r="H2783" s="10">
        <v>0.16449980852189999</v>
      </c>
      <c r="I2783" s="10">
        <v>2.4213498149619501</v>
      </c>
      <c r="J2783" s="10">
        <v>3.24008827612071E-3</v>
      </c>
      <c r="K2783" s="10">
        <v>1.07814236342843</v>
      </c>
      <c r="L2783" s="10">
        <v>1.45036340007983E-3</v>
      </c>
      <c r="M2783" s="9">
        <v>79.245279631144697</v>
      </c>
      <c r="N2783" s="9">
        <v>3.4549577228367001</v>
      </c>
      <c r="O2783" s="5">
        <v>1.5151919874061901E-2</v>
      </c>
      <c r="P2783" s="5">
        <v>1.72738329247964E-3</v>
      </c>
    </row>
    <row r="2784" spans="1:16" x14ac:dyDescent="0.25">
      <c r="A2784" s="1" t="s">
        <v>384</v>
      </c>
      <c r="B2784" s="1">
        <v>22</v>
      </c>
      <c r="C2784" s="10">
        <v>13.9059445731303</v>
      </c>
      <c r="D2784" s="10">
        <v>9.3238038922578606E-2</v>
      </c>
      <c r="E2784" s="10">
        <v>14.956099479954201</v>
      </c>
      <c r="F2784" s="10">
        <v>0.105081071864146</v>
      </c>
      <c r="G2784" s="10">
        <v>33.753508862811898</v>
      </c>
      <c r="H2784" s="10">
        <v>0.210976983500126</v>
      </c>
      <c r="I2784" s="10">
        <v>2.42125460524736</v>
      </c>
      <c r="J2784" s="10">
        <v>4.9071501470635704E-3</v>
      </c>
      <c r="K2784" s="10">
        <v>1.07512513745852</v>
      </c>
      <c r="L2784" s="10">
        <v>1.7553636560147801E-3</v>
      </c>
      <c r="M2784" s="9">
        <v>108.857435792983</v>
      </c>
      <c r="N2784" s="9">
        <v>9.8023836582575008</v>
      </c>
      <c r="O2784" s="5">
        <v>9.0930266247589795E-3</v>
      </c>
      <c r="P2784" s="5">
        <v>2.0234094698738398E-3</v>
      </c>
    </row>
    <row r="2785" spans="1:16" x14ac:dyDescent="0.25">
      <c r="A2785" s="1" t="s">
        <v>384</v>
      </c>
      <c r="B2785" s="1">
        <v>23</v>
      </c>
      <c r="C2785" s="10">
        <v>13.980100840261001</v>
      </c>
      <c r="D2785" s="10">
        <v>0.161866569636688</v>
      </c>
      <c r="E2785" s="10">
        <v>15.0334912262442</v>
      </c>
      <c r="F2785" s="10">
        <v>0.17528935297780299</v>
      </c>
      <c r="G2785" s="10">
        <v>33.909491835318697</v>
      </c>
      <c r="H2785" s="10">
        <v>0.41991297604601302</v>
      </c>
      <c r="I2785" s="10">
        <v>2.4274675204068501</v>
      </c>
      <c r="J2785" s="10">
        <v>4.5138476196073E-3</v>
      </c>
      <c r="K2785" s="10">
        <v>1.0751078359058199</v>
      </c>
      <c r="L2785" s="10">
        <v>2.1941056727999902E-3</v>
      </c>
      <c r="M2785" s="9">
        <v>25.765493428255201</v>
      </c>
      <c r="N2785" s="9">
        <v>0.82671295572412495</v>
      </c>
      <c r="O2785" s="5">
        <v>3.9581858574542002E-2</v>
      </c>
      <c r="P2785" s="5">
        <v>4.9683993134029001E-3</v>
      </c>
    </row>
    <row r="2786" spans="1:16" x14ac:dyDescent="0.25">
      <c r="A2786" s="1" t="s">
        <v>384</v>
      </c>
      <c r="B2786" s="1">
        <v>24</v>
      </c>
      <c r="C2786" s="10">
        <v>13.982476874346499</v>
      </c>
      <c r="D2786" s="10">
        <v>0.15301357464130599</v>
      </c>
      <c r="E2786" s="10">
        <v>15.1086115208113</v>
      </c>
      <c r="F2786" s="10">
        <v>0.17033299447654399</v>
      </c>
      <c r="G2786" s="10">
        <v>33.915839119514096</v>
      </c>
      <c r="H2786" s="10">
        <v>0.39289806175439501</v>
      </c>
      <c r="I2786" s="10">
        <v>2.42450091348713</v>
      </c>
      <c r="J2786" s="10">
        <v>4.8200231697788903E-3</v>
      </c>
      <c r="K2786" s="10">
        <v>1.0803883787056801</v>
      </c>
      <c r="L2786" s="10">
        <v>2.5981912817918899E-3</v>
      </c>
      <c r="M2786" s="9">
        <v>26.429526776818602</v>
      </c>
      <c r="N2786" s="9">
        <v>0.24898848073688701</v>
      </c>
      <c r="O2786" s="5">
        <v>4.5355984456416303E-2</v>
      </c>
      <c r="P2786" s="5">
        <v>4.5329881821567402E-3</v>
      </c>
    </row>
    <row r="2787" spans="1:16" x14ac:dyDescent="0.25">
      <c r="A2787" s="1" t="s">
        <v>384</v>
      </c>
      <c r="B2787" s="1">
        <v>25</v>
      </c>
      <c r="C2787" s="10">
        <v>14.0015396997127</v>
      </c>
      <c r="D2787" s="10">
        <v>5.9119762751984703E-2</v>
      </c>
      <c r="E2787" s="10">
        <v>15.0635354854467</v>
      </c>
      <c r="F2787" s="10">
        <v>6.3137367599577596E-2</v>
      </c>
      <c r="G2787" s="10">
        <v>33.850144121130697</v>
      </c>
      <c r="H2787" s="10">
        <v>0.16227285476418399</v>
      </c>
      <c r="I2787" s="10">
        <v>2.4141443260620199</v>
      </c>
      <c r="J2787" s="10">
        <v>3.8472341630663999E-3</v>
      </c>
      <c r="K2787" s="10">
        <v>1.0748453921135599</v>
      </c>
      <c r="L2787" s="10">
        <v>1.1518258980954699E-3</v>
      </c>
      <c r="M2787" s="9">
        <v>123.921959563361</v>
      </c>
      <c r="N2787" s="9">
        <v>2.1768220874435298</v>
      </c>
      <c r="O2787" s="5">
        <v>9.57451607347754E-3</v>
      </c>
      <c r="P2787" s="5">
        <v>1.1116138382743601E-3</v>
      </c>
    </row>
    <row r="2788" spans="1:16" x14ac:dyDescent="0.25">
      <c r="A2788" s="1" t="s">
        <v>384</v>
      </c>
      <c r="B2788" s="1">
        <v>26</v>
      </c>
      <c r="C2788" s="10">
        <v>14.0069620066465</v>
      </c>
      <c r="D2788" s="10">
        <v>0.123817383480882</v>
      </c>
      <c r="E2788" s="10">
        <v>15.089031316335801</v>
      </c>
      <c r="F2788" s="10">
        <v>0.130249070190285</v>
      </c>
      <c r="G2788" s="10">
        <v>33.970364981138701</v>
      </c>
      <c r="H2788" s="10">
        <v>0.28289041112198998</v>
      </c>
      <c r="I2788" s="10">
        <v>2.4218732529751801</v>
      </c>
      <c r="J2788" s="10">
        <v>4.5615763736421601E-3</v>
      </c>
      <c r="K2788" s="10">
        <v>1.07743161600825</v>
      </c>
      <c r="L2788" s="10">
        <v>2.0569960801963098E-3</v>
      </c>
      <c r="M2788" s="9">
        <v>34.747732606836699</v>
      </c>
      <c r="N2788" s="9">
        <v>1.2207633717962301</v>
      </c>
      <c r="O2788" s="5">
        <v>3.0789858610841901E-2</v>
      </c>
      <c r="P2788" s="5">
        <v>3.7457243025521502E-3</v>
      </c>
    </row>
    <row r="2789" spans="1:16" x14ac:dyDescent="0.25">
      <c r="A2789" s="1" t="s">
        <v>384</v>
      </c>
      <c r="B2789" s="1">
        <v>27</v>
      </c>
      <c r="C2789" s="10">
        <v>13.947289513079401</v>
      </c>
      <c r="D2789" s="10">
        <v>8.1170272225479304E-2</v>
      </c>
      <c r="E2789" s="10">
        <v>15.009308181054299</v>
      </c>
      <c r="F2789" s="10">
        <v>9.1577024000718807E-2</v>
      </c>
      <c r="G2789" s="10">
        <v>33.620330020227598</v>
      </c>
      <c r="H2789" s="10">
        <v>0.24904046976539199</v>
      </c>
      <c r="I2789" s="10">
        <v>2.4100545435597498</v>
      </c>
      <c r="J2789" s="10">
        <v>6.2032219579432699E-3</v>
      </c>
      <c r="K2789" s="10">
        <v>1.0766069663287701</v>
      </c>
      <c r="L2789" s="10">
        <v>1.34854154827143E-3</v>
      </c>
      <c r="M2789" s="9">
        <v>77.898610135057694</v>
      </c>
      <c r="N2789" s="9">
        <v>4.0138006622970197</v>
      </c>
      <c r="O2789" s="5">
        <v>1.8197948397906599E-2</v>
      </c>
      <c r="P2789" s="5">
        <v>1.6950678055681599E-3</v>
      </c>
    </row>
    <row r="2790" spans="1:16" x14ac:dyDescent="0.25">
      <c r="A2790" s="1" t="s">
        <v>384</v>
      </c>
      <c r="B2790" s="1">
        <v>28</v>
      </c>
      <c r="C2790" s="10">
        <v>14.0122357520984</v>
      </c>
      <c r="D2790" s="10">
        <v>7.9867936305269699E-2</v>
      </c>
      <c r="E2790" s="10">
        <v>15.0644620187208</v>
      </c>
      <c r="F2790" s="10">
        <v>8.7378711734079295E-2</v>
      </c>
      <c r="G2790" s="10">
        <v>33.896121838938598</v>
      </c>
      <c r="H2790" s="10">
        <v>0.23589767276207901</v>
      </c>
      <c r="I2790" s="10">
        <v>2.4173852828230702</v>
      </c>
      <c r="J2790" s="10">
        <v>6.0979748271481199E-3</v>
      </c>
      <c r="K2790" s="10">
        <v>1.0754445297566699</v>
      </c>
      <c r="L2790" s="10">
        <v>1.70482344412888E-3</v>
      </c>
      <c r="M2790" s="9">
        <v>67.921665920707596</v>
      </c>
      <c r="N2790" s="9">
        <v>4.6127951033334504</v>
      </c>
      <c r="O2790" s="5">
        <v>2.1841865872128299E-2</v>
      </c>
      <c r="P2790" s="5">
        <v>2.4482014847682101E-3</v>
      </c>
    </row>
    <row r="2791" spans="1:16" x14ac:dyDescent="0.25">
      <c r="A2791" s="1" t="s">
        <v>384</v>
      </c>
      <c r="B2791" s="1">
        <v>29</v>
      </c>
      <c r="C2791" s="10">
        <v>14.034822640837699</v>
      </c>
      <c r="D2791" s="10">
        <v>7.6614288689700494E-2</v>
      </c>
      <c r="E2791" s="10">
        <v>15.109352501244601</v>
      </c>
      <c r="F2791" s="10">
        <v>8.2103272794117194E-2</v>
      </c>
      <c r="G2791" s="10">
        <v>33.948173398274903</v>
      </c>
      <c r="H2791" s="10">
        <v>0.20445981249607401</v>
      </c>
      <c r="I2791" s="10">
        <v>2.4173881913564998</v>
      </c>
      <c r="J2791" s="10">
        <v>4.3858315041741701E-3</v>
      </c>
      <c r="K2791" s="10">
        <v>1.0767369993054801</v>
      </c>
      <c r="L2791" s="10">
        <v>1.37442649816024E-3</v>
      </c>
      <c r="M2791" s="9">
        <v>72.252097477794806</v>
      </c>
      <c r="N2791" s="9">
        <v>1.80130601099238</v>
      </c>
      <c r="O2791" s="5">
        <v>1.5564417584533301E-2</v>
      </c>
      <c r="P2791" s="5">
        <v>1.7666694201842199E-3</v>
      </c>
    </row>
    <row r="2792" spans="1:16" x14ac:dyDescent="0.25">
      <c r="A2792" s="1" t="s">
        <v>384</v>
      </c>
      <c r="B2792" s="1">
        <v>30</v>
      </c>
      <c r="C2792" s="10">
        <v>14.0193342140363</v>
      </c>
      <c r="D2792" s="10">
        <v>0.1010001508928</v>
      </c>
      <c r="E2792" s="10">
        <v>15.0868371612665</v>
      </c>
      <c r="F2792" s="10">
        <v>0.117516241003954</v>
      </c>
      <c r="G2792" s="10">
        <v>33.963444511037203</v>
      </c>
      <c r="H2792" s="10">
        <v>0.31192383624678399</v>
      </c>
      <c r="I2792" s="10">
        <v>2.42015206204016</v>
      </c>
      <c r="J2792" s="10">
        <v>7.3987866265932999E-3</v>
      </c>
      <c r="K2792" s="10">
        <v>1.0759085447771899</v>
      </c>
      <c r="L2792" s="10">
        <v>1.8676670072537199E-3</v>
      </c>
      <c r="M2792" s="9">
        <v>59.538088882023402</v>
      </c>
      <c r="N2792" s="9">
        <v>2.9728774287232</v>
      </c>
      <c r="O2792" s="5">
        <v>2.61600666646221E-2</v>
      </c>
      <c r="P2792" s="5">
        <v>2.3018955128592698E-3</v>
      </c>
    </row>
    <row r="2793" spans="1:16" x14ac:dyDescent="0.25">
      <c r="A2793" s="1" t="s">
        <v>384</v>
      </c>
      <c r="B2793" s="1">
        <v>31</v>
      </c>
      <c r="C2793" s="10">
        <v>14.085579824584601</v>
      </c>
      <c r="D2793" s="10">
        <v>7.0314655684057703E-2</v>
      </c>
      <c r="E2793" s="10">
        <v>15.149856000687199</v>
      </c>
      <c r="F2793" s="10">
        <v>8.1054172220569307E-2</v>
      </c>
      <c r="G2793" s="10">
        <v>34.161560098113398</v>
      </c>
      <c r="H2793" s="10">
        <v>0.189862374129916</v>
      </c>
      <c r="I2793" s="10">
        <v>2.4226661481962801</v>
      </c>
      <c r="J2793" s="10">
        <v>4.3728907383546499E-3</v>
      </c>
      <c r="K2793" s="10">
        <v>1.0761179360904001</v>
      </c>
      <c r="L2793" s="10">
        <v>1.4416377742054599E-3</v>
      </c>
      <c r="M2793" s="9">
        <v>78.388408772269997</v>
      </c>
      <c r="N2793" s="9">
        <v>3.03752041039077</v>
      </c>
      <c r="O2793" s="5">
        <v>1.7180724998794899E-2</v>
      </c>
      <c r="P2793" s="5">
        <v>2.19958609533904E-3</v>
      </c>
    </row>
    <row r="2794" spans="1:16" x14ac:dyDescent="0.25">
      <c r="A2794" s="1" t="s">
        <v>384</v>
      </c>
      <c r="B2794" s="1">
        <v>32</v>
      </c>
      <c r="C2794" s="10">
        <v>13.9942575092663</v>
      </c>
      <c r="D2794" s="10">
        <v>7.2848815949770607E-2</v>
      </c>
      <c r="E2794" s="10">
        <v>15.042150216990001</v>
      </c>
      <c r="F2794" s="10">
        <v>8.5319642474539104E-2</v>
      </c>
      <c r="G2794" s="10">
        <v>33.899866545603402</v>
      </c>
      <c r="H2794" s="10">
        <v>0.22574216620395901</v>
      </c>
      <c r="I2794" s="10">
        <v>2.41976220179005</v>
      </c>
      <c r="J2794" s="10">
        <v>6.5952456047454998E-3</v>
      </c>
      <c r="K2794" s="10">
        <v>1.0752620463489899</v>
      </c>
      <c r="L2794" s="10">
        <v>1.81904853528641E-3</v>
      </c>
      <c r="M2794" s="9">
        <v>92.687467218797394</v>
      </c>
      <c r="N2794" s="9">
        <v>2.8505132892542302</v>
      </c>
      <c r="O2794" s="5">
        <v>1.6477549200820299E-2</v>
      </c>
      <c r="P2794" s="5">
        <v>1.5449276052591401E-3</v>
      </c>
    </row>
    <row r="2795" spans="1:16" x14ac:dyDescent="0.25">
      <c r="A2795" s="1" t="s">
        <v>384</v>
      </c>
      <c r="B2795" s="1">
        <v>33</v>
      </c>
      <c r="C2795" s="10">
        <v>14.009042050038101</v>
      </c>
      <c r="D2795" s="10">
        <v>8.8922322575736096E-2</v>
      </c>
      <c r="E2795" s="10">
        <v>15.0487704675021</v>
      </c>
      <c r="F2795" s="10">
        <v>0.10065119633794101</v>
      </c>
      <c r="G2795" s="10">
        <v>33.746575237516502</v>
      </c>
      <c r="H2795" s="10">
        <v>0.28722273784133501</v>
      </c>
      <c r="I2795" s="10">
        <v>2.4064622502096</v>
      </c>
      <c r="J2795" s="10">
        <v>8.21694959945082E-3</v>
      </c>
      <c r="K2795" s="10">
        <v>1.07509621773932</v>
      </c>
      <c r="L2795" s="10">
        <v>1.73650005731763E-3</v>
      </c>
      <c r="M2795" s="9">
        <v>67.242961859377601</v>
      </c>
      <c r="N2795" s="9">
        <v>3.9596378751132701</v>
      </c>
      <c r="O2795" s="5">
        <v>1.4295155883749701E-2</v>
      </c>
      <c r="P2795" s="5">
        <v>1.90289021068638E-3</v>
      </c>
    </row>
    <row r="2796" spans="1:16" x14ac:dyDescent="0.25">
      <c r="A2796" s="1" t="s">
        <v>384</v>
      </c>
      <c r="B2796" s="1">
        <v>34</v>
      </c>
      <c r="C2796" s="10">
        <v>14.0818522256303</v>
      </c>
      <c r="D2796" s="10">
        <v>0.10912136566102</v>
      </c>
      <c r="E2796" s="10">
        <v>15.1271269150797</v>
      </c>
      <c r="F2796" s="10">
        <v>0.12116466976705299</v>
      </c>
      <c r="G2796" s="10">
        <v>34.014402619070403</v>
      </c>
      <c r="H2796" s="10">
        <v>0.30470139782872901</v>
      </c>
      <c r="I2796" s="10">
        <v>2.41338415322531</v>
      </c>
      <c r="J2796" s="10">
        <v>9.2358887802735292E-3</v>
      </c>
      <c r="K2796" s="10">
        <v>1.07514061470279</v>
      </c>
      <c r="L2796" s="10">
        <v>2.4508074175960599E-3</v>
      </c>
      <c r="M2796" s="9">
        <v>96.853806585605</v>
      </c>
      <c r="N2796" s="9">
        <v>2.6890643421003602</v>
      </c>
      <c r="O2796" s="5">
        <v>1.30311737433625E-2</v>
      </c>
      <c r="P2796" s="5">
        <v>1.7038902144723401E-3</v>
      </c>
    </row>
    <row r="2797" spans="1:16" x14ac:dyDescent="0.25">
      <c r="A2797" s="1" t="s">
        <v>384</v>
      </c>
      <c r="B2797" s="1">
        <v>35</v>
      </c>
      <c r="C2797" s="10">
        <v>14.039837962903</v>
      </c>
      <c r="D2797" s="10">
        <v>9.2322420224217105E-2</v>
      </c>
      <c r="E2797" s="10">
        <v>15.1093542865207</v>
      </c>
      <c r="F2797" s="10">
        <v>9.0512597172375794E-2</v>
      </c>
      <c r="G2797" s="10">
        <v>33.748014999690596</v>
      </c>
      <c r="H2797" s="10">
        <v>0.33193364917812601</v>
      </c>
      <c r="I2797" s="10">
        <v>2.4057408470824</v>
      </c>
      <c r="J2797" s="10">
        <v>8.5773378221845904E-3</v>
      </c>
      <c r="K2797" s="10">
        <v>1.0751113891516899</v>
      </c>
      <c r="L2797" s="10">
        <v>1.6132117821395201E-3</v>
      </c>
      <c r="M2797" s="9">
        <v>90.632384536166001</v>
      </c>
      <c r="N2797" s="9">
        <v>4.2813841287660503</v>
      </c>
      <c r="O2797" s="5">
        <v>1.3601453745814699E-2</v>
      </c>
      <c r="P2797" s="5">
        <v>1.75638303513722E-3</v>
      </c>
    </row>
    <row r="2798" spans="1:16" x14ac:dyDescent="0.25">
      <c r="A2798" s="1" t="s">
        <v>384</v>
      </c>
      <c r="B2798" s="1">
        <v>36</v>
      </c>
      <c r="C2798" s="10">
        <v>14.0886652330651</v>
      </c>
      <c r="D2798" s="10">
        <v>9.3280973857944802E-2</v>
      </c>
      <c r="E2798" s="10">
        <v>15.133280918513901</v>
      </c>
      <c r="F2798" s="10">
        <v>0.11064986209375401</v>
      </c>
      <c r="G2798" s="10">
        <v>34.087843365836697</v>
      </c>
      <c r="H2798" s="10">
        <v>0.25154158060273601</v>
      </c>
      <c r="I2798" s="10">
        <v>2.4158825532916</v>
      </c>
      <c r="J2798" s="10">
        <v>5.1667244316646E-3</v>
      </c>
      <c r="K2798" s="10">
        <v>1.0749781023992899</v>
      </c>
      <c r="L2798" s="10">
        <v>1.7412471897207201E-3</v>
      </c>
      <c r="M2798" s="9">
        <v>78.882115086172305</v>
      </c>
      <c r="N2798" s="9">
        <v>3.4721650185122299</v>
      </c>
      <c r="O2798" s="5">
        <v>1.3120430892057699E-2</v>
      </c>
      <c r="P2798" s="5">
        <v>1.6506032695147699E-3</v>
      </c>
    </row>
    <row r="2799" spans="1:16" x14ac:dyDescent="0.25">
      <c r="A2799" s="1" t="s">
        <v>384</v>
      </c>
      <c r="B2799" s="1">
        <v>37</v>
      </c>
      <c r="C2799" s="10">
        <v>14.0765390633956</v>
      </c>
      <c r="D2799" s="10">
        <v>7.8056120158826098E-2</v>
      </c>
      <c r="E2799" s="10">
        <v>15.1442666430082</v>
      </c>
      <c r="F2799" s="10">
        <v>9.2737184866738806E-2</v>
      </c>
      <c r="G2799" s="10">
        <v>34.134117044143402</v>
      </c>
      <c r="H2799" s="10">
        <v>0.20629587472591401</v>
      </c>
      <c r="I2799" s="10">
        <v>2.4251727749155201</v>
      </c>
      <c r="J2799" s="10">
        <v>3.8750874050856301E-3</v>
      </c>
      <c r="K2799" s="10">
        <v>1.07548353423474</v>
      </c>
      <c r="L2799" s="10">
        <v>2.02893799134851E-3</v>
      </c>
      <c r="M2799" s="9">
        <v>63.070120533161997</v>
      </c>
      <c r="N2799" s="9">
        <v>0.95003425214949999</v>
      </c>
      <c r="O2799" s="5">
        <v>1.6468556961911102E-2</v>
      </c>
      <c r="P2799" s="5">
        <v>1.74215231632872E-3</v>
      </c>
    </row>
    <row r="2801" spans="1:16" x14ac:dyDescent="0.25">
      <c r="A2801" s="1" t="s">
        <v>385</v>
      </c>
      <c r="B2801" s="1">
        <v>1</v>
      </c>
      <c r="C2801" s="10">
        <v>14.0637341159364</v>
      </c>
      <c r="D2801" s="10">
        <v>0.12981155932459701</v>
      </c>
      <c r="E2801" s="10">
        <v>15.134107547591601</v>
      </c>
      <c r="F2801" s="10">
        <v>0.129414000943635</v>
      </c>
      <c r="G2801" s="10">
        <v>34.417503685625597</v>
      </c>
      <c r="H2801" s="10">
        <v>0.31354993337054698</v>
      </c>
      <c r="I2801" s="10">
        <v>2.4460409513760002</v>
      </c>
      <c r="J2801" s="10">
        <v>7.3138751672547197E-3</v>
      </c>
      <c r="K2801" s="10">
        <v>1.0770394563750201</v>
      </c>
      <c r="L2801" s="10">
        <v>3.4721841932398002E-3</v>
      </c>
      <c r="M2801" s="9">
        <v>35.0354894740519</v>
      </c>
      <c r="N2801" s="9">
        <v>0.77415564706856699</v>
      </c>
      <c r="O2801" s="5">
        <v>4.2238490697809002E-2</v>
      </c>
      <c r="P2801" s="5">
        <v>4.7698488874240597E-3</v>
      </c>
    </row>
    <row r="2802" spans="1:16" x14ac:dyDescent="0.25">
      <c r="A2802" s="1" t="s">
        <v>385</v>
      </c>
      <c r="B2802" s="1">
        <v>2</v>
      </c>
      <c r="C2802" s="10">
        <v>13.979182733649001</v>
      </c>
      <c r="D2802" s="10">
        <v>0.12100715261270199</v>
      </c>
      <c r="E2802" s="10">
        <v>15.0859729088448</v>
      </c>
      <c r="F2802" s="10">
        <v>0.13249542368693101</v>
      </c>
      <c r="G2802" s="10">
        <v>33.843613552569003</v>
      </c>
      <c r="H2802" s="10">
        <v>0.33192184176033801</v>
      </c>
      <c r="I2802" s="10">
        <v>2.4219624515092102</v>
      </c>
      <c r="J2802" s="10">
        <v>5.4776598424238999E-3</v>
      </c>
      <c r="K2802" s="10">
        <v>1.0799650951875199</v>
      </c>
      <c r="L2802" s="10">
        <v>2.64809973242589E-3</v>
      </c>
      <c r="M2802" s="9">
        <v>58.619386867332899</v>
      </c>
      <c r="N2802" s="9">
        <v>1.5949546548136</v>
      </c>
      <c r="O2802" s="5">
        <v>2.57919772727793E-2</v>
      </c>
      <c r="P2802" s="5">
        <v>3.09865467541694E-3</v>
      </c>
    </row>
    <row r="2803" spans="1:16" x14ac:dyDescent="0.25">
      <c r="A2803" s="1" t="s">
        <v>385</v>
      </c>
      <c r="B2803" s="1">
        <v>3</v>
      </c>
      <c r="C2803" s="10">
        <v>13.9336160658321</v>
      </c>
      <c r="D2803" s="10">
        <v>0.106655956572902</v>
      </c>
      <c r="E2803" s="10">
        <v>14.9977016801906</v>
      </c>
      <c r="F2803" s="10">
        <v>0.11479332822367901</v>
      </c>
      <c r="G2803" s="10">
        <v>33.777511521487</v>
      </c>
      <c r="H2803" s="10">
        <v>0.25126570061745901</v>
      </c>
      <c r="I2803" s="10">
        <v>2.4233203725914101</v>
      </c>
      <c r="J2803" s="10">
        <v>5.4362116632300601E-3</v>
      </c>
      <c r="K2803" s="10">
        <v>1.0765671529966201</v>
      </c>
      <c r="L2803" s="10">
        <v>2.0438175333538601E-3</v>
      </c>
      <c r="M2803" s="9">
        <v>50.161513872273602</v>
      </c>
      <c r="N2803" s="9">
        <v>1.11589537380739</v>
      </c>
      <c r="O2803" s="5">
        <v>3.3898690807698098E-2</v>
      </c>
      <c r="P2803" s="5">
        <v>2.66188241243817E-3</v>
      </c>
    </row>
    <row r="2804" spans="1:16" x14ac:dyDescent="0.25">
      <c r="A2804" s="1" t="s">
        <v>385</v>
      </c>
      <c r="B2804" s="1">
        <v>4</v>
      </c>
      <c r="C2804" s="10">
        <v>14.0202846360389</v>
      </c>
      <c r="D2804" s="10">
        <v>0.100819261471398</v>
      </c>
      <c r="E2804" s="10">
        <v>15.083626921882599</v>
      </c>
      <c r="F2804" s="10">
        <v>0.111367655231045</v>
      </c>
      <c r="G2804" s="10">
        <v>33.989448236043799</v>
      </c>
      <c r="H2804" s="10">
        <v>0.25366009228403402</v>
      </c>
      <c r="I2804" s="10">
        <v>2.42461188827254</v>
      </c>
      <c r="J2804" s="10">
        <v>3.8351488945898501E-3</v>
      </c>
      <c r="K2804" s="10">
        <v>1.0769660563207499</v>
      </c>
      <c r="L2804" s="10">
        <v>1.8657007408313499E-3</v>
      </c>
      <c r="M2804" s="9">
        <v>45.7436457142188</v>
      </c>
      <c r="N2804" s="9">
        <v>0.98869470902877898</v>
      </c>
      <c r="O2804" s="5">
        <v>4.2466635881391601E-2</v>
      </c>
      <c r="P2804" s="5">
        <v>2.5621726865326898E-3</v>
      </c>
    </row>
    <row r="2805" spans="1:16" x14ac:dyDescent="0.25">
      <c r="A2805" s="1" t="s">
        <v>385</v>
      </c>
      <c r="B2805" s="1">
        <v>5</v>
      </c>
      <c r="C2805" s="10">
        <v>13.9527817983258</v>
      </c>
      <c r="D2805" s="10">
        <v>0.102037590466347</v>
      </c>
      <c r="E2805" s="10">
        <v>15.053494564013899</v>
      </c>
      <c r="F2805" s="10">
        <v>0.10484702514192901</v>
      </c>
      <c r="G2805" s="10">
        <v>33.736826534473302</v>
      </c>
      <c r="H2805" s="10">
        <v>0.28260457936012201</v>
      </c>
      <c r="I2805" s="10">
        <v>2.4162355737972399</v>
      </c>
      <c r="J2805" s="10">
        <v>6.8248543163019603E-3</v>
      </c>
      <c r="K2805" s="10">
        <v>1.07798452986821</v>
      </c>
      <c r="L2805" s="10">
        <v>1.9851908033143698E-3</v>
      </c>
      <c r="M2805" s="9">
        <v>49.521494938799698</v>
      </c>
      <c r="N2805" s="9">
        <v>2.3562006095789401</v>
      </c>
      <c r="O2805" s="5">
        <v>3.2315171057625297E-2</v>
      </c>
      <c r="P2805" s="5">
        <v>2.6649980104041099E-3</v>
      </c>
    </row>
    <row r="2806" spans="1:16" x14ac:dyDescent="0.25">
      <c r="A2806" s="1" t="s">
        <v>385</v>
      </c>
      <c r="B2806" s="1">
        <v>6</v>
      </c>
      <c r="C2806" s="10">
        <v>13.980489986991101</v>
      </c>
      <c r="D2806" s="10">
        <v>9.4181722094747206E-2</v>
      </c>
      <c r="E2806" s="10">
        <v>15.083316194743899</v>
      </c>
      <c r="F2806" s="10">
        <v>0.110006998317006</v>
      </c>
      <c r="G2806" s="10">
        <v>33.893074236799997</v>
      </c>
      <c r="H2806" s="10">
        <v>0.253142826079233</v>
      </c>
      <c r="I2806" s="10">
        <v>2.4263060027068</v>
      </c>
      <c r="J2806" s="10">
        <v>4.9178629124527803E-3</v>
      </c>
      <c r="K2806" s="10">
        <v>1.07942838179075</v>
      </c>
      <c r="L2806" s="10">
        <v>2.3172406002225599E-3</v>
      </c>
      <c r="M2806" s="9">
        <v>47.655195690761801</v>
      </c>
      <c r="N2806" s="9">
        <v>0.74849903691698505</v>
      </c>
      <c r="O2806" s="5">
        <v>2.7101844483362302E-2</v>
      </c>
      <c r="P2806" s="5">
        <v>3.40759990810649E-3</v>
      </c>
    </row>
    <row r="2807" spans="1:16" x14ac:dyDescent="0.25">
      <c r="A2807" s="1" t="s">
        <v>385</v>
      </c>
      <c r="B2807" s="1">
        <v>7</v>
      </c>
      <c r="C2807" s="10">
        <v>13.8720223203035</v>
      </c>
      <c r="D2807" s="10">
        <v>0.114227447037257</v>
      </c>
      <c r="E2807" s="10">
        <v>14.933414328951899</v>
      </c>
      <c r="F2807" s="10">
        <v>0.13168996343657299</v>
      </c>
      <c r="G2807" s="10">
        <v>33.623447051079403</v>
      </c>
      <c r="H2807" s="10">
        <v>0.30058843406214097</v>
      </c>
      <c r="I2807" s="10">
        <v>2.4264924017979799</v>
      </c>
      <c r="J2807" s="10">
        <v>4.55906629098142E-3</v>
      </c>
      <c r="K2807" s="10">
        <v>1.0769764303470299</v>
      </c>
      <c r="L2807" s="10">
        <v>2.5710680063934402E-3</v>
      </c>
      <c r="M2807" s="9">
        <v>38.434001244903001</v>
      </c>
      <c r="N2807" s="9">
        <v>2.1915311061005101</v>
      </c>
      <c r="O2807" s="5">
        <v>3.5794526704162999E-2</v>
      </c>
      <c r="P2807" s="5">
        <v>3.46749411888233E-3</v>
      </c>
    </row>
    <row r="2808" spans="1:16" x14ac:dyDescent="0.25">
      <c r="A2808" s="1" t="s">
        <v>385</v>
      </c>
      <c r="B2808" s="1">
        <v>8</v>
      </c>
      <c r="C2808" s="10">
        <v>13.978015474978401</v>
      </c>
      <c r="D2808" s="10">
        <v>9.6177192680939202E-2</v>
      </c>
      <c r="E2808" s="10">
        <v>14.9777587642262</v>
      </c>
      <c r="F2808" s="10">
        <v>0.10187316886346801</v>
      </c>
      <c r="G2808" s="10">
        <v>34.185804564127899</v>
      </c>
      <c r="H2808" s="10">
        <v>0.28518896916349101</v>
      </c>
      <c r="I2808" s="10">
        <v>2.4463942698832501</v>
      </c>
      <c r="J2808" s="10">
        <v>6.6213867013510397E-3</v>
      </c>
      <c r="K2808" s="10">
        <v>1.07172170197837</v>
      </c>
      <c r="L2808" s="10">
        <v>2.4187957422362101E-3</v>
      </c>
      <c r="M2808" s="9">
        <v>51.543052852604099</v>
      </c>
      <c r="N2808" s="9">
        <v>1.82158791731637</v>
      </c>
      <c r="O2808" s="5">
        <v>2.5401530934907601E-2</v>
      </c>
      <c r="P2808" s="5">
        <v>3.0179490754744299E-3</v>
      </c>
    </row>
    <row r="2809" spans="1:16" x14ac:dyDescent="0.25">
      <c r="A2809" s="1" t="s">
        <v>385</v>
      </c>
      <c r="B2809" s="1">
        <v>9</v>
      </c>
      <c r="C2809" s="10">
        <v>13.981097837192999</v>
      </c>
      <c r="D2809" s="10">
        <v>0.10418879495790501</v>
      </c>
      <c r="E2809" s="10">
        <v>15.0469701767489</v>
      </c>
      <c r="F2809" s="10">
        <v>0.10923053925488301</v>
      </c>
      <c r="G2809" s="10">
        <v>33.867569960375299</v>
      </c>
      <c r="H2809" s="10">
        <v>0.27440254171499701</v>
      </c>
      <c r="I2809" s="10">
        <v>2.42471331589031</v>
      </c>
      <c r="J2809" s="10">
        <v>5.9625590899554E-3</v>
      </c>
      <c r="K2809" s="10">
        <v>1.07654226126942</v>
      </c>
      <c r="L2809" s="10">
        <v>2.01089060275877E-3</v>
      </c>
      <c r="M2809" s="9">
        <v>44.046644018312499</v>
      </c>
      <c r="N2809" s="9">
        <v>2.17842454064587</v>
      </c>
      <c r="O2809" s="5">
        <v>3.1175288961680401E-2</v>
      </c>
      <c r="P2809" s="5">
        <v>3.1429792064220701E-3</v>
      </c>
    </row>
    <row r="2810" spans="1:16" x14ac:dyDescent="0.25">
      <c r="A2810" s="1" t="s">
        <v>385</v>
      </c>
      <c r="B2810" s="1">
        <v>10</v>
      </c>
      <c r="C2810" s="10">
        <v>14.0307883859639</v>
      </c>
      <c r="D2810" s="10">
        <v>9.7489028637787301E-2</v>
      </c>
      <c r="E2810" s="10">
        <v>15.1192665977745</v>
      </c>
      <c r="F2810" s="10">
        <v>0.102629012408431</v>
      </c>
      <c r="G2810" s="10">
        <v>34.045371338726397</v>
      </c>
      <c r="H2810" s="10">
        <v>0.23076525256448799</v>
      </c>
      <c r="I2810" s="10">
        <v>2.4270690991660699</v>
      </c>
      <c r="J2810" s="10">
        <v>4.0409576233501497E-3</v>
      </c>
      <c r="K2810" s="10">
        <v>1.0776985132707999</v>
      </c>
      <c r="L2810" s="10">
        <v>2.2240241410427099E-3</v>
      </c>
      <c r="M2810" s="9">
        <v>49.044206405443099</v>
      </c>
      <c r="N2810" s="9">
        <v>0.99793855883654803</v>
      </c>
      <c r="O2810" s="5">
        <v>2.3222653773000101E-2</v>
      </c>
      <c r="P2810" s="5">
        <v>2.3531806320319401E-3</v>
      </c>
    </row>
    <row r="2811" spans="1:16" x14ac:dyDescent="0.25">
      <c r="A2811" s="1" t="s">
        <v>385</v>
      </c>
      <c r="B2811" s="1">
        <v>11</v>
      </c>
      <c r="C2811" s="10">
        <v>13.9139618646537</v>
      </c>
      <c r="D2811" s="10">
        <v>0.112013208567845</v>
      </c>
      <c r="E2811" s="10">
        <v>14.9949708257382</v>
      </c>
      <c r="F2811" s="10">
        <v>0.12090536300789199</v>
      </c>
      <c r="G2811" s="10">
        <v>33.745017115753399</v>
      </c>
      <c r="H2811" s="10">
        <v>0.285575975371262</v>
      </c>
      <c r="I2811" s="10">
        <v>2.4259471073910399</v>
      </c>
      <c r="J2811" s="10">
        <v>4.2039669333152003E-3</v>
      </c>
      <c r="K2811" s="10">
        <v>1.07798827888822</v>
      </c>
      <c r="L2811" s="10">
        <v>2.0397133986522699E-3</v>
      </c>
      <c r="M2811" s="9">
        <v>54.968043549833098</v>
      </c>
      <c r="N2811" s="9">
        <v>0.52744135804243697</v>
      </c>
      <c r="O2811" s="5">
        <v>2.0902728778619799E-2</v>
      </c>
      <c r="P2811" s="5">
        <v>2.78709152912282E-3</v>
      </c>
    </row>
    <row r="2812" spans="1:16" x14ac:dyDescent="0.25">
      <c r="A2812" s="1" t="s">
        <v>385</v>
      </c>
      <c r="B2812" s="1">
        <v>12</v>
      </c>
      <c r="C2812" s="10">
        <v>13.964095266892601</v>
      </c>
      <c r="D2812" s="10">
        <v>0.21234620239354801</v>
      </c>
      <c r="E2812" s="10">
        <v>15.039193747985699</v>
      </c>
      <c r="F2812" s="10">
        <v>0.23660014383845299</v>
      </c>
      <c r="G2812" s="10">
        <v>33.750025314588001</v>
      </c>
      <c r="H2812" s="10">
        <v>0.60412061030423803</v>
      </c>
      <c r="I2812" s="10">
        <v>2.4208956498585601</v>
      </c>
      <c r="J2812" s="10">
        <v>6.8451613022173603E-3</v>
      </c>
      <c r="K2812" s="10">
        <v>1.07708085186771</v>
      </c>
      <c r="L2812" s="10">
        <v>2.5786262493069298E-3</v>
      </c>
      <c r="M2812" s="9">
        <v>45.066679371080902</v>
      </c>
      <c r="N2812" s="9">
        <v>3.6537266384213498</v>
      </c>
      <c r="O2812" s="5">
        <v>2.9801516179806399E-2</v>
      </c>
      <c r="P2812" s="5">
        <v>4.03400158059235E-3</v>
      </c>
    </row>
    <row r="2813" spans="1:16" x14ac:dyDescent="0.25">
      <c r="A2813" s="1" t="s">
        <v>385</v>
      </c>
      <c r="B2813" s="1">
        <v>13</v>
      </c>
      <c r="C2813" s="10">
        <v>13.937505286177201</v>
      </c>
      <c r="D2813" s="10">
        <v>0.11584420103536899</v>
      </c>
      <c r="E2813" s="10">
        <v>14.9680405647809</v>
      </c>
      <c r="F2813" s="10">
        <v>0.12904571910148299</v>
      </c>
      <c r="G2813" s="10">
        <v>33.609368264225097</v>
      </c>
      <c r="H2813" s="10">
        <v>0.363997852710914</v>
      </c>
      <c r="I2813" s="10">
        <v>2.4156414125858001</v>
      </c>
      <c r="J2813" s="10">
        <v>8.2543037054904692E-3</v>
      </c>
      <c r="K2813" s="10">
        <v>1.07356338962291</v>
      </c>
      <c r="L2813" s="10">
        <v>2.4399480553318801E-3</v>
      </c>
      <c r="M2813" s="9">
        <v>40.926912121099001</v>
      </c>
      <c r="N2813" s="9">
        <v>0.98103096434465298</v>
      </c>
      <c r="O2813" s="5">
        <v>3.2468853466070598E-2</v>
      </c>
      <c r="P2813" s="5">
        <v>3.55317193166102E-3</v>
      </c>
    </row>
    <row r="2814" spans="1:16" x14ac:dyDescent="0.25">
      <c r="A2814" s="1" t="s">
        <v>385</v>
      </c>
      <c r="B2814" s="1">
        <v>14</v>
      </c>
      <c r="C2814" s="10">
        <v>13.8697368476122</v>
      </c>
      <c r="D2814" s="10">
        <v>0.100642126965607</v>
      </c>
      <c r="E2814" s="10">
        <v>14.866132357249001</v>
      </c>
      <c r="F2814" s="10">
        <v>0.112804692553267</v>
      </c>
      <c r="G2814" s="10">
        <v>33.589549719403898</v>
      </c>
      <c r="H2814" s="10">
        <v>0.26148442709112701</v>
      </c>
      <c r="I2814" s="10">
        <v>2.4231916362275498</v>
      </c>
      <c r="J2814" s="10">
        <v>5.94501539539476E-3</v>
      </c>
      <c r="K2814" s="10">
        <v>1.07199696449788</v>
      </c>
      <c r="L2814" s="10">
        <v>2.8039950436250802E-3</v>
      </c>
      <c r="M2814" s="9">
        <v>44.4298619004025</v>
      </c>
      <c r="N2814" s="9">
        <v>3.3809066994560499</v>
      </c>
      <c r="O2814" s="5">
        <v>3.3070816936354601E-2</v>
      </c>
      <c r="P2814" s="5">
        <v>5.1435229247346103E-3</v>
      </c>
    </row>
    <row r="2815" spans="1:16" x14ac:dyDescent="0.25">
      <c r="A2815" s="1" t="s">
        <v>385</v>
      </c>
      <c r="B2815" s="1">
        <v>15</v>
      </c>
      <c r="C2815" s="10">
        <v>13.8548937604033</v>
      </c>
      <c r="D2815" s="10">
        <v>0.12918207992854899</v>
      </c>
      <c r="E2815" s="10">
        <v>14.919766612643601</v>
      </c>
      <c r="F2815" s="10">
        <v>0.14652745499830599</v>
      </c>
      <c r="G2815" s="10">
        <v>33.618604385430899</v>
      </c>
      <c r="H2815" s="10">
        <v>0.323450285573258</v>
      </c>
      <c r="I2815" s="10">
        <v>2.4254962315697202</v>
      </c>
      <c r="J2815" s="10">
        <v>6.0521493190361002E-3</v>
      </c>
      <c r="K2815" s="10">
        <v>1.0767400977839801</v>
      </c>
      <c r="L2815" s="10">
        <v>2.2409254230769701E-3</v>
      </c>
      <c r="M2815" s="9">
        <v>39.783392085149501</v>
      </c>
      <c r="N2815" s="9">
        <v>2.4957144277974499</v>
      </c>
      <c r="O2815" s="5">
        <v>3.04084478541231E-2</v>
      </c>
      <c r="P2815" s="5">
        <v>3.0874767157732901E-3</v>
      </c>
    </row>
    <row r="2816" spans="1:16" x14ac:dyDescent="0.25">
      <c r="A2816" s="1" t="s">
        <v>385</v>
      </c>
      <c r="B2816" s="1">
        <v>16</v>
      </c>
      <c r="C2816" s="10">
        <v>13.819713387637499</v>
      </c>
      <c r="D2816" s="10">
        <v>0.131186887924471</v>
      </c>
      <c r="E2816" s="10">
        <v>14.9136438121586</v>
      </c>
      <c r="F2816" s="10">
        <v>0.14219117684735899</v>
      </c>
      <c r="G2816" s="10">
        <v>33.540038877147403</v>
      </c>
      <c r="H2816" s="10">
        <v>0.33814645597753501</v>
      </c>
      <c r="I2816" s="10">
        <v>2.43467521343366</v>
      </c>
      <c r="J2816" s="10">
        <v>4.95801370031597E-3</v>
      </c>
      <c r="K2816" s="10">
        <v>1.07927766189657</v>
      </c>
      <c r="L2816" s="10">
        <v>2.62908217446268E-3</v>
      </c>
      <c r="M2816" s="9">
        <v>40.133027828719499</v>
      </c>
      <c r="N2816" s="9">
        <v>1.2119516533964401</v>
      </c>
      <c r="O2816" s="5">
        <v>3.7732155555901002E-2</v>
      </c>
      <c r="P2816" s="5">
        <v>3.5357451171716099E-3</v>
      </c>
    </row>
    <row r="2817" spans="1:16" x14ac:dyDescent="0.25">
      <c r="A2817" s="1" t="s">
        <v>385</v>
      </c>
      <c r="B2817" s="1">
        <v>17</v>
      </c>
      <c r="C2817" s="10">
        <v>13.8363448349824</v>
      </c>
      <c r="D2817" s="10">
        <v>8.9589217706173202E-2</v>
      </c>
      <c r="E2817" s="10">
        <v>14.910839520343201</v>
      </c>
      <c r="F2817" s="10">
        <v>9.5374382520257095E-2</v>
      </c>
      <c r="G2817" s="10">
        <v>33.515726633546002</v>
      </c>
      <c r="H2817" s="10">
        <v>0.233013863277163</v>
      </c>
      <c r="I2817" s="10">
        <v>2.4281120102612901</v>
      </c>
      <c r="J2817" s="10">
        <v>4.3574834290425199E-3</v>
      </c>
      <c r="K2817" s="10">
        <v>1.07779282029139</v>
      </c>
      <c r="L2817" s="10">
        <v>1.89241476620428E-3</v>
      </c>
      <c r="M2817" s="9">
        <v>49.5580709550253</v>
      </c>
      <c r="N2817" s="9">
        <v>1.3415273901328999</v>
      </c>
      <c r="O2817" s="5">
        <v>2.8738956209734701E-2</v>
      </c>
      <c r="P2817" s="5">
        <v>2.3944777331133299E-3</v>
      </c>
    </row>
    <row r="2818" spans="1:16" x14ac:dyDescent="0.25">
      <c r="A2818" s="1" t="s">
        <v>385</v>
      </c>
      <c r="B2818" s="1">
        <v>18</v>
      </c>
      <c r="C2818" s="10">
        <v>13.9602700465423</v>
      </c>
      <c r="D2818" s="10">
        <v>7.7694270759188902E-2</v>
      </c>
      <c r="E2818" s="10">
        <v>15.0250704477284</v>
      </c>
      <c r="F2818" s="10">
        <v>8.4119841989362704E-2</v>
      </c>
      <c r="G2818" s="10">
        <v>33.819195256130797</v>
      </c>
      <c r="H2818" s="10">
        <v>0.20027380132448999</v>
      </c>
      <c r="I2818" s="10">
        <v>2.4267912825462399</v>
      </c>
      <c r="J2818" s="10">
        <v>3.8538148135687299E-3</v>
      </c>
      <c r="K2818" s="10">
        <v>1.0764140986254001</v>
      </c>
      <c r="L2818" s="10">
        <v>1.6376961536165499E-3</v>
      </c>
      <c r="M2818" s="9">
        <v>58.940124346227002</v>
      </c>
      <c r="N2818" s="9">
        <v>1.2007167015745099</v>
      </c>
      <c r="O2818" s="5">
        <v>2.55703224733787E-2</v>
      </c>
      <c r="P2818" s="5">
        <v>2.0005264638760802E-3</v>
      </c>
    </row>
    <row r="2819" spans="1:16" x14ac:dyDescent="0.25">
      <c r="A2819" s="1" t="s">
        <v>385</v>
      </c>
      <c r="B2819" s="1">
        <v>19</v>
      </c>
      <c r="C2819" s="10">
        <v>13.938117287015499</v>
      </c>
      <c r="D2819" s="10">
        <v>0.105642369415685</v>
      </c>
      <c r="E2819" s="10">
        <v>15.0357180174148</v>
      </c>
      <c r="F2819" s="10">
        <v>0.10033906963967799</v>
      </c>
      <c r="G2819" s="10">
        <v>33.754929784583702</v>
      </c>
      <c r="H2819" s="10">
        <v>0.25285709905487003</v>
      </c>
      <c r="I2819" s="10">
        <v>2.4262825796932699</v>
      </c>
      <c r="J2819" s="10">
        <v>4.3920920376638202E-3</v>
      </c>
      <c r="K2819" s="10">
        <v>1.07649100366191</v>
      </c>
      <c r="L2819" s="10">
        <v>1.7031309712954401E-3</v>
      </c>
      <c r="M2819" s="9">
        <v>46.333602167392897</v>
      </c>
      <c r="N2819" s="9">
        <v>2.8780024077747099</v>
      </c>
      <c r="O2819" s="5">
        <v>2.6736265740171201E-2</v>
      </c>
      <c r="P2819" s="5">
        <v>3.9258959366171697E-3</v>
      </c>
    </row>
    <row r="2820" spans="1:16" x14ac:dyDescent="0.25">
      <c r="A2820" s="1" t="s">
        <v>385</v>
      </c>
      <c r="B2820" s="1">
        <v>20</v>
      </c>
      <c r="C2820" s="10">
        <v>13.945230881393</v>
      </c>
      <c r="D2820" s="10">
        <v>0.10534647474407401</v>
      </c>
      <c r="E2820" s="10">
        <v>15.009671081477199</v>
      </c>
      <c r="F2820" s="10">
        <v>0.114356127688894</v>
      </c>
      <c r="G2820" s="10">
        <v>33.834395821946998</v>
      </c>
      <c r="H2820" s="10">
        <v>0.24867241823271499</v>
      </c>
      <c r="I2820" s="10">
        <v>2.4301621974655698</v>
      </c>
      <c r="J2820" s="10">
        <v>4.7869594568659404E-3</v>
      </c>
      <c r="K2820" s="10">
        <v>1.07659630434693</v>
      </c>
      <c r="L2820" s="10">
        <v>2.0736043324557901E-3</v>
      </c>
      <c r="M2820" s="9">
        <v>45.1482759073455</v>
      </c>
      <c r="N2820" s="9">
        <v>1.20969355868439</v>
      </c>
      <c r="O2820" s="5">
        <v>2.7877299975871E-2</v>
      </c>
      <c r="P2820" s="5">
        <v>2.4489256446753298E-3</v>
      </c>
    </row>
    <row r="2821" spans="1:16" x14ac:dyDescent="0.25">
      <c r="A2821" s="1" t="s">
        <v>385</v>
      </c>
      <c r="B2821" s="1">
        <v>21</v>
      </c>
      <c r="C2821" s="10">
        <v>13.9949421517892</v>
      </c>
      <c r="D2821" s="10">
        <v>8.0615563658697403E-2</v>
      </c>
      <c r="E2821" s="10">
        <v>15.063462477760901</v>
      </c>
      <c r="F2821" s="10">
        <v>7.9973181412543101E-2</v>
      </c>
      <c r="G2821" s="10">
        <v>33.961051826813502</v>
      </c>
      <c r="H2821" s="10">
        <v>0.189219226871116</v>
      </c>
      <c r="I2821" s="10">
        <v>2.43083427117802</v>
      </c>
      <c r="J2821" s="10">
        <v>3.9524533979008901E-3</v>
      </c>
      <c r="K2821" s="10">
        <v>1.07663064028074</v>
      </c>
      <c r="L2821" s="10">
        <v>1.6591247743471299E-3</v>
      </c>
      <c r="M2821" s="9">
        <v>53.028066988455301</v>
      </c>
      <c r="N2821" s="9">
        <v>0.74412546569062499</v>
      </c>
      <c r="O2821" s="5">
        <v>2.559257953362E-2</v>
      </c>
      <c r="P2821" s="5">
        <v>2.14551811704255E-3</v>
      </c>
    </row>
    <row r="2822" spans="1:16" x14ac:dyDescent="0.25">
      <c r="A2822" s="1" t="s">
        <v>385</v>
      </c>
      <c r="B2822" s="1">
        <v>22</v>
      </c>
      <c r="C2822" s="10">
        <v>13.8476604609628</v>
      </c>
      <c r="D2822" s="10">
        <v>9.5714931623169602E-2</v>
      </c>
      <c r="E2822" s="10">
        <v>14.909072513825601</v>
      </c>
      <c r="F2822" s="10">
        <v>0.111462560833471</v>
      </c>
      <c r="G2822" s="10">
        <v>33.516296641971898</v>
      </c>
      <c r="H2822" s="10">
        <v>0.26915245934148302</v>
      </c>
      <c r="I2822" s="10">
        <v>2.4200757074135102</v>
      </c>
      <c r="J2822" s="10">
        <v>9.0039330741253504E-3</v>
      </c>
      <c r="K2822" s="10">
        <v>1.0769530604311</v>
      </c>
      <c r="L2822" s="10">
        <v>2.10666689462024E-3</v>
      </c>
      <c r="M2822" s="9">
        <v>52.8739883071338</v>
      </c>
      <c r="N2822" s="9">
        <v>2.35547663225611</v>
      </c>
      <c r="O2822" s="5">
        <v>2.6120285175755199E-2</v>
      </c>
      <c r="P2822" s="5">
        <v>2.7710732837290799E-3</v>
      </c>
    </row>
    <row r="2823" spans="1:16" x14ac:dyDescent="0.25">
      <c r="A2823" s="1" t="s">
        <v>385</v>
      </c>
      <c r="B2823" s="1">
        <v>23</v>
      </c>
      <c r="C2823" s="10">
        <v>13.951811123885999</v>
      </c>
      <c r="D2823" s="10">
        <v>0.114248988945835</v>
      </c>
      <c r="E2823" s="10">
        <v>15.0252973679252</v>
      </c>
      <c r="F2823" s="10">
        <v>0.12115508171588001</v>
      </c>
      <c r="G2823" s="10">
        <v>33.691998942927903</v>
      </c>
      <c r="H2823" s="10">
        <v>0.31080368638295802</v>
      </c>
      <c r="I2823" s="10">
        <v>2.4226954104179401</v>
      </c>
      <c r="J2823" s="10">
        <v>4.68678698048932E-3</v>
      </c>
      <c r="K2823" s="10">
        <v>1.0769007557694099</v>
      </c>
      <c r="L2823" s="10">
        <v>2.0312520680476299E-3</v>
      </c>
      <c r="M2823" s="9">
        <v>37.644105140863303</v>
      </c>
      <c r="N2823" s="9">
        <v>1.7995423273608699</v>
      </c>
      <c r="O2823" s="5">
        <v>3.5833561926276597E-2</v>
      </c>
      <c r="P2823" s="5">
        <v>3.6551232021012998E-3</v>
      </c>
    </row>
    <row r="2824" spans="1:16" x14ac:dyDescent="0.25">
      <c r="A2824" s="1" t="s">
        <v>385</v>
      </c>
      <c r="B2824" s="1">
        <v>24</v>
      </c>
      <c r="C2824" s="10">
        <v>13.987276354303001</v>
      </c>
      <c r="D2824" s="10">
        <v>0.12706838034946699</v>
      </c>
      <c r="E2824" s="10">
        <v>15.0572507562152</v>
      </c>
      <c r="F2824" s="10">
        <v>0.14208450013019999</v>
      </c>
      <c r="G2824" s="10">
        <v>33.963524749003298</v>
      </c>
      <c r="H2824" s="10">
        <v>0.31295482638754601</v>
      </c>
      <c r="I2824" s="10">
        <v>2.4314825740800101</v>
      </c>
      <c r="J2824" s="10">
        <v>4.6069914749774501E-3</v>
      </c>
      <c r="K2824" s="10">
        <v>1.0769471267738799</v>
      </c>
      <c r="L2824" s="10">
        <v>2.4412841201483701E-3</v>
      </c>
      <c r="M2824" s="9">
        <v>40.676810730307103</v>
      </c>
      <c r="N2824" s="9">
        <v>1.84934835324042</v>
      </c>
      <c r="O2824" s="5">
        <v>3.2329999227471803E-2</v>
      </c>
      <c r="P2824" s="5">
        <v>4.3386368342984696E-3</v>
      </c>
    </row>
    <row r="2825" spans="1:16" x14ac:dyDescent="0.25">
      <c r="A2825" s="1" t="s">
        <v>385</v>
      </c>
      <c r="B2825" s="1">
        <v>25</v>
      </c>
      <c r="C2825" s="10">
        <v>13.9136393034102</v>
      </c>
      <c r="D2825" s="10">
        <v>0.104524487208756</v>
      </c>
      <c r="E2825" s="10">
        <v>15.013321594715</v>
      </c>
      <c r="F2825" s="10">
        <v>0.13604149072382299</v>
      </c>
      <c r="G2825" s="10">
        <v>33.595270322087899</v>
      </c>
      <c r="H2825" s="10">
        <v>0.360332150996788</v>
      </c>
      <c r="I2825" s="10">
        <v>2.4144211003628802</v>
      </c>
      <c r="J2825" s="10">
        <v>9.6871892810111299E-3</v>
      </c>
      <c r="K2825" s="10">
        <v>1.0768899798199301</v>
      </c>
      <c r="L2825" s="10">
        <v>2.07939618082233E-3</v>
      </c>
      <c r="M2825" s="9">
        <v>49.951019664740997</v>
      </c>
      <c r="N2825" s="9">
        <v>3.0117012977575901</v>
      </c>
      <c r="O2825" s="5">
        <v>2.5588621972181098E-2</v>
      </c>
      <c r="P2825" s="5">
        <v>2.64697829531391E-3</v>
      </c>
    </row>
    <row r="2826" spans="1:16" x14ac:dyDescent="0.25">
      <c r="A2826" s="1" t="s">
        <v>385</v>
      </c>
      <c r="B2826" s="1">
        <v>26</v>
      </c>
      <c r="C2826" s="10">
        <v>13.980623706495001</v>
      </c>
      <c r="D2826" s="10">
        <v>0.101861137460649</v>
      </c>
      <c r="E2826" s="10">
        <v>15.043272582915501</v>
      </c>
      <c r="F2826" s="10">
        <v>0.111438461123088</v>
      </c>
      <c r="G2826" s="10">
        <v>33.901922679157302</v>
      </c>
      <c r="H2826" s="10">
        <v>0.24869628247546599</v>
      </c>
      <c r="I2826" s="10">
        <v>2.4226162721119602</v>
      </c>
      <c r="J2826" s="10">
        <v>6.8323019842592304E-3</v>
      </c>
      <c r="K2826" s="10">
        <v>1.07659056417171</v>
      </c>
      <c r="L2826" s="10">
        <v>2.0716986948090899E-3</v>
      </c>
      <c r="M2826" s="9">
        <v>53.090566459656699</v>
      </c>
      <c r="N2826" s="9">
        <v>1.402782051228</v>
      </c>
      <c r="O2826" s="5">
        <v>2.3878609075476401E-2</v>
      </c>
      <c r="P2826" s="5">
        <v>2.2543826065719698E-3</v>
      </c>
    </row>
    <row r="2827" spans="1:16" x14ac:dyDescent="0.25">
      <c r="A2827" s="1" t="s">
        <v>385</v>
      </c>
      <c r="B2827" s="1">
        <v>27</v>
      </c>
      <c r="C2827" s="10">
        <v>13.8693363316968</v>
      </c>
      <c r="D2827" s="10">
        <v>0.11399653336042199</v>
      </c>
      <c r="E2827" s="10">
        <v>14.9372706337706</v>
      </c>
      <c r="F2827" s="10">
        <v>0.127191576795744</v>
      </c>
      <c r="G2827" s="10">
        <v>33.631428261167898</v>
      </c>
      <c r="H2827" s="10">
        <v>0.281955376242425</v>
      </c>
      <c r="I2827" s="10">
        <v>2.4299691517097601</v>
      </c>
      <c r="J2827" s="10">
        <v>4.8902910463526602E-3</v>
      </c>
      <c r="K2827" s="10">
        <v>1.0776617645637401</v>
      </c>
      <c r="L2827" s="10">
        <v>2.02922020567379E-3</v>
      </c>
      <c r="M2827" s="9">
        <v>47.933898291062803</v>
      </c>
      <c r="N2827" s="9">
        <v>1.5896683454163001</v>
      </c>
      <c r="O2827" s="5">
        <v>2.5548631028951298E-2</v>
      </c>
      <c r="P2827" s="5">
        <v>2.4428461747671901E-3</v>
      </c>
    </row>
    <row r="2828" spans="1:16" x14ac:dyDescent="0.25">
      <c r="A2828" s="1" t="s">
        <v>385</v>
      </c>
      <c r="B2828" s="1">
        <v>28</v>
      </c>
      <c r="C2828" s="10">
        <v>14.045487051489999</v>
      </c>
      <c r="D2828" s="10">
        <v>0.100300997334635</v>
      </c>
      <c r="E2828" s="10">
        <v>15.1167401445799</v>
      </c>
      <c r="F2828" s="10">
        <v>0.110043414841495</v>
      </c>
      <c r="G2828" s="10">
        <v>34.171517586608203</v>
      </c>
      <c r="H2828" s="10">
        <v>0.26398676144326599</v>
      </c>
      <c r="I2828" s="10">
        <v>2.4394909665476199</v>
      </c>
      <c r="J2828" s="10">
        <v>4.6007041380188296E-3</v>
      </c>
      <c r="K2828" s="10">
        <v>1.07700126864847</v>
      </c>
      <c r="L2828" s="10">
        <v>2.2603872456786502E-3</v>
      </c>
      <c r="M2828" s="9">
        <v>41.956519513089297</v>
      </c>
      <c r="N2828" s="9">
        <v>1.41902601018618</v>
      </c>
      <c r="O2828" s="5">
        <v>3.5281170169434398E-2</v>
      </c>
      <c r="P2828" s="5">
        <v>3.33400456535688E-3</v>
      </c>
    </row>
    <row r="2829" spans="1:16" x14ac:dyDescent="0.25">
      <c r="A2829" s="1" t="s">
        <v>385</v>
      </c>
      <c r="B2829" s="1">
        <v>29</v>
      </c>
      <c r="C2829" s="10">
        <v>13.9730382651539</v>
      </c>
      <c r="D2829" s="10">
        <v>9.0202682218251298E-2</v>
      </c>
      <c r="E2829" s="10">
        <v>15.0613678713522</v>
      </c>
      <c r="F2829" s="10">
        <v>9.5797887106324794E-2</v>
      </c>
      <c r="G2829" s="10">
        <v>33.871585061447803</v>
      </c>
      <c r="H2829" s="10">
        <v>0.217644277475531</v>
      </c>
      <c r="I2829" s="10">
        <v>2.42970017699936</v>
      </c>
      <c r="J2829" s="10">
        <v>3.73852961509608E-3</v>
      </c>
      <c r="K2829" s="10">
        <v>1.07882124466256</v>
      </c>
      <c r="L2829" s="10">
        <v>1.8017010497839E-3</v>
      </c>
      <c r="M2829" s="9">
        <v>51.406727755901699</v>
      </c>
      <c r="N2829" s="9">
        <v>0.87451962175374098</v>
      </c>
      <c r="O2829" s="5">
        <v>2.30581014356331E-2</v>
      </c>
      <c r="P2829" s="5">
        <v>2.3446011559348401E-3</v>
      </c>
    </row>
    <row r="2830" spans="1:16" x14ac:dyDescent="0.25">
      <c r="A2830" s="1" t="s">
        <v>385</v>
      </c>
      <c r="B2830" s="1">
        <v>30</v>
      </c>
      <c r="C2830" s="10">
        <v>13.940820581611399</v>
      </c>
      <c r="D2830" s="10">
        <v>0.15535971371089999</v>
      </c>
      <c r="E2830" s="10">
        <v>14.988734019429501</v>
      </c>
      <c r="F2830" s="10">
        <v>0.16419447405263901</v>
      </c>
      <c r="G2830" s="10">
        <v>33.702406082244302</v>
      </c>
      <c r="H2830" s="10">
        <v>0.374968502798117</v>
      </c>
      <c r="I2830" s="10">
        <v>2.4263413079939999</v>
      </c>
      <c r="J2830" s="10">
        <v>7.3442948768531304E-3</v>
      </c>
      <c r="K2830" s="10">
        <v>1.0760016034853099</v>
      </c>
      <c r="L2830" s="10">
        <v>2.5193290663147001E-3</v>
      </c>
      <c r="M2830" s="9">
        <v>44.1014348672119</v>
      </c>
      <c r="N2830" s="9">
        <v>1.12932994458608</v>
      </c>
      <c r="O2830" s="5">
        <v>2.77058375774447E-2</v>
      </c>
      <c r="P2830" s="5">
        <v>4.6087893879372503E-3</v>
      </c>
    </row>
    <row r="2831" spans="1:16" x14ac:dyDescent="0.25">
      <c r="A2831" s="1" t="s">
        <v>385</v>
      </c>
      <c r="B2831" s="1">
        <v>31</v>
      </c>
      <c r="C2831" s="10">
        <v>13.9841365066069</v>
      </c>
      <c r="D2831" s="10">
        <v>0.110459337089021</v>
      </c>
      <c r="E2831" s="10">
        <v>15.0293192167222</v>
      </c>
      <c r="F2831" s="10">
        <v>0.12495490813744101</v>
      </c>
      <c r="G2831" s="10">
        <v>33.845955801202003</v>
      </c>
      <c r="H2831" s="10">
        <v>0.28426416399696203</v>
      </c>
      <c r="I2831" s="10">
        <v>2.4239287475840299</v>
      </c>
      <c r="J2831" s="10">
        <v>6.5210320063775603E-3</v>
      </c>
      <c r="K2831" s="10">
        <v>1.0755412857533</v>
      </c>
      <c r="L2831" s="10">
        <v>1.68209928038387E-3</v>
      </c>
      <c r="M2831" s="9">
        <v>54.6044562761343</v>
      </c>
      <c r="N2831" s="9">
        <v>2.04357146104164</v>
      </c>
      <c r="O2831" s="5">
        <v>2.37205626321687E-2</v>
      </c>
      <c r="P2831" s="5">
        <v>2.0138600508635899E-3</v>
      </c>
    </row>
    <row r="2832" spans="1:16" x14ac:dyDescent="0.25">
      <c r="A2832" s="1" t="s">
        <v>385</v>
      </c>
      <c r="B2832" s="1">
        <v>32</v>
      </c>
      <c r="C2832" s="10">
        <v>14.026696091199</v>
      </c>
      <c r="D2832" s="10">
        <v>8.5300809713126396E-2</v>
      </c>
      <c r="E2832" s="10">
        <v>15.0895798955014</v>
      </c>
      <c r="F2832" s="10">
        <v>9.2927482213734605E-2</v>
      </c>
      <c r="G2832" s="10">
        <v>33.917911162149998</v>
      </c>
      <c r="H2832" s="10">
        <v>0.23732148831271199</v>
      </c>
      <c r="I2832" s="10">
        <v>2.4247040147723098</v>
      </c>
      <c r="J2832" s="10">
        <v>5.5110720403803203E-3</v>
      </c>
      <c r="K2832" s="10">
        <v>1.0764391787715999</v>
      </c>
      <c r="L2832" s="10">
        <v>1.69062375921471E-3</v>
      </c>
      <c r="M2832" s="9">
        <v>56.513836389841401</v>
      </c>
      <c r="N2832" s="9">
        <v>1.2545955047605</v>
      </c>
      <c r="O2832" s="5">
        <v>1.9535100208454399E-2</v>
      </c>
      <c r="P2832" s="5">
        <v>1.9722034227318301E-3</v>
      </c>
    </row>
    <row r="2833" spans="1:16" x14ac:dyDescent="0.25">
      <c r="A2833" s="1" t="s">
        <v>385</v>
      </c>
      <c r="B2833" s="1">
        <v>33</v>
      </c>
      <c r="C2833" s="10">
        <v>13.959839319598199</v>
      </c>
      <c r="D2833" s="10">
        <v>9.7693262780088594E-2</v>
      </c>
      <c r="E2833" s="10">
        <v>15.0315965294539</v>
      </c>
      <c r="F2833" s="10">
        <v>0.105204608703796</v>
      </c>
      <c r="G2833" s="10">
        <v>33.8202797639211</v>
      </c>
      <c r="H2833" s="10">
        <v>0.267402447635463</v>
      </c>
      <c r="I2833" s="10">
        <v>2.4277602203382398</v>
      </c>
      <c r="J2833" s="10">
        <v>6.5869640663556396E-3</v>
      </c>
      <c r="K2833" s="10">
        <v>1.07764984467585</v>
      </c>
      <c r="L2833" s="10">
        <v>1.85818533419896E-3</v>
      </c>
      <c r="M2833" s="9">
        <v>52.989339909840801</v>
      </c>
      <c r="N2833" s="9">
        <v>2.3946768316973999</v>
      </c>
      <c r="O2833" s="5">
        <v>2.3680948627513899E-2</v>
      </c>
      <c r="P2833" s="5">
        <v>2.4992268180178E-3</v>
      </c>
    </row>
    <row r="2834" spans="1:16" x14ac:dyDescent="0.25">
      <c r="A2834" s="1" t="s">
        <v>385</v>
      </c>
      <c r="B2834" s="1">
        <v>34</v>
      </c>
      <c r="C2834" s="10">
        <v>13.9038756587781</v>
      </c>
      <c r="D2834" s="10">
        <v>0.10156748201718301</v>
      </c>
      <c r="E2834" s="10">
        <v>14.942561966695999</v>
      </c>
      <c r="F2834" s="10">
        <v>9.8821118360416599E-2</v>
      </c>
      <c r="G2834" s="10">
        <v>33.707259823376702</v>
      </c>
      <c r="H2834" s="10">
        <v>0.24622238615886699</v>
      </c>
      <c r="I2834" s="10">
        <v>2.42952817294894</v>
      </c>
      <c r="J2834" s="10">
        <v>5.6136828211157796E-3</v>
      </c>
      <c r="K2834" s="10">
        <v>1.0771889087826301</v>
      </c>
      <c r="L2834" s="10">
        <v>2.0379152803640999E-3</v>
      </c>
      <c r="M2834" s="9">
        <v>48.403656116451103</v>
      </c>
      <c r="N2834" s="9">
        <v>1.4068905603155899</v>
      </c>
      <c r="O2834" s="5">
        <v>2.4300252703066599E-2</v>
      </c>
      <c r="P2834" s="5">
        <v>2.6683655056497801E-3</v>
      </c>
    </row>
    <row r="2835" spans="1:16" x14ac:dyDescent="0.25">
      <c r="A2835" s="1" t="s">
        <v>385</v>
      </c>
      <c r="B2835" s="1">
        <v>35</v>
      </c>
      <c r="C2835" s="10">
        <v>13.8884294098225</v>
      </c>
      <c r="D2835" s="10">
        <v>9.0780392720727798E-2</v>
      </c>
      <c r="E2835" s="10">
        <v>14.915145951363799</v>
      </c>
      <c r="F2835" s="10">
        <v>9.8422051287341897E-2</v>
      </c>
      <c r="G2835" s="10">
        <v>33.843826108926599</v>
      </c>
      <c r="H2835" s="10">
        <v>0.20654223124440699</v>
      </c>
      <c r="I2835" s="10">
        <v>2.43905427722264</v>
      </c>
      <c r="J2835" s="10">
        <v>4.9396783447841703E-3</v>
      </c>
      <c r="K2835" s="10">
        <v>1.07475071545275</v>
      </c>
      <c r="L2835" s="10">
        <v>2.08636661576545E-3</v>
      </c>
      <c r="M2835" s="9">
        <v>60.740274886388399</v>
      </c>
      <c r="N2835" s="9">
        <v>1.7023943407803399</v>
      </c>
      <c r="O2835" s="5">
        <v>2.3903072302602298E-2</v>
      </c>
      <c r="P2835" s="5">
        <v>2.2410579600394302E-3</v>
      </c>
    </row>
    <row r="2836" spans="1:16" x14ac:dyDescent="0.25">
      <c r="A2836" s="1" t="s">
        <v>385</v>
      </c>
      <c r="B2836" s="1">
        <v>36</v>
      </c>
      <c r="C2836" s="10">
        <v>13.9372077351385</v>
      </c>
      <c r="D2836" s="10">
        <v>8.8202196811334801E-2</v>
      </c>
      <c r="E2836" s="10">
        <v>14.9948873911872</v>
      </c>
      <c r="F2836" s="10">
        <v>9.4097004315199698E-2</v>
      </c>
      <c r="G2836" s="10">
        <v>33.754966149443</v>
      </c>
      <c r="H2836" s="10">
        <v>0.218019513095907</v>
      </c>
      <c r="I2836" s="10">
        <v>2.42619366678246</v>
      </c>
      <c r="J2836" s="10">
        <v>3.79346427189887E-3</v>
      </c>
      <c r="K2836" s="10">
        <v>1.0762882913032099</v>
      </c>
      <c r="L2836" s="10">
        <v>1.94169809343002E-3</v>
      </c>
      <c r="M2836" s="9">
        <v>51.096746100908298</v>
      </c>
      <c r="N2836" s="9">
        <v>1.0852390391820199</v>
      </c>
      <c r="O2836" s="5">
        <v>2.3416689058974E-2</v>
      </c>
      <c r="P2836" s="5">
        <v>1.96091214958267E-3</v>
      </c>
    </row>
    <row r="2837" spans="1:16" x14ac:dyDescent="0.25">
      <c r="A2837" s="1" t="s">
        <v>385</v>
      </c>
      <c r="B2837" s="1">
        <v>37</v>
      </c>
      <c r="C2837" s="10">
        <v>13.952979316814</v>
      </c>
      <c r="D2837" s="10">
        <v>9.3617815964440701E-2</v>
      </c>
      <c r="E2837" s="10">
        <v>15.034261521019999</v>
      </c>
      <c r="F2837" s="10">
        <v>0.11018721382242901</v>
      </c>
      <c r="G2837" s="10">
        <v>33.898114169061301</v>
      </c>
      <c r="H2837" s="10">
        <v>0.25082033606430998</v>
      </c>
      <c r="I2837" s="10">
        <v>2.4298132956902299</v>
      </c>
      <c r="J2837" s="10">
        <v>4.12686104718352E-3</v>
      </c>
      <c r="K2837" s="10">
        <v>1.0763639691470299</v>
      </c>
      <c r="L2837" s="10">
        <v>1.9059258808456099E-3</v>
      </c>
      <c r="M2837" s="9">
        <v>45.146438726611898</v>
      </c>
      <c r="N2837" s="9">
        <v>1.4947936287832999</v>
      </c>
      <c r="O2837" s="5">
        <v>3.4491095190798897E-2</v>
      </c>
      <c r="P2837" s="5">
        <v>3.2781677245482402E-3</v>
      </c>
    </row>
    <row r="2839" spans="1:16" x14ac:dyDescent="0.25">
      <c r="A2839" s="1" t="s">
        <v>386</v>
      </c>
      <c r="B2839" s="1">
        <v>1</v>
      </c>
      <c r="C2839" s="10">
        <v>13.9216124430507</v>
      </c>
      <c r="D2839" s="10">
        <v>8.4085353351396094E-2</v>
      </c>
      <c r="E2839" s="10">
        <v>14.962652129685299</v>
      </c>
      <c r="F2839" s="10">
        <v>9.4754951213108604E-2</v>
      </c>
      <c r="G2839" s="10">
        <v>33.746690496488903</v>
      </c>
      <c r="H2839" s="10">
        <v>0.19223659497769099</v>
      </c>
      <c r="I2839" s="10">
        <v>2.4219976539639401</v>
      </c>
      <c r="J2839" s="10">
        <v>4.5705624667019204E-3</v>
      </c>
      <c r="K2839" s="10">
        <v>1.07513172014766</v>
      </c>
      <c r="L2839" s="10">
        <v>1.58188138413588E-3</v>
      </c>
      <c r="M2839" s="9">
        <v>65.846516227301194</v>
      </c>
      <c r="N2839" s="9">
        <v>3.21249163683613</v>
      </c>
      <c r="O2839" s="5">
        <v>1.96686897734548E-2</v>
      </c>
      <c r="P2839" s="5">
        <v>1.8124959891591399E-3</v>
      </c>
    </row>
    <row r="2840" spans="1:16" x14ac:dyDescent="0.25">
      <c r="A2840" s="1" t="s">
        <v>386</v>
      </c>
      <c r="B2840" s="1">
        <v>2</v>
      </c>
      <c r="C2840" s="10">
        <v>13.947496649350599</v>
      </c>
      <c r="D2840" s="10">
        <v>8.2768522797000199E-2</v>
      </c>
      <c r="E2840" s="10">
        <v>15.007542301811901</v>
      </c>
      <c r="F2840" s="10">
        <v>8.9480415560234505E-2</v>
      </c>
      <c r="G2840" s="10">
        <v>33.762551902139599</v>
      </c>
      <c r="H2840" s="10">
        <v>0.19845791225019199</v>
      </c>
      <c r="I2840" s="10">
        <v>2.4250142032267101</v>
      </c>
      <c r="J2840" s="10">
        <v>3.7836590134787099E-3</v>
      </c>
      <c r="K2840" s="10">
        <v>1.0759306484364899</v>
      </c>
      <c r="L2840" s="10">
        <v>1.6290395886325701E-3</v>
      </c>
      <c r="M2840" s="9">
        <v>53.928166929400902</v>
      </c>
      <c r="N2840" s="9">
        <v>1.71362777148815</v>
      </c>
      <c r="O2840" s="5">
        <v>1.92716301402278E-2</v>
      </c>
      <c r="P2840" s="5">
        <v>1.84585803243693E-3</v>
      </c>
    </row>
    <row r="2841" spans="1:16" x14ac:dyDescent="0.25">
      <c r="A2841" s="1" t="s">
        <v>386</v>
      </c>
      <c r="B2841" s="1">
        <v>3</v>
      </c>
      <c r="C2841" s="10">
        <v>13.8333265613359</v>
      </c>
      <c r="D2841" s="10">
        <v>0.113253500611722</v>
      </c>
      <c r="E2841" s="10">
        <v>14.8906231809557</v>
      </c>
      <c r="F2841" s="10">
        <v>0.115530895646624</v>
      </c>
      <c r="G2841" s="10">
        <v>33.574462419925197</v>
      </c>
      <c r="H2841" s="10">
        <v>0.26795191856102801</v>
      </c>
      <c r="I2841" s="10">
        <v>2.4302713766833102</v>
      </c>
      <c r="J2841" s="10">
        <v>5.3371368195805199E-3</v>
      </c>
      <c r="K2841" s="10">
        <v>1.0766264307439</v>
      </c>
      <c r="L2841" s="10">
        <v>2.5457123110262901E-3</v>
      </c>
      <c r="M2841" s="9">
        <v>52.192829032358901</v>
      </c>
      <c r="N2841" s="9">
        <v>1.2061911917577099</v>
      </c>
      <c r="O2841" s="5">
        <v>1.9277631643476598E-2</v>
      </c>
      <c r="P2841" s="5">
        <v>2.4525562904448299E-3</v>
      </c>
    </row>
    <row r="2842" spans="1:16" x14ac:dyDescent="0.25">
      <c r="A2842" s="1" t="s">
        <v>386</v>
      </c>
      <c r="B2842" s="1">
        <v>4</v>
      </c>
      <c r="C2842" s="10">
        <v>13.8551694868528</v>
      </c>
      <c r="D2842" s="10">
        <v>0.125739189064487</v>
      </c>
      <c r="E2842" s="10">
        <v>14.896273755795701</v>
      </c>
      <c r="F2842" s="10">
        <v>0.13870066477319601</v>
      </c>
      <c r="G2842" s="10">
        <v>33.397134934057497</v>
      </c>
      <c r="H2842" s="10">
        <v>0.309590349914526</v>
      </c>
      <c r="I2842" s="10">
        <v>2.4144435443235799</v>
      </c>
      <c r="J2842" s="10">
        <v>6.1014730884559202E-3</v>
      </c>
      <c r="K2842" s="10">
        <v>1.0752012180417201</v>
      </c>
      <c r="L2842" s="10">
        <v>2.5102166700233901E-3</v>
      </c>
      <c r="M2842" s="9">
        <v>30.839330721320099</v>
      </c>
      <c r="N2842" s="9">
        <v>1.2770073094532</v>
      </c>
      <c r="O2842" s="5">
        <v>3.38683715215422E-2</v>
      </c>
      <c r="P2842" s="5">
        <v>4.1688863383179901E-3</v>
      </c>
    </row>
    <row r="2843" spans="1:16" x14ac:dyDescent="0.25">
      <c r="A2843" s="1" t="s">
        <v>386</v>
      </c>
      <c r="B2843" s="1">
        <v>5</v>
      </c>
      <c r="C2843" s="10">
        <v>13.9963238120511</v>
      </c>
      <c r="D2843" s="10">
        <v>0.105666466534218</v>
      </c>
      <c r="E2843" s="10">
        <v>14.996576726293</v>
      </c>
      <c r="F2843" s="10">
        <v>0.115850383663559</v>
      </c>
      <c r="G2843" s="10">
        <v>33.678996449723897</v>
      </c>
      <c r="H2843" s="10">
        <v>0.28240135542114098</v>
      </c>
      <c r="I2843" s="10">
        <v>2.4062334980320399</v>
      </c>
      <c r="J2843" s="10">
        <v>9.4966776891852091E-3</v>
      </c>
      <c r="K2843" s="10">
        <v>1.07167355509866</v>
      </c>
      <c r="L2843" s="10">
        <v>2.2041845030947699E-3</v>
      </c>
      <c r="M2843" s="9">
        <v>45.9039941133843</v>
      </c>
      <c r="N2843" s="9">
        <v>1.67778939104098</v>
      </c>
      <c r="O2843" s="5">
        <v>2.70586001516223E-2</v>
      </c>
      <c r="P2843" s="5">
        <v>2.71642020976066E-3</v>
      </c>
    </row>
    <row r="2844" spans="1:16" x14ac:dyDescent="0.25">
      <c r="A2844" s="1" t="s">
        <v>386</v>
      </c>
      <c r="B2844" s="1">
        <v>6</v>
      </c>
      <c r="C2844" s="10">
        <v>13.8831678198296</v>
      </c>
      <c r="D2844" s="10">
        <v>0.12462358142904401</v>
      </c>
      <c r="E2844" s="10">
        <v>14.945983827570601</v>
      </c>
      <c r="F2844" s="10">
        <v>0.13524315188921501</v>
      </c>
      <c r="G2844" s="10">
        <v>33.611350864433902</v>
      </c>
      <c r="H2844" s="10">
        <v>0.30689912236200001</v>
      </c>
      <c r="I2844" s="10">
        <v>2.4228193243192302</v>
      </c>
      <c r="J2844" s="10">
        <v>6.1913211502509901E-3</v>
      </c>
      <c r="K2844" s="10">
        <v>1.0761778927721599</v>
      </c>
      <c r="L2844" s="10">
        <v>2.3347269789161101E-3</v>
      </c>
      <c r="M2844" s="9">
        <v>46.864098630687998</v>
      </c>
      <c r="N2844" s="9">
        <v>1.17918209435114</v>
      </c>
      <c r="O2844" s="5">
        <v>2.6894535108839799E-2</v>
      </c>
      <c r="P2844" s="5">
        <v>2.56776365062031E-3</v>
      </c>
    </row>
    <row r="2845" spans="1:16" x14ac:dyDescent="0.25">
      <c r="A2845" s="1" t="s">
        <v>386</v>
      </c>
      <c r="B2845" s="1">
        <v>7</v>
      </c>
      <c r="C2845" s="10">
        <v>13.8801250168029</v>
      </c>
      <c r="D2845" s="10">
        <v>8.8052796678041806E-2</v>
      </c>
      <c r="E2845" s="10">
        <v>14.877216412125501</v>
      </c>
      <c r="F2845" s="10">
        <v>9.3331612425768304E-2</v>
      </c>
      <c r="G2845" s="10">
        <v>33.351043356504299</v>
      </c>
      <c r="H2845" s="10">
        <v>0.23140894146650201</v>
      </c>
      <c r="I2845" s="10">
        <v>2.4058659866881902</v>
      </c>
      <c r="J2845" s="10">
        <v>5.6832379666398296E-3</v>
      </c>
      <c r="K2845" s="10">
        <v>1.0713504457796901</v>
      </c>
      <c r="L2845" s="10">
        <v>1.96436329131265E-3</v>
      </c>
      <c r="M2845" s="9">
        <v>52.172009801192303</v>
      </c>
      <c r="N2845" s="9">
        <v>0.869548810154253</v>
      </c>
      <c r="O2845" s="5">
        <v>2.42268670686481E-2</v>
      </c>
      <c r="P2845" s="5">
        <v>2.2100199515774901E-3</v>
      </c>
    </row>
    <row r="2846" spans="1:16" x14ac:dyDescent="0.25">
      <c r="A2846" s="1" t="s">
        <v>386</v>
      </c>
      <c r="B2846" s="1">
        <v>8</v>
      </c>
      <c r="C2846" s="10">
        <v>13.8146147964778</v>
      </c>
      <c r="D2846" s="10">
        <v>9.0487202256937294E-2</v>
      </c>
      <c r="E2846" s="10">
        <v>14.8782896964877</v>
      </c>
      <c r="F2846" s="10">
        <v>9.29388173618661E-2</v>
      </c>
      <c r="G2846" s="10">
        <v>33.448871665250401</v>
      </c>
      <c r="H2846" s="10">
        <v>0.21518961236664699</v>
      </c>
      <c r="I2846" s="10">
        <v>2.42244461621214</v>
      </c>
      <c r="J2846" s="10">
        <v>4.6867133472762203E-3</v>
      </c>
      <c r="K2846" s="10">
        <v>1.0762689216561001</v>
      </c>
      <c r="L2846" s="10">
        <v>1.97091255333423E-3</v>
      </c>
      <c r="M2846" s="9">
        <v>57.226152172210597</v>
      </c>
      <c r="N2846" s="9">
        <v>1.0067697084365901</v>
      </c>
      <c r="O2846" s="5">
        <v>2.0810723903430601E-2</v>
      </c>
      <c r="P2846" s="5">
        <v>1.9345811799143899E-3</v>
      </c>
    </row>
    <row r="2847" spans="1:16" x14ac:dyDescent="0.25">
      <c r="A2847" s="1" t="s">
        <v>386</v>
      </c>
      <c r="B2847" s="1">
        <v>9</v>
      </c>
      <c r="C2847" s="10">
        <v>13.950565830703701</v>
      </c>
      <c r="D2847" s="10">
        <v>9.0639408495747198E-2</v>
      </c>
      <c r="E2847" s="10">
        <v>14.933455599167299</v>
      </c>
      <c r="F2847" s="10">
        <v>9.8435189641270807E-2</v>
      </c>
      <c r="G2847" s="10">
        <v>33.579867430532701</v>
      </c>
      <c r="H2847" s="10">
        <v>0.224000631921601</v>
      </c>
      <c r="I2847" s="10">
        <v>2.4075369347272302</v>
      </c>
      <c r="J2847" s="10">
        <v>5.8030501873084402E-3</v>
      </c>
      <c r="K2847" s="10">
        <v>1.0695708182867301</v>
      </c>
      <c r="L2847" s="10">
        <v>2.4372424568602099E-3</v>
      </c>
      <c r="M2847" s="9">
        <v>52.359056355103597</v>
      </c>
      <c r="N2847" s="9">
        <v>2.0957907471103501</v>
      </c>
      <c r="O2847" s="5">
        <v>1.9684975444871099E-2</v>
      </c>
      <c r="P2847" s="5">
        <v>2.4369049583518299E-3</v>
      </c>
    </row>
    <row r="2848" spans="1:16" x14ac:dyDescent="0.25">
      <c r="A2848" s="1" t="s">
        <v>386</v>
      </c>
      <c r="B2848" s="1">
        <v>10</v>
      </c>
      <c r="C2848" s="10">
        <v>13.829664214984099</v>
      </c>
      <c r="D2848" s="10">
        <v>0.103672252986843</v>
      </c>
      <c r="E2848" s="10">
        <v>14.8904066336078</v>
      </c>
      <c r="F2848" s="10">
        <v>0.107948371751313</v>
      </c>
      <c r="G2848" s="10">
        <v>33.510281301501301</v>
      </c>
      <c r="H2848" s="10">
        <v>0.25409599552659601</v>
      </c>
      <c r="I2848" s="10">
        <v>2.42494786266233</v>
      </c>
      <c r="J2848" s="10">
        <v>4.3941312891861602E-3</v>
      </c>
      <c r="K2848" s="10">
        <v>1.07570563797208</v>
      </c>
      <c r="L2848" s="10">
        <v>2.4336193708974301E-3</v>
      </c>
      <c r="M2848" s="9">
        <v>56.067084495412303</v>
      </c>
      <c r="N2848" s="9">
        <v>1.6895412533574501</v>
      </c>
      <c r="O2848" s="5">
        <v>2.1348080995741599E-2</v>
      </c>
      <c r="P2848" s="5">
        <v>2.1195492550367401E-3</v>
      </c>
    </row>
    <row r="2849" spans="1:16" x14ac:dyDescent="0.25">
      <c r="A2849" s="1" t="s">
        <v>386</v>
      </c>
      <c r="B2849" s="1">
        <v>11</v>
      </c>
      <c r="C2849" s="10">
        <v>13.929076582754099</v>
      </c>
      <c r="D2849" s="10">
        <v>8.2024601092994101E-2</v>
      </c>
      <c r="E2849" s="10">
        <v>14.903288113852801</v>
      </c>
      <c r="F2849" s="10">
        <v>8.9973597251562995E-2</v>
      </c>
      <c r="G2849" s="10">
        <v>33.3697217167961</v>
      </c>
      <c r="H2849" s="10">
        <v>0.22594568433231599</v>
      </c>
      <c r="I2849" s="10">
        <v>2.39908331686728</v>
      </c>
      <c r="J2849" s="10">
        <v>6.1692630032829498E-3</v>
      </c>
      <c r="K2849" s="10">
        <v>1.0688025496823099</v>
      </c>
      <c r="L2849" s="10">
        <v>2.3386208117543998E-3</v>
      </c>
      <c r="M2849" s="9">
        <v>49.919620216740199</v>
      </c>
      <c r="N2849" s="9">
        <v>2.5573052916691199</v>
      </c>
      <c r="O2849" s="5">
        <v>2.52240386198898E-2</v>
      </c>
      <c r="P2849" s="5">
        <v>2.0395668191234102E-3</v>
      </c>
    </row>
    <row r="2850" spans="1:16" x14ac:dyDescent="0.25">
      <c r="A2850" s="1" t="s">
        <v>386</v>
      </c>
      <c r="B2850" s="1">
        <v>12</v>
      </c>
      <c r="C2850" s="10">
        <v>13.862386210888401</v>
      </c>
      <c r="D2850" s="10">
        <v>0.11053383538528599</v>
      </c>
      <c r="E2850" s="10">
        <v>14.9157351143539</v>
      </c>
      <c r="F2850" s="10">
        <v>0.11933564107914101</v>
      </c>
      <c r="G2850" s="10">
        <v>33.577838760012703</v>
      </c>
      <c r="H2850" s="10">
        <v>0.27991226728094498</v>
      </c>
      <c r="I2850" s="10">
        <v>2.42170064842094</v>
      </c>
      <c r="J2850" s="10">
        <v>6.1305262232340596E-3</v>
      </c>
      <c r="K2850" s="10">
        <v>1.0743548134471099</v>
      </c>
      <c r="L2850" s="10">
        <v>2.1237186942391702E-3</v>
      </c>
      <c r="M2850" s="9">
        <v>42.471171109833797</v>
      </c>
      <c r="N2850" s="9">
        <v>1.7124396496183401</v>
      </c>
      <c r="O2850" s="5">
        <v>3.3677151304279299E-2</v>
      </c>
      <c r="P2850" s="5">
        <v>2.7045226257708401E-3</v>
      </c>
    </row>
    <row r="2851" spans="1:16" x14ac:dyDescent="0.25">
      <c r="A2851" s="1" t="s">
        <v>386</v>
      </c>
      <c r="B2851" s="1">
        <v>13</v>
      </c>
      <c r="C2851" s="10">
        <v>13.9424653671523</v>
      </c>
      <c r="D2851" s="10">
        <v>0.105253838477833</v>
      </c>
      <c r="E2851" s="10">
        <v>14.9384319159465</v>
      </c>
      <c r="F2851" s="10">
        <v>0.108157707426892</v>
      </c>
      <c r="G2851" s="10">
        <v>33.501381975117503</v>
      </c>
      <c r="H2851" s="10">
        <v>0.25707500649774501</v>
      </c>
      <c r="I2851" s="10">
        <v>2.4046600418308999</v>
      </c>
      <c r="J2851" s="10">
        <v>6.1456870527725298E-3</v>
      </c>
      <c r="K2851" s="10">
        <v>1.06991893334541</v>
      </c>
      <c r="L2851" s="10">
        <v>2.4869711755892399E-3</v>
      </c>
      <c r="M2851" s="9">
        <v>54.504079106307401</v>
      </c>
      <c r="N2851" s="9">
        <v>1.2855537074917101</v>
      </c>
      <c r="O2851" s="5">
        <v>2.3244501145672301E-2</v>
      </c>
      <c r="P2851" s="5">
        <v>2.5706481886550998E-3</v>
      </c>
    </row>
    <row r="2852" spans="1:16" x14ac:dyDescent="0.25">
      <c r="A2852" s="1" t="s">
        <v>386</v>
      </c>
      <c r="B2852" s="1">
        <v>14</v>
      </c>
      <c r="C2852" s="10">
        <v>13.695999821894301</v>
      </c>
      <c r="D2852" s="10">
        <v>0.134020028874893</v>
      </c>
      <c r="E2852" s="10">
        <v>14.8131746829068</v>
      </c>
      <c r="F2852" s="10">
        <v>0.124114227081308</v>
      </c>
      <c r="G2852" s="10">
        <v>33.225340135651798</v>
      </c>
      <c r="H2852" s="10">
        <v>0.31089831526370998</v>
      </c>
      <c r="I2852" s="10">
        <v>2.4185649479702702</v>
      </c>
      <c r="J2852" s="10">
        <v>7.8447983399129104E-3</v>
      </c>
      <c r="K2852" s="10">
        <v>1.07701266032072</v>
      </c>
      <c r="L2852" s="10">
        <v>2.9302888743558899E-3</v>
      </c>
      <c r="M2852" s="9">
        <v>55.5517158022841</v>
      </c>
      <c r="N2852" s="9">
        <v>1.3892696682329899</v>
      </c>
      <c r="O2852" s="5">
        <v>2.34745132569355E-2</v>
      </c>
      <c r="P2852" s="5">
        <v>2.57323494198062E-3</v>
      </c>
    </row>
    <row r="2853" spans="1:16" x14ac:dyDescent="0.25">
      <c r="A2853" s="1" t="s">
        <v>386</v>
      </c>
      <c r="B2853" s="1">
        <v>15</v>
      </c>
      <c r="C2853" s="10">
        <v>13.9789488672922</v>
      </c>
      <c r="D2853" s="10">
        <v>0.15222523035444199</v>
      </c>
      <c r="E2853" s="10">
        <v>14.9141408574833</v>
      </c>
      <c r="F2853" s="10">
        <v>0.15874688747593699</v>
      </c>
      <c r="G2853" s="10">
        <v>33.563923242741701</v>
      </c>
      <c r="H2853" s="10">
        <v>0.35087645698196601</v>
      </c>
      <c r="I2853" s="10">
        <v>2.39957954826418</v>
      </c>
      <c r="J2853" s="10">
        <v>7.5495865475694399E-3</v>
      </c>
      <c r="K2853" s="10">
        <v>1.0653016587172099</v>
      </c>
      <c r="L2853" s="10">
        <v>3.3142856605613701E-3</v>
      </c>
      <c r="M2853" s="9">
        <v>31.8435138280066</v>
      </c>
      <c r="N2853" s="9">
        <v>1.8207713295200001</v>
      </c>
      <c r="O2853" s="5">
        <v>3.7912803210779597E-2</v>
      </c>
      <c r="P2853" s="5">
        <v>4.6500874927719099E-3</v>
      </c>
    </row>
    <row r="2854" spans="1:16" x14ac:dyDescent="0.25">
      <c r="A2854" s="1" t="s">
        <v>386</v>
      </c>
      <c r="B2854" s="1">
        <v>16</v>
      </c>
      <c r="C2854" s="10">
        <v>13.762970982757301</v>
      </c>
      <c r="D2854" s="10">
        <v>0.105300853391788</v>
      </c>
      <c r="E2854" s="10">
        <v>14.829553497888099</v>
      </c>
      <c r="F2854" s="10">
        <v>0.11203091718897901</v>
      </c>
      <c r="G2854" s="10">
        <v>33.300703576711598</v>
      </c>
      <c r="H2854" s="10">
        <v>0.264885639375047</v>
      </c>
      <c r="I2854" s="10">
        <v>2.4195371936588601</v>
      </c>
      <c r="J2854" s="10">
        <v>4.7102609538279896E-3</v>
      </c>
      <c r="K2854" s="10">
        <v>1.07579209988159</v>
      </c>
      <c r="L2854" s="10">
        <v>1.94724478455076E-3</v>
      </c>
      <c r="M2854" s="9">
        <v>43.603664912478699</v>
      </c>
      <c r="N2854" s="9">
        <v>1.7387315345876</v>
      </c>
      <c r="O2854" s="5">
        <v>2.2209682650246101E-2</v>
      </c>
      <c r="P2854" s="5">
        <v>3.2044402553890699E-3</v>
      </c>
    </row>
    <row r="2855" spans="1:16" x14ac:dyDescent="0.25">
      <c r="A2855" s="1" t="s">
        <v>386</v>
      </c>
      <c r="B2855" s="1">
        <v>17</v>
      </c>
      <c r="C2855" s="10">
        <v>13.891636663775101</v>
      </c>
      <c r="D2855" s="10">
        <v>0.107529843451736</v>
      </c>
      <c r="E2855" s="10">
        <v>14.9288477964237</v>
      </c>
      <c r="F2855" s="10">
        <v>0.117453123029507</v>
      </c>
      <c r="G2855" s="10">
        <v>33.564670898026002</v>
      </c>
      <c r="H2855" s="10">
        <v>0.27919316564180102</v>
      </c>
      <c r="I2855" s="10">
        <v>2.41611617529106</v>
      </c>
      <c r="J2855" s="10">
        <v>3.8731204650249199E-3</v>
      </c>
      <c r="K2855" s="10">
        <v>1.07292742674021</v>
      </c>
      <c r="L2855" s="10">
        <v>1.9656483175190401E-3</v>
      </c>
      <c r="M2855" s="9">
        <v>45.924199906497897</v>
      </c>
      <c r="N2855" s="9">
        <v>0.87295144802887403</v>
      </c>
      <c r="O2855" s="5">
        <v>3.1422404289665397E-2</v>
      </c>
      <c r="P2855" s="5">
        <v>2.29467005647706E-3</v>
      </c>
    </row>
    <row r="2856" spans="1:16" x14ac:dyDescent="0.25">
      <c r="A2856" s="1" t="s">
        <v>386</v>
      </c>
      <c r="B2856" s="1">
        <v>18</v>
      </c>
      <c r="C2856" s="10">
        <v>13.8096705285038</v>
      </c>
      <c r="D2856" s="10">
        <v>0.110140273165574</v>
      </c>
      <c r="E2856" s="10">
        <v>14.887967730073401</v>
      </c>
      <c r="F2856" s="10">
        <v>0.120712227024449</v>
      </c>
      <c r="G2856" s="10">
        <v>33.6015073100303</v>
      </c>
      <c r="H2856" s="10">
        <v>0.26853844439580898</v>
      </c>
      <c r="I2856" s="10">
        <v>2.4304909763074898</v>
      </c>
      <c r="J2856" s="10">
        <v>3.8286372052690298E-3</v>
      </c>
      <c r="K2856" s="10">
        <v>1.07677755104355</v>
      </c>
      <c r="L2856" s="10">
        <v>1.99027271482189E-3</v>
      </c>
      <c r="M2856" s="9">
        <v>40.9408009163553</v>
      </c>
      <c r="N2856" s="9">
        <v>1.3601039267856601</v>
      </c>
      <c r="O2856" s="5">
        <v>2.9785030475240101E-2</v>
      </c>
      <c r="P2856" s="5">
        <v>2.6809670248286298E-3</v>
      </c>
    </row>
    <row r="2857" spans="1:16" x14ac:dyDescent="0.25">
      <c r="A2857" s="1" t="s">
        <v>386</v>
      </c>
      <c r="B2857" s="1">
        <v>19</v>
      </c>
      <c r="C2857" s="10">
        <v>13.898267463900099</v>
      </c>
      <c r="D2857" s="10">
        <v>0.133601261411668</v>
      </c>
      <c r="E2857" s="10">
        <v>14.954481468336001</v>
      </c>
      <c r="F2857" s="10">
        <v>0.13520531331024499</v>
      </c>
      <c r="G2857" s="10">
        <v>33.553486049201901</v>
      </c>
      <c r="H2857" s="10">
        <v>0.313418758716632</v>
      </c>
      <c r="I2857" s="10">
        <v>2.41223179534123</v>
      </c>
      <c r="J2857" s="10">
        <v>5.3717949998633501E-3</v>
      </c>
      <c r="K2857" s="10">
        <v>1.0744239378371701</v>
      </c>
      <c r="L2857" s="10">
        <v>2.6543464051256402E-3</v>
      </c>
      <c r="M2857" s="9">
        <v>34.381862914522202</v>
      </c>
      <c r="N2857" s="9">
        <v>0.38956028484065103</v>
      </c>
      <c r="O2857" s="5">
        <v>3.2821835021571301E-2</v>
      </c>
      <c r="P2857" s="5">
        <v>3.1355681715007598E-3</v>
      </c>
    </row>
    <row r="2858" spans="1:16" x14ac:dyDescent="0.25">
      <c r="A2858" s="1" t="s">
        <v>386</v>
      </c>
      <c r="B2858" s="1">
        <v>20</v>
      </c>
      <c r="C2858" s="10">
        <v>13.922075600344501</v>
      </c>
      <c r="D2858" s="10">
        <v>9.5196327560333194E-2</v>
      </c>
      <c r="E2858" s="10">
        <v>14.9742819916163</v>
      </c>
      <c r="F2858" s="10">
        <v>0.115236174372279</v>
      </c>
      <c r="G2858" s="10">
        <v>33.592469273108698</v>
      </c>
      <c r="H2858" s="10">
        <v>0.27633921239730203</v>
      </c>
      <c r="I2858" s="10">
        <v>2.41024699010427</v>
      </c>
      <c r="J2858" s="10">
        <v>7.3379795488821703E-3</v>
      </c>
      <c r="K2858" s="10">
        <v>1.0760666110572401</v>
      </c>
      <c r="L2858" s="10">
        <v>1.6566473107094499E-3</v>
      </c>
      <c r="M2858" s="9">
        <v>52.8806415653291</v>
      </c>
      <c r="N2858" s="9">
        <v>2.63701231906989</v>
      </c>
      <c r="O2858" s="5">
        <v>1.9392786980113E-2</v>
      </c>
      <c r="P2858" s="5">
        <v>2.4493997540101101E-3</v>
      </c>
    </row>
    <row r="2859" spans="1:16" x14ac:dyDescent="0.25">
      <c r="A2859" s="1" t="s">
        <v>386</v>
      </c>
      <c r="B2859" s="1">
        <v>21</v>
      </c>
      <c r="C2859" s="10">
        <v>13.850582888840499</v>
      </c>
      <c r="D2859" s="10">
        <v>0.113369189931173</v>
      </c>
      <c r="E2859" s="10">
        <v>14.9200469806726</v>
      </c>
      <c r="F2859" s="10">
        <v>0.11740509228493699</v>
      </c>
      <c r="G2859" s="10">
        <v>33.544577303099601</v>
      </c>
      <c r="H2859" s="10">
        <v>0.280901965274165</v>
      </c>
      <c r="I2859" s="10">
        <v>2.4225099004342399</v>
      </c>
      <c r="J2859" s="10">
        <v>3.4267368206296698E-3</v>
      </c>
      <c r="K2859" s="10">
        <v>1.07571655944533</v>
      </c>
      <c r="L2859" s="10">
        <v>2.1257554183295299E-3</v>
      </c>
      <c r="M2859" s="9">
        <v>55.630123700906701</v>
      </c>
      <c r="N2859" s="9">
        <v>0.49428103419903802</v>
      </c>
      <c r="O2859" s="5">
        <v>2.3861494988218698E-2</v>
      </c>
      <c r="P2859" s="5">
        <v>2.4576538307339302E-3</v>
      </c>
    </row>
    <row r="2860" spans="1:16" x14ac:dyDescent="0.25">
      <c r="A2860" s="1" t="s">
        <v>386</v>
      </c>
      <c r="B2860" s="1">
        <v>22</v>
      </c>
      <c r="C2860" s="10">
        <v>13.888243270666999</v>
      </c>
      <c r="D2860" s="10">
        <v>0.115599066796424</v>
      </c>
      <c r="E2860" s="10">
        <v>14.9731771893942</v>
      </c>
      <c r="F2860" s="10">
        <v>0.12907574046235901</v>
      </c>
      <c r="G2860" s="10">
        <v>33.626827339223901</v>
      </c>
      <c r="H2860" s="10">
        <v>0.32262076230036402</v>
      </c>
      <c r="I2860" s="10">
        <v>2.4197268222775699</v>
      </c>
      <c r="J2860" s="10">
        <v>7.6989278107700201E-3</v>
      </c>
      <c r="K2860" s="10">
        <v>1.0762426448401401</v>
      </c>
      <c r="L2860" s="10">
        <v>2.0752859245290502E-3</v>
      </c>
      <c r="M2860" s="9">
        <v>48.243667663683098</v>
      </c>
      <c r="N2860" s="9">
        <v>1.00506033872292</v>
      </c>
      <c r="O2860" s="5">
        <v>2.4212522986691399E-2</v>
      </c>
      <c r="P2860" s="5">
        <v>2.2716598846689801E-3</v>
      </c>
    </row>
    <row r="2861" spans="1:16" x14ac:dyDescent="0.25">
      <c r="A2861" s="1" t="s">
        <v>386</v>
      </c>
      <c r="B2861" s="1">
        <v>23</v>
      </c>
      <c r="C2861" s="10">
        <v>13.853313031991201</v>
      </c>
      <c r="D2861" s="10">
        <v>0.16064074431028899</v>
      </c>
      <c r="E2861" s="10">
        <v>14.995414461080999</v>
      </c>
      <c r="F2861" s="10">
        <v>0.188368039140834</v>
      </c>
      <c r="G2861" s="10">
        <v>33.783634941975201</v>
      </c>
      <c r="H2861" s="10">
        <v>0.40540105779181601</v>
      </c>
      <c r="I2861" s="10">
        <v>2.43683975566706</v>
      </c>
      <c r="J2861" s="10">
        <v>6.2370116311528598E-3</v>
      </c>
      <c r="K2861" s="10">
        <v>1.0809876444479001</v>
      </c>
      <c r="L2861" s="10">
        <v>3.4315417872710901E-3</v>
      </c>
      <c r="M2861" s="9">
        <v>45.802792170329901</v>
      </c>
      <c r="N2861" s="9">
        <v>0.78437062626131804</v>
      </c>
      <c r="O2861" s="5">
        <v>2.4165872793546001E-2</v>
      </c>
      <c r="P2861" s="5">
        <v>4.0729616234684001E-3</v>
      </c>
    </row>
    <row r="2862" spans="1:16" x14ac:dyDescent="0.25">
      <c r="A2862" s="1" t="s">
        <v>386</v>
      </c>
      <c r="B2862" s="1">
        <v>24</v>
      </c>
      <c r="C2862" s="10">
        <v>14.016559177661399</v>
      </c>
      <c r="D2862" s="10">
        <v>0.112840696394576</v>
      </c>
      <c r="E2862" s="10">
        <v>15.044397092703299</v>
      </c>
      <c r="F2862" s="10">
        <v>0.12860137784032799</v>
      </c>
      <c r="G2862" s="10">
        <v>33.896374183167801</v>
      </c>
      <c r="H2862" s="10">
        <v>0.28328124274538302</v>
      </c>
      <c r="I2862" s="10">
        <v>2.4166253223059502</v>
      </c>
      <c r="J2862" s="10">
        <v>5.1225314444601801E-3</v>
      </c>
      <c r="K2862" s="10">
        <v>1.0720010705829099</v>
      </c>
      <c r="L2862" s="10">
        <v>2.7089501458174002E-3</v>
      </c>
      <c r="M2862" s="9">
        <v>51.373309337921</v>
      </c>
      <c r="N2862" s="9">
        <v>1.37923571479648</v>
      </c>
      <c r="O2862" s="5">
        <v>2.2649132233091399E-2</v>
      </c>
      <c r="P2862" s="5">
        <v>3.4757750075868998E-3</v>
      </c>
    </row>
    <row r="2863" spans="1:16" x14ac:dyDescent="0.25">
      <c r="A2863" s="1" t="s">
        <v>386</v>
      </c>
      <c r="B2863" s="1">
        <v>25</v>
      </c>
      <c r="C2863" s="10">
        <v>13.9592839680457</v>
      </c>
      <c r="D2863" s="10">
        <v>9.1023734987781907E-2</v>
      </c>
      <c r="E2863" s="10">
        <v>15.0352484318023</v>
      </c>
      <c r="F2863" s="10">
        <v>0.10004290346004199</v>
      </c>
      <c r="G2863" s="10">
        <v>33.887503187382997</v>
      </c>
      <c r="H2863" s="10">
        <v>0.22474988314729399</v>
      </c>
      <c r="I2863" s="10">
        <v>2.4216501044863898</v>
      </c>
      <c r="J2863" s="10">
        <v>5.2822372335617302E-3</v>
      </c>
      <c r="K2863" s="10">
        <v>1.07584316683355</v>
      </c>
      <c r="L2863" s="10">
        <v>1.50249355382719E-3</v>
      </c>
      <c r="M2863" s="9">
        <v>50.446995559962801</v>
      </c>
      <c r="N2863" s="9">
        <v>1.19898751232107</v>
      </c>
      <c r="O2863" s="5">
        <v>2.2042895789435499E-2</v>
      </c>
      <c r="P2863" s="5">
        <v>2.2312686276127801E-3</v>
      </c>
    </row>
    <row r="2864" spans="1:16" x14ac:dyDescent="0.25">
      <c r="A2864" s="1" t="s">
        <v>386</v>
      </c>
      <c r="B2864" s="1">
        <v>26</v>
      </c>
      <c r="C2864" s="10">
        <v>13.9914026229921</v>
      </c>
      <c r="D2864" s="10">
        <v>0.29463533065701702</v>
      </c>
      <c r="E2864" s="10">
        <v>15.0333542612127</v>
      </c>
      <c r="F2864" s="10">
        <v>0.309881244047022</v>
      </c>
      <c r="G2864" s="10">
        <v>33.751854141074901</v>
      </c>
      <c r="H2864" s="10">
        <v>0.81446776969719903</v>
      </c>
      <c r="I2864" s="10">
        <v>2.41728518693726</v>
      </c>
      <c r="J2864" s="10">
        <v>1.1394668282116801E-2</v>
      </c>
      <c r="K2864" s="10">
        <v>1.0733964003888199</v>
      </c>
      <c r="L2864" s="10">
        <v>3.46516878658419E-3</v>
      </c>
      <c r="M2864" s="9">
        <v>31.1956342345464</v>
      </c>
      <c r="N2864" s="9">
        <v>0.87316314976238496</v>
      </c>
      <c r="O2864" s="5">
        <v>3.8431117402240401E-2</v>
      </c>
      <c r="P2864" s="5">
        <v>7.7989551761347801E-3</v>
      </c>
    </row>
    <row r="2865" spans="1:16" x14ac:dyDescent="0.25">
      <c r="A2865" s="1" t="s">
        <v>386</v>
      </c>
      <c r="B2865" s="1">
        <v>27</v>
      </c>
      <c r="C2865" s="10">
        <v>13.9374432265507</v>
      </c>
      <c r="D2865" s="10">
        <v>0.101541856516196</v>
      </c>
      <c r="E2865" s="10">
        <v>15.050893327078599</v>
      </c>
      <c r="F2865" s="10">
        <v>0.100955779742916</v>
      </c>
      <c r="G2865" s="10">
        <v>33.903460137247301</v>
      </c>
      <c r="H2865" s="10">
        <v>0.24852584447708501</v>
      </c>
      <c r="I2865" s="10">
        <v>2.4219955966357101</v>
      </c>
      <c r="J2865" s="10">
        <v>5.1218339423197701E-3</v>
      </c>
      <c r="K2865" s="10">
        <v>1.0771469840832499</v>
      </c>
      <c r="L2865" s="10">
        <v>1.93604746803683E-3</v>
      </c>
      <c r="M2865" s="9">
        <v>42.8560012522668</v>
      </c>
      <c r="N2865" s="9">
        <v>0.88643415623078303</v>
      </c>
      <c r="O2865" s="5">
        <v>2.6296845088151902E-2</v>
      </c>
      <c r="P2865" s="5">
        <v>2.6703249862059298E-3</v>
      </c>
    </row>
    <row r="2866" spans="1:16" x14ac:dyDescent="0.25">
      <c r="A2866" s="1" t="s">
        <v>386</v>
      </c>
      <c r="B2866" s="1">
        <v>28</v>
      </c>
      <c r="C2866" s="10">
        <v>13.9615297912898</v>
      </c>
      <c r="D2866" s="10">
        <v>0.12186804790413799</v>
      </c>
      <c r="E2866" s="10">
        <v>15.038954356709199</v>
      </c>
      <c r="F2866" s="10">
        <v>0.131508649810162</v>
      </c>
      <c r="G2866" s="10">
        <v>33.774105824648402</v>
      </c>
      <c r="H2866" s="10">
        <v>0.30717228321162698</v>
      </c>
      <c r="I2866" s="10">
        <v>2.4166493802711</v>
      </c>
      <c r="J2866" s="10">
        <v>5.9537835344955197E-3</v>
      </c>
      <c r="K2866" s="10">
        <v>1.0762371118476299</v>
      </c>
      <c r="L2866" s="10">
        <v>1.96573009300555E-3</v>
      </c>
      <c r="M2866" s="9">
        <v>45.358288181641697</v>
      </c>
      <c r="N2866" s="9">
        <v>0.92870095103794403</v>
      </c>
      <c r="O2866" s="5">
        <v>2.3384463525612201E-2</v>
      </c>
      <c r="P2866" s="5">
        <v>2.5686078392292999E-3</v>
      </c>
    </row>
    <row r="2867" spans="1:16" x14ac:dyDescent="0.25">
      <c r="A2867" s="1" t="s">
        <v>386</v>
      </c>
      <c r="B2867" s="1">
        <v>29</v>
      </c>
      <c r="C2867" s="10">
        <v>13.996956835575</v>
      </c>
      <c r="D2867" s="10">
        <v>9.7268239289675901E-2</v>
      </c>
      <c r="E2867" s="10">
        <v>15.067841100616301</v>
      </c>
      <c r="F2867" s="10">
        <v>0.104750781426395</v>
      </c>
      <c r="G2867" s="10">
        <v>33.849800887718096</v>
      </c>
      <c r="H2867" s="10">
        <v>0.25517619024528099</v>
      </c>
      <c r="I2867" s="10">
        <v>2.41735490952103</v>
      </c>
      <c r="J2867" s="10">
        <v>5.8423013915736401E-3</v>
      </c>
      <c r="K2867" s="10">
        <v>1.0756721597721799</v>
      </c>
      <c r="L2867" s="10">
        <v>2.11144093554806E-3</v>
      </c>
      <c r="M2867" s="9">
        <v>50.799159955931401</v>
      </c>
      <c r="N2867" s="9">
        <v>1.9256375681589999</v>
      </c>
      <c r="O2867" s="5">
        <v>2.1297908157140399E-2</v>
      </c>
      <c r="P2867" s="5">
        <v>2.48905569298486E-3</v>
      </c>
    </row>
    <row r="2868" spans="1:16" x14ac:dyDescent="0.25">
      <c r="A2868" s="1" t="s">
        <v>386</v>
      </c>
      <c r="B2868" s="1">
        <v>30</v>
      </c>
      <c r="C2868" s="10">
        <v>14.010012049245301</v>
      </c>
      <c r="D2868" s="10">
        <v>8.7963931375073107E-2</v>
      </c>
      <c r="E2868" s="10">
        <v>15.0889409954236</v>
      </c>
      <c r="F2868" s="10">
        <v>9.4581876392833594E-2</v>
      </c>
      <c r="G2868" s="10">
        <v>33.936545515073</v>
      </c>
      <c r="H2868" s="10">
        <v>0.225990500398942</v>
      </c>
      <c r="I2868" s="10">
        <v>2.42264453682093</v>
      </c>
      <c r="J2868" s="10">
        <v>5.1965172049463501E-3</v>
      </c>
      <c r="K2868" s="10">
        <v>1.0762604657816901</v>
      </c>
      <c r="L2868" s="10">
        <v>1.93395508713747E-3</v>
      </c>
      <c r="M2868" s="9">
        <v>60.086368070393</v>
      </c>
      <c r="N2868" s="9">
        <v>1.1453189555160901</v>
      </c>
      <c r="O2868" s="5">
        <v>2.0596933010919399E-2</v>
      </c>
      <c r="P2868" s="5">
        <v>1.88925992947872E-3</v>
      </c>
    </row>
    <row r="2869" spans="1:16" x14ac:dyDescent="0.25">
      <c r="A2869" s="1" t="s">
        <v>386</v>
      </c>
      <c r="B2869" s="1">
        <v>31</v>
      </c>
      <c r="C2869" s="10">
        <v>14.109639132287001</v>
      </c>
      <c r="D2869" s="10">
        <v>7.5003743074764401E-2</v>
      </c>
      <c r="E2869" s="10">
        <v>15.188230463010999</v>
      </c>
      <c r="F2869" s="10">
        <v>6.9189852323036996E-2</v>
      </c>
      <c r="G2869" s="10">
        <v>34.228605680384</v>
      </c>
      <c r="H2869" s="10">
        <v>0.163544224288766</v>
      </c>
      <c r="I2869" s="10">
        <v>2.4253577309951799</v>
      </c>
      <c r="J2869" s="10">
        <v>3.64250841938958E-3</v>
      </c>
      <c r="K2869" s="10">
        <v>1.0769382700758401</v>
      </c>
      <c r="L2869" s="10">
        <v>1.7372058601133201E-3</v>
      </c>
      <c r="M2869" s="9">
        <v>71.204697687799097</v>
      </c>
      <c r="N2869" s="9">
        <v>0.97146179378620501</v>
      </c>
      <c r="O2869" s="5">
        <v>1.8119462000432698E-2</v>
      </c>
      <c r="P2869" s="5">
        <v>1.9847827912823899E-3</v>
      </c>
    </row>
    <row r="2870" spans="1:16" x14ac:dyDescent="0.25">
      <c r="A2870" s="1" t="s">
        <v>386</v>
      </c>
      <c r="B2870" s="1">
        <v>32</v>
      </c>
      <c r="C2870" s="10">
        <v>14.084449431993599</v>
      </c>
      <c r="D2870" s="10">
        <v>0.119243985239139</v>
      </c>
      <c r="E2870" s="10">
        <v>15.148132492905701</v>
      </c>
      <c r="F2870" s="10">
        <v>0.13766478095269299</v>
      </c>
      <c r="G2870" s="10">
        <v>34.034183726394197</v>
      </c>
      <c r="H2870" s="10">
        <v>0.30972798857539302</v>
      </c>
      <c r="I2870" s="10">
        <v>2.4182627768007601</v>
      </c>
      <c r="J2870" s="10">
        <v>4.7815627966216198E-3</v>
      </c>
      <c r="K2870" s="10">
        <v>1.07494591733114</v>
      </c>
      <c r="L2870" s="10">
        <v>2.5587874257661102E-3</v>
      </c>
      <c r="M2870" s="9">
        <v>45.667894318349099</v>
      </c>
      <c r="N2870" s="9">
        <v>0.99795791176155701</v>
      </c>
      <c r="O2870" s="5">
        <v>2.8634821042701701E-2</v>
      </c>
      <c r="P2870" s="5">
        <v>2.8910357182889302E-3</v>
      </c>
    </row>
    <row r="2871" spans="1:16" x14ac:dyDescent="0.25">
      <c r="A2871" s="1" t="s">
        <v>386</v>
      </c>
      <c r="B2871" s="1">
        <v>33</v>
      </c>
      <c r="C2871" s="10">
        <v>14.0391561370782</v>
      </c>
      <c r="D2871" s="10">
        <v>8.63336468415416E-2</v>
      </c>
      <c r="E2871" s="10">
        <v>15.0982017032104</v>
      </c>
      <c r="F2871" s="10">
        <v>9.2755814802637296E-2</v>
      </c>
      <c r="G2871" s="10">
        <v>33.933184608630697</v>
      </c>
      <c r="H2871" s="10">
        <v>0.223090107939799</v>
      </c>
      <c r="I2871" s="10">
        <v>2.4140021380594598</v>
      </c>
      <c r="J2871" s="10">
        <v>6.6135170438063199E-3</v>
      </c>
      <c r="K2871" s="10">
        <v>1.0749877942655499</v>
      </c>
      <c r="L2871" s="10">
        <v>1.9779384497046401E-3</v>
      </c>
      <c r="M2871" s="9">
        <v>50.921266391610303</v>
      </c>
      <c r="N2871" s="9">
        <v>1.2472659770426799</v>
      </c>
      <c r="O2871" s="5">
        <v>2.2663945427890599E-2</v>
      </c>
      <c r="P2871" s="5">
        <v>2.37181168228924E-3</v>
      </c>
    </row>
    <row r="2872" spans="1:16" x14ac:dyDescent="0.25">
      <c r="A2872" s="1" t="s">
        <v>386</v>
      </c>
      <c r="B2872" s="1">
        <v>34</v>
      </c>
      <c r="C2872" s="10">
        <v>14.0156227359123</v>
      </c>
      <c r="D2872" s="10">
        <v>8.8768848581042697E-2</v>
      </c>
      <c r="E2872" s="10">
        <v>15.0995390723659</v>
      </c>
      <c r="F2872" s="10">
        <v>0.111689350504246</v>
      </c>
      <c r="G2872" s="10">
        <v>33.9474681317581</v>
      </c>
      <c r="H2872" s="10">
        <v>0.27660617613569499</v>
      </c>
      <c r="I2872" s="10">
        <v>2.41800049653079</v>
      </c>
      <c r="J2872" s="10">
        <v>7.5300478418816796E-3</v>
      </c>
      <c r="K2872" s="10">
        <v>1.07540705351831</v>
      </c>
      <c r="L2872" s="10">
        <v>1.9064512689472601E-3</v>
      </c>
      <c r="M2872" s="9">
        <v>59.906782332880397</v>
      </c>
      <c r="N2872" s="9">
        <v>1.6695332926534601</v>
      </c>
      <c r="O2872" s="5">
        <v>2.0617256227722501E-2</v>
      </c>
      <c r="P2872" s="5">
        <v>1.7826233641680201E-3</v>
      </c>
    </row>
    <row r="2873" spans="1:16" x14ac:dyDescent="0.25">
      <c r="A2873" s="1" t="s">
        <v>386</v>
      </c>
      <c r="B2873" s="1">
        <v>35</v>
      </c>
      <c r="C2873" s="10">
        <v>14.103530877539299</v>
      </c>
      <c r="D2873" s="10">
        <v>0.135065629469065</v>
      </c>
      <c r="E2873" s="10">
        <v>15.2088197397419</v>
      </c>
      <c r="F2873" s="10">
        <v>0.14514683819945101</v>
      </c>
      <c r="G2873" s="10">
        <v>34.172539956757298</v>
      </c>
      <c r="H2873" s="10">
        <v>0.36643443937916498</v>
      </c>
      <c r="I2873" s="10">
        <v>2.42628850781121</v>
      </c>
      <c r="J2873" s="10">
        <v>5.8223467283888596E-3</v>
      </c>
      <c r="K2873" s="10">
        <v>1.0780139326207401</v>
      </c>
      <c r="L2873" s="10">
        <v>2.6882540318772701E-3</v>
      </c>
      <c r="M2873" s="9">
        <v>54.739035980135696</v>
      </c>
      <c r="N2873" s="9">
        <v>0.67300380436352003</v>
      </c>
      <c r="O2873" s="5">
        <v>1.69666923625395E-2</v>
      </c>
      <c r="P2873" s="5">
        <v>3.1440159146473501E-3</v>
      </c>
    </row>
    <row r="2875" spans="1:16" x14ac:dyDescent="0.25">
      <c r="A2875" s="1" t="s">
        <v>387</v>
      </c>
      <c r="B2875" s="1">
        <v>1</v>
      </c>
      <c r="C2875" s="10">
        <v>13.7630325375538</v>
      </c>
      <c r="D2875" s="10">
        <v>0.103429823914116</v>
      </c>
      <c r="E2875" s="10">
        <v>14.972967252857901</v>
      </c>
      <c r="F2875" s="10">
        <v>0.10859493930473101</v>
      </c>
      <c r="G2875" s="10">
        <v>33.764880030001997</v>
      </c>
      <c r="H2875" s="10">
        <v>0.25378696042457399</v>
      </c>
      <c r="I2875" s="10">
        <v>2.4533368957100401</v>
      </c>
      <c r="J2875" s="10">
        <v>4.6612521573692299E-3</v>
      </c>
      <c r="K2875" s="10">
        <v>1.08702384133806</v>
      </c>
      <c r="L2875" s="10">
        <v>2.0219853521813999E-3</v>
      </c>
      <c r="M2875" s="9">
        <v>37.3332605884099</v>
      </c>
      <c r="N2875" s="9">
        <v>1.4944812400054901</v>
      </c>
      <c r="O2875" s="5">
        <v>4.2632531009975098E-2</v>
      </c>
      <c r="P2875" s="5">
        <v>3.54528651724885E-3</v>
      </c>
    </row>
    <row r="2876" spans="1:16" x14ac:dyDescent="0.25">
      <c r="A2876" s="1" t="s">
        <v>387</v>
      </c>
      <c r="B2876" s="1">
        <v>2</v>
      </c>
      <c r="C2876" s="10">
        <v>13.618985304363299</v>
      </c>
      <c r="D2876" s="10">
        <v>0.121909477569738</v>
      </c>
      <c r="E2876" s="10">
        <v>14.817007338437</v>
      </c>
      <c r="F2876" s="10">
        <v>0.129062945569518</v>
      </c>
      <c r="G2876" s="10">
        <v>33.403597188763001</v>
      </c>
      <c r="H2876" s="10">
        <v>0.29411019055488802</v>
      </c>
      <c r="I2876" s="10">
        <v>2.4526283153006299</v>
      </c>
      <c r="J2876" s="10">
        <v>6.1610379085907602E-3</v>
      </c>
      <c r="K2876" s="10">
        <v>1.0876001407145901</v>
      </c>
      <c r="L2876" s="10">
        <v>2.43002473905816E-3</v>
      </c>
      <c r="M2876" s="9">
        <v>46.361208905448699</v>
      </c>
      <c r="N2876" s="9">
        <v>0.425412245651831</v>
      </c>
      <c r="O2876" s="5">
        <v>2.8792292220133402E-2</v>
      </c>
      <c r="P2876" s="5">
        <v>3.2451586575613198E-3</v>
      </c>
    </row>
    <row r="2877" spans="1:16" x14ac:dyDescent="0.25">
      <c r="A2877" s="1" t="s">
        <v>387</v>
      </c>
      <c r="B2877" s="1">
        <v>3</v>
      </c>
      <c r="C2877" s="10">
        <v>13.634768185754</v>
      </c>
      <c r="D2877" s="10">
        <v>0.15559152577318899</v>
      </c>
      <c r="E2877" s="10">
        <v>14.813081109049101</v>
      </c>
      <c r="F2877" s="10">
        <v>0.16754025162170499</v>
      </c>
      <c r="G2877" s="10">
        <v>33.472522199892403</v>
      </c>
      <c r="H2877" s="10">
        <v>0.38883430278046099</v>
      </c>
      <c r="I2877" s="10">
        <v>2.45465376846178</v>
      </c>
      <c r="J2877" s="10">
        <v>5.8547607305676E-3</v>
      </c>
      <c r="K2877" s="10">
        <v>1.08600376897215</v>
      </c>
      <c r="L2877" s="10">
        <v>3.0067057843824298E-3</v>
      </c>
      <c r="M2877" s="9">
        <v>35.885701200501899</v>
      </c>
      <c r="N2877" s="9">
        <v>0.65002801654198505</v>
      </c>
      <c r="O2877" s="5">
        <v>4.5605477557978301E-2</v>
      </c>
      <c r="P2877" s="5">
        <v>4.8775830640729601E-3</v>
      </c>
    </row>
    <row r="2878" spans="1:16" x14ac:dyDescent="0.25">
      <c r="A2878" s="1" t="s">
        <v>387</v>
      </c>
      <c r="B2878" s="1">
        <v>4</v>
      </c>
      <c r="C2878" s="10">
        <v>13.705347713288599</v>
      </c>
      <c r="D2878" s="10">
        <v>0.11587317413491401</v>
      </c>
      <c r="E2878" s="10">
        <v>14.8978893217066</v>
      </c>
      <c r="F2878" s="10">
        <v>0.12879535078599699</v>
      </c>
      <c r="G2878" s="10">
        <v>33.563687678920601</v>
      </c>
      <c r="H2878" s="10">
        <v>0.28869014309022201</v>
      </c>
      <c r="I2878" s="10">
        <v>2.44988886543717</v>
      </c>
      <c r="J2878" s="10">
        <v>4.5500467706910399E-3</v>
      </c>
      <c r="K2878" s="10">
        <v>1.0868976360203899</v>
      </c>
      <c r="L2878" s="10">
        <v>2.0530977959258398E-3</v>
      </c>
      <c r="M2878" s="9">
        <v>38.818332305120101</v>
      </c>
      <c r="N2878" s="9">
        <v>1.72897429892957</v>
      </c>
      <c r="O2878" s="5">
        <v>3.2717059734065697E-2</v>
      </c>
      <c r="P2878" s="5">
        <v>3.6818433894254799E-3</v>
      </c>
    </row>
    <row r="2879" spans="1:16" x14ac:dyDescent="0.25">
      <c r="A2879" s="1" t="s">
        <v>387</v>
      </c>
      <c r="B2879" s="1">
        <v>5</v>
      </c>
      <c r="C2879" s="10">
        <v>13.7813140496798</v>
      </c>
      <c r="D2879" s="10">
        <v>0.136944950783986</v>
      </c>
      <c r="E2879" s="10">
        <v>15.0125208028779</v>
      </c>
      <c r="F2879" s="10">
        <v>0.157118344293143</v>
      </c>
      <c r="G2879" s="10">
        <v>33.774574021208203</v>
      </c>
      <c r="H2879" s="10">
        <v>0.33119741170679001</v>
      </c>
      <c r="I2879" s="10">
        <v>2.4499161618543601</v>
      </c>
      <c r="J2879" s="10">
        <v>6.1977746181210696E-3</v>
      </c>
      <c r="K2879" s="10">
        <v>1.0885977678971399</v>
      </c>
      <c r="L2879" s="10">
        <v>3.4207947032415301E-3</v>
      </c>
      <c r="M2879" s="9">
        <v>47.331417828782598</v>
      </c>
      <c r="N2879" s="9">
        <v>0.609527571637833</v>
      </c>
      <c r="O2879" s="5">
        <v>4.4076198691645002E-2</v>
      </c>
      <c r="P2879" s="5">
        <v>4.55012837467855E-3</v>
      </c>
    </row>
    <row r="2880" spans="1:16" x14ac:dyDescent="0.25">
      <c r="A2880" s="1" t="s">
        <v>387</v>
      </c>
      <c r="B2880" s="1">
        <v>6</v>
      </c>
      <c r="C2880" s="10">
        <v>13.737521965664399</v>
      </c>
      <c r="D2880" s="10">
        <v>0.11093237120477301</v>
      </c>
      <c r="E2880" s="10">
        <v>14.9909433004156</v>
      </c>
      <c r="F2880" s="10">
        <v>0.14797312688502501</v>
      </c>
      <c r="G2880" s="10">
        <v>33.726251413853703</v>
      </c>
      <c r="H2880" s="10">
        <v>0.32124415312862198</v>
      </c>
      <c r="I2880" s="10">
        <v>2.4538278239802702</v>
      </c>
      <c r="J2880" s="10">
        <v>6.6255461982011E-3</v>
      </c>
      <c r="K2880" s="10">
        <v>1.0903513649094101</v>
      </c>
      <c r="L2880" s="10">
        <v>3.5734555434294999E-3</v>
      </c>
      <c r="M2880" s="9">
        <v>46.4932130070261</v>
      </c>
      <c r="N2880" s="9">
        <v>0.81384385511133095</v>
      </c>
      <c r="O2880" s="5">
        <v>3.1174630981508598E-2</v>
      </c>
      <c r="P2880" s="5">
        <v>3.1566921320521002E-3</v>
      </c>
    </row>
    <row r="2881" spans="1:16" x14ac:dyDescent="0.25">
      <c r="A2881" s="1" t="s">
        <v>387</v>
      </c>
      <c r="B2881" s="1">
        <v>7</v>
      </c>
      <c r="C2881" s="10">
        <v>13.677230644109599</v>
      </c>
      <c r="D2881" s="10">
        <v>0.10485293978391599</v>
      </c>
      <c r="E2881" s="10">
        <v>14.8872037530399</v>
      </c>
      <c r="F2881" s="10">
        <v>0.124101224177257</v>
      </c>
      <c r="G2881" s="10">
        <v>33.525534011215399</v>
      </c>
      <c r="H2881" s="10">
        <v>0.28465286275256502</v>
      </c>
      <c r="I2881" s="10">
        <v>2.4455358300192702</v>
      </c>
      <c r="J2881" s="10">
        <v>5.78945771588695E-3</v>
      </c>
      <c r="K2881" s="10">
        <v>1.08582785837558</v>
      </c>
      <c r="L2881" s="10">
        <v>2.1812606732148601E-3</v>
      </c>
      <c r="M2881" s="9">
        <v>41.436584273098802</v>
      </c>
      <c r="N2881" s="9">
        <v>1.90451093078205</v>
      </c>
      <c r="O2881" s="5">
        <v>2.69682990499019E-2</v>
      </c>
      <c r="P2881" s="5">
        <v>2.7899594702378199E-3</v>
      </c>
    </row>
    <row r="2882" spans="1:16" x14ac:dyDescent="0.25">
      <c r="A2882" s="1" t="s">
        <v>387</v>
      </c>
      <c r="B2882" s="1">
        <v>8</v>
      </c>
      <c r="C2882" s="10">
        <v>13.7015501510328</v>
      </c>
      <c r="D2882" s="10">
        <v>0.120880520005044</v>
      </c>
      <c r="E2882" s="10">
        <v>14.8914432989475</v>
      </c>
      <c r="F2882" s="10">
        <v>0.13055672715369601</v>
      </c>
      <c r="G2882" s="10">
        <v>33.618664950829</v>
      </c>
      <c r="H2882" s="10">
        <v>0.28893823575385702</v>
      </c>
      <c r="I2882" s="10">
        <v>2.4522872990978799</v>
      </c>
      <c r="J2882" s="10">
        <v>5.5672034440546799E-3</v>
      </c>
      <c r="K2882" s="10">
        <v>1.08588950832577</v>
      </c>
      <c r="L2882" s="10">
        <v>2.5410881704718302E-3</v>
      </c>
      <c r="M2882" s="9">
        <v>32.538416425575299</v>
      </c>
      <c r="N2882" s="9">
        <v>1.3150268629302699</v>
      </c>
      <c r="O2882" s="5">
        <v>2.6815374626579801E-2</v>
      </c>
      <c r="P2882" s="5">
        <v>3.2086076986790999E-3</v>
      </c>
    </row>
    <row r="2883" spans="1:16" x14ac:dyDescent="0.25">
      <c r="A2883" s="1" t="s">
        <v>387</v>
      </c>
      <c r="B2883" s="1">
        <v>9</v>
      </c>
      <c r="C2883" s="10">
        <v>13.666433592852201</v>
      </c>
      <c r="D2883" s="10">
        <v>9.8577001193594804E-2</v>
      </c>
      <c r="E2883" s="10">
        <v>14.871799930280901</v>
      </c>
      <c r="F2883" s="10">
        <v>0.10010017558258701</v>
      </c>
      <c r="G2883" s="10">
        <v>33.454137401911197</v>
      </c>
      <c r="H2883" s="10">
        <v>0.26866862978387501</v>
      </c>
      <c r="I2883" s="10">
        <v>2.4477677062721499</v>
      </c>
      <c r="J2883" s="10">
        <v>4.9178509194616003E-3</v>
      </c>
      <c r="K2883" s="10">
        <v>1.0872683818700399</v>
      </c>
      <c r="L2883" s="10">
        <v>1.9005285228778999E-3</v>
      </c>
      <c r="M2883" s="9">
        <v>41.999282539262197</v>
      </c>
      <c r="N2883" s="9">
        <v>2.35411554581529</v>
      </c>
      <c r="O2883" s="5">
        <v>2.6659245001501301E-2</v>
      </c>
      <c r="P2883" s="5">
        <v>3.1580668625918202E-3</v>
      </c>
    </row>
    <row r="2884" spans="1:16" x14ac:dyDescent="0.25">
      <c r="A2884" s="1" t="s">
        <v>387</v>
      </c>
      <c r="B2884" s="1">
        <v>10</v>
      </c>
      <c r="C2884" s="10">
        <v>13.6644940658473</v>
      </c>
      <c r="D2884" s="10">
        <v>0.10167064194693699</v>
      </c>
      <c r="E2884" s="10">
        <v>14.877792475359801</v>
      </c>
      <c r="F2884" s="10">
        <v>0.103281386339741</v>
      </c>
      <c r="G2884" s="10">
        <v>33.416258269776698</v>
      </c>
      <c r="H2884" s="10">
        <v>0.259624513357817</v>
      </c>
      <c r="I2884" s="10">
        <v>2.44355996749464</v>
      </c>
      <c r="J2884" s="10">
        <v>7.1646009011000402E-3</v>
      </c>
      <c r="K2884" s="10">
        <v>1.08769046186115</v>
      </c>
      <c r="L2884" s="10">
        <v>2.4040619463248001E-3</v>
      </c>
      <c r="M2884" s="9">
        <v>38.394422452942003</v>
      </c>
      <c r="N2884" s="9">
        <v>1.81387008193026</v>
      </c>
      <c r="O2884" s="5">
        <v>2.70127468234269E-2</v>
      </c>
      <c r="P2884" s="5">
        <v>2.9730417454788801E-3</v>
      </c>
    </row>
    <row r="2885" spans="1:16" x14ac:dyDescent="0.25">
      <c r="A2885" s="1" t="s">
        <v>387</v>
      </c>
      <c r="B2885" s="1">
        <v>11</v>
      </c>
      <c r="C2885" s="10">
        <v>13.7528412649021</v>
      </c>
      <c r="D2885" s="10">
        <v>0.10706973864984499</v>
      </c>
      <c r="E2885" s="10">
        <v>14.9557048908382</v>
      </c>
      <c r="F2885" s="10">
        <v>0.12166094336613099</v>
      </c>
      <c r="G2885" s="10">
        <v>33.596066807699003</v>
      </c>
      <c r="H2885" s="10">
        <v>0.31902306467522801</v>
      </c>
      <c r="I2885" s="10">
        <v>2.44558912795191</v>
      </c>
      <c r="J2885" s="10">
        <v>7.6238489679835396E-3</v>
      </c>
      <c r="K2885" s="10">
        <v>1.0857919843067401</v>
      </c>
      <c r="L2885" s="10">
        <v>2.26006352342911E-3</v>
      </c>
      <c r="M2885" s="9">
        <v>42.998623000519203</v>
      </c>
      <c r="N2885" s="9">
        <v>3.0897158265864202</v>
      </c>
      <c r="O2885" s="5">
        <v>3.1469032164612297E-2</v>
      </c>
      <c r="P2885" s="5">
        <v>3.0533228598185599E-3</v>
      </c>
    </row>
    <row r="2886" spans="1:16" x14ac:dyDescent="0.25">
      <c r="A2886" s="1" t="s">
        <v>387</v>
      </c>
      <c r="B2886" s="1">
        <v>12</v>
      </c>
      <c r="C2886" s="10">
        <v>13.6107451371488</v>
      </c>
      <c r="D2886" s="10">
        <v>0.12928799805227201</v>
      </c>
      <c r="E2886" s="10">
        <v>14.818317098062099</v>
      </c>
      <c r="F2886" s="10">
        <v>0.15472445246802</v>
      </c>
      <c r="G2886" s="10">
        <v>33.380008946020197</v>
      </c>
      <c r="H2886" s="10">
        <v>0.368845872530427</v>
      </c>
      <c r="I2886" s="10">
        <v>2.45251011349204</v>
      </c>
      <c r="J2886" s="10">
        <v>6.3747429358490797E-3</v>
      </c>
      <c r="K2886" s="10">
        <v>1.08724069394377</v>
      </c>
      <c r="L2886" s="10">
        <v>2.4965797303523902E-3</v>
      </c>
      <c r="M2886" s="9">
        <v>39.648296834175703</v>
      </c>
      <c r="N2886" s="9">
        <v>0.87054771555910604</v>
      </c>
      <c r="O2886" s="5">
        <v>2.6588576473368101E-2</v>
      </c>
      <c r="P2886" s="5">
        <v>4.4607936392576496E-3</v>
      </c>
    </row>
    <row r="2887" spans="1:16" x14ac:dyDescent="0.25">
      <c r="A2887" s="1" t="s">
        <v>387</v>
      </c>
      <c r="B2887" s="1">
        <v>13</v>
      </c>
      <c r="C2887" s="10">
        <v>13.7192664702345</v>
      </c>
      <c r="D2887" s="10">
        <v>0.121756877707386</v>
      </c>
      <c r="E2887" s="10">
        <v>14.9160735495946</v>
      </c>
      <c r="F2887" s="10">
        <v>0.12908645061261501</v>
      </c>
      <c r="G2887" s="10">
        <v>33.623089590870897</v>
      </c>
      <c r="H2887" s="10">
        <v>0.31479632667693003</v>
      </c>
      <c r="I2887" s="10">
        <v>2.44595479354324</v>
      </c>
      <c r="J2887" s="10">
        <v>7.5771891081812199E-3</v>
      </c>
      <c r="K2887" s="10">
        <v>1.0858296227567801</v>
      </c>
      <c r="L2887" s="10">
        <v>2.2766946817837901E-3</v>
      </c>
      <c r="M2887" s="9">
        <v>37.601574555209197</v>
      </c>
      <c r="N2887" s="9">
        <v>1.1184050961549099</v>
      </c>
      <c r="O2887" s="5">
        <v>2.5886504372401999E-2</v>
      </c>
      <c r="P2887" s="5">
        <v>3.0248440309541499E-3</v>
      </c>
    </row>
    <row r="2888" spans="1:16" x14ac:dyDescent="0.25">
      <c r="A2888" s="1" t="s">
        <v>387</v>
      </c>
      <c r="B2888" s="1">
        <v>14</v>
      </c>
      <c r="C2888" s="10">
        <v>13.628709747934201</v>
      </c>
      <c r="D2888" s="10">
        <v>0.115352040596275</v>
      </c>
      <c r="E2888" s="10">
        <v>14.816671374570801</v>
      </c>
      <c r="F2888" s="10">
        <v>0.12666255925766701</v>
      </c>
      <c r="G2888" s="10">
        <v>33.399113119502701</v>
      </c>
      <c r="H2888" s="10">
        <v>0.29865923332335897</v>
      </c>
      <c r="I2888" s="10">
        <v>2.4489441014286699</v>
      </c>
      <c r="J2888" s="10">
        <v>6.0767727781805897E-3</v>
      </c>
      <c r="K2888" s="10">
        <v>1.0856345943593</v>
      </c>
      <c r="L2888" s="10">
        <v>2.4827879349122602E-3</v>
      </c>
      <c r="M2888" s="9">
        <v>36.066102695329398</v>
      </c>
      <c r="N2888" s="9">
        <v>0.43695755776407602</v>
      </c>
      <c r="O2888" s="5">
        <v>4.63821453938109E-2</v>
      </c>
      <c r="P2888" s="5">
        <v>2.7109807519126901E-3</v>
      </c>
    </row>
    <row r="2889" spans="1:16" x14ac:dyDescent="0.25">
      <c r="A2889" s="1" t="s">
        <v>387</v>
      </c>
      <c r="B2889" s="1">
        <v>15</v>
      </c>
      <c r="C2889" s="10">
        <v>13.705226441419001</v>
      </c>
      <c r="D2889" s="10">
        <v>0.108702490212539</v>
      </c>
      <c r="E2889" s="10">
        <v>14.856065833780701</v>
      </c>
      <c r="F2889" s="10">
        <v>0.12452689241527699</v>
      </c>
      <c r="G2889" s="10">
        <v>33.461317705925602</v>
      </c>
      <c r="H2889" s="10">
        <v>0.27782656042128701</v>
      </c>
      <c r="I2889" s="10">
        <v>2.4355583391215898</v>
      </c>
      <c r="J2889" s="10">
        <v>6.2186197145018603E-3</v>
      </c>
      <c r="K2889" s="10">
        <v>1.08158211450606</v>
      </c>
      <c r="L2889" s="10">
        <v>2.30108897869422E-3</v>
      </c>
      <c r="M2889" s="9">
        <v>39.213335627426801</v>
      </c>
      <c r="N2889" s="9">
        <v>0.87927058958660698</v>
      </c>
      <c r="O2889" s="5">
        <v>3.0235702493670399E-2</v>
      </c>
      <c r="P2889" s="5">
        <v>2.8819215207934201E-3</v>
      </c>
    </row>
    <row r="2890" spans="1:16" x14ac:dyDescent="0.25">
      <c r="A2890" s="1" t="s">
        <v>387</v>
      </c>
      <c r="B2890" s="1">
        <v>16</v>
      </c>
      <c r="C2890" s="10">
        <v>13.775174087578799</v>
      </c>
      <c r="D2890" s="10">
        <v>0.13376686615490299</v>
      </c>
      <c r="E2890" s="10">
        <v>14.838260919473999</v>
      </c>
      <c r="F2890" s="10">
        <v>0.13920085588595399</v>
      </c>
      <c r="G2890" s="10">
        <v>33.437624713384501</v>
      </c>
      <c r="H2890" s="10">
        <v>0.31045190498268499</v>
      </c>
      <c r="I2890" s="10">
        <v>2.42380692075292</v>
      </c>
      <c r="J2890" s="10">
        <v>5.3779089260804699E-3</v>
      </c>
      <c r="K2890" s="10">
        <v>1.07544944268127</v>
      </c>
      <c r="L2890" s="10">
        <v>3.05274691682716E-3</v>
      </c>
      <c r="M2890" s="9">
        <v>39.156171159482803</v>
      </c>
      <c r="N2890" s="9">
        <v>1.5260494635734601</v>
      </c>
      <c r="O2890" s="5">
        <v>3.08031417571825E-2</v>
      </c>
      <c r="P2890" s="5">
        <v>3.23997591934529E-3</v>
      </c>
    </row>
    <row r="2891" spans="1:16" x14ac:dyDescent="0.25">
      <c r="A2891" s="1" t="s">
        <v>387</v>
      </c>
      <c r="B2891" s="1">
        <v>17</v>
      </c>
      <c r="C2891" s="10">
        <v>13.5342371499906</v>
      </c>
      <c r="D2891" s="10">
        <v>0.14728312228649099</v>
      </c>
      <c r="E2891" s="10">
        <v>14.7523070094574</v>
      </c>
      <c r="F2891" s="10">
        <v>0.166327234522508</v>
      </c>
      <c r="G2891" s="10">
        <v>33.313766078535302</v>
      </c>
      <c r="H2891" s="10">
        <v>0.366257247524445</v>
      </c>
      <c r="I2891" s="10">
        <v>2.4530818022460101</v>
      </c>
      <c r="J2891" s="10">
        <v>5.9539811559168798E-3</v>
      </c>
      <c r="K2891" s="10">
        <v>1.08807657604886</v>
      </c>
      <c r="L2891" s="10">
        <v>2.3810257426419299E-3</v>
      </c>
      <c r="M2891" s="9">
        <v>33.274116860374903</v>
      </c>
      <c r="N2891" s="9">
        <v>0.89638657231701202</v>
      </c>
      <c r="O2891" s="5">
        <v>3.3162424681361803E-2</v>
      </c>
      <c r="P2891" s="5">
        <v>3.5834386009001001E-3</v>
      </c>
    </row>
    <row r="2892" spans="1:16" x14ac:dyDescent="0.25">
      <c r="A2892" s="1" t="s">
        <v>387</v>
      </c>
      <c r="B2892" s="1">
        <v>18</v>
      </c>
      <c r="C2892" s="10">
        <v>13.581764162337899</v>
      </c>
      <c r="D2892" s="10">
        <v>0.22132007483604799</v>
      </c>
      <c r="E2892" s="10">
        <v>14.7628837614803</v>
      </c>
      <c r="F2892" s="10">
        <v>0.22855304832220799</v>
      </c>
      <c r="G2892" s="10">
        <v>33.214708711344102</v>
      </c>
      <c r="H2892" s="10">
        <v>0.58740592072175002</v>
      </c>
      <c r="I2892" s="10">
        <v>2.4412497068197401</v>
      </c>
      <c r="J2892" s="10">
        <v>8.2952676837517204E-3</v>
      </c>
      <c r="K2892" s="10">
        <v>1.0851273872046701</v>
      </c>
      <c r="L2892" s="10">
        <v>3.6480382782331099E-3</v>
      </c>
      <c r="M2892" s="9">
        <v>37.435851290943297</v>
      </c>
      <c r="N2892" s="9">
        <v>1.22240713227288</v>
      </c>
      <c r="O2892" s="5">
        <v>3.3222097769436999E-2</v>
      </c>
      <c r="P2892" s="5">
        <v>6.5379271451856402E-3</v>
      </c>
    </row>
    <row r="2893" spans="1:16" x14ac:dyDescent="0.25">
      <c r="A2893" s="1" t="s">
        <v>387</v>
      </c>
      <c r="B2893" s="1">
        <v>19</v>
      </c>
      <c r="C2893" s="10">
        <v>13.598229039986199</v>
      </c>
      <c r="D2893" s="10">
        <v>0.120203896791164</v>
      </c>
      <c r="E2893" s="10">
        <v>14.812073323099799</v>
      </c>
      <c r="F2893" s="10">
        <v>0.12838558639133699</v>
      </c>
      <c r="G2893" s="10">
        <v>33.3578764366112</v>
      </c>
      <c r="H2893" s="10">
        <v>0.30320040878823201</v>
      </c>
      <c r="I2893" s="10">
        <v>2.4502644442334001</v>
      </c>
      <c r="J2893" s="10">
        <v>4.6455091395089599E-3</v>
      </c>
      <c r="K2893" s="10">
        <v>1.0873307777380099</v>
      </c>
      <c r="L2893" s="10">
        <v>2.26325937780913E-3</v>
      </c>
      <c r="M2893" s="9">
        <v>34.750789170443298</v>
      </c>
      <c r="N2893" s="9">
        <v>0.93084197694012705</v>
      </c>
      <c r="O2893" s="5">
        <v>3.3635695804632701E-2</v>
      </c>
      <c r="P2893" s="5">
        <v>3.2843687964538601E-3</v>
      </c>
    </row>
    <row r="2894" spans="1:16" x14ac:dyDescent="0.25">
      <c r="A2894" s="1" t="s">
        <v>387</v>
      </c>
      <c r="B2894" s="1">
        <v>20</v>
      </c>
      <c r="C2894" s="10">
        <v>13.560812218624701</v>
      </c>
      <c r="D2894" s="10">
        <v>0.129089381612565</v>
      </c>
      <c r="E2894" s="10">
        <v>14.7661992145773</v>
      </c>
      <c r="F2894" s="10">
        <v>0.128225762819006</v>
      </c>
      <c r="G2894" s="10">
        <v>33.359529568620196</v>
      </c>
      <c r="H2894" s="10">
        <v>0.30795944938328201</v>
      </c>
      <c r="I2894" s="10">
        <v>2.45257317706597</v>
      </c>
      <c r="J2894" s="10">
        <v>5.6618941779238803E-3</v>
      </c>
      <c r="K2894" s="10">
        <v>1.0890206784886001</v>
      </c>
      <c r="L2894" s="10">
        <v>2.2969387492551199E-3</v>
      </c>
      <c r="M2894" s="9">
        <v>32.349274316976199</v>
      </c>
      <c r="N2894" s="9">
        <v>0.56774630425639105</v>
      </c>
      <c r="O2894" s="5">
        <v>4.04121496066785E-2</v>
      </c>
      <c r="P2894" s="5">
        <v>3.4912530258134102E-3</v>
      </c>
    </row>
    <row r="2895" spans="1:16" x14ac:dyDescent="0.25">
      <c r="A2895" s="1" t="s">
        <v>387</v>
      </c>
      <c r="B2895" s="1">
        <v>21</v>
      </c>
      <c r="C2895" s="10">
        <v>13.615554776353999</v>
      </c>
      <c r="D2895" s="10">
        <v>0.105267554274556</v>
      </c>
      <c r="E2895" s="10">
        <v>14.811949674866</v>
      </c>
      <c r="F2895" s="10">
        <v>0.118913059243068</v>
      </c>
      <c r="G2895" s="10">
        <v>33.463193923283796</v>
      </c>
      <c r="H2895" s="10">
        <v>0.24461033837184101</v>
      </c>
      <c r="I2895" s="10">
        <v>2.44947876779514</v>
      </c>
      <c r="J2895" s="10">
        <v>4.8810457596488296E-3</v>
      </c>
      <c r="K2895" s="10">
        <v>1.08583734821016</v>
      </c>
      <c r="L2895" s="10">
        <v>1.9537263551759601E-3</v>
      </c>
      <c r="M2895" s="9">
        <v>41.961641694038903</v>
      </c>
      <c r="N2895" s="9">
        <v>1.3207114750795601</v>
      </c>
      <c r="O2895" s="5">
        <v>2.8211908311885098E-2</v>
      </c>
      <c r="P2895" s="5">
        <v>2.7443996785318598E-3</v>
      </c>
    </row>
    <row r="2896" spans="1:16" x14ac:dyDescent="0.25">
      <c r="A2896" s="1" t="s">
        <v>387</v>
      </c>
      <c r="B2896" s="1">
        <v>22</v>
      </c>
      <c r="C2896" s="10">
        <v>13.484349706417801</v>
      </c>
      <c r="D2896" s="10">
        <v>0.109974962385505</v>
      </c>
      <c r="E2896" s="10">
        <v>14.7054674129405</v>
      </c>
      <c r="F2896" s="10">
        <v>0.114527503078738</v>
      </c>
      <c r="G2896" s="10">
        <v>33.172164032152999</v>
      </c>
      <c r="H2896" s="10">
        <v>0.255231808468113</v>
      </c>
      <c r="I2896" s="10">
        <v>2.45543233678021</v>
      </c>
      <c r="J2896" s="10">
        <v>4.03540525572908E-3</v>
      </c>
      <c r="K2896" s="10">
        <v>1.0888723376662499</v>
      </c>
      <c r="L2896" s="10">
        <v>2.1134069177188501E-3</v>
      </c>
      <c r="M2896" s="9">
        <v>38.227861160457302</v>
      </c>
      <c r="N2896" s="9">
        <v>0.97477083113919505</v>
      </c>
      <c r="O2896" s="5">
        <v>2.75176114926577E-2</v>
      </c>
      <c r="P2896" s="5">
        <v>3.1142018536382101E-3</v>
      </c>
    </row>
    <row r="2897" spans="1:16" x14ac:dyDescent="0.25">
      <c r="A2897" s="1" t="s">
        <v>387</v>
      </c>
      <c r="B2897" s="1">
        <v>23</v>
      </c>
      <c r="C2897" s="10">
        <v>13.559171517622801</v>
      </c>
      <c r="D2897" s="10">
        <v>8.9600298899395595E-2</v>
      </c>
      <c r="E2897" s="10">
        <v>14.7435599661128</v>
      </c>
      <c r="F2897" s="10">
        <v>9.7011695883909704E-2</v>
      </c>
      <c r="G2897" s="10">
        <v>33.253022465969202</v>
      </c>
      <c r="H2897" s="10">
        <v>0.22431331206810001</v>
      </c>
      <c r="I2897" s="10">
        <v>2.4483255152087899</v>
      </c>
      <c r="J2897" s="10">
        <v>3.3441340103295201E-3</v>
      </c>
      <c r="K2897" s="10">
        <v>1.0856724453318101</v>
      </c>
      <c r="L2897" s="10">
        <v>1.80721086667597E-3</v>
      </c>
      <c r="M2897" s="9">
        <v>46.636614939570599</v>
      </c>
      <c r="N2897" s="9">
        <v>0.61937377256363102</v>
      </c>
      <c r="O2897" s="5">
        <v>2.5812516582776598E-2</v>
      </c>
      <c r="P2897" s="5">
        <v>2.5527885360095998E-3</v>
      </c>
    </row>
    <row r="2898" spans="1:16" x14ac:dyDescent="0.25">
      <c r="A2898" s="1" t="s">
        <v>387</v>
      </c>
      <c r="B2898" s="1">
        <v>24</v>
      </c>
      <c r="C2898" s="10">
        <v>13.488346364803199</v>
      </c>
      <c r="D2898" s="10">
        <v>0.23521335855244699</v>
      </c>
      <c r="E2898" s="10">
        <v>14.7060359397756</v>
      </c>
      <c r="F2898" s="10">
        <v>0.259272317135611</v>
      </c>
      <c r="G2898" s="10">
        <v>32.910745094465199</v>
      </c>
      <c r="H2898" s="10">
        <v>0.68034318780790304</v>
      </c>
      <c r="I2898" s="10">
        <v>2.4402754363538399</v>
      </c>
      <c r="J2898" s="10">
        <v>1.29747513874378E-2</v>
      </c>
      <c r="K2898" s="10">
        <v>1.0886530547150399</v>
      </c>
      <c r="L2898" s="10">
        <v>3.8227697362668801E-3</v>
      </c>
      <c r="M2898" s="9">
        <v>37.9294789720498</v>
      </c>
      <c r="N2898" s="9">
        <v>3.2341994381100099</v>
      </c>
      <c r="O2898" s="5">
        <v>2.46731994214834E-2</v>
      </c>
      <c r="P2898" s="5">
        <v>5.9733708624797001E-3</v>
      </c>
    </row>
    <row r="2899" spans="1:16" x14ac:dyDescent="0.25">
      <c r="A2899" s="1" t="s">
        <v>387</v>
      </c>
      <c r="B2899" s="1">
        <v>25</v>
      </c>
      <c r="C2899" s="10">
        <v>13.5958171891231</v>
      </c>
      <c r="D2899" s="10">
        <v>0.13118669170453501</v>
      </c>
      <c r="E2899" s="10">
        <v>14.794087926244501</v>
      </c>
      <c r="F2899" s="10">
        <v>0.149408651120503</v>
      </c>
      <c r="G2899" s="10">
        <v>33.400050589154098</v>
      </c>
      <c r="H2899" s="10">
        <v>0.31439085074435202</v>
      </c>
      <c r="I2899" s="10">
        <v>2.4482219215352301</v>
      </c>
      <c r="J2899" s="10">
        <v>5.8787327757814497E-3</v>
      </c>
      <c r="K2899" s="10">
        <v>1.0870419828865701</v>
      </c>
      <c r="L2899" s="10">
        <v>2.0470088313985198E-3</v>
      </c>
      <c r="M2899" s="9">
        <v>40.842943318120199</v>
      </c>
      <c r="N2899" s="9">
        <v>0.99611463356146901</v>
      </c>
      <c r="O2899" s="5">
        <v>2.7294493691514099E-2</v>
      </c>
      <c r="P2899" s="5">
        <v>3.71831697291346E-3</v>
      </c>
    </row>
    <row r="2900" spans="1:16" x14ac:dyDescent="0.25">
      <c r="A2900" s="1" t="s">
        <v>387</v>
      </c>
      <c r="B2900" s="1">
        <v>26</v>
      </c>
      <c r="C2900" s="10">
        <v>13.6512687816479</v>
      </c>
      <c r="D2900" s="10">
        <v>8.4838910084656494E-2</v>
      </c>
      <c r="E2900" s="10">
        <v>14.786588164538101</v>
      </c>
      <c r="F2900" s="10">
        <v>9.5216610822757702E-2</v>
      </c>
      <c r="G2900" s="10">
        <v>33.4416201520973</v>
      </c>
      <c r="H2900" s="10">
        <v>0.20771629453158699</v>
      </c>
      <c r="I2900" s="10">
        <v>2.4450015803279399</v>
      </c>
      <c r="J2900" s="10">
        <v>4.7100567438494697E-3</v>
      </c>
      <c r="K2900" s="10">
        <v>1.08170610691445</v>
      </c>
      <c r="L2900" s="10">
        <v>2.2351535251485099E-3</v>
      </c>
      <c r="M2900" s="9">
        <v>44.451807437698101</v>
      </c>
      <c r="N2900" s="9">
        <v>0.44842548587221698</v>
      </c>
      <c r="O2900" s="5">
        <v>2.54947547421648E-2</v>
      </c>
      <c r="P2900" s="5">
        <v>2.4535932377839002E-3</v>
      </c>
    </row>
    <row r="2901" spans="1:16" x14ac:dyDescent="0.25">
      <c r="A2901" s="1" t="s">
        <v>387</v>
      </c>
      <c r="B2901" s="1">
        <v>27</v>
      </c>
      <c r="C2901" s="10">
        <v>13.721570781589399</v>
      </c>
      <c r="D2901" s="10">
        <v>8.2913975001564694E-2</v>
      </c>
      <c r="E2901" s="10">
        <v>14.9649503121385</v>
      </c>
      <c r="F2901" s="10">
        <v>0.104328297402095</v>
      </c>
      <c r="G2901" s="10">
        <v>33.736382306260701</v>
      </c>
      <c r="H2901" s="10">
        <v>0.211956776273937</v>
      </c>
      <c r="I2901" s="10">
        <v>2.4539999763833298</v>
      </c>
      <c r="J2901" s="10">
        <v>4.0590003817034303E-3</v>
      </c>
      <c r="K2901" s="10">
        <v>1.08830531174988</v>
      </c>
      <c r="L2901" s="10">
        <v>1.6424308548101999E-3</v>
      </c>
      <c r="M2901" s="9">
        <v>40.461823243514402</v>
      </c>
      <c r="N2901" s="9">
        <v>0.78784035519978302</v>
      </c>
      <c r="O2901" s="5">
        <v>2.6687779492052598E-2</v>
      </c>
      <c r="P2901" s="5">
        <v>2.6217299990777599E-3</v>
      </c>
    </row>
    <row r="2902" spans="1:16" x14ac:dyDescent="0.25">
      <c r="A2902" s="1" t="s">
        <v>387</v>
      </c>
      <c r="B2902" s="1">
        <v>28</v>
      </c>
      <c r="C2902" s="10">
        <v>13.558411598437401</v>
      </c>
      <c r="D2902" s="10">
        <v>0.104150874497302</v>
      </c>
      <c r="E2902" s="10">
        <v>14.7341014683415</v>
      </c>
      <c r="F2902" s="10">
        <v>0.116474815040275</v>
      </c>
      <c r="G2902" s="10">
        <v>33.303777745453502</v>
      </c>
      <c r="H2902" s="10">
        <v>0.26393975395116498</v>
      </c>
      <c r="I2902" s="10">
        <v>2.45167719414636</v>
      </c>
      <c r="J2902" s="10">
        <v>5.8850284713953902E-3</v>
      </c>
      <c r="K2902" s="10">
        <v>1.08504316300912</v>
      </c>
      <c r="L2902" s="10">
        <v>2.7558922830084099E-3</v>
      </c>
      <c r="M2902" s="9">
        <v>36.4510049172424</v>
      </c>
      <c r="N2902" s="9">
        <v>1.3118922523280501</v>
      </c>
      <c r="O2902" s="5">
        <v>2.98960447291419E-2</v>
      </c>
      <c r="P2902" s="5">
        <v>3.4860280879636099E-3</v>
      </c>
    </row>
    <row r="2903" spans="1:16" x14ac:dyDescent="0.25">
      <c r="A2903" s="1" t="s">
        <v>387</v>
      </c>
      <c r="B2903" s="1">
        <v>29</v>
      </c>
      <c r="C2903" s="10">
        <v>13.4795963130024</v>
      </c>
      <c r="D2903" s="10">
        <v>0.12224891227901299</v>
      </c>
      <c r="E2903" s="10">
        <v>14.6561397575011</v>
      </c>
      <c r="F2903" s="10">
        <v>0.13863613404392999</v>
      </c>
      <c r="G2903" s="10">
        <v>33.0808850733235</v>
      </c>
      <c r="H2903" s="10">
        <v>0.30392055721037797</v>
      </c>
      <c r="I2903" s="10">
        <v>2.4495819164424901</v>
      </c>
      <c r="J2903" s="10">
        <v>5.1815027852581599E-3</v>
      </c>
      <c r="K2903" s="10">
        <v>1.0860777161331101</v>
      </c>
      <c r="L2903" s="10">
        <v>2.5326999626007099E-3</v>
      </c>
      <c r="M2903" s="9">
        <v>35.576041416492203</v>
      </c>
      <c r="N2903" s="9">
        <v>0.38171808441586103</v>
      </c>
      <c r="O2903" s="5">
        <v>4.0496727759538199E-2</v>
      </c>
      <c r="P2903" s="5">
        <v>3.5600352142755201E-3</v>
      </c>
    </row>
    <row r="2904" spans="1:16" x14ac:dyDescent="0.25">
      <c r="A2904" s="1" t="s">
        <v>387</v>
      </c>
      <c r="B2904" s="1">
        <v>30</v>
      </c>
      <c r="C2904" s="10">
        <v>13.6143562630571</v>
      </c>
      <c r="D2904" s="10">
        <v>0.118457480059529</v>
      </c>
      <c r="E2904" s="10">
        <v>14.7533916703589</v>
      </c>
      <c r="F2904" s="10">
        <v>0.114614003421754</v>
      </c>
      <c r="G2904" s="10">
        <v>33.309345211218698</v>
      </c>
      <c r="H2904" s="10">
        <v>0.26509490361224802</v>
      </c>
      <c r="I2904" s="10">
        <v>2.4414890763591899</v>
      </c>
      <c r="J2904" s="10">
        <v>6.3499672228791099E-3</v>
      </c>
      <c r="K2904" s="10">
        <v>1.08151158203486</v>
      </c>
      <c r="L2904" s="10">
        <v>2.6645127022339099E-3</v>
      </c>
      <c r="M2904" s="9">
        <v>41.833937279788401</v>
      </c>
      <c r="N2904" s="9">
        <v>2.2167954219992101</v>
      </c>
      <c r="O2904" s="5">
        <v>4.1129502520320702E-2</v>
      </c>
      <c r="P2904" s="5">
        <v>3.0579776073417801E-3</v>
      </c>
    </row>
    <row r="2905" spans="1:16" x14ac:dyDescent="0.25">
      <c r="A2905" s="1" t="s">
        <v>387</v>
      </c>
      <c r="B2905" s="1">
        <v>31</v>
      </c>
      <c r="C2905" s="10">
        <v>13.6964307052358</v>
      </c>
      <c r="D2905" s="10">
        <v>0.11582757057142901</v>
      </c>
      <c r="E2905" s="10">
        <v>14.9056463058091</v>
      </c>
      <c r="F2905" s="10">
        <v>0.12995128103989501</v>
      </c>
      <c r="G2905" s="10">
        <v>33.668208783351098</v>
      </c>
      <c r="H2905" s="10">
        <v>0.31068077402757899</v>
      </c>
      <c r="I2905" s="10">
        <v>2.4536180125731799</v>
      </c>
      <c r="J2905" s="10">
        <v>5.6497578633159396E-3</v>
      </c>
      <c r="K2905" s="10">
        <v>1.0872863776017501</v>
      </c>
      <c r="L2905" s="10">
        <v>2.2218192644327698E-3</v>
      </c>
      <c r="M2905" s="9">
        <v>44.9755045372059</v>
      </c>
      <c r="N2905" s="9">
        <v>0.69259868500359001</v>
      </c>
      <c r="O2905" s="5">
        <v>3.9417772197066603E-2</v>
      </c>
      <c r="P2905" s="5">
        <v>2.3945878519392801E-3</v>
      </c>
    </row>
    <row r="2906" spans="1:16" x14ac:dyDescent="0.25">
      <c r="A2906" s="1" t="s">
        <v>387</v>
      </c>
      <c r="B2906" s="1">
        <v>32</v>
      </c>
      <c r="C2906" s="10">
        <v>13.5807514925147</v>
      </c>
      <c r="D2906" s="10">
        <v>8.9225708682853302E-2</v>
      </c>
      <c r="E2906" s="10">
        <v>14.766818355962601</v>
      </c>
      <c r="F2906" s="10">
        <v>0.102259734103492</v>
      </c>
      <c r="G2906" s="10">
        <v>33.309764430970297</v>
      </c>
      <c r="H2906" s="10">
        <v>0.21970370635461101</v>
      </c>
      <c r="I2906" s="10">
        <v>2.4458977498957202</v>
      </c>
      <c r="J2906" s="10">
        <v>5.4885243288270097E-3</v>
      </c>
      <c r="K2906" s="10">
        <v>1.08642663952966</v>
      </c>
      <c r="L2906" s="10">
        <v>1.9192683055286E-3</v>
      </c>
      <c r="M2906" s="9">
        <v>42.6252664407683</v>
      </c>
      <c r="N2906" s="9">
        <v>0.69347384689451097</v>
      </c>
      <c r="O2906" s="5">
        <v>2.78735884041009E-2</v>
      </c>
      <c r="P2906" s="5">
        <v>2.9481540968094399E-3</v>
      </c>
    </row>
    <row r="2907" spans="1:16" x14ac:dyDescent="0.25">
      <c r="A2907" s="1" t="s">
        <v>387</v>
      </c>
      <c r="B2907" s="1">
        <v>33</v>
      </c>
      <c r="C2907" s="10">
        <v>13.6077332662821</v>
      </c>
      <c r="D2907" s="10">
        <v>0.114791227121776</v>
      </c>
      <c r="E2907" s="10">
        <v>14.8413805199866</v>
      </c>
      <c r="F2907" s="10">
        <v>0.12938811089118399</v>
      </c>
      <c r="G2907" s="10">
        <v>33.4564711673235</v>
      </c>
      <c r="H2907" s="10">
        <v>0.31220702138089201</v>
      </c>
      <c r="I2907" s="10">
        <v>2.4562507441073498</v>
      </c>
      <c r="J2907" s="10">
        <v>4.9272402578149103E-3</v>
      </c>
      <c r="K2907" s="10">
        <v>1.08987085880763</v>
      </c>
      <c r="L2907" s="10">
        <v>2.5660239327912901E-3</v>
      </c>
      <c r="M2907" s="9">
        <v>31.096602595143601</v>
      </c>
      <c r="N2907" s="9">
        <v>1.16345001188526</v>
      </c>
      <c r="O2907" s="5">
        <v>3.6003598535513298E-2</v>
      </c>
      <c r="P2907" s="5">
        <v>3.4204165817234501E-3</v>
      </c>
    </row>
    <row r="2908" spans="1:16" x14ac:dyDescent="0.25">
      <c r="A2908" s="1" t="s">
        <v>387</v>
      </c>
      <c r="B2908" s="1">
        <v>34</v>
      </c>
      <c r="C2908" s="10">
        <v>13.604562919622801</v>
      </c>
      <c r="D2908" s="10">
        <v>8.1125504702943593E-2</v>
      </c>
      <c r="E2908" s="10">
        <v>14.8099344801496</v>
      </c>
      <c r="F2908" s="10">
        <v>8.9953995321283703E-2</v>
      </c>
      <c r="G2908" s="10">
        <v>33.418353892815603</v>
      </c>
      <c r="H2908" s="10">
        <v>0.19789573442484601</v>
      </c>
      <c r="I2908" s="10">
        <v>2.45236073742895</v>
      </c>
      <c r="J2908" s="10">
        <v>4.2751677400804404E-3</v>
      </c>
      <c r="K2908" s="10">
        <v>1.08793238209752</v>
      </c>
      <c r="L2908" s="10">
        <v>1.9722394482018899E-3</v>
      </c>
      <c r="M2908" s="9">
        <v>44.498855621713801</v>
      </c>
      <c r="N2908" s="9">
        <v>0.76850736505662198</v>
      </c>
      <c r="O2908" s="5">
        <v>3.4840245079669298E-2</v>
      </c>
      <c r="P2908" s="5">
        <v>2.3724050311932699E-3</v>
      </c>
    </row>
    <row r="2909" spans="1:16" x14ac:dyDescent="0.25">
      <c r="A2909" s="1" t="s">
        <v>387</v>
      </c>
      <c r="B2909" s="1">
        <v>35</v>
      </c>
      <c r="C2909" s="10">
        <v>13.5345358779413</v>
      </c>
      <c r="D2909" s="10">
        <v>0.11714114799794</v>
      </c>
      <c r="E2909" s="10">
        <v>14.7592443051151</v>
      </c>
      <c r="F2909" s="10">
        <v>0.136445025619301</v>
      </c>
      <c r="G2909" s="10">
        <v>33.358958130096902</v>
      </c>
      <c r="H2909" s="10">
        <v>0.31208825337946</v>
      </c>
      <c r="I2909" s="10">
        <v>2.45649285343631</v>
      </c>
      <c r="J2909" s="10">
        <v>4.1777428135640398E-3</v>
      </c>
      <c r="K2909" s="10">
        <v>1.0880642377690499</v>
      </c>
      <c r="L2909" s="10">
        <v>2.2635705695833101E-3</v>
      </c>
      <c r="M2909" s="9">
        <v>33.856186069190997</v>
      </c>
      <c r="N2909" s="9">
        <v>0.78249967049640201</v>
      </c>
      <c r="O2909" s="5">
        <v>2.1078423480027701E-2</v>
      </c>
      <c r="P2909" s="5">
        <v>3.2610784516580301E-3</v>
      </c>
    </row>
    <row r="2911" spans="1:16" x14ac:dyDescent="0.25">
      <c r="A2911" s="1" t="s">
        <v>388</v>
      </c>
      <c r="B2911" s="1">
        <v>1</v>
      </c>
      <c r="C2911" s="10">
        <v>13.468457044674899</v>
      </c>
      <c r="D2911" s="10">
        <v>0.131474826743713</v>
      </c>
      <c r="E2911" s="10">
        <v>14.681584042872201</v>
      </c>
      <c r="F2911" s="10">
        <v>0.14669436023067201</v>
      </c>
      <c r="G2911" s="10">
        <v>33.283266798168</v>
      </c>
      <c r="H2911" s="10">
        <v>0.36692464323504398</v>
      </c>
      <c r="I2911" s="10">
        <v>2.46429919105569</v>
      </c>
      <c r="J2911" s="10">
        <v>8.9754653775532892E-3</v>
      </c>
      <c r="K2911" s="10">
        <v>1.0895897101538601</v>
      </c>
      <c r="L2911" s="10">
        <v>2.2837865488402002E-3</v>
      </c>
      <c r="M2911" s="9">
        <v>33.479732948913899</v>
      </c>
      <c r="N2911" s="9">
        <v>0.69353208385647702</v>
      </c>
      <c r="O2911" s="5">
        <v>3.9675329601693302E-2</v>
      </c>
      <c r="P2911" s="5">
        <v>3.3720665069326299E-3</v>
      </c>
    </row>
    <row r="2912" spans="1:16" x14ac:dyDescent="0.25">
      <c r="A2912" s="1" t="s">
        <v>388</v>
      </c>
      <c r="B2912" s="1">
        <v>2</v>
      </c>
      <c r="C2912" s="10">
        <v>13.659709211443801</v>
      </c>
      <c r="D2912" s="10">
        <v>0.154544008104883</v>
      </c>
      <c r="E2912" s="10">
        <v>14.701652169402401</v>
      </c>
      <c r="F2912" s="10">
        <v>0.17183693647878201</v>
      </c>
      <c r="G2912" s="10">
        <v>33.486163695742597</v>
      </c>
      <c r="H2912" s="10">
        <v>0.38334776455819403</v>
      </c>
      <c r="I2912" s="10">
        <v>2.4477677623106802</v>
      </c>
      <c r="J2912" s="10">
        <v>6.5501869443917596E-3</v>
      </c>
      <c r="K2912" s="10">
        <v>1.0759030826451601</v>
      </c>
      <c r="L2912" s="10">
        <v>3.1479967842525502E-3</v>
      </c>
      <c r="M2912" s="9">
        <v>34.207813375274199</v>
      </c>
      <c r="N2912" s="9">
        <v>0.959738625769466</v>
      </c>
      <c r="O2912" s="5">
        <v>3.9832575034320798E-2</v>
      </c>
      <c r="P2912" s="5">
        <v>4.1976836759531604E-3</v>
      </c>
    </row>
    <row r="2913" spans="1:16" x14ac:dyDescent="0.25">
      <c r="A2913" s="1" t="s">
        <v>388</v>
      </c>
      <c r="B2913" s="1">
        <v>3</v>
      </c>
      <c r="C2913" s="10">
        <v>13.5389444896618</v>
      </c>
      <c r="D2913" s="10">
        <v>0.13113530764058601</v>
      </c>
      <c r="E2913" s="10">
        <v>14.709520117688401</v>
      </c>
      <c r="F2913" s="10">
        <v>0.15070734454271001</v>
      </c>
      <c r="G2913" s="10">
        <v>33.448481218805902</v>
      </c>
      <c r="H2913" s="10">
        <v>0.32028087459650401</v>
      </c>
      <c r="I2913" s="10">
        <v>2.4670701383815099</v>
      </c>
      <c r="J2913" s="10">
        <v>7.21670413910434E-3</v>
      </c>
      <c r="K2913" s="10">
        <v>1.0861702962223301</v>
      </c>
      <c r="L2913" s="10">
        <v>3.3100537684356999E-3</v>
      </c>
      <c r="M2913" s="9">
        <v>31.933839589613701</v>
      </c>
      <c r="N2913" s="9">
        <v>0.51128448144642702</v>
      </c>
      <c r="O2913" s="5">
        <v>3.74755839564445E-2</v>
      </c>
      <c r="P2913" s="5">
        <v>3.9976853472525097E-3</v>
      </c>
    </row>
    <row r="2914" spans="1:16" x14ac:dyDescent="0.25">
      <c r="A2914" s="1" t="s">
        <v>388</v>
      </c>
      <c r="B2914" s="1">
        <v>4</v>
      </c>
      <c r="C2914" s="10">
        <v>13.641928767004</v>
      </c>
      <c r="D2914" s="10">
        <v>0.121148828960555</v>
      </c>
      <c r="E2914" s="10">
        <v>14.749785511624699</v>
      </c>
      <c r="F2914" s="10">
        <v>0.12011086132393201</v>
      </c>
      <c r="G2914" s="10">
        <v>33.545624774807202</v>
      </c>
      <c r="H2914" s="10">
        <v>0.28355649327215798</v>
      </c>
      <c r="I2914" s="10">
        <v>2.4557606788338999</v>
      </c>
      <c r="J2914" s="10">
        <v>5.9570342143605397E-3</v>
      </c>
      <c r="K2914" s="10">
        <v>1.0811730455972299</v>
      </c>
      <c r="L2914" s="10">
        <v>2.7811962025447601E-3</v>
      </c>
      <c r="M2914" s="9">
        <v>34.756676613409503</v>
      </c>
      <c r="N2914" s="9">
        <v>1.3636857066361501</v>
      </c>
      <c r="O2914" s="5">
        <v>2.8973709782405401E-2</v>
      </c>
      <c r="P2914" s="5">
        <v>3.7221496902908298E-3</v>
      </c>
    </row>
    <row r="2915" spans="1:16" x14ac:dyDescent="0.25">
      <c r="A2915" s="1" t="s">
        <v>388</v>
      </c>
      <c r="B2915" s="1">
        <v>5</v>
      </c>
      <c r="C2915" s="10">
        <v>13.440788347738801</v>
      </c>
      <c r="D2915" s="10">
        <v>0.121057797097943</v>
      </c>
      <c r="E2915" s="10">
        <v>14.669610003897599</v>
      </c>
      <c r="F2915" s="10">
        <v>0.13474613458090001</v>
      </c>
      <c r="G2915" s="10">
        <v>33.3098079667826</v>
      </c>
      <c r="H2915" s="10">
        <v>0.30316258693273401</v>
      </c>
      <c r="I2915" s="10">
        <v>2.4766581045094802</v>
      </c>
      <c r="J2915" s="10">
        <v>4.8449860829485897E-3</v>
      </c>
      <c r="K2915" s="10">
        <v>1.0913339917630001</v>
      </c>
      <c r="L2915" s="10">
        <v>2.37930943493326E-3</v>
      </c>
      <c r="M2915" s="9">
        <v>32.059185406111801</v>
      </c>
      <c r="N2915" s="9">
        <v>0.95797287726261504</v>
      </c>
      <c r="O2915" s="5">
        <v>3.2731089416721801E-2</v>
      </c>
      <c r="P2915" s="5">
        <v>3.0079209221688598E-3</v>
      </c>
    </row>
    <row r="2916" spans="1:16" x14ac:dyDescent="0.25">
      <c r="A2916" s="1" t="s">
        <v>388</v>
      </c>
      <c r="B2916" s="1">
        <v>6</v>
      </c>
      <c r="C2916" s="10">
        <v>13.479454021133</v>
      </c>
      <c r="D2916" s="10">
        <v>0.12853138434582101</v>
      </c>
      <c r="E2916" s="10">
        <v>14.661287638791199</v>
      </c>
      <c r="F2916" s="10">
        <v>0.146728869874127</v>
      </c>
      <c r="G2916" s="10">
        <v>33.280611431986102</v>
      </c>
      <c r="H2916" s="10">
        <v>0.32157401475665998</v>
      </c>
      <c r="I2916" s="10">
        <v>2.4641107293175701</v>
      </c>
      <c r="J2916" s="10">
        <v>5.12150094644116E-3</v>
      </c>
      <c r="K2916" s="10">
        <v>1.0876070019597099</v>
      </c>
      <c r="L2916" s="10">
        <v>2.4069408038938701E-3</v>
      </c>
      <c r="M2916" s="9">
        <v>34.873577632413301</v>
      </c>
      <c r="N2916" s="9">
        <v>0.93851348699330694</v>
      </c>
      <c r="O2916" s="5">
        <v>4.2307554683650897E-2</v>
      </c>
      <c r="P2916" s="5">
        <v>3.5221931459408001E-3</v>
      </c>
    </row>
    <row r="2917" spans="1:16" x14ac:dyDescent="0.25">
      <c r="A2917" s="1" t="s">
        <v>388</v>
      </c>
      <c r="B2917" s="1">
        <v>7</v>
      </c>
      <c r="C2917" s="10">
        <v>13.647209104472999</v>
      </c>
      <c r="D2917" s="10">
        <v>0.14933205327389101</v>
      </c>
      <c r="E2917" s="10">
        <v>14.843042154448799</v>
      </c>
      <c r="F2917" s="10">
        <v>0.15974210183675899</v>
      </c>
      <c r="G2917" s="10">
        <v>33.669422583163801</v>
      </c>
      <c r="H2917" s="10">
        <v>0.38914501749660402</v>
      </c>
      <c r="I2917" s="10">
        <v>2.4685669352966002</v>
      </c>
      <c r="J2917" s="10">
        <v>5.75214544746965E-3</v>
      </c>
      <c r="K2917" s="10">
        <v>1.08849094733022</v>
      </c>
      <c r="L2917" s="10">
        <v>2.44977397073889E-3</v>
      </c>
      <c r="M2917" s="9">
        <v>30.707813589532101</v>
      </c>
      <c r="N2917" s="9">
        <v>0.53567560562452099</v>
      </c>
      <c r="O2917" s="5">
        <v>3.5971522426020003E-2</v>
      </c>
      <c r="P2917" s="5">
        <v>2.9060099291913998E-3</v>
      </c>
    </row>
    <row r="2918" spans="1:16" x14ac:dyDescent="0.25">
      <c r="A2918" s="1" t="s">
        <v>388</v>
      </c>
      <c r="B2918" s="1">
        <v>8</v>
      </c>
      <c r="C2918" s="10">
        <v>13.5705075568629</v>
      </c>
      <c r="D2918" s="10">
        <v>0.13819265604633901</v>
      </c>
      <c r="E2918" s="10">
        <v>14.6665161428238</v>
      </c>
      <c r="F2918" s="10">
        <v>0.14802225834663199</v>
      </c>
      <c r="G2918" s="10">
        <v>33.352935981182497</v>
      </c>
      <c r="H2918" s="10">
        <v>0.34507590265343002</v>
      </c>
      <c r="I2918" s="10">
        <v>2.4521010021180798</v>
      </c>
      <c r="J2918" s="10">
        <v>6.75731559047378E-3</v>
      </c>
      <c r="K2918" s="10">
        <v>1.0811447587579399</v>
      </c>
      <c r="L2918" s="10">
        <v>2.43224610871002E-3</v>
      </c>
      <c r="M2918" s="9">
        <v>34.9821807497027</v>
      </c>
      <c r="N2918" s="9">
        <v>1.0081703054279101</v>
      </c>
      <c r="O2918" s="5">
        <v>3.4210358900718399E-2</v>
      </c>
      <c r="P2918" s="5">
        <v>3.7113619925784901E-3</v>
      </c>
    </row>
    <row r="2919" spans="1:16" x14ac:dyDescent="0.25">
      <c r="A2919" s="1" t="s">
        <v>388</v>
      </c>
      <c r="B2919" s="1">
        <v>9</v>
      </c>
      <c r="C2919" s="10">
        <v>13.5644826682278</v>
      </c>
      <c r="D2919" s="10">
        <v>0.12890367948689099</v>
      </c>
      <c r="E2919" s="10">
        <v>14.7228786533117</v>
      </c>
      <c r="F2919" s="10">
        <v>0.13937386271882199</v>
      </c>
      <c r="G2919" s="10">
        <v>33.5295201286674</v>
      </c>
      <c r="H2919" s="10">
        <v>0.33153538295877399</v>
      </c>
      <c r="I2919" s="10">
        <v>2.4720534208819598</v>
      </c>
      <c r="J2919" s="10">
        <v>5.4029658688604498E-3</v>
      </c>
      <c r="K2919" s="10">
        <v>1.08581380383421</v>
      </c>
      <c r="L2919" s="10">
        <v>2.49113154772092E-3</v>
      </c>
      <c r="M2919" s="9">
        <v>33.7554301314456</v>
      </c>
      <c r="N2919" s="9">
        <v>0.54408421636745397</v>
      </c>
      <c r="O2919" s="5">
        <v>3.7040658390749097E-2</v>
      </c>
      <c r="P2919" s="5">
        <v>3.5364003605588301E-3</v>
      </c>
    </row>
    <row r="2920" spans="1:16" x14ac:dyDescent="0.25">
      <c r="A2920" s="1" t="s">
        <v>388</v>
      </c>
      <c r="B2920" s="1">
        <v>10</v>
      </c>
      <c r="C2920" s="10">
        <v>13.546401392790701</v>
      </c>
      <c r="D2920" s="10">
        <v>0.11042166776049001</v>
      </c>
      <c r="E2920" s="10">
        <v>14.7648453340452</v>
      </c>
      <c r="F2920" s="10">
        <v>0.12593851672452</v>
      </c>
      <c r="G2920" s="10">
        <v>33.485202925691297</v>
      </c>
      <c r="H2920" s="10">
        <v>0.28613427298836203</v>
      </c>
      <c r="I2920" s="10">
        <v>2.46957822753467</v>
      </c>
      <c r="J2920" s="10">
        <v>5.8831192459350198E-3</v>
      </c>
      <c r="K2920" s="10">
        <v>1.0898856341276899</v>
      </c>
      <c r="L2920" s="10">
        <v>2.3545409382327901E-3</v>
      </c>
      <c r="M2920" s="9">
        <v>33.833826150463501</v>
      </c>
      <c r="N2920" s="9">
        <v>0.79360921561915398</v>
      </c>
      <c r="O2920" s="5">
        <v>3.3680698491660603E-2</v>
      </c>
      <c r="P2920" s="5">
        <v>2.7438183801986099E-3</v>
      </c>
    </row>
    <row r="2921" spans="1:16" x14ac:dyDescent="0.25">
      <c r="A2921" s="1" t="s">
        <v>388</v>
      </c>
      <c r="B2921" s="1">
        <v>11</v>
      </c>
      <c r="C2921" s="10">
        <v>13.5325625666337</v>
      </c>
      <c r="D2921" s="10">
        <v>0.10273649062453</v>
      </c>
      <c r="E2921" s="10">
        <v>14.7701637396318</v>
      </c>
      <c r="F2921" s="10">
        <v>0.12606672567840899</v>
      </c>
      <c r="G2921" s="10">
        <v>33.6486448311842</v>
      </c>
      <c r="H2921" s="10">
        <v>0.27532558632619902</v>
      </c>
      <c r="I2921" s="10">
        <v>2.4776320165303698</v>
      </c>
      <c r="J2921" s="10">
        <v>5.51788186450767E-3</v>
      </c>
      <c r="K2921" s="10">
        <v>1.0898688990679699</v>
      </c>
      <c r="L2921" s="10">
        <v>2.7584797848044002E-3</v>
      </c>
      <c r="M2921" s="9">
        <v>31.758853755991499</v>
      </c>
      <c r="N2921" s="9">
        <v>0.36860636272846498</v>
      </c>
      <c r="O2921" s="5">
        <v>4.0562490428008101E-2</v>
      </c>
      <c r="P2921" s="5">
        <v>3.78926569441888E-3</v>
      </c>
    </row>
    <row r="2922" spans="1:16" x14ac:dyDescent="0.25">
      <c r="A2922" s="1" t="s">
        <v>388</v>
      </c>
      <c r="B2922" s="1">
        <v>12</v>
      </c>
      <c r="C2922" s="10">
        <v>13.655283230568299</v>
      </c>
      <c r="D2922" s="10">
        <v>0.17618147688024099</v>
      </c>
      <c r="E2922" s="10">
        <v>14.8290129122443</v>
      </c>
      <c r="F2922" s="10">
        <v>0.187746697637039</v>
      </c>
      <c r="G2922" s="10">
        <v>33.822240486541403</v>
      </c>
      <c r="H2922" s="10">
        <v>0.398636601611083</v>
      </c>
      <c r="I2922" s="10">
        <v>2.46780154543029</v>
      </c>
      <c r="J2922" s="10">
        <v>7.0243649282487296E-3</v>
      </c>
      <c r="K2922" s="10">
        <v>1.08722413188305</v>
      </c>
      <c r="L2922" s="10">
        <v>2.8786247925740699E-3</v>
      </c>
      <c r="M2922" s="9">
        <v>30.052061769038598</v>
      </c>
      <c r="N2922" s="9">
        <v>0.58955676081157204</v>
      </c>
      <c r="O2922" s="5">
        <v>4.4194628608320401E-2</v>
      </c>
      <c r="P2922" s="5">
        <v>4.1468129179100602E-3</v>
      </c>
    </row>
    <row r="2923" spans="1:16" x14ac:dyDescent="0.25">
      <c r="A2923" s="1" t="s">
        <v>388</v>
      </c>
      <c r="B2923" s="1">
        <v>13</v>
      </c>
      <c r="C2923" s="10">
        <v>13.6459137612053</v>
      </c>
      <c r="D2923" s="10">
        <v>0.179834217805899</v>
      </c>
      <c r="E2923" s="10">
        <v>14.8037901671551</v>
      </c>
      <c r="F2923" s="10">
        <v>0.19341928202139799</v>
      </c>
      <c r="G2923" s="10">
        <v>33.374981679002303</v>
      </c>
      <c r="H2923" s="10">
        <v>0.44419528094993899</v>
      </c>
      <c r="I2923" s="10">
        <v>2.4441538666324201</v>
      </c>
      <c r="J2923" s="10">
        <v>1.65109021930861E-2</v>
      </c>
      <c r="K2923" s="10">
        <v>1.0853564351859499</v>
      </c>
      <c r="L2923" s="10">
        <v>3.02434461940806E-3</v>
      </c>
      <c r="M2923" s="9">
        <v>45.049870650838102</v>
      </c>
      <c r="N2923" s="9">
        <v>1.3446148483992799</v>
      </c>
      <c r="O2923" s="5">
        <v>2.6149838632113499E-2</v>
      </c>
      <c r="P2923" s="5">
        <v>4.2523171750295701E-3</v>
      </c>
    </row>
    <row r="2924" spans="1:16" x14ac:dyDescent="0.25">
      <c r="A2924" s="1" t="s">
        <v>388</v>
      </c>
      <c r="B2924" s="1">
        <v>14</v>
      </c>
      <c r="C2924" s="10">
        <v>13.565808122626301</v>
      </c>
      <c r="D2924" s="10">
        <v>0.13127325984018701</v>
      </c>
      <c r="E2924" s="10">
        <v>14.803219089355199</v>
      </c>
      <c r="F2924" s="10">
        <v>0.14772188091042801</v>
      </c>
      <c r="G2924" s="10">
        <v>33.645292322614601</v>
      </c>
      <c r="H2924" s="10">
        <v>0.34039999406391702</v>
      </c>
      <c r="I2924" s="10">
        <v>2.4685025058635301</v>
      </c>
      <c r="J2924" s="10">
        <v>5.8349226970651601E-3</v>
      </c>
      <c r="K2924" s="10">
        <v>1.0873692171954299</v>
      </c>
      <c r="L2924" s="10">
        <v>1.8820440581764301E-3</v>
      </c>
      <c r="M2924" s="9">
        <v>33.576031446755003</v>
      </c>
      <c r="N2924" s="9">
        <v>0.37393754335360602</v>
      </c>
      <c r="O2924" s="5">
        <v>3.39064622411719E-2</v>
      </c>
      <c r="P2924" s="5">
        <v>3.1437634676601601E-3</v>
      </c>
    </row>
    <row r="2925" spans="1:16" x14ac:dyDescent="0.25">
      <c r="A2925" s="1" t="s">
        <v>388</v>
      </c>
      <c r="B2925" s="1">
        <v>15</v>
      </c>
      <c r="C2925" s="10">
        <v>13.51602428542</v>
      </c>
      <c r="D2925" s="10">
        <v>0.12274104635074801</v>
      </c>
      <c r="E2925" s="10">
        <v>14.725458529793</v>
      </c>
      <c r="F2925" s="10">
        <v>0.134595764377829</v>
      </c>
      <c r="G2925" s="10">
        <v>33.4175617701571</v>
      </c>
      <c r="H2925" s="10">
        <v>0.30367008927783601</v>
      </c>
      <c r="I2925" s="10">
        <v>2.4708557237647799</v>
      </c>
      <c r="J2925" s="10">
        <v>5.5683646547122498E-3</v>
      </c>
      <c r="K2925" s="10">
        <v>1.09001561632213</v>
      </c>
      <c r="L2925" s="10">
        <v>2.5848189395988402E-3</v>
      </c>
      <c r="M2925" s="9">
        <v>27.810754810565999</v>
      </c>
      <c r="N2925" s="9">
        <v>0.49962080886258697</v>
      </c>
      <c r="O2925" s="5">
        <v>4.1719706963306999E-2</v>
      </c>
      <c r="P2925" s="5">
        <v>4.4171934499984402E-3</v>
      </c>
    </row>
    <row r="2926" spans="1:16" x14ac:dyDescent="0.25">
      <c r="A2926" s="1" t="s">
        <v>388</v>
      </c>
      <c r="B2926" s="1">
        <v>16</v>
      </c>
      <c r="C2926" s="10">
        <v>13.5374902026676</v>
      </c>
      <c r="D2926" s="10">
        <v>0.137879808265091</v>
      </c>
      <c r="E2926" s="10">
        <v>14.736513983272699</v>
      </c>
      <c r="F2926" s="10">
        <v>0.143878847851341</v>
      </c>
      <c r="G2926" s="10">
        <v>33.437658622050101</v>
      </c>
      <c r="H2926" s="10">
        <v>0.34208605152167798</v>
      </c>
      <c r="I2926" s="10">
        <v>2.4708353337033802</v>
      </c>
      <c r="J2926" s="10">
        <v>5.6853143506023496E-3</v>
      </c>
      <c r="K2926" s="10">
        <v>1.08975109023453</v>
      </c>
      <c r="L2926" s="10">
        <v>2.3505220073754699E-3</v>
      </c>
      <c r="M2926" s="9">
        <v>29.602171908722202</v>
      </c>
      <c r="N2926" s="9">
        <v>0.96850733901868602</v>
      </c>
      <c r="O2926" s="5">
        <v>3.7646833171279703E-2</v>
      </c>
      <c r="P2926" s="5">
        <v>3.8593430084668699E-3</v>
      </c>
    </row>
    <row r="2927" spans="1:16" x14ac:dyDescent="0.25">
      <c r="A2927" s="1" t="s">
        <v>388</v>
      </c>
      <c r="B2927" s="1">
        <v>17</v>
      </c>
      <c r="C2927" s="10">
        <v>13.44338892467</v>
      </c>
      <c r="D2927" s="10">
        <v>0.128149340300935</v>
      </c>
      <c r="E2927" s="10">
        <v>14.6156003051635</v>
      </c>
      <c r="F2927" s="10">
        <v>0.132587075913631</v>
      </c>
      <c r="G2927" s="10">
        <v>33.203744797547699</v>
      </c>
      <c r="H2927" s="10">
        <v>0.309973218921335</v>
      </c>
      <c r="I2927" s="10">
        <v>2.4686145553154399</v>
      </c>
      <c r="J2927" s="10">
        <v>6.6106475292767699E-3</v>
      </c>
      <c r="K2927" s="10">
        <v>1.08742554839549</v>
      </c>
      <c r="L2927" s="10">
        <v>2.8195604030005401E-3</v>
      </c>
      <c r="M2927" s="9">
        <v>28.3284397519168</v>
      </c>
      <c r="N2927" s="9">
        <v>0.49631892074807998</v>
      </c>
      <c r="O2927" s="5">
        <v>3.3339795833551199E-2</v>
      </c>
      <c r="P2927" s="5">
        <v>3.6887931669558E-3</v>
      </c>
    </row>
    <row r="2928" spans="1:16" x14ac:dyDescent="0.25">
      <c r="A2928" s="1" t="s">
        <v>388</v>
      </c>
      <c r="B2928" s="1">
        <v>18</v>
      </c>
      <c r="C2928" s="10">
        <v>13.4409485256484</v>
      </c>
      <c r="D2928" s="10">
        <v>0.13858086822607599</v>
      </c>
      <c r="E2928" s="10">
        <v>14.6249454179893</v>
      </c>
      <c r="F2928" s="10">
        <v>0.15334904048700099</v>
      </c>
      <c r="G2928" s="10">
        <v>33.276245595013997</v>
      </c>
      <c r="H2928" s="10">
        <v>0.33322406631816198</v>
      </c>
      <c r="I2928" s="10">
        <v>2.4677552403128802</v>
      </c>
      <c r="J2928" s="10">
        <v>7.2563960886592397E-3</v>
      </c>
      <c r="K2928" s="10">
        <v>1.0881634188473599</v>
      </c>
      <c r="L2928" s="10">
        <v>1.9850235887381401E-3</v>
      </c>
      <c r="M2928" s="9">
        <v>33.992025886473698</v>
      </c>
      <c r="N2928" s="9">
        <v>1.2778364434599301</v>
      </c>
      <c r="O2928" s="5">
        <v>3.5159850445889103E-2</v>
      </c>
      <c r="P2928" s="5">
        <v>3.1220032870134702E-3</v>
      </c>
    </row>
    <row r="2929" spans="1:16" x14ac:dyDescent="0.25">
      <c r="A2929" s="1" t="s">
        <v>388</v>
      </c>
      <c r="B2929" s="1">
        <v>19</v>
      </c>
      <c r="C2929" s="10">
        <v>13.5292080357248</v>
      </c>
      <c r="D2929" s="10">
        <v>0.120183819970584</v>
      </c>
      <c r="E2929" s="10">
        <v>14.7251533646334</v>
      </c>
      <c r="F2929" s="10">
        <v>0.14809587437121</v>
      </c>
      <c r="G2929" s="10">
        <v>33.393939731774701</v>
      </c>
      <c r="H2929" s="10">
        <v>0.334681687530686</v>
      </c>
      <c r="I2929" s="10">
        <v>2.4703840151885599</v>
      </c>
      <c r="J2929" s="10">
        <v>5.1849172078784296E-3</v>
      </c>
      <c r="K2929" s="10">
        <v>1.0908537893829899</v>
      </c>
      <c r="L2929" s="10">
        <v>2.2456604371646001E-3</v>
      </c>
      <c r="M2929" s="9">
        <v>29.500038209035999</v>
      </c>
      <c r="N2929" s="9">
        <v>0.75181725775186803</v>
      </c>
      <c r="O2929" s="5">
        <v>4.1456886465610299E-2</v>
      </c>
      <c r="P2929" s="5">
        <v>3.6980030960413E-3</v>
      </c>
    </row>
    <row r="2930" spans="1:16" x14ac:dyDescent="0.25">
      <c r="A2930" s="1" t="s">
        <v>388</v>
      </c>
      <c r="B2930" s="1">
        <v>20</v>
      </c>
      <c r="C2930" s="10">
        <v>13.576044118056</v>
      </c>
      <c r="D2930" s="10">
        <v>0.12341044183529</v>
      </c>
      <c r="E2930" s="10">
        <v>14.7404815886528</v>
      </c>
      <c r="F2930" s="10">
        <v>0.12880268879238599</v>
      </c>
      <c r="G2930" s="10">
        <v>33.560173466518997</v>
      </c>
      <c r="H2930" s="10">
        <v>0.285176440464393</v>
      </c>
      <c r="I2930" s="10">
        <v>2.4710865600985601</v>
      </c>
      <c r="J2930" s="10">
        <v>4.9544011092182904E-3</v>
      </c>
      <c r="K2930" s="10">
        <v>1.0863397770950201</v>
      </c>
      <c r="L2930" s="10">
        <v>2.19806668811934E-3</v>
      </c>
      <c r="M2930" s="9">
        <v>35.169966200936798</v>
      </c>
      <c r="N2930" s="9">
        <v>0.317040800089121</v>
      </c>
      <c r="O2930" s="5">
        <v>3.8251906060134497E-2</v>
      </c>
      <c r="P2930" s="5">
        <v>3.1683259487932901E-3</v>
      </c>
    </row>
    <row r="2931" spans="1:16" x14ac:dyDescent="0.25">
      <c r="A2931" s="1" t="s">
        <v>388</v>
      </c>
      <c r="B2931" s="1">
        <v>21</v>
      </c>
      <c r="C2931" s="10">
        <v>13.485181085187801</v>
      </c>
      <c r="D2931" s="10">
        <v>0.139262000175326</v>
      </c>
      <c r="E2931" s="10">
        <v>14.730029657246501</v>
      </c>
      <c r="F2931" s="10">
        <v>0.168326469608787</v>
      </c>
      <c r="G2931" s="10">
        <v>33.398485131649998</v>
      </c>
      <c r="H2931" s="10">
        <v>0.34950863503538498</v>
      </c>
      <c r="I2931" s="10">
        <v>2.4773127584321801</v>
      </c>
      <c r="J2931" s="10">
        <v>5.7727788957744799E-3</v>
      </c>
      <c r="K2931" s="10">
        <v>1.09097632033525</v>
      </c>
      <c r="L2931" s="10">
        <v>2.4730300238756699E-3</v>
      </c>
      <c r="M2931" s="9">
        <v>28.639619202355</v>
      </c>
      <c r="N2931" s="9">
        <v>1.3788288823358299</v>
      </c>
      <c r="O2931" s="5">
        <v>3.2907502213690903E-2</v>
      </c>
      <c r="P2931" s="5">
        <v>5.4605609574273004E-3</v>
      </c>
    </row>
    <row r="2932" spans="1:16" x14ac:dyDescent="0.25">
      <c r="A2932" s="1" t="s">
        <v>388</v>
      </c>
      <c r="B2932" s="1">
        <v>22</v>
      </c>
      <c r="C2932" s="10">
        <v>13.365286058002001</v>
      </c>
      <c r="D2932" s="10">
        <v>0.117753463499606</v>
      </c>
      <c r="E2932" s="10">
        <v>14.5749234358933</v>
      </c>
      <c r="F2932" s="10">
        <v>0.13254164654336301</v>
      </c>
      <c r="G2932" s="10">
        <v>33.142874091890398</v>
      </c>
      <c r="H2932" s="10">
        <v>0.30170081363379803</v>
      </c>
      <c r="I2932" s="10">
        <v>2.4787301549038299</v>
      </c>
      <c r="J2932" s="10">
        <v>6.2402480886364102E-3</v>
      </c>
      <c r="K2932" s="10">
        <v>1.09096736042594</v>
      </c>
      <c r="L2932" s="10">
        <v>3.2075135456225701E-3</v>
      </c>
      <c r="M2932" s="9">
        <v>32.066163832963497</v>
      </c>
      <c r="N2932" s="9">
        <v>0.42593549349566601</v>
      </c>
      <c r="O2932" s="5">
        <v>3.87442787654678E-2</v>
      </c>
      <c r="P2932" s="5">
        <v>4.1350471746128903E-3</v>
      </c>
    </row>
    <row r="2933" spans="1:16" x14ac:dyDescent="0.25">
      <c r="A2933" s="1" t="s">
        <v>388</v>
      </c>
      <c r="B2933" s="1">
        <v>23</v>
      </c>
      <c r="C2933" s="10">
        <v>13.4136078885488</v>
      </c>
      <c r="D2933" s="10">
        <v>0.13518676114676301</v>
      </c>
      <c r="E2933" s="10">
        <v>14.580725980111399</v>
      </c>
      <c r="F2933" s="10">
        <v>0.13769825186006601</v>
      </c>
      <c r="G2933" s="10">
        <v>33.160201153788698</v>
      </c>
      <c r="H2933" s="10">
        <v>0.32704901601349801</v>
      </c>
      <c r="I2933" s="10">
        <v>2.47133050668827</v>
      </c>
      <c r="J2933" s="10">
        <v>7.4466802517466797E-3</v>
      </c>
      <c r="K2933" s="10">
        <v>1.0875463434633199</v>
      </c>
      <c r="L2933" s="10">
        <v>3.2893089493333601E-3</v>
      </c>
      <c r="M2933" s="9">
        <v>35.945328620698497</v>
      </c>
      <c r="N2933" s="9">
        <v>0.84224390311267605</v>
      </c>
      <c r="O2933" s="5">
        <v>3.3205261558196399E-2</v>
      </c>
      <c r="P2933" s="5">
        <v>3.4604305899241798E-3</v>
      </c>
    </row>
    <row r="2934" spans="1:16" x14ac:dyDescent="0.25">
      <c r="A2934" s="1" t="s">
        <v>388</v>
      </c>
      <c r="B2934" s="1">
        <v>24</v>
      </c>
      <c r="C2934" s="10">
        <v>13.4265022053315</v>
      </c>
      <c r="D2934" s="10">
        <v>0.11905456498385</v>
      </c>
      <c r="E2934" s="10">
        <v>14.6269764871929</v>
      </c>
      <c r="F2934" s="10">
        <v>0.13505783139008601</v>
      </c>
      <c r="G2934" s="10">
        <v>33.251932385948699</v>
      </c>
      <c r="H2934" s="10">
        <v>0.29985776026750699</v>
      </c>
      <c r="I2934" s="10">
        <v>2.4722407671841702</v>
      </c>
      <c r="J2934" s="10">
        <v>6.7173399222728797E-3</v>
      </c>
      <c r="K2934" s="10">
        <v>1.08979314389957</v>
      </c>
      <c r="L2934" s="10">
        <v>2.1933072845081599E-3</v>
      </c>
      <c r="M2934" s="9">
        <v>32.424724868345002</v>
      </c>
      <c r="N2934" s="9">
        <v>1.4452316153361</v>
      </c>
      <c r="O2934" s="5">
        <v>3.2453963500682699E-2</v>
      </c>
      <c r="P2934" s="5">
        <v>2.62697365894588E-3</v>
      </c>
    </row>
    <row r="2935" spans="1:16" x14ac:dyDescent="0.25">
      <c r="A2935" s="1" t="s">
        <v>388</v>
      </c>
      <c r="B2935" s="1">
        <v>25</v>
      </c>
      <c r="C2935" s="10">
        <v>13.6036286755884</v>
      </c>
      <c r="D2935" s="10">
        <v>0.134799837489774</v>
      </c>
      <c r="E2935" s="10">
        <v>14.787873339628</v>
      </c>
      <c r="F2935" s="10">
        <v>0.14273820047757399</v>
      </c>
      <c r="G2935" s="10">
        <v>33.616770657695099</v>
      </c>
      <c r="H2935" s="10">
        <v>0.30388005233860399</v>
      </c>
      <c r="I2935" s="10">
        <v>2.4761759313064502</v>
      </c>
      <c r="J2935" s="10">
        <v>5.4207378358219803E-3</v>
      </c>
      <c r="K2935" s="10">
        <v>1.0903294897098701</v>
      </c>
      <c r="L2935" s="10">
        <v>3.0042974311865001E-3</v>
      </c>
      <c r="M2935" s="9">
        <v>31.056325437062</v>
      </c>
      <c r="N2935" s="9">
        <v>0.28440231300475799</v>
      </c>
      <c r="O2935" s="5">
        <v>4.04271049107763E-2</v>
      </c>
      <c r="P2935" s="5">
        <v>3.9279414389741798E-3</v>
      </c>
    </row>
    <row r="2936" spans="1:16" x14ac:dyDescent="0.25">
      <c r="A2936" s="1" t="s">
        <v>388</v>
      </c>
      <c r="B2936" s="1">
        <v>26</v>
      </c>
      <c r="C2936" s="10">
        <v>13.502668778176901</v>
      </c>
      <c r="D2936" s="10">
        <v>0.14065451895914999</v>
      </c>
      <c r="E2936" s="10">
        <v>14.7141932050456</v>
      </c>
      <c r="F2936" s="10">
        <v>0.161190237005405</v>
      </c>
      <c r="G2936" s="10">
        <v>33.519107577211301</v>
      </c>
      <c r="H2936" s="10">
        <v>0.34894047775683301</v>
      </c>
      <c r="I2936" s="10">
        <v>2.4801693794931898</v>
      </c>
      <c r="J2936" s="10">
        <v>4.8732051711274597E-3</v>
      </c>
      <c r="K2936" s="10">
        <v>1.09001416734902</v>
      </c>
      <c r="L2936" s="10">
        <v>2.81023234049296E-3</v>
      </c>
      <c r="M2936" s="9">
        <v>31.912309619238801</v>
      </c>
      <c r="N2936" s="9">
        <v>0.36949053172998603</v>
      </c>
      <c r="O2936" s="5">
        <v>4.21642347194678E-2</v>
      </c>
      <c r="P2936" s="5">
        <v>3.47827885891768E-3</v>
      </c>
    </row>
    <row r="2937" spans="1:16" x14ac:dyDescent="0.25">
      <c r="A2937" s="1" t="s">
        <v>388</v>
      </c>
      <c r="B2937" s="1">
        <v>27</v>
      </c>
      <c r="C2937" s="10">
        <v>13.465946674693299</v>
      </c>
      <c r="D2937" s="10">
        <v>0.127422141413081</v>
      </c>
      <c r="E2937" s="10">
        <v>14.6802614548498</v>
      </c>
      <c r="F2937" s="10">
        <v>0.15220237835481101</v>
      </c>
      <c r="G2937" s="10">
        <v>33.383412897832997</v>
      </c>
      <c r="H2937" s="10">
        <v>0.35301173975166</v>
      </c>
      <c r="I2937" s="10">
        <v>2.4763274645115101</v>
      </c>
      <c r="J2937" s="10">
        <v>5.1734827574841198E-3</v>
      </c>
      <c r="K2937" s="10">
        <v>1.08838542684714</v>
      </c>
      <c r="L2937" s="10">
        <v>2.62366703030924E-3</v>
      </c>
      <c r="M2937" s="9">
        <v>30.696699670557098</v>
      </c>
      <c r="N2937" s="9">
        <v>1.01054682889319</v>
      </c>
      <c r="O2937" s="5">
        <v>3.8856583607279602E-2</v>
      </c>
      <c r="P2937" s="5">
        <v>4.1746334440808004E-3</v>
      </c>
    </row>
    <row r="2938" spans="1:16" x14ac:dyDescent="0.25">
      <c r="A2938" s="1" t="s">
        <v>388</v>
      </c>
      <c r="B2938" s="1">
        <v>28</v>
      </c>
      <c r="C2938" s="10">
        <v>13.4747441816028</v>
      </c>
      <c r="D2938" s="10">
        <v>0.22763101841894401</v>
      </c>
      <c r="E2938" s="10">
        <v>14.719539186472501</v>
      </c>
      <c r="F2938" s="10">
        <v>0.25709499650436601</v>
      </c>
      <c r="G2938" s="10">
        <v>33.271721995559403</v>
      </c>
      <c r="H2938" s="10">
        <v>0.60073895752964102</v>
      </c>
      <c r="I2938" s="10">
        <v>2.4732258871141601</v>
      </c>
      <c r="J2938" s="10">
        <v>9.9119800049215605E-3</v>
      </c>
      <c r="K2938" s="10">
        <v>1.0926616825857101</v>
      </c>
      <c r="L2938" s="10">
        <v>4.0003471755271601E-3</v>
      </c>
      <c r="M2938" s="9">
        <v>29.370268794907201</v>
      </c>
      <c r="N2938" s="9">
        <v>2.2628455882333101</v>
      </c>
      <c r="O2938" s="5">
        <v>4.4110693184167798E-2</v>
      </c>
      <c r="P2938" s="5">
        <v>6.90188252835149E-3</v>
      </c>
    </row>
    <row r="2939" spans="1:16" x14ac:dyDescent="0.25">
      <c r="A2939" s="1" t="s">
        <v>388</v>
      </c>
      <c r="B2939" s="1">
        <v>29</v>
      </c>
      <c r="C2939" s="10">
        <v>13.510342205035</v>
      </c>
      <c r="D2939" s="10">
        <v>0.118680200765682</v>
      </c>
      <c r="E2939" s="10">
        <v>14.7153745768522</v>
      </c>
      <c r="F2939" s="10">
        <v>0.13076220723790799</v>
      </c>
      <c r="G2939" s="10">
        <v>33.418513836173702</v>
      </c>
      <c r="H2939" s="10">
        <v>0.30946236867329002</v>
      </c>
      <c r="I2939" s="10">
        <v>2.4706810595641699</v>
      </c>
      <c r="J2939" s="10">
        <v>6.9420465087982296E-3</v>
      </c>
      <c r="K2939" s="10">
        <v>1.0894990136174301</v>
      </c>
      <c r="L2939" s="10">
        <v>2.4745630058258302E-3</v>
      </c>
      <c r="M2939" s="9">
        <v>31.601586730875699</v>
      </c>
      <c r="N2939" s="9">
        <v>0.87101757770342103</v>
      </c>
      <c r="O2939" s="5">
        <v>3.6756652325873398E-2</v>
      </c>
      <c r="P2939" s="5">
        <v>3.6657474775688599E-3</v>
      </c>
    </row>
    <row r="2940" spans="1:16" x14ac:dyDescent="0.25">
      <c r="A2940" s="1" t="s">
        <v>388</v>
      </c>
      <c r="B2940" s="1">
        <v>30</v>
      </c>
      <c r="C2940" s="10">
        <v>13.526132536357499</v>
      </c>
      <c r="D2940" s="10">
        <v>0.121075177559324</v>
      </c>
      <c r="E2940" s="10">
        <v>14.7121148023452</v>
      </c>
      <c r="F2940" s="10">
        <v>0.13478906380236799</v>
      </c>
      <c r="G2940" s="10">
        <v>33.374720581184398</v>
      </c>
      <c r="H2940" s="10">
        <v>0.30759281194834998</v>
      </c>
      <c r="I2940" s="10">
        <v>2.4674435441897198</v>
      </c>
      <c r="J2940" s="10">
        <v>6.4799181092671104E-3</v>
      </c>
      <c r="K2940" s="10">
        <v>1.08757424966557</v>
      </c>
      <c r="L2940" s="10">
        <v>2.6639852081841099E-3</v>
      </c>
      <c r="M2940" s="9">
        <v>31.6618340768648</v>
      </c>
      <c r="N2940" s="9">
        <v>1.2128026444737099</v>
      </c>
      <c r="O2940" s="5">
        <v>4.14623495452386E-2</v>
      </c>
      <c r="P2940" s="5">
        <v>4.0416162117848401E-3</v>
      </c>
    </row>
    <row r="2941" spans="1:16" x14ac:dyDescent="0.25">
      <c r="A2941" s="1" t="s">
        <v>388</v>
      </c>
      <c r="B2941" s="1">
        <v>31</v>
      </c>
      <c r="C2941" s="10">
        <v>13.569362298618801</v>
      </c>
      <c r="D2941" s="10">
        <v>0.132408309132895</v>
      </c>
      <c r="E2941" s="10">
        <v>14.763630670901099</v>
      </c>
      <c r="F2941" s="10">
        <v>0.14287673283664901</v>
      </c>
      <c r="G2941" s="10">
        <v>33.461788180086401</v>
      </c>
      <c r="H2941" s="10">
        <v>0.35053959271391</v>
      </c>
      <c r="I2941" s="10">
        <v>2.4702737932251702</v>
      </c>
      <c r="J2941" s="10">
        <v>4.9401442188197397E-3</v>
      </c>
      <c r="K2941" s="10">
        <v>1.08827948453687</v>
      </c>
      <c r="L2941" s="10">
        <v>2.1784065288580901E-3</v>
      </c>
      <c r="M2941" s="9">
        <v>31.249210313897901</v>
      </c>
      <c r="N2941" s="9">
        <v>0.52581359752838097</v>
      </c>
      <c r="O2941" s="5">
        <v>3.6618887477354603E-2</v>
      </c>
      <c r="P2941" s="5">
        <v>3.35496845476131E-3</v>
      </c>
    </row>
    <row r="2942" spans="1:16" x14ac:dyDescent="0.25">
      <c r="A2942" s="1" t="s">
        <v>388</v>
      </c>
      <c r="B2942" s="1">
        <v>32</v>
      </c>
      <c r="C2942" s="10">
        <v>13.529964064013299</v>
      </c>
      <c r="D2942" s="10">
        <v>0.12923302208781601</v>
      </c>
      <c r="E2942" s="10">
        <v>14.773067739552401</v>
      </c>
      <c r="F2942" s="10">
        <v>0.13830638254146099</v>
      </c>
      <c r="G2942" s="10">
        <v>33.551510842836301</v>
      </c>
      <c r="H2942" s="10">
        <v>0.32425518856139401</v>
      </c>
      <c r="I2942" s="10">
        <v>2.4824594074584798</v>
      </c>
      <c r="J2942" s="10">
        <v>4.4029588503073699E-3</v>
      </c>
      <c r="K2942" s="10">
        <v>1.0921504775964901</v>
      </c>
      <c r="L2942" s="10">
        <v>2.5672427595234402E-3</v>
      </c>
      <c r="M2942" s="9">
        <v>30.568925258097298</v>
      </c>
      <c r="N2942" s="9">
        <v>0.70084287355716202</v>
      </c>
      <c r="O2942" s="5">
        <v>2.9611020529532801E-2</v>
      </c>
      <c r="P2942" s="5">
        <v>3.6023847689201499E-3</v>
      </c>
    </row>
    <row r="2943" spans="1:16" x14ac:dyDescent="0.25">
      <c r="A2943" s="1" t="s">
        <v>388</v>
      </c>
      <c r="B2943" s="1">
        <v>33</v>
      </c>
      <c r="C2943" s="10">
        <v>13.644407035577601</v>
      </c>
      <c r="D2943" s="10">
        <v>0.16014488952592801</v>
      </c>
      <c r="E2943" s="10">
        <v>14.8660023512024</v>
      </c>
      <c r="F2943" s="10">
        <v>0.17778180783018999</v>
      </c>
      <c r="G2943" s="10">
        <v>33.773753917310401</v>
      </c>
      <c r="H2943" s="10">
        <v>0.38532155881927099</v>
      </c>
      <c r="I2943" s="10">
        <v>2.47535966290453</v>
      </c>
      <c r="J2943" s="10">
        <v>6.1917770276252301E-3</v>
      </c>
      <c r="K2943" s="10">
        <v>1.08967569783916</v>
      </c>
      <c r="L2943" s="10">
        <v>2.29795129690897E-3</v>
      </c>
      <c r="M2943" s="9">
        <v>32.626859154007903</v>
      </c>
      <c r="N2943" s="9">
        <v>0.25644816307221202</v>
      </c>
      <c r="O2943" s="5">
        <v>4.4104655428117097E-2</v>
      </c>
      <c r="P2943" s="5">
        <v>4.4007754411132501E-3</v>
      </c>
    </row>
    <row r="2944" spans="1:16" x14ac:dyDescent="0.25">
      <c r="A2944" s="1" t="s">
        <v>388</v>
      </c>
      <c r="B2944" s="1">
        <v>34</v>
      </c>
      <c r="C2944" s="10">
        <v>13.5250692486771</v>
      </c>
      <c r="D2944" s="10">
        <v>0.14330691459092401</v>
      </c>
      <c r="E2944" s="10">
        <v>14.7473270662241</v>
      </c>
      <c r="F2944" s="10">
        <v>0.14553995902144901</v>
      </c>
      <c r="G2944" s="10">
        <v>33.509415177857001</v>
      </c>
      <c r="H2944" s="10">
        <v>0.32629160256507</v>
      </c>
      <c r="I2944" s="10">
        <v>2.4815828755177902</v>
      </c>
      <c r="J2944" s="10">
        <v>7.2353476962714698E-3</v>
      </c>
      <c r="K2944" s="10">
        <v>1.09059927560887</v>
      </c>
      <c r="L2944" s="10">
        <v>3.64960753493959E-3</v>
      </c>
      <c r="M2944" s="9">
        <v>31.9010936433565</v>
      </c>
      <c r="N2944" s="9">
        <v>0.63771113846316596</v>
      </c>
      <c r="O2944" s="5">
        <v>3.8273851599636102E-2</v>
      </c>
      <c r="P2944" s="5">
        <v>3.5126959144197601E-3</v>
      </c>
    </row>
    <row r="2945" spans="1:16" x14ac:dyDescent="0.25">
      <c r="A2945" s="1" t="s">
        <v>388</v>
      </c>
      <c r="B2945" s="1">
        <v>35</v>
      </c>
      <c r="C2945" s="10">
        <v>13.483803035471899</v>
      </c>
      <c r="D2945" s="10">
        <v>0.17803732090826499</v>
      </c>
      <c r="E2945" s="10">
        <v>14.6661846681576</v>
      </c>
      <c r="F2945" s="10">
        <v>0.19432627134266001</v>
      </c>
      <c r="G2945" s="10">
        <v>33.328660372438399</v>
      </c>
      <c r="H2945" s="10">
        <v>0.44753344674691697</v>
      </c>
      <c r="I2945" s="10">
        <v>2.4733205485319099</v>
      </c>
      <c r="J2945" s="10">
        <v>5.49837523337008E-3</v>
      </c>
      <c r="K2945" s="10">
        <v>1.08777945213634</v>
      </c>
      <c r="L2945" s="10">
        <v>2.7702151824369201E-3</v>
      </c>
      <c r="M2945" s="9">
        <v>26.896218642352199</v>
      </c>
      <c r="N2945" s="9">
        <v>1.33567628885719</v>
      </c>
      <c r="O2945" s="5">
        <v>3.2350620295531402E-2</v>
      </c>
      <c r="P2945" s="5">
        <v>5.0594649691797604E-3</v>
      </c>
    </row>
    <row r="2946" spans="1:16" x14ac:dyDescent="0.25">
      <c r="A2946" s="1" t="s">
        <v>388</v>
      </c>
      <c r="B2946" s="1">
        <v>36</v>
      </c>
      <c r="C2946" s="10">
        <v>13.4977199925072</v>
      </c>
      <c r="D2946" s="10">
        <v>0.142101396998251</v>
      </c>
      <c r="E2946" s="10">
        <v>14.630586383771499</v>
      </c>
      <c r="F2946" s="10">
        <v>0.16775242169292601</v>
      </c>
      <c r="G2946" s="10">
        <v>33.008984989313603</v>
      </c>
      <c r="H2946" s="10">
        <v>0.49636319607204898</v>
      </c>
      <c r="I2946" s="10">
        <v>2.4492966807866701</v>
      </c>
      <c r="J2946" s="10">
        <v>1.45252597503973E-2</v>
      </c>
      <c r="K2946" s="10">
        <v>1.0838330442533</v>
      </c>
      <c r="L2946" s="10">
        <v>3.1476961382503801E-3</v>
      </c>
      <c r="M2946" s="9">
        <v>32.216320225880501</v>
      </c>
      <c r="N2946" s="9">
        <v>1.1449687543609099</v>
      </c>
      <c r="O2946" s="5">
        <v>3.6238620455163698E-2</v>
      </c>
      <c r="P2946" s="5">
        <v>3.55539531994706E-3</v>
      </c>
    </row>
    <row r="2948" spans="1:16" x14ac:dyDescent="0.25">
      <c r="A2948" s="1" t="s">
        <v>389</v>
      </c>
      <c r="B2948" s="1">
        <v>1</v>
      </c>
      <c r="C2948" s="10">
        <v>14.034550820240501</v>
      </c>
      <c r="D2948" s="10">
        <v>6.3117015554637501E-2</v>
      </c>
      <c r="E2948" s="10">
        <v>14.9985901025484</v>
      </c>
      <c r="F2948" s="10">
        <v>7.1590944643351903E-2</v>
      </c>
      <c r="G2948" s="10">
        <v>33.692026800769497</v>
      </c>
      <c r="H2948" s="10">
        <v>0.159224140766866</v>
      </c>
      <c r="I2948" s="10">
        <v>2.4005819885653699</v>
      </c>
      <c r="J2948" s="10">
        <v>4.2317319204831401E-3</v>
      </c>
      <c r="K2948" s="10">
        <v>1.06901434289479</v>
      </c>
      <c r="L2948" s="10">
        <v>1.36488608243356E-3</v>
      </c>
      <c r="M2948" s="9">
        <v>49.092956713870301</v>
      </c>
      <c r="N2948" s="9">
        <v>2.1058527781821401</v>
      </c>
      <c r="O2948" s="5">
        <v>3.7574779890712499E-2</v>
      </c>
      <c r="P2948" s="5">
        <v>2.2370152801492499E-3</v>
      </c>
    </row>
    <row r="2949" spans="1:16" x14ac:dyDescent="0.25">
      <c r="A2949" s="1" t="s">
        <v>389</v>
      </c>
      <c r="B2949" s="1">
        <v>2</v>
      </c>
      <c r="C2949" s="10">
        <v>14.111871445199601</v>
      </c>
      <c r="D2949" s="10">
        <v>6.1813983125831799E-2</v>
      </c>
      <c r="E2949" s="10">
        <v>15.097721061883901</v>
      </c>
      <c r="F2949" s="10">
        <v>6.7371565008323503E-2</v>
      </c>
      <c r="G2949" s="10">
        <v>33.969555721228801</v>
      </c>
      <c r="H2949" s="10">
        <v>0.160317424619388</v>
      </c>
      <c r="I2949" s="10">
        <v>2.4071151000631801</v>
      </c>
      <c r="J2949" s="10">
        <v>4.4160551634738199E-3</v>
      </c>
      <c r="K2949" s="10">
        <v>1.0698132454264699</v>
      </c>
      <c r="L2949" s="10">
        <v>1.80806916956136E-3</v>
      </c>
      <c r="M2949" s="9">
        <v>55.329464064482003</v>
      </c>
      <c r="N2949" s="9">
        <v>1.5180837446778399</v>
      </c>
      <c r="O2949" s="5">
        <v>3.3047241097600703E-2</v>
      </c>
      <c r="P2949" s="5">
        <v>1.64709980286967E-3</v>
      </c>
    </row>
    <row r="2950" spans="1:16" x14ac:dyDescent="0.25">
      <c r="A2950" s="1" t="s">
        <v>389</v>
      </c>
      <c r="B2950" s="1">
        <v>3</v>
      </c>
      <c r="C2950" s="10">
        <v>14.0003158734081</v>
      </c>
      <c r="D2950" s="10">
        <v>4.5903824797090799E-2</v>
      </c>
      <c r="E2950" s="10">
        <v>14.984977750280001</v>
      </c>
      <c r="F2950" s="10">
        <v>5.5216171591892703E-2</v>
      </c>
      <c r="G2950" s="10">
        <v>33.708931014087398</v>
      </c>
      <c r="H2950" s="10">
        <v>0.13094232427865399</v>
      </c>
      <c r="I2950" s="10">
        <v>2.4088383156314701</v>
      </c>
      <c r="J2950" s="10">
        <v>3.7613063420013199E-3</v>
      </c>
      <c r="K2950" s="10">
        <v>1.07071996798677</v>
      </c>
      <c r="L2950" s="10">
        <v>1.5569510970450001E-3</v>
      </c>
      <c r="M2950" s="9">
        <v>56.464138792901203</v>
      </c>
      <c r="N2950" s="9">
        <v>3.0958019365885998</v>
      </c>
      <c r="O2950" s="5">
        <v>3.3612366263851799E-2</v>
      </c>
      <c r="P2950" s="5">
        <v>2.09850632506863E-3</v>
      </c>
    </row>
    <row r="2951" spans="1:16" x14ac:dyDescent="0.25">
      <c r="A2951" s="1" t="s">
        <v>389</v>
      </c>
      <c r="B2951" s="1">
        <v>4</v>
      </c>
      <c r="C2951" s="10">
        <v>14.0859695041267</v>
      </c>
      <c r="D2951" s="10">
        <v>6.1549858388150497E-2</v>
      </c>
      <c r="E2951" s="10">
        <v>15.0478011351949</v>
      </c>
      <c r="F2951" s="10">
        <v>8.6002573063814799E-2</v>
      </c>
      <c r="G2951" s="10">
        <v>33.856957207181402</v>
      </c>
      <c r="H2951" s="10">
        <v>0.17184514538192899</v>
      </c>
      <c r="I2951" s="10">
        <v>2.4036419234580202</v>
      </c>
      <c r="J2951" s="10">
        <v>3.8545605369364401E-3</v>
      </c>
      <c r="K2951" s="10">
        <v>1.0682234369336601</v>
      </c>
      <c r="L2951" s="10">
        <v>2.5097722545357102E-3</v>
      </c>
      <c r="M2951" s="9">
        <v>35.532297129872099</v>
      </c>
      <c r="N2951" s="9">
        <v>1.0296400906121099</v>
      </c>
      <c r="O2951" s="5">
        <v>4.4205820014270501E-2</v>
      </c>
      <c r="P2951" s="5">
        <v>4.1087555466879002E-3</v>
      </c>
    </row>
    <row r="2952" spans="1:16" x14ac:dyDescent="0.25">
      <c r="A2952" s="1" t="s">
        <v>389</v>
      </c>
      <c r="B2952" s="1">
        <v>5</v>
      </c>
      <c r="C2952" s="10">
        <v>14.0192077093931</v>
      </c>
      <c r="D2952" s="10">
        <v>5.4194804200241503E-2</v>
      </c>
      <c r="E2952" s="10">
        <v>15.0016402014096</v>
      </c>
      <c r="F2952" s="10">
        <v>6.3903481946377697E-2</v>
      </c>
      <c r="G2952" s="10">
        <v>33.731019260626297</v>
      </c>
      <c r="H2952" s="10">
        <v>0.15266871331785201</v>
      </c>
      <c r="I2952" s="10">
        <v>2.4075839777149199</v>
      </c>
      <c r="J2952" s="10">
        <v>4.8141638423660803E-3</v>
      </c>
      <c r="K2952" s="10">
        <v>1.0700383125853601</v>
      </c>
      <c r="L2952" s="10">
        <v>2.3404528202776798E-3</v>
      </c>
      <c r="M2952" s="9">
        <v>53.917177746589402</v>
      </c>
      <c r="N2952" s="9">
        <v>2.5492100356961802</v>
      </c>
      <c r="O2952" s="5">
        <v>3.4214934349931697E-2</v>
      </c>
      <c r="P2952" s="5">
        <v>1.6940064393052799E-3</v>
      </c>
    </row>
    <row r="2953" spans="1:16" x14ac:dyDescent="0.25">
      <c r="A2953" s="1" t="s">
        <v>389</v>
      </c>
      <c r="B2953" s="1">
        <v>6</v>
      </c>
      <c r="C2953" s="10">
        <v>13.999749966862099</v>
      </c>
      <c r="D2953" s="10">
        <v>9.8500172311374604E-2</v>
      </c>
      <c r="E2953" s="10">
        <v>15.0258876959475</v>
      </c>
      <c r="F2953" s="10">
        <v>0.105863826598217</v>
      </c>
      <c r="G2953" s="10">
        <v>33.803956967779698</v>
      </c>
      <c r="H2953" s="10">
        <v>0.23710115405423801</v>
      </c>
      <c r="I2953" s="10">
        <v>2.4147761437836799</v>
      </c>
      <c r="J2953" s="10">
        <v>4.4701712138426001E-3</v>
      </c>
      <c r="K2953" s="10">
        <v>1.07254886976118</v>
      </c>
      <c r="L2953" s="10">
        <v>1.70205201263934E-3</v>
      </c>
      <c r="M2953" s="9">
        <v>42.554912014036702</v>
      </c>
      <c r="N2953" s="9">
        <v>1.5299646288953299</v>
      </c>
      <c r="O2953" s="5">
        <v>4.28140057194141E-2</v>
      </c>
      <c r="P2953" s="5">
        <v>1.85820205830891E-3</v>
      </c>
    </row>
    <row r="2954" spans="1:16" x14ac:dyDescent="0.25">
      <c r="A2954" s="1" t="s">
        <v>389</v>
      </c>
      <c r="B2954" s="1">
        <v>7</v>
      </c>
      <c r="C2954" s="10">
        <v>13.9919591559064</v>
      </c>
      <c r="D2954" s="10">
        <v>6.6910050448017996E-2</v>
      </c>
      <c r="E2954" s="10">
        <v>14.9663716113107</v>
      </c>
      <c r="F2954" s="10">
        <v>8.29653964113541E-2</v>
      </c>
      <c r="G2954" s="10">
        <v>33.666486724292703</v>
      </c>
      <c r="H2954" s="10">
        <v>0.194485189277287</v>
      </c>
      <c r="I2954" s="10">
        <v>2.4079656383547299</v>
      </c>
      <c r="J2954" s="10">
        <v>5.41183814520803E-3</v>
      </c>
      <c r="K2954" s="10">
        <v>1.0708978138743099</v>
      </c>
      <c r="L2954" s="10">
        <v>1.5014239696643E-3</v>
      </c>
      <c r="M2954" s="9">
        <v>45.8947417695151</v>
      </c>
      <c r="N2954" s="9">
        <v>2.9247941594167099</v>
      </c>
      <c r="O2954" s="5">
        <v>4.3162292524305201E-2</v>
      </c>
      <c r="P2954" s="5">
        <v>2.5613241428251599E-3</v>
      </c>
    </row>
    <row r="2955" spans="1:16" x14ac:dyDescent="0.25">
      <c r="A2955" s="1" t="s">
        <v>389</v>
      </c>
      <c r="B2955" s="1">
        <v>8</v>
      </c>
      <c r="C2955" s="10">
        <v>14.0595625469693</v>
      </c>
      <c r="D2955" s="10">
        <v>4.3593547397258799E-2</v>
      </c>
      <c r="E2955" s="10">
        <v>15.034465363215499</v>
      </c>
      <c r="F2955" s="10">
        <v>6.0127248087254302E-2</v>
      </c>
      <c r="G2955" s="10">
        <v>33.800475326453302</v>
      </c>
      <c r="H2955" s="10">
        <v>0.14070675928996099</v>
      </c>
      <c r="I2955" s="10">
        <v>2.4064317109447102</v>
      </c>
      <c r="J2955" s="10">
        <v>3.4426010838375901E-3</v>
      </c>
      <c r="K2955" s="10">
        <v>1.07061901541966</v>
      </c>
      <c r="L2955" s="10">
        <v>1.3611981710335199E-3</v>
      </c>
      <c r="M2955" s="9">
        <v>78.570153969894804</v>
      </c>
      <c r="N2955" s="9">
        <v>3.03916752558857</v>
      </c>
      <c r="O2955" s="5">
        <v>2.5125900332572199E-2</v>
      </c>
      <c r="P2955" s="5">
        <v>1.2039628273692101E-3</v>
      </c>
    </row>
    <row r="2956" spans="1:16" x14ac:dyDescent="0.25">
      <c r="A2956" s="1" t="s">
        <v>389</v>
      </c>
      <c r="B2956" s="1">
        <v>9</v>
      </c>
      <c r="C2956" s="10">
        <v>14.0628566789663</v>
      </c>
      <c r="D2956" s="10">
        <v>5.6816999808162197E-2</v>
      </c>
      <c r="E2956" s="10">
        <v>15.04124697674</v>
      </c>
      <c r="F2956" s="10">
        <v>6.3909206425296003E-2</v>
      </c>
      <c r="G2956" s="10">
        <v>33.848153080652601</v>
      </c>
      <c r="H2956" s="10">
        <v>0.141536034240238</v>
      </c>
      <c r="I2956" s="10">
        <v>2.4071829291829898</v>
      </c>
      <c r="J2956" s="10">
        <v>2.9320330331588E-3</v>
      </c>
      <c r="K2956" s="10">
        <v>1.06954647697062</v>
      </c>
      <c r="L2956" s="10">
        <v>1.4207979032354501E-3</v>
      </c>
      <c r="M2956" s="9">
        <v>61.848569134199501</v>
      </c>
      <c r="N2956" s="9">
        <v>3.2963937625623099</v>
      </c>
      <c r="O2956" s="5">
        <v>3.05571661799099E-2</v>
      </c>
      <c r="P2956" s="5">
        <v>1.7269742361121501E-3</v>
      </c>
    </row>
    <row r="2957" spans="1:16" x14ac:dyDescent="0.25">
      <c r="A2957" s="1" t="s">
        <v>389</v>
      </c>
      <c r="B2957" s="1">
        <v>10</v>
      </c>
      <c r="C2957" s="10">
        <v>14.0003259449135</v>
      </c>
      <c r="D2957" s="10">
        <v>5.9471519981966897E-2</v>
      </c>
      <c r="E2957" s="10">
        <v>15.0000699834901</v>
      </c>
      <c r="F2957" s="10">
        <v>6.9578615180395403E-2</v>
      </c>
      <c r="G2957" s="10">
        <v>33.7647209968477</v>
      </c>
      <c r="H2957" s="10">
        <v>0.167825592991735</v>
      </c>
      <c r="I2957" s="10">
        <v>2.4119650638850998</v>
      </c>
      <c r="J2957" s="10">
        <v>4.0733410272237001E-3</v>
      </c>
      <c r="K2957" s="10">
        <v>1.0713802371775101</v>
      </c>
      <c r="L2957" s="10">
        <v>1.5135211947426099E-3</v>
      </c>
      <c r="M2957" s="9">
        <v>54.787526286058899</v>
      </c>
      <c r="N2957" s="9">
        <v>1.88914911210265</v>
      </c>
      <c r="O2957" s="5">
        <v>3.1655152346463197E-2</v>
      </c>
      <c r="P2957" s="5">
        <v>1.50867805883761E-3</v>
      </c>
    </row>
    <row r="2958" spans="1:16" x14ac:dyDescent="0.25">
      <c r="A2958" s="1" t="s">
        <v>389</v>
      </c>
      <c r="B2958" s="1">
        <v>11</v>
      </c>
      <c r="C2958" s="10">
        <v>13.966226777791</v>
      </c>
      <c r="D2958" s="10">
        <v>3.2998423609001598E-2</v>
      </c>
      <c r="E2958" s="10">
        <v>14.959549954564499</v>
      </c>
      <c r="F2958" s="10">
        <v>4.0699680708537099E-2</v>
      </c>
      <c r="G2958" s="10">
        <v>33.611756917688297</v>
      </c>
      <c r="H2958" s="10">
        <v>8.0183976766780102E-2</v>
      </c>
      <c r="I2958" s="10">
        <v>2.4070049159288498</v>
      </c>
      <c r="J2958" s="10">
        <v>3.0599059281744899E-3</v>
      </c>
      <c r="K2958" s="10">
        <v>1.07110964323165</v>
      </c>
      <c r="L2958" s="10">
        <v>1.3189325968726499E-3</v>
      </c>
      <c r="M2958" s="9">
        <v>64.455102472120004</v>
      </c>
      <c r="N2958" s="9">
        <v>1.82493743610046</v>
      </c>
      <c r="O2958" s="5">
        <v>2.5815275381989199E-2</v>
      </c>
      <c r="P2958" s="5">
        <v>8.3270433597351905E-4</v>
      </c>
    </row>
    <row r="2959" spans="1:16" x14ac:dyDescent="0.25">
      <c r="A2959" s="1" t="s">
        <v>389</v>
      </c>
      <c r="B2959" s="1">
        <v>12</v>
      </c>
      <c r="C2959" s="10">
        <v>14.0119716210951</v>
      </c>
      <c r="D2959" s="10">
        <v>6.7430016524802294E-2</v>
      </c>
      <c r="E2959" s="10">
        <v>14.999267509359401</v>
      </c>
      <c r="F2959" s="10">
        <v>7.6160445290547593E-2</v>
      </c>
      <c r="G2959" s="10">
        <v>33.708741732129901</v>
      </c>
      <c r="H2959" s="10">
        <v>0.165374580405202</v>
      </c>
      <c r="I2959" s="10">
        <v>2.4070515191820498</v>
      </c>
      <c r="J2959" s="10">
        <v>2.9207075104671601E-3</v>
      </c>
      <c r="K2959" s="10">
        <v>1.07045329693839</v>
      </c>
      <c r="L2959" s="10">
        <v>1.55316637916401E-3</v>
      </c>
      <c r="M2959" s="9">
        <v>43.157496680477699</v>
      </c>
      <c r="N2959" s="9">
        <v>1.8107458310297599</v>
      </c>
      <c r="O2959" s="5">
        <v>3.7649704549188701E-2</v>
      </c>
      <c r="P2959" s="5">
        <v>1.8388258237438701E-3</v>
      </c>
    </row>
    <row r="2960" spans="1:16" x14ac:dyDescent="0.25">
      <c r="A2960" s="1" t="s">
        <v>389</v>
      </c>
      <c r="B2960" s="1">
        <v>13</v>
      </c>
      <c r="C2960" s="10">
        <v>13.9996441401957</v>
      </c>
      <c r="D2960" s="10">
        <v>5.6140544620428397E-2</v>
      </c>
      <c r="E2960" s="10">
        <v>14.969216800172401</v>
      </c>
      <c r="F2960" s="10">
        <v>7.8549848498239996E-2</v>
      </c>
      <c r="G2960" s="10">
        <v>33.626858849913802</v>
      </c>
      <c r="H2960" s="10">
        <v>0.18221369953792499</v>
      </c>
      <c r="I2960" s="10">
        <v>2.4023097903006301</v>
      </c>
      <c r="J2960" s="10">
        <v>5.19400784871303E-3</v>
      </c>
      <c r="K2960" s="10">
        <v>1.06921865746253</v>
      </c>
      <c r="L2960" s="10">
        <v>2.0787980812989001E-3</v>
      </c>
      <c r="M2960" s="9">
        <v>56.373886628151801</v>
      </c>
      <c r="N2960" s="9">
        <v>2.5828773715094702</v>
      </c>
      <c r="O2960" s="5">
        <v>2.8646821329126299E-2</v>
      </c>
      <c r="P2960" s="5">
        <v>1.38742359907927E-3</v>
      </c>
    </row>
    <row r="2961" spans="1:16" x14ac:dyDescent="0.25">
      <c r="A2961" s="1" t="s">
        <v>389</v>
      </c>
      <c r="B2961" s="1">
        <v>14</v>
      </c>
      <c r="C2961" s="10">
        <v>14.0243653599958</v>
      </c>
      <c r="D2961" s="10">
        <v>7.0807294478890004E-2</v>
      </c>
      <c r="E2961" s="10">
        <v>15.013673220546799</v>
      </c>
      <c r="F2961" s="10">
        <v>7.7434098303390403E-2</v>
      </c>
      <c r="G2961" s="10">
        <v>33.736707552343397</v>
      </c>
      <c r="H2961" s="10">
        <v>0.17313740141206499</v>
      </c>
      <c r="I2961" s="10">
        <v>2.4070685763521502</v>
      </c>
      <c r="J2961" s="10">
        <v>3.5374566054304801E-3</v>
      </c>
      <c r="K2961" s="10">
        <v>1.07093085446971</v>
      </c>
      <c r="L2961" s="10">
        <v>1.28742592704776E-3</v>
      </c>
      <c r="M2961" s="9">
        <v>47.153406263999102</v>
      </c>
      <c r="N2961" s="9">
        <v>1.6458125375730801</v>
      </c>
      <c r="O2961" s="5">
        <v>3.2858878005445499E-2</v>
      </c>
      <c r="P2961" s="5">
        <v>1.5274444405865601E-3</v>
      </c>
    </row>
    <row r="2962" spans="1:16" x14ac:dyDescent="0.25">
      <c r="A2962" s="1" t="s">
        <v>389</v>
      </c>
      <c r="B2962" s="1">
        <v>15</v>
      </c>
      <c r="C2962" s="10">
        <v>13.992498842411701</v>
      </c>
      <c r="D2962" s="10">
        <v>7.2451096732235001E-2</v>
      </c>
      <c r="E2962" s="10">
        <v>15.0166064576577</v>
      </c>
      <c r="F2962" s="10">
        <v>8.1117561878771102E-2</v>
      </c>
      <c r="G2962" s="10">
        <v>33.787010443027199</v>
      </c>
      <c r="H2962" s="10">
        <v>0.17509401164899399</v>
      </c>
      <c r="I2962" s="10">
        <v>2.4152300196700298</v>
      </c>
      <c r="J2962" s="10">
        <v>3.5422431890364801E-3</v>
      </c>
      <c r="K2962" s="10">
        <v>1.0732175760368201</v>
      </c>
      <c r="L2962" s="10">
        <v>1.8670942133817E-3</v>
      </c>
      <c r="M2962" s="9">
        <v>46.027861160578098</v>
      </c>
      <c r="N2962" s="9">
        <v>1.4941988682273399</v>
      </c>
      <c r="O2962" s="5">
        <v>3.27894257757241E-2</v>
      </c>
      <c r="P2962" s="5">
        <v>1.5849647774745499E-3</v>
      </c>
    </row>
    <row r="2963" spans="1:16" x14ac:dyDescent="0.25">
      <c r="A2963" s="1" t="s">
        <v>389</v>
      </c>
      <c r="B2963" s="1">
        <v>16</v>
      </c>
      <c r="C2963" s="10">
        <v>14.0428707830033</v>
      </c>
      <c r="D2963" s="10">
        <v>7.3664214649585405E-2</v>
      </c>
      <c r="E2963" s="10">
        <v>15.052395355039399</v>
      </c>
      <c r="F2963" s="10">
        <v>8.7787194726317797E-2</v>
      </c>
      <c r="G2963" s="10">
        <v>33.925075154217602</v>
      </c>
      <c r="H2963" s="10">
        <v>0.15821978464396</v>
      </c>
      <c r="I2963" s="10">
        <v>2.4138867881966801</v>
      </c>
      <c r="J2963" s="10">
        <v>3.6925615069349298E-3</v>
      </c>
      <c r="K2963" s="10">
        <v>1.0719130880232199</v>
      </c>
      <c r="L2963" s="10">
        <v>2.2047715513189101E-3</v>
      </c>
      <c r="M2963" s="9">
        <v>53.304778107744703</v>
      </c>
      <c r="N2963" s="9">
        <v>1.708997344306</v>
      </c>
      <c r="O2963" s="5">
        <v>3.1387795336630102E-2</v>
      </c>
      <c r="P2963" s="5">
        <v>1.60234604526885E-3</v>
      </c>
    </row>
    <row r="2964" spans="1:16" x14ac:dyDescent="0.25">
      <c r="A2964" s="1" t="s">
        <v>389</v>
      </c>
      <c r="B2964" s="1">
        <v>17</v>
      </c>
      <c r="C2964" s="10">
        <v>13.9831779962281</v>
      </c>
      <c r="D2964" s="10">
        <v>4.7001160543921103E-2</v>
      </c>
      <c r="E2964" s="10">
        <v>14.969811485323101</v>
      </c>
      <c r="F2964" s="10">
        <v>6.2453041853499203E-2</v>
      </c>
      <c r="G2964" s="10">
        <v>33.640720378896802</v>
      </c>
      <c r="H2964" s="10">
        <v>0.14047492276234799</v>
      </c>
      <c r="I2964" s="10">
        <v>2.4102756904689699</v>
      </c>
      <c r="J2964" s="10">
        <v>3.0231148231420102E-3</v>
      </c>
      <c r="K2964" s="10">
        <v>1.0722958341242801</v>
      </c>
      <c r="L2964" s="10">
        <v>1.2980457475465601E-3</v>
      </c>
      <c r="M2964" s="9">
        <v>37.687150366227101</v>
      </c>
      <c r="N2964" s="9">
        <v>1.28614523421414</v>
      </c>
      <c r="O2964" s="5">
        <v>3.4428181436713501E-2</v>
      </c>
      <c r="P2964" s="5">
        <v>1.56147754713483E-3</v>
      </c>
    </row>
    <row r="2965" spans="1:16" x14ac:dyDescent="0.25">
      <c r="A2965" s="1" t="s">
        <v>389</v>
      </c>
      <c r="B2965" s="1">
        <v>18</v>
      </c>
      <c r="C2965" s="10">
        <v>13.8873832816295</v>
      </c>
      <c r="D2965" s="10">
        <v>5.45779314424477E-2</v>
      </c>
      <c r="E2965" s="10">
        <v>14.8976657785906</v>
      </c>
      <c r="F2965" s="10">
        <v>8.1107817980565294E-2</v>
      </c>
      <c r="G2965" s="10">
        <v>33.486892865463403</v>
      </c>
      <c r="H2965" s="10">
        <v>0.163475423291119</v>
      </c>
      <c r="I2965" s="10">
        <v>2.40878306758355</v>
      </c>
      <c r="J2965" s="10">
        <v>3.7478472838060298E-3</v>
      </c>
      <c r="K2965" s="10">
        <v>1.0713175507500301</v>
      </c>
      <c r="L2965" s="10">
        <v>1.81233686618573E-3</v>
      </c>
      <c r="M2965" s="9">
        <v>51.486909484887597</v>
      </c>
      <c r="N2965" s="9">
        <v>2.1237057672291901</v>
      </c>
      <c r="O2965" s="5">
        <v>3.1665867728258197E-2</v>
      </c>
      <c r="P2965" s="5">
        <v>1.9480018525452501E-3</v>
      </c>
    </row>
    <row r="2966" spans="1:16" x14ac:dyDescent="0.25">
      <c r="A2966" s="1" t="s">
        <v>389</v>
      </c>
      <c r="B2966" s="1">
        <v>19</v>
      </c>
      <c r="C2966" s="10">
        <v>13.931801800557199</v>
      </c>
      <c r="D2966" s="10">
        <v>8.0746590090783804E-2</v>
      </c>
      <c r="E2966" s="10">
        <v>14.9381887978483</v>
      </c>
      <c r="F2966" s="10">
        <v>8.5605769133868498E-2</v>
      </c>
      <c r="G2966" s="10">
        <v>33.5713795241886</v>
      </c>
      <c r="H2966" s="10">
        <v>0.20651733195637101</v>
      </c>
      <c r="I2966" s="10">
        <v>2.4104844352416399</v>
      </c>
      <c r="J2966" s="10">
        <v>3.5041585388145501E-3</v>
      </c>
      <c r="K2966" s="10">
        <v>1.0723092337423099</v>
      </c>
      <c r="L2966" s="10">
        <v>1.20787539468858E-3</v>
      </c>
      <c r="M2966" s="9">
        <v>52.311505397737498</v>
      </c>
      <c r="N2966" s="9">
        <v>1.6120184338754899</v>
      </c>
      <c r="O2966" s="5">
        <v>2.9625641495231201E-2</v>
      </c>
      <c r="P2966" s="5">
        <v>1.8196786146245699E-3</v>
      </c>
    </row>
    <row r="2967" spans="1:16" x14ac:dyDescent="0.25">
      <c r="A2967" s="1" t="s">
        <v>389</v>
      </c>
      <c r="B2967" s="1">
        <v>20</v>
      </c>
      <c r="C2967" s="10">
        <v>14.107292806871</v>
      </c>
      <c r="D2967" s="10">
        <v>0.109255181195758</v>
      </c>
      <c r="E2967" s="10">
        <v>14.9576338951903</v>
      </c>
      <c r="F2967" s="10">
        <v>0.104168191386825</v>
      </c>
      <c r="G2967" s="10">
        <v>33.597417079426002</v>
      </c>
      <c r="H2967" s="10">
        <v>0.24050369922081499</v>
      </c>
      <c r="I2967" s="10">
        <v>2.3824733142794798</v>
      </c>
      <c r="J2967" s="10">
        <v>6.84940718158592E-3</v>
      </c>
      <c r="K2967" s="10">
        <v>1.0603878714555599</v>
      </c>
      <c r="L2967" s="10">
        <v>2.8029124553998301E-3</v>
      </c>
      <c r="M2967" s="9">
        <v>45.076916929918902</v>
      </c>
      <c r="N2967" s="9">
        <v>1.4800403826358099</v>
      </c>
      <c r="O2967" s="5">
        <v>3.7130597272710397E-2</v>
      </c>
      <c r="P2967" s="5">
        <v>1.3927843538701901E-3</v>
      </c>
    </row>
    <row r="2968" spans="1:16" x14ac:dyDescent="0.25">
      <c r="A2968" s="1" t="s">
        <v>389</v>
      </c>
      <c r="B2968" s="1">
        <v>21</v>
      </c>
      <c r="C2968" s="10">
        <v>13.8596184844171</v>
      </c>
      <c r="D2968" s="10">
        <v>7.7396378906040703E-2</v>
      </c>
      <c r="E2968" s="10">
        <v>14.878578035769801</v>
      </c>
      <c r="F2968" s="10">
        <v>7.7526284557902406E-2</v>
      </c>
      <c r="G2968" s="10">
        <v>33.469421888470201</v>
      </c>
      <c r="H2968" s="10">
        <v>0.168168916174711</v>
      </c>
      <c r="I2968" s="10">
        <v>2.4158268057486101</v>
      </c>
      <c r="J2968" s="10">
        <v>4.7276557278301198E-3</v>
      </c>
      <c r="K2968" s="10">
        <v>1.07306046881063</v>
      </c>
      <c r="L2968" s="10">
        <v>1.69792568462678E-3</v>
      </c>
      <c r="M2968" s="9">
        <v>39.0938695903453</v>
      </c>
      <c r="N2968" s="9">
        <v>2.3045346136066001</v>
      </c>
      <c r="O2968" s="5">
        <v>4.5244182875810397E-2</v>
      </c>
      <c r="P2968" s="5">
        <v>2.8695022474593199E-3</v>
      </c>
    </row>
    <row r="2969" spans="1:16" x14ac:dyDescent="0.25">
      <c r="A2969" s="1" t="s">
        <v>389</v>
      </c>
      <c r="B2969" s="1">
        <v>22</v>
      </c>
      <c r="C2969" s="10">
        <v>13.8500402425692</v>
      </c>
      <c r="D2969" s="10">
        <v>7.8876887835876805E-2</v>
      </c>
      <c r="E2969" s="10">
        <v>14.807373817055099</v>
      </c>
      <c r="F2969" s="10">
        <v>0.102475466317116</v>
      </c>
      <c r="G2969" s="10">
        <v>33.280956804121899</v>
      </c>
      <c r="H2969" s="10">
        <v>0.25034387401010499</v>
      </c>
      <c r="I2969" s="10">
        <v>2.4026382979444398</v>
      </c>
      <c r="J2969" s="10">
        <v>7.70797145695689E-3</v>
      </c>
      <c r="K2969" s="10">
        <v>1.06969763514028</v>
      </c>
      <c r="L2969" s="10">
        <v>2.2964467793927701E-3</v>
      </c>
      <c r="M2969" s="9">
        <v>36.3643931611903</v>
      </c>
      <c r="N2969" s="9">
        <v>1.66068119428774</v>
      </c>
      <c r="O2969" s="5">
        <v>4.6737820847923502E-2</v>
      </c>
      <c r="P2969" s="5">
        <v>2.0908318870513699E-3</v>
      </c>
    </row>
    <row r="2970" spans="1:16" x14ac:dyDescent="0.25">
      <c r="A2970" s="1" t="s">
        <v>389</v>
      </c>
      <c r="B2970" s="1">
        <v>23</v>
      </c>
      <c r="C2970" s="10">
        <v>13.8578160158141</v>
      </c>
      <c r="D2970" s="10">
        <v>7.41670956874253E-2</v>
      </c>
      <c r="E2970" s="10">
        <v>14.8756776329617</v>
      </c>
      <c r="F2970" s="10">
        <v>7.7524008903921707E-2</v>
      </c>
      <c r="G2970" s="10">
        <v>33.455017804981502</v>
      </c>
      <c r="H2970" s="10">
        <v>0.18297707612106501</v>
      </c>
      <c r="I2970" s="10">
        <v>2.4150437400937999</v>
      </c>
      <c r="J2970" s="10">
        <v>4.1544893502225601E-3</v>
      </c>
      <c r="K2970" s="10">
        <v>1.0735351721894</v>
      </c>
      <c r="L2970" s="10">
        <v>1.57716709410032E-3</v>
      </c>
      <c r="M2970" s="9">
        <v>41.605287694545297</v>
      </c>
      <c r="N2970" s="9">
        <v>1.7288097866890899</v>
      </c>
      <c r="O2970" s="5">
        <v>4.89855151590693E-2</v>
      </c>
      <c r="P2970" s="5">
        <v>2.36019229129719E-3</v>
      </c>
    </row>
    <row r="2971" spans="1:16" x14ac:dyDescent="0.25">
      <c r="A2971" s="1" t="s">
        <v>389</v>
      </c>
      <c r="B2971" s="1">
        <v>24</v>
      </c>
      <c r="C2971" s="10">
        <v>13.8288342858364</v>
      </c>
      <c r="D2971" s="10">
        <v>6.9367282987438994E-2</v>
      </c>
      <c r="E2971" s="10">
        <v>14.826693883536301</v>
      </c>
      <c r="F2971" s="10">
        <v>9.0138047886593006E-2</v>
      </c>
      <c r="G2971" s="10">
        <v>33.313334365757498</v>
      </c>
      <c r="H2971" s="10">
        <v>0.185201705022564</v>
      </c>
      <c r="I2971" s="10">
        <v>2.4098213144689802</v>
      </c>
      <c r="J2971" s="10">
        <v>4.4769812674596296E-3</v>
      </c>
      <c r="K2971" s="10">
        <v>1.0721964893193501</v>
      </c>
      <c r="L2971" s="10">
        <v>2.4477493770878301E-3</v>
      </c>
      <c r="M2971" s="9">
        <v>39.0937629729466</v>
      </c>
      <c r="N2971" s="9">
        <v>1.33331951400482</v>
      </c>
      <c r="O2971" s="5">
        <v>4.7785250240827103E-2</v>
      </c>
      <c r="P2971" s="5">
        <v>2.7411164739115199E-3</v>
      </c>
    </row>
    <row r="2972" spans="1:16" x14ac:dyDescent="0.25">
      <c r="A2972" s="1" t="s">
        <v>389</v>
      </c>
      <c r="B2972" s="1">
        <v>25</v>
      </c>
      <c r="C2972" s="10">
        <v>13.858553347091</v>
      </c>
      <c r="D2972" s="10">
        <v>0.109647012004488</v>
      </c>
      <c r="E2972" s="10">
        <v>14.908933318335</v>
      </c>
      <c r="F2972" s="10">
        <v>0.110741630573095</v>
      </c>
      <c r="G2972" s="10">
        <v>33.526386568303103</v>
      </c>
      <c r="H2972" s="10">
        <v>0.24281702643077099</v>
      </c>
      <c r="I2972" s="10">
        <v>2.4201286696779301</v>
      </c>
      <c r="J2972" s="10">
        <v>4.4064232583568399E-3</v>
      </c>
      <c r="K2972" s="10">
        <v>1.07588698888245</v>
      </c>
      <c r="L2972" s="10">
        <v>2.2279376141082999E-3</v>
      </c>
      <c r="M2972" s="9">
        <v>44.748140123588101</v>
      </c>
      <c r="N2972" s="9">
        <v>1.6022016999180599</v>
      </c>
      <c r="O2972" s="5">
        <v>4.2598263172987497E-2</v>
      </c>
      <c r="P2972" s="5">
        <v>2.8676536180392599E-3</v>
      </c>
    </row>
    <row r="2973" spans="1:16" x14ac:dyDescent="0.25">
      <c r="A2973" s="1" t="s">
        <v>389</v>
      </c>
      <c r="B2973" s="1">
        <v>26</v>
      </c>
      <c r="C2973" s="10">
        <v>13.8291213693877</v>
      </c>
      <c r="D2973" s="10">
        <v>7.6890066601018298E-2</v>
      </c>
      <c r="E2973" s="10">
        <v>14.8147156403639</v>
      </c>
      <c r="F2973" s="10">
        <v>9.2573309222636596E-2</v>
      </c>
      <c r="G2973" s="10">
        <v>33.3094010469162</v>
      </c>
      <c r="H2973" s="10">
        <v>0.21252516408297401</v>
      </c>
      <c r="I2973" s="10">
        <v>2.40645593623021</v>
      </c>
      <c r="J2973" s="10">
        <v>6.2421741889099403E-3</v>
      </c>
      <c r="K2973" s="10">
        <v>1.0699810140774</v>
      </c>
      <c r="L2973" s="10">
        <v>2.67913342379764E-3</v>
      </c>
      <c r="M2973" s="9">
        <v>44.206056648054002</v>
      </c>
      <c r="N2973" s="9">
        <v>2.3061153222116499</v>
      </c>
      <c r="O2973" s="5">
        <v>4.4382235599041503E-2</v>
      </c>
      <c r="P2973" s="5">
        <v>2.2375484466052799E-3</v>
      </c>
    </row>
    <row r="2974" spans="1:16" x14ac:dyDescent="0.25">
      <c r="A2974" s="1" t="s">
        <v>389</v>
      </c>
      <c r="B2974" s="1">
        <v>27</v>
      </c>
      <c r="C2974" s="10">
        <v>13.8739920586957</v>
      </c>
      <c r="D2974" s="10">
        <v>5.4879705547784298E-2</v>
      </c>
      <c r="E2974" s="10">
        <v>14.8608347140558</v>
      </c>
      <c r="F2974" s="10">
        <v>6.0278148354305103E-2</v>
      </c>
      <c r="G2974" s="10">
        <v>33.4086685853418</v>
      </c>
      <c r="H2974" s="10">
        <v>0.14109129997088601</v>
      </c>
      <c r="I2974" s="10">
        <v>2.4088814232774598</v>
      </c>
      <c r="J2974" s="10">
        <v>4.1451914754600597E-3</v>
      </c>
      <c r="K2974" s="10">
        <v>1.07119502975845</v>
      </c>
      <c r="L2974" s="10">
        <v>1.6412611998297499E-3</v>
      </c>
      <c r="M2974" s="9">
        <v>52.599933008625797</v>
      </c>
      <c r="N2974" s="9">
        <v>2.24136574727553</v>
      </c>
      <c r="O2974" s="5">
        <v>3.7403773146871898E-2</v>
      </c>
      <c r="P2974" s="5">
        <v>1.99286863787222E-3</v>
      </c>
    </row>
    <row r="2975" spans="1:16" x14ac:dyDescent="0.25">
      <c r="A2975" s="1" t="s">
        <v>389</v>
      </c>
      <c r="B2975" s="1">
        <v>28</v>
      </c>
      <c r="C2975" s="10">
        <v>13.918869085100001</v>
      </c>
      <c r="D2975" s="10">
        <v>7.4929470367569501E-2</v>
      </c>
      <c r="E2975" s="10">
        <v>14.894579471579799</v>
      </c>
      <c r="F2975" s="10">
        <v>8.9112019019725694E-2</v>
      </c>
      <c r="G2975" s="10">
        <v>33.5151965750659</v>
      </c>
      <c r="H2975" s="10">
        <v>0.20216797431960201</v>
      </c>
      <c r="I2975" s="10">
        <v>2.4086971585808201</v>
      </c>
      <c r="J2975" s="10">
        <v>5.4496179453106704E-3</v>
      </c>
      <c r="K2975" s="10">
        <v>1.0701234484070301</v>
      </c>
      <c r="L2975" s="10">
        <v>2.2377912099393899E-3</v>
      </c>
      <c r="M2975" s="9">
        <v>64.512442966681803</v>
      </c>
      <c r="N2975" s="9">
        <v>3.5886712645153098</v>
      </c>
      <c r="O2975" s="5">
        <v>3.7457148225701599E-2</v>
      </c>
      <c r="P2975" s="5">
        <v>2.0085295435966601E-3</v>
      </c>
    </row>
    <row r="2976" spans="1:16" x14ac:dyDescent="0.25">
      <c r="A2976" s="1" t="s">
        <v>389</v>
      </c>
      <c r="B2976" s="1">
        <v>29</v>
      </c>
      <c r="C2976" s="10">
        <v>13.849832029009001</v>
      </c>
      <c r="D2976" s="10">
        <v>5.7161906992985401E-2</v>
      </c>
      <c r="E2976" s="10">
        <v>14.8143972201623</v>
      </c>
      <c r="F2976" s="10">
        <v>7.21289684820485E-2</v>
      </c>
      <c r="G2976" s="10">
        <v>33.250939112158399</v>
      </c>
      <c r="H2976" s="10">
        <v>0.17805997134800999</v>
      </c>
      <c r="I2976" s="10">
        <v>2.40301544292634</v>
      </c>
      <c r="J2976" s="10">
        <v>4.8700903499781104E-3</v>
      </c>
      <c r="K2976" s="10">
        <v>1.06948527285493</v>
      </c>
      <c r="L2976" s="10">
        <v>1.82125336178966E-3</v>
      </c>
      <c r="M2976" s="9">
        <v>62.6034959884418</v>
      </c>
      <c r="N2976" s="9">
        <v>2.0402556556014799</v>
      </c>
      <c r="O2976" s="5">
        <v>4.35267348092193E-2</v>
      </c>
      <c r="P2976" s="5">
        <v>2.5772213216043098E-3</v>
      </c>
    </row>
    <row r="2978" spans="1:16" x14ac:dyDescent="0.25">
      <c r="A2978" s="1" t="s">
        <v>390</v>
      </c>
      <c r="B2978" s="1">
        <v>1</v>
      </c>
      <c r="C2978" s="10">
        <v>13.851780922947</v>
      </c>
      <c r="D2978" s="10">
        <v>6.7282991478126997E-2</v>
      </c>
      <c r="E2978" s="10">
        <v>14.918277144831499</v>
      </c>
      <c r="F2978" s="10">
        <v>7.7702186782087804E-2</v>
      </c>
      <c r="G2978" s="10">
        <v>33.670196438686098</v>
      </c>
      <c r="H2978" s="10">
        <v>0.17143634691245899</v>
      </c>
      <c r="I2978" s="10">
        <v>2.4313890406062302</v>
      </c>
      <c r="J2978" s="10">
        <v>3.2722614468880399E-3</v>
      </c>
      <c r="K2978" s="10">
        <v>1.07694793586393</v>
      </c>
      <c r="L2978" s="10">
        <v>1.28352289351588E-3</v>
      </c>
      <c r="M2978" s="9">
        <v>50.296096730543503</v>
      </c>
      <c r="N2978" s="9">
        <v>1.8466404735759301</v>
      </c>
      <c r="O2978" s="5">
        <v>3.2268657987132202E-2</v>
      </c>
      <c r="P2978" s="5">
        <v>1.4489565925301299E-3</v>
      </c>
    </row>
    <row r="2979" spans="1:16" x14ac:dyDescent="0.25">
      <c r="A2979" s="1" t="s">
        <v>390</v>
      </c>
      <c r="B2979" s="1">
        <v>2</v>
      </c>
      <c r="C2979" s="10">
        <v>13.783921636384299</v>
      </c>
      <c r="D2979" s="10">
        <v>5.1636256561925199E-2</v>
      </c>
      <c r="E2979" s="10">
        <v>14.8633707258857</v>
      </c>
      <c r="F2979" s="10">
        <v>5.6366314485073503E-2</v>
      </c>
      <c r="G2979" s="10">
        <v>33.563706559325098</v>
      </c>
      <c r="H2979" s="10">
        <v>0.116539118454494</v>
      </c>
      <c r="I2979" s="10">
        <v>2.4348534955310099</v>
      </c>
      <c r="J2979" s="10">
        <v>4.0307771116689598E-3</v>
      </c>
      <c r="K2979" s="10">
        <v>1.0780015121826301</v>
      </c>
      <c r="L2979" s="10">
        <v>1.9673278325687102E-3</v>
      </c>
      <c r="M2979" s="9">
        <v>44.5971716277597</v>
      </c>
      <c r="N2979" s="9">
        <v>1.3936308369921599</v>
      </c>
      <c r="O2979" s="5">
        <v>3.5576178130836897E-2</v>
      </c>
      <c r="P2979" s="5">
        <v>1.2963950956279501E-3</v>
      </c>
    </row>
    <row r="2980" spans="1:16" x14ac:dyDescent="0.25">
      <c r="A2980" s="1" t="s">
        <v>390</v>
      </c>
      <c r="B2980" s="1">
        <v>3</v>
      </c>
      <c r="C2980" s="10">
        <v>13.8418777844937</v>
      </c>
      <c r="D2980" s="10">
        <v>6.8990575568022794E-2</v>
      </c>
      <c r="E2980" s="10">
        <v>14.830183508920999</v>
      </c>
      <c r="F2980" s="10">
        <v>9.24546214125892E-2</v>
      </c>
      <c r="G2980" s="10">
        <v>33.513181888393298</v>
      </c>
      <c r="H2980" s="10">
        <v>0.22012921714342801</v>
      </c>
      <c r="I2980" s="10">
        <v>2.4215659810010601</v>
      </c>
      <c r="J2980" s="10">
        <v>5.9514916537997502E-3</v>
      </c>
      <c r="K2980" s="10">
        <v>1.07128959095111</v>
      </c>
      <c r="L2980" s="10">
        <v>2.1942095282664899E-3</v>
      </c>
      <c r="M2980" s="9">
        <v>51.562523767071397</v>
      </c>
      <c r="N2980" s="9">
        <v>2.9352252077364702</v>
      </c>
      <c r="O2980" s="5">
        <v>2.9443395501951099E-2</v>
      </c>
      <c r="P2980" s="5">
        <v>1.9694478922194698E-3</v>
      </c>
    </row>
    <row r="2981" spans="1:16" x14ac:dyDescent="0.25">
      <c r="A2981" s="1" t="s">
        <v>390</v>
      </c>
      <c r="B2981" s="1">
        <v>4</v>
      </c>
      <c r="C2981" s="10">
        <v>13.796625319731101</v>
      </c>
      <c r="D2981" s="10">
        <v>9.5361292414703397E-2</v>
      </c>
      <c r="E2981" s="10">
        <v>14.8383113499335</v>
      </c>
      <c r="F2981" s="10">
        <v>0.12169505494074</v>
      </c>
      <c r="G2981" s="10">
        <v>33.487894195731002</v>
      </c>
      <c r="H2981" s="10">
        <v>0.28477967519737502</v>
      </c>
      <c r="I2981" s="10">
        <v>2.4287581882518401</v>
      </c>
      <c r="J2981" s="10">
        <v>6.5396945329132903E-3</v>
      </c>
      <c r="K2981" s="10">
        <v>1.07575906698206</v>
      </c>
      <c r="L2981" s="10">
        <v>2.7505746670678302E-3</v>
      </c>
      <c r="M2981" s="9">
        <v>39.142508795537999</v>
      </c>
      <c r="N2981" s="9">
        <v>2.51854447308212</v>
      </c>
      <c r="O2981" s="5">
        <v>4.0877219384457701E-2</v>
      </c>
      <c r="P2981" s="5">
        <v>3.1023565406406001E-3</v>
      </c>
    </row>
    <row r="2982" spans="1:16" x14ac:dyDescent="0.25">
      <c r="A2982" s="1" t="s">
        <v>390</v>
      </c>
      <c r="B2982" s="1">
        <v>5</v>
      </c>
      <c r="C2982" s="10">
        <v>13.806045295472</v>
      </c>
      <c r="D2982" s="10">
        <v>6.2082018149102698E-2</v>
      </c>
      <c r="E2982" s="10">
        <v>14.8460759694931</v>
      </c>
      <c r="F2982" s="10">
        <v>7.4717830744332803E-2</v>
      </c>
      <c r="G2982" s="10">
        <v>33.536522227339901</v>
      </c>
      <c r="H2982" s="10">
        <v>0.175775473396832</v>
      </c>
      <c r="I2982" s="10">
        <v>2.42961708621886</v>
      </c>
      <c r="J2982" s="10">
        <v>5.8317133695036296E-3</v>
      </c>
      <c r="K2982" s="10">
        <v>1.07525218790064</v>
      </c>
      <c r="L2982" s="10">
        <v>2.1888647425229498E-3</v>
      </c>
      <c r="M2982" s="9">
        <v>53.465189460257299</v>
      </c>
      <c r="N2982" s="9">
        <v>2.2396060369975799</v>
      </c>
      <c r="O2982" s="5">
        <v>2.9516846506350301E-2</v>
      </c>
      <c r="P2982" s="5">
        <v>1.3105598014053301E-3</v>
      </c>
    </row>
    <row r="2983" spans="1:16" x14ac:dyDescent="0.25">
      <c r="A2983" s="1" t="s">
        <v>390</v>
      </c>
      <c r="B2983" s="1">
        <v>6</v>
      </c>
      <c r="C2983" s="10">
        <v>13.740201601918301</v>
      </c>
      <c r="D2983" s="10">
        <v>9.7556759527326203E-2</v>
      </c>
      <c r="E2983" s="10">
        <v>14.772483728276599</v>
      </c>
      <c r="F2983" s="10">
        <v>0.13119833610317599</v>
      </c>
      <c r="G2983" s="10">
        <v>33.435274423927297</v>
      </c>
      <c r="H2983" s="10">
        <v>0.28601964093999199</v>
      </c>
      <c r="I2983" s="10">
        <v>2.4370548922728998</v>
      </c>
      <c r="J2983" s="10">
        <v>6.2742404397957098E-3</v>
      </c>
      <c r="K2983" s="10">
        <v>1.07641379776989</v>
      </c>
      <c r="L2983" s="10">
        <v>3.0182114004081999E-3</v>
      </c>
      <c r="M2983" s="9">
        <v>32.362410646999798</v>
      </c>
      <c r="N2983" s="9">
        <v>1.86043738365677</v>
      </c>
      <c r="O2983" s="5">
        <v>4.3434997329746601E-2</v>
      </c>
      <c r="P2983" s="5">
        <v>3.5123199827614398E-3</v>
      </c>
    </row>
    <row r="2984" spans="1:16" x14ac:dyDescent="0.25">
      <c r="A2984" s="1" t="s">
        <v>390</v>
      </c>
      <c r="B2984" s="1">
        <v>7</v>
      </c>
      <c r="C2984" s="10">
        <v>13.7896009607434</v>
      </c>
      <c r="D2984" s="10">
        <v>6.33304708468099E-2</v>
      </c>
      <c r="E2984" s="10">
        <v>14.8590481753495</v>
      </c>
      <c r="F2984" s="10">
        <v>6.7495125361512504E-2</v>
      </c>
      <c r="G2984" s="10">
        <v>33.540438867227202</v>
      </c>
      <c r="H2984" s="10">
        <v>0.15473171635246299</v>
      </c>
      <c r="I2984" s="10">
        <v>2.4327676249891801</v>
      </c>
      <c r="J2984" s="10">
        <v>3.60323029204295E-3</v>
      </c>
      <c r="K2984" s="10">
        <v>1.0774708987805099</v>
      </c>
      <c r="L2984" s="10">
        <v>1.3998105682364E-3</v>
      </c>
      <c r="M2984" s="9">
        <v>42.001321520043597</v>
      </c>
      <c r="N2984" s="9">
        <v>0.98397749599956597</v>
      </c>
      <c r="O2984" s="5">
        <v>3.67411010344297E-2</v>
      </c>
      <c r="P2984" s="5">
        <v>1.68439931786294E-3</v>
      </c>
    </row>
    <row r="2985" spans="1:16" x14ac:dyDescent="0.25">
      <c r="A2985" s="1" t="s">
        <v>390</v>
      </c>
      <c r="B2985" s="1">
        <v>8</v>
      </c>
      <c r="C2985" s="10">
        <v>13.8180918584584</v>
      </c>
      <c r="D2985" s="10">
        <v>6.0323767001671399E-2</v>
      </c>
      <c r="E2985" s="10">
        <v>14.7929162698913</v>
      </c>
      <c r="F2985" s="10">
        <v>7.7325861731494E-2</v>
      </c>
      <c r="G2985" s="10">
        <v>33.527740965203002</v>
      </c>
      <c r="H2985" s="10">
        <v>0.17501174359733301</v>
      </c>
      <c r="I2985" s="10">
        <v>2.4285382994961302</v>
      </c>
      <c r="J2985" s="10">
        <v>3.7701549115884102E-3</v>
      </c>
      <c r="K2985" s="10">
        <v>1.07120179726321</v>
      </c>
      <c r="L2985" s="10">
        <v>1.8455103625210701E-3</v>
      </c>
      <c r="M2985" s="9">
        <v>46.0493228823441</v>
      </c>
      <c r="N2985" s="9">
        <v>2.20361122196346</v>
      </c>
      <c r="O2985" s="5">
        <v>3.5174410647994002E-2</v>
      </c>
      <c r="P2985" s="5">
        <v>1.8783863048146201E-3</v>
      </c>
    </row>
    <row r="2986" spans="1:16" x14ac:dyDescent="0.25">
      <c r="A2986" s="1" t="s">
        <v>390</v>
      </c>
      <c r="B2986" s="1">
        <v>9</v>
      </c>
      <c r="C2986" s="10">
        <v>13.7459974196908</v>
      </c>
      <c r="D2986" s="10">
        <v>6.0530437244877097E-2</v>
      </c>
      <c r="E2986" s="10">
        <v>14.7949634937941</v>
      </c>
      <c r="F2986" s="10">
        <v>6.1987935152683402E-2</v>
      </c>
      <c r="G2986" s="10">
        <v>33.453297668806798</v>
      </c>
      <c r="H2986" s="10">
        <v>0.13556162144876999</v>
      </c>
      <c r="I2986" s="10">
        <v>2.4340953043737099</v>
      </c>
      <c r="J2986" s="10">
        <v>8.1242595837701503E-3</v>
      </c>
      <c r="K2986" s="10">
        <v>1.07621183636158</v>
      </c>
      <c r="L2986" s="10">
        <v>3.0765000770028301E-3</v>
      </c>
      <c r="M2986" s="9">
        <v>42.971590846476303</v>
      </c>
      <c r="N2986" s="9">
        <v>1.62589780925566</v>
      </c>
      <c r="O2986" s="5">
        <v>3.8228145761053003E-2</v>
      </c>
      <c r="P2986" s="5">
        <v>1.4575031194601999E-3</v>
      </c>
    </row>
    <row r="2987" spans="1:16" x14ac:dyDescent="0.25">
      <c r="A2987" s="1" t="s">
        <v>390</v>
      </c>
      <c r="B2987" s="1">
        <v>10</v>
      </c>
      <c r="C2987" s="10">
        <v>13.7894886734562</v>
      </c>
      <c r="D2987" s="10">
        <v>5.5664412580201501E-2</v>
      </c>
      <c r="E2987" s="10">
        <v>14.810666464404999</v>
      </c>
      <c r="F2987" s="10">
        <v>7.1262301122496999E-2</v>
      </c>
      <c r="G2987" s="10">
        <v>33.4255030109099</v>
      </c>
      <c r="H2987" s="10">
        <v>0.176941092757639</v>
      </c>
      <c r="I2987" s="10">
        <v>2.42381000902291</v>
      </c>
      <c r="J2987" s="10">
        <v>6.5848221177283502E-3</v>
      </c>
      <c r="K2987" s="10">
        <v>1.0737575054324999</v>
      </c>
      <c r="L2987" s="10">
        <v>2.4835208073874398E-3</v>
      </c>
      <c r="M2987" s="9">
        <v>54.130278818142898</v>
      </c>
      <c r="N2987" s="9">
        <v>3.02941795784142</v>
      </c>
      <c r="O2987" s="5">
        <v>2.93992979992816E-2</v>
      </c>
      <c r="P2987" s="5">
        <v>1.7550607886499699E-3</v>
      </c>
    </row>
    <row r="2988" spans="1:16" x14ac:dyDescent="0.25">
      <c r="A2988" s="1" t="s">
        <v>390</v>
      </c>
      <c r="B2988" s="1">
        <v>11</v>
      </c>
      <c r="C2988" s="10">
        <v>13.785613468411301</v>
      </c>
      <c r="D2988" s="10">
        <v>7.0989805725980695E-2</v>
      </c>
      <c r="E2988" s="10">
        <v>14.801190066860499</v>
      </c>
      <c r="F2988" s="10">
        <v>0.10693418362594299</v>
      </c>
      <c r="G2988" s="10">
        <v>33.461271701193901</v>
      </c>
      <c r="H2988" s="10">
        <v>0.245389078660745</v>
      </c>
      <c r="I2988" s="10">
        <v>2.4324265318459202</v>
      </c>
      <c r="J2988" s="10">
        <v>5.8178361793883998E-3</v>
      </c>
      <c r="K2988" s="10">
        <v>1.0756884818738499</v>
      </c>
      <c r="L2988" s="10">
        <v>2.17276504348807E-3</v>
      </c>
      <c r="M2988" s="9">
        <v>49.495601565782103</v>
      </c>
      <c r="N2988" s="9">
        <v>2.9454168381841601</v>
      </c>
      <c r="O2988" s="5">
        <v>3.15348607184959E-2</v>
      </c>
      <c r="P2988" s="5">
        <v>2.1614068726940102E-3</v>
      </c>
    </row>
    <row r="2989" spans="1:16" x14ac:dyDescent="0.25">
      <c r="A2989" s="1" t="s">
        <v>390</v>
      </c>
      <c r="B2989" s="1">
        <v>12</v>
      </c>
      <c r="C2989" s="10">
        <v>13.778407359216301</v>
      </c>
      <c r="D2989" s="10">
        <v>8.4918793798376996E-2</v>
      </c>
      <c r="E2989" s="10">
        <v>14.8151740751034</v>
      </c>
      <c r="F2989" s="10">
        <v>0.110559805178206</v>
      </c>
      <c r="G2989" s="10">
        <v>33.476625193929898</v>
      </c>
      <c r="H2989" s="10">
        <v>0.251736989490705</v>
      </c>
      <c r="I2989" s="10">
        <v>2.4297125869318199</v>
      </c>
      <c r="J2989" s="10">
        <v>8.2987977748992699E-3</v>
      </c>
      <c r="K2989" s="10">
        <v>1.07503495979243</v>
      </c>
      <c r="L2989" s="10">
        <v>3.4619130064039499E-3</v>
      </c>
      <c r="M2989" s="9">
        <v>37.410568398853798</v>
      </c>
      <c r="N2989" s="9">
        <v>2.7836957841031502</v>
      </c>
      <c r="O2989" s="5">
        <v>4.6787229406767203E-2</v>
      </c>
      <c r="P2989" s="5">
        <v>2.80933210246274E-3</v>
      </c>
    </row>
    <row r="2990" spans="1:16" x14ac:dyDescent="0.25">
      <c r="A2990" s="1" t="s">
        <v>390</v>
      </c>
      <c r="B2990" s="1">
        <v>13</v>
      </c>
      <c r="C2990" s="10">
        <v>13.808104645277799</v>
      </c>
      <c r="D2990" s="10">
        <v>7.7459146332006401E-2</v>
      </c>
      <c r="E2990" s="10">
        <v>14.8299391714551</v>
      </c>
      <c r="F2990" s="10">
        <v>0.10456183565265199</v>
      </c>
      <c r="G2990" s="10">
        <v>33.531659492435203</v>
      </c>
      <c r="H2990" s="10">
        <v>0.242386092130249</v>
      </c>
      <c r="I2990" s="10">
        <v>2.42844017078624</v>
      </c>
      <c r="J2990" s="10">
        <v>8.0308668144046299E-3</v>
      </c>
      <c r="K2990" s="10">
        <v>1.07473267599775</v>
      </c>
      <c r="L2990" s="10">
        <v>2.52712950458002E-3</v>
      </c>
      <c r="M2990" s="9">
        <v>36.566263097500297</v>
      </c>
      <c r="N2990" s="9">
        <v>1.5706840239405699</v>
      </c>
      <c r="O2990" s="5">
        <v>4.4494364108968003E-2</v>
      </c>
      <c r="P2990" s="5">
        <v>2.0820643303358002E-3</v>
      </c>
    </row>
    <row r="2991" spans="1:16" x14ac:dyDescent="0.25">
      <c r="A2991" s="1" t="s">
        <v>390</v>
      </c>
      <c r="B2991" s="1">
        <v>14</v>
      </c>
      <c r="C2991" s="10">
        <v>13.847851198893601</v>
      </c>
      <c r="D2991" s="10">
        <v>6.6136016148644894E-2</v>
      </c>
      <c r="E2991" s="10">
        <v>14.862259112277</v>
      </c>
      <c r="F2991" s="10">
        <v>9.9730161191985106E-2</v>
      </c>
      <c r="G2991" s="10">
        <v>33.6348903852627</v>
      </c>
      <c r="H2991" s="10">
        <v>0.24418410087370701</v>
      </c>
      <c r="I2991" s="10">
        <v>2.42879086078488</v>
      </c>
      <c r="J2991" s="10">
        <v>9.3213295825617295E-3</v>
      </c>
      <c r="K2991" s="10">
        <v>1.07300130967711</v>
      </c>
      <c r="L2991" s="10">
        <v>3.3636444130085699E-3</v>
      </c>
      <c r="M2991" s="9">
        <v>48.611482651676504</v>
      </c>
      <c r="N2991" s="9">
        <v>3.6697029501112501</v>
      </c>
      <c r="O2991" s="5">
        <v>3.5397528133082397E-2</v>
      </c>
      <c r="P2991" s="5">
        <v>2.6915294493238401E-3</v>
      </c>
    </row>
    <row r="2992" spans="1:16" x14ac:dyDescent="0.25">
      <c r="A2992" s="1" t="s">
        <v>390</v>
      </c>
      <c r="B2992" s="1">
        <v>15</v>
      </c>
      <c r="C2992" s="10">
        <v>13.822949884238801</v>
      </c>
      <c r="D2992" s="10">
        <v>8.0262102822693401E-2</v>
      </c>
      <c r="E2992" s="10">
        <v>14.845245107892699</v>
      </c>
      <c r="F2992" s="10">
        <v>0.103084936590735</v>
      </c>
      <c r="G2992" s="10">
        <v>33.5543439238931</v>
      </c>
      <c r="H2992" s="10">
        <v>0.23244057732859</v>
      </c>
      <c r="I2992" s="10">
        <v>2.42739082238504</v>
      </c>
      <c r="J2992" s="10">
        <v>6.4613823840091603E-3</v>
      </c>
      <c r="K2992" s="10">
        <v>1.0737204654750101</v>
      </c>
      <c r="L2992" s="10">
        <v>2.8394706057890402E-3</v>
      </c>
      <c r="M2992" s="9">
        <v>41.570556544635203</v>
      </c>
      <c r="N2992" s="9">
        <v>1.9201737972150199</v>
      </c>
      <c r="O2992" s="5">
        <v>3.7053703409532401E-2</v>
      </c>
      <c r="P2992" s="5">
        <v>1.7883063514085599E-3</v>
      </c>
    </row>
    <row r="2993" spans="1:16" x14ac:dyDescent="0.25">
      <c r="A2993" s="1" t="s">
        <v>390</v>
      </c>
      <c r="B2993" s="1">
        <v>16</v>
      </c>
      <c r="C2993" s="10">
        <v>13.8600611840666</v>
      </c>
      <c r="D2993" s="10">
        <v>7.5729234791700406E-2</v>
      </c>
      <c r="E2993" s="10">
        <v>14.8736708373124</v>
      </c>
      <c r="F2993" s="10">
        <v>9.8922434770513296E-2</v>
      </c>
      <c r="G2993" s="10">
        <v>33.575709499931598</v>
      </c>
      <c r="H2993" s="10">
        <v>0.240688221138595</v>
      </c>
      <c r="I2993" s="10">
        <v>2.42409849269609</v>
      </c>
      <c r="J2993" s="10">
        <v>5.8162310038565104E-3</v>
      </c>
      <c r="K2993" s="10">
        <v>1.0728895367348299</v>
      </c>
      <c r="L2993" s="10">
        <v>2.8488803530610199E-3</v>
      </c>
      <c r="M2993" s="9">
        <v>41.637350848973497</v>
      </c>
      <c r="N2993" s="9">
        <v>2.8670989457192801</v>
      </c>
      <c r="O2993" s="5">
        <v>4.2124767176784601E-2</v>
      </c>
      <c r="P2993" s="5">
        <v>2.4505478465599198E-3</v>
      </c>
    </row>
    <row r="2994" spans="1:16" x14ac:dyDescent="0.25">
      <c r="A2994" s="1" t="s">
        <v>390</v>
      </c>
      <c r="B2994" s="1">
        <v>17</v>
      </c>
      <c r="C2994" s="10">
        <v>13.8908116505498</v>
      </c>
      <c r="D2994" s="10">
        <v>5.7931389244227201E-2</v>
      </c>
      <c r="E2994" s="10">
        <v>14.861589002769501</v>
      </c>
      <c r="F2994" s="10">
        <v>8.4595311215354699E-2</v>
      </c>
      <c r="G2994" s="10">
        <v>33.557520315643401</v>
      </c>
      <c r="H2994" s="10">
        <v>0.170020422306842</v>
      </c>
      <c r="I2994" s="10">
        <v>2.4164101766141401</v>
      </c>
      <c r="J2994" s="10">
        <v>5.7459047469656096E-3</v>
      </c>
      <c r="K2994" s="10">
        <v>1.06825100719583</v>
      </c>
      <c r="L2994" s="10">
        <v>2.1313692211315698E-3</v>
      </c>
      <c r="M2994" s="9">
        <v>57.5089660073007</v>
      </c>
      <c r="N2994" s="9">
        <v>2.29996662656418</v>
      </c>
      <c r="O2994" s="5">
        <v>2.8698328653148801E-2</v>
      </c>
      <c r="P2994" s="5">
        <v>1.3740945337635401E-3</v>
      </c>
    </row>
    <row r="2995" spans="1:16" x14ac:dyDescent="0.25">
      <c r="A2995" s="1" t="s">
        <v>390</v>
      </c>
      <c r="B2995" s="1">
        <v>18</v>
      </c>
      <c r="C2995" s="10">
        <v>13.9279090900196</v>
      </c>
      <c r="D2995" s="10">
        <v>6.4151992195222302E-2</v>
      </c>
      <c r="E2995" s="10">
        <v>14.9616656524032</v>
      </c>
      <c r="F2995" s="10">
        <v>7.4011079818529293E-2</v>
      </c>
      <c r="G2995" s="10">
        <v>33.812279368198404</v>
      </c>
      <c r="H2995" s="10">
        <v>0.17620236497745101</v>
      </c>
      <c r="I2995" s="10">
        <v>2.4316540677533101</v>
      </c>
      <c r="J2995" s="10">
        <v>3.2385313959984101E-3</v>
      </c>
      <c r="K2995" s="10">
        <v>1.07537761572068</v>
      </c>
      <c r="L2995" s="10">
        <v>1.6057417097243101E-3</v>
      </c>
      <c r="M2995" s="9">
        <v>45.070651511063502</v>
      </c>
      <c r="N2995" s="9">
        <v>1.8211805099610101</v>
      </c>
      <c r="O2995" s="5">
        <v>3.9562007207795701E-2</v>
      </c>
      <c r="P2995" s="5">
        <v>1.9839224228058901E-3</v>
      </c>
    </row>
    <row r="2996" spans="1:16" x14ac:dyDescent="0.25">
      <c r="A2996" s="1" t="s">
        <v>390</v>
      </c>
      <c r="B2996" s="1">
        <v>19</v>
      </c>
      <c r="C2996" s="10">
        <v>13.855670371204999</v>
      </c>
      <c r="D2996" s="10">
        <v>7.1170657646791105E-2</v>
      </c>
      <c r="E2996" s="10">
        <v>14.923679804869099</v>
      </c>
      <c r="F2996" s="10">
        <v>8.8104403250310298E-2</v>
      </c>
      <c r="G2996" s="10">
        <v>33.745090835641498</v>
      </c>
      <c r="H2996" s="10">
        <v>0.19961198397424301</v>
      </c>
      <c r="I2996" s="10">
        <v>2.43325417472151</v>
      </c>
      <c r="J2996" s="10">
        <v>5.1151920690819799E-3</v>
      </c>
      <c r="K2996" s="10">
        <v>1.0759237935525701</v>
      </c>
      <c r="L2996" s="10">
        <v>2.3453679447676202E-3</v>
      </c>
      <c r="M2996" s="9">
        <v>41.172955217049598</v>
      </c>
      <c r="N2996" s="9">
        <v>1.5924561070334999</v>
      </c>
      <c r="O2996" s="5">
        <v>3.9248314558056802E-2</v>
      </c>
      <c r="P2996" s="5">
        <v>1.60314947008624E-3</v>
      </c>
    </row>
    <row r="2997" spans="1:16" x14ac:dyDescent="0.25">
      <c r="A2997" s="1" t="s">
        <v>390</v>
      </c>
      <c r="B2997" s="1">
        <v>20</v>
      </c>
      <c r="C2997" s="10">
        <v>13.8810019779306</v>
      </c>
      <c r="D2997" s="10">
        <v>6.5110441991960796E-2</v>
      </c>
      <c r="E2997" s="10">
        <v>14.941922814090701</v>
      </c>
      <c r="F2997" s="10">
        <v>8.05286063073022E-2</v>
      </c>
      <c r="G2997" s="10">
        <v>33.757173178283203</v>
      </c>
      <c r="H2997" s="10">
        <v>0.18133225098440101</v>
      </c>
      <c r="I2997" s="10">
        <v>2.4318221766108601</v>
      </c>
      <c r="J2997" s="10">
        <v>5.6915762978814299E-3</v>
      </c>
      <c r="K2997" s="10">
        <v>1.07622610044939</v>
      </c>
      <c r="L2997" s="10">
        <v>2.0155412862015599E-3</v>
      </c>
      <c r="M2997" s="9">
        <v>39.807603673128703</v>
      </c>
      <c r="N2997" s="9">
        <v>2.7607746115925602</v>
      </c>
      <c r="O2997" s="5">
        <v>3.9324816052229698E-2</v>
      </c>
      <c r="P2997" s="5">
        <v>2.2931848047114899E-3</v>
      </c>
    </row>
    <row r="2998" spans="1:16" x14ac:dyDescent="0.25">
      <c r="A2998" s="1" t="s">
        <v>390</v>
      </c>
      <c r="B2998" s="1">
        <v>21</v>
      </c>
      <c r="C2998" s="10">
        <v>13.856883347368299</v>
      </c>
      <c r="D2998" s="10">
        <v>6.7069431395733597E-2</v>
      </c>
      <c r="E2998" s="10">
        <v>14.9237254408984</v>
      </c>
      <c r="F2998" s="10">
        <v>7.7793109854149195E-2</v>
      </c>
      <c r="G2998" s="10">
        <v>33.754420986734303</v>
      </c>
      <c r="H2998" s="10">
        <v>0.16608993590922799</v>
      </c>
      <c r="I2998" s="10">
        <v>2.4358908694388002</v>
      </c>
      <c r="J2998" s="10">
        <v>3.5520584821200798E-3</v>
      </c>
      <c r="K2998" s="10">
        <v>1.07680298863155</v>
      </c>
      <c r="L2998" s="10">
        <v>1.39725316194345E-3</v>
      </c>
      <c r="M2998" s="9">
        <v>45.047316780999999</v>
      </c>
      <c r="N2998" s="9">
        <v>2.0897640179726902</v>
      </c>
      <c r="O2998" s="5">
        <v>3.66180849338337E-2</v>
      </c>
      <c r="P2998" s="5">
        <v>1.8519587124426801E-3</v>
      </c>
    </row>
    <row r="2999" spans="1:16" x14ac:dyDescent="0.25">
      <c r="A2999" s="1" t="s">
        <v>390</v>
      </c>
      <c r="B2999" s="1">
        <v>22</v>
      </c>
      <c r="C2999" s="10">
        <v>13.8628917931277</v>
      </c>
      <c r="D2999" s="10">
        <v>7.0416934085839003E-2</v>
      </c>
      <c r="E2999" s="10">
        <v>14.8563227818853</v>
      </c>
      <c r="F2999" s="10">
        <v>0.11949748161443099</v>
      </c>
      <c r="G2999" s="10">
        <v>33.586583012243302</v>
      </c>
      <c r="H2999" s="10">
        <v>0.26464088389418999</v>
      </c>
      <c r="I2999" s="10">
        <v>2.42716457402393</v>
      </c>
      <c r="J2999" s="10">
        <v>6.9361845753169596E-3</v>
      </c>
      <c r="K2999" s="10">
        <v>1.07345025305127</v>
      </c>
      <c r="L2999" s="10">
        <v>3.28772741546138E-3</v>
      </c>
      <c r="M2999" s="9">
        <v>37.475318632329603</v>
      </c>
      <c r="N2999" s="9">
        <v>1.8262427048719501</v>
      </c>
      <c r="O2999" s="5">
        <v>4.3095332967223801E-2</v>
      </c>
      <c r="P2999" s="5">
        <v>2.3386701512797198E-3</v>
      </c>
    </row>
    <row r="3000" spans="1:16" x14ac:dyDescent="0.25">
      <c r="A3000" s="1" t="s">
        <v>390</v>
      </c>
      <c r="B3000" s="1">
        <v>23</v>
      </c>
      <c r="C3000" s="10">
        <v>13.7491223739862</v>
      </c>
      <c r="D3000" s="10">
        <v>5.9525686704663801E-2</v>
      </c>
      <c r="E3000" s="10">
        <v>14.7955646261612</v>
      </c>
      <c r="F3000" s="10">
        <v>7.3930431304364594E-2</v>
      </c>
      <c r="G3000" s="10">
        <v>33.415945378134403</v>
      </c>
      <c r="H3000" s="10">
        <v>0.18328397298524299</v>
      </c>
      <c r="I3000" s="10">
        <v>2.4288196599498399</v>
      </c>
      <c r="J3000" s="10">
        <v>6.1278662558023403E-3</v>
      </c>
      <c r="K3000" s="10">
        <v>1.07455059978839</v>
      </c>
      <c r="L3000" s="10">
        <v>3.0703307179845698E-3</v>
      </c>
      <c r="M3000" s="9">
        <v>39.5447706087811</v>
      </c>
      <c r="N3000" s="9">
        <v>1.66927709687961</v>
      </c>
      <c r="O3000" s="5">
        <v>3.9412629201280198E-2</v>
      </c>
      <c r="P3000" s="5">
        <v>1.82911984382553E-3</v>
      </c>
    </row>
    <row r="3001" spans="1:16" x14ac:dyDescent="0.25">
      <c r="A3001" s="1" t="s">
        <v>390</v>
      </c>
      <c r="B3001" s="1">
        <v>24</v>
      </c>
      <c r="C3001" s="10">
        <v>13.8651554286646</v>
      </c>
      <c r="D3001" s="10">
        <v>6.4103427912151401E-2</v>
      </c>
      <c r="E3001" s="10">
        <v>14.9115729737157</v>
      </c>
      <c r="F3001" s="10">
        <v>8.5247389067781495E-2</v>
      </c>
      <c r="G3001" s="10">
        <v>33.731281503271497</v>
      </c>
      <c r="H3001" s="10">
        <v>0.190719185504068</v>
      </c>
      <c r="I3001" s="10">
        <v>2.4327216304395098</v>
      </c>
      <c r="J3001" s="10">
        <v>5.6639066376221103E-3</v>
      </c>
      <c r="K3001" s="10">
        <v>1.0760772670054</v>
      </c>
      <c r="L3001" s="10">
        <v>2.0779005378149299E-3</v>
      </c>
      <c r="M3001" s="9">
        <v>56.092212261685603</v>
      </c>
      <c r="N3001" s="9">
        <v>2.6509668200687901</v>
      </c>
      <c r="O3001" s="5">
        <v>2.8136729320927301E-2</v>
      </c>
      <c r="P3001" s="5">
        <v>1.77587866008713E-3</v>
      </c>
    </row>
    <row r="3002" spans="1:16" x14ac:dyDescent="0.25">
      <c r="A3002" s="1" t="s">
        <v>390</v>
      </c>
      <c r="B3002" s="1">
        <v>25</v>
      </c>
      <c r="C3002" s="10">
        <v>13.875449467695301</v>
      </c>
      <c r="D3002" s="10">
        <v>6.7165731629518305E-2</v>
      </c>
      <c r="E3002" s="10">
        <v>14.9457731850183</v>
      </c>
      <c r="F3002" s="10">
        <v>7.7934480210305093E-2</v>
      </c>
      <c r="G3002" s="10">
        <v>33.813349098472798</v>
      </c>
      <c r="H3002" s="10">
        <v>0.180630100177785</v>
      </c>
      <c r="I3002" s="10">
        <v>2.4378862586169601</v>
      </c>
      <c r="J3002" s="10">
        <v>3.1988416369041401E-3</v>
      </c>
      <c r="K3002" s="10">
        <v>1.07700527476172</v>
      </c>
      <c r="L3002" s="10">
        <v>1.8095552761164199E-3</v>
      </c>
      <c r="M3002" s="9">
        <v>41.0850145143609</v>
      </c>
      <c r="N3002" s="9">
        <v>2.1736162786080402</v>
      </c>
      <c r="O3002" s="5">
        <v>3.7762020246730699E-2</v>
      </c>
      <c r="P3002" s="5">
        <v>2.1810273606300999E-3</v>
      </c>
    </row>
    <row r="3003" spans="1:16" x14ac:dyDescent="0.25">
      <c r="A3003" s="1" t="s">
        <v>390</v>
      </c>
      <c r="B3003" s="1">
        <v>26</v>
      </c>
      <c r="C3003" s="10">
        <v>13.8059529797775</v>
      </c>
      <c r="D3003" s="10">
        <v>7.6616702559556299E-2</v>
      </c>
      <c r="E3003" s="10">
        <v>14.846743814898399</v>
      </c>
      <c r="F3003" s="10">
        <v>8.3984014604240001E-2</v>
      </c>
      <c r="G3003" s="10">
        <v>33.544209183631601</v>
      </c>
      <c r="H3003" s="10">
        <v>0.18453325624201</v>
      </c>
      <c r="I3003" s="10">
        <v>2.4269282316372598</v>
      </c>
      <c r="J3003" s="10">
        <v>5.0283723926989798E-3</v>
      </c>
      <c r="K3003" s="10">
        <v>1.07345149634124</v>
      </c>
      <c r="L3003" s="10">
        <v>2.6229978535562701E-3</v>
      </c>
      <c r="M3003" s="9">
        <v>31.743429519496299</v>
      </c>
      <c r="N3003" s="9">
        <v>1.25953722912029</v>
      </c>
      <c r="O3003" s="5">
        <v>4.6393530864612502E-2</v>
      </c>
      <c r="P3003" s="5">
        <v>2.07276897108284E-3</v>
      </c>
    </row>
    <row r="3004" spans="1:16" x14ac:dyDescent="0.25">
      <c r="A3004" s="1" t="s">
        <v>390</v>
      </c>
      <c r="B3004" s="1">
        <v>27</v>
      </c>
      <c r="C3004" s="10">
        <v>13.820991328941201</v>
      </c>
      <c r="D3004" s="10">
        <v>7.0946953392231199E-2</v>
      </c>
      <c r="E3004" s="10">
        <v>14.877529523783499</v>
      </c>
      <c r="F3004" s="10">
        <v>7.0393533126396499E-2</v>
      </c>
      <c r="G3004" s="10">
        <v>33.608625365693598</v>
      </c>
      <c r="H3004" s="10">
        <v>0.159914225980678</v>
      </c>
      <c r="I3004" s="10">
        <v>2.4317898506657398</v>
      </c>
      <c r="J3004" s="10">
        <v>3.9302900947185198E-3</v>
      </c>
      <c r="K3004" s="10">
        <v>1.07639759506331</v>
      </c>
      <c r="L3004" s="10">
        <v>1.7373343212305401E-3</v>
      </c>
      <c r="M3004" s="9">
        <v>39.583268785421801</v>
      </c>
      <c r="N3004" s="9">
        <v>0.97839969346028099</v>
      </c>
      <c r="O3004" s="5">
        <v>3.7304873158913399E-2</v>
      </c>
      <c r="P3004" s="5">
        <v>1.2298248788246899E-3</v>
      </c>
    </row>
    <row r="3005" spans="1:16" x14ac:dyDescent="0.25">
      <c r="A3005" s="1" t="s">
        <v>390</v>
      </c>
      <c r="B3005" s="1">
        <v>28</v>
      </c>
      <c r="C3005" s="10">
        <v>13.898970574836</v>
      </c>
      <c r="D3005" s="10">
        <v>4.9395472604907197E-2</v>
      </c>
      <c r="E3005" s="10">
        <v>14.931464974647501</v>
      </c>
      <c r="F3005" s="10">
        <v>6.2649873273447398E-2</v>
      </c>
      <c r="G3005" s="10">
        <v>33.721763906521403</v>
      </c>
      <c r="H3005" s="10">
        <v>0.14013337003002099</v>
      </c>
      <c r="I3005" s="10">
        <v>2.4261911474739701</v>
      </c>
      <c r="J3005" s="10">
        <v>4.2348568087153199E-3</v>
      </c>
      <c r="K3005" s="10">
        <v>1.0742067566706399</v>
      </c>
      <c r="L3005" s="10">
        <v>2.06408892628518E-3</v>
      </c>
      <c r="M3005" s="9">
        <v>49.364904477894498</v>
      </c>
      <c r="N3005" s="9">
        <v>2.17281860060795</v>
      </c>
      <c r="O3005" s="5">
        <v>3.2047445645303201E-2</v>
      </c>
      <c r="P3005" s="5">
        <v>1.6586432004769801E-3</v>
      </c>
    </row>
    <row r="3006" spans="1:16" x14ac:dyDescent="0.25">
      <c r="A3006" s="1" t="s">
        <v>390</v>
      </c>
      <c r="B3006" s="1">
        <v>29</v>
      </c>
      <c r="C3006" s="10">
        <v>13.8116385253476</v>
      </c>
      <c r="D3006" s="10">
        <v>5.3861884289592002E-2</v>
      </c>
      <c r="E3006" s="10">
        <v>14.8661475289025</v>
      </c>
      <c r="F3006" s="10">
        <v>8.1563642150452198E-2</v>
      </c>
      <c r="G3006" s="10">
        <v>33.564385709998398</v>
      </c>
      <c r="H3006" s="10">
        <v>0.19440551741316101</v>
      </c>
      <c r="I3006" s="10">
        <v>2.4265395113267698</v>
      </c>
      <c r="J3006" s="10">
        <v>5.8355645378467503E-3</v>
      </c>
      <c r="K3006" s="10">
        <v>1.0746972637238399</v>
      </c>
      <c r="L3006" s="10">
        <v>2.3241998672504198E-3</v>
      </c>
      <c r="M3006" s="9">
        <v>48.5595964566592</v>
      </c>
      <c r="N3006" s="9">
        <v>3.1788537330136002</v>
      </c>
      <c r="O3006" s="5">
        <v>2.7780365769441401E-2</v>
      </c>
      <c r="P3006" s="5">
        <v>1.59631846862498E-3</v>
      </c>
    </row>
    <row r="3008" spans="1:16" x14ac:dyDescent="0.25">
      <c r="A3008" s="1" t="s">
        <v>391</v>
      </c>
      <c r="B3008" s="1">
        <v>1</v>
      </c>
      <c r="C3008" s="10">
        <v>13.8301272119822</v>
      </c>
      <c r="D3008" s="10">
        <v>6.8266722642559799E-2</v>
      </c>
      <c r="E3008" s="10">
        <v>14.915926127145701</v>
      </c>
      <c r="F3008" s="10">
        <v>7.8945127600966905E-2</v>
      </c>
      <c r="G3008" s="10">
        <v>33.8159752862136</v>
      </c>
      <c r="H3008" s="10">
        <v>0.18090565901283501</v>
      </c>
      <c r="I3008" s="10">
        <v>2.44511038846281</v>
      </c>
      <c r="J3008" s="10">
        <v>4.4032727522125299E-3</v>
      </c>
      <c r="K3008" s="10">
        <v>1.0785172899750299</v>
      </c>
      <c r="L3008" s="10">
        <v>1.9047903090459401E-3</v>
      </c>
      <c r="M3008" s="9">
        <v>37.798533200819399</v>
      </c>
      <c r="N3008" s="9">
        <v>1.9761014364847</v>
      </c>
      <c r="O3008" s="5">
        <v>4.2873616375449203E-2</v>
      </c>
      <c r="P3008" s="5">
        <v>2.8378106049846098E-3</v>
      </c>
    </row>
    <row r="3009" spans="1:16" x14ac:dyDescent="0.25">
      <c r="A3009" s="1" t="s">
        <v>391</v>
      </c>
      <c r="B3009" s="1">
        <v>2</v>
      </c>
      <c r="C3009" s="10">
        <v>13.8152325697822</v>
      </c>
      <c r="D3009" s="10">
        <v>7.10940549388204E-2</v>
      </c>
      <c r="E3009" s="10">
        <v>14.867395358292301</v>
      </c>
      <c r="F3009" s="10">
        <v>8.2124943846863405E-2</v>
      </c>
      <c r="G3009" s="10">
        <v>33.6670456883325</v>
      </c>
      <c r="H3009" s="10">
        <v>0.194782735089643</v>
      </c>
      <c r="I3009" s="10">
        <v>2.4369396247582502</v>
      </c>
      <c r="J3009" s="10">
        <v>4.7600694081793397E-3</v>
      </c>
      <c r="K3009" s="10">
        <v>1.07618145357428</v>
      </c>
      <c r="L3009" s="10">
        <v>2.0235422774002301E-3</v>
      </c>
      <c r="M3009" s="9">
        <v>41.144696245258302</v>
      </c>
      <c r="N3009" s="9">
        <v>0.89287893300667998</v>
      </c>
      <c r="O3009" s="5">
        <v>3.7821414794961497E-2</v>
      </c>
      <c r="P3009" s="5">
        <v>1.46550005238867E-3</v>
      </c>
    </row>
    <row r="3010" spans="1:16" x14ac:dyDescent="0.25">
      <c r="A3010" s="1" t="s">
        <v>391</v>
      </c>
      <c r="B3010" s="1">
        <v>3</v>
      </c>
      <c r="C3010" s="10">
        <v>13.8097807714959</v>
      </c>
      <c r="D3010" s="10">
        <v>7.96318068935951E-2</v>
      </c>
      <c r="E3010" s="10">
        <v>14.8885229222451</v>
      </c>
      <c r="F3010" s="10">
        <v>8.5685574933235698E-2</v>
      </c>
      <c r="G3010" s="10">
        <v>33.725136713000197</v>
      </c>
      <c r="H3010" s="10">
        <v>0.19911243308082599</v>
      </c>
      <c r="I3010" s="10">
        <v>2.4421556793643702</v>
      </c>
      <c r="J3010" s="10">
        <v>3.5680692970903498E-3</v>
      </c>
      <c r="K3010" s="10">
        <v>1.078166993392</v>
      </c>
      <c r="L3010" s="10">
        <v>1.5629593463972499E-3</v>
      </c>
      <c r="M3010" s="9">
        <v>33.949617302574303</v>
      </c>
      <c r="N3010" s="9">
        <v>0.76900459083519801</v>
      </c>
      <c r="O3010" s="5">
        <v>4.3054284144678698E-2</v>
      </c>
      <c r="P3010" s="5">
        <v>1.7134439925867301E-3</v>
      </c>
    </row>
    <row r="3011" spans="1:16" x14ac:dyDescent="0.25">
      <c r="A3011" s="1" t="s">
        <v>391</v>
      </c>
      <c r="B3011" s="1">
        <v>4</v>
      </c>
      <c r="C3011" s="10">
        <v>13.716964691391301</v>
      </c>
      <c r="D3011" s="10">
        <v>7.5691164796011096E-2</v>
      </c>
      <c r="E3011" s="10">
        <v>14.745470396719201</v>
      </c>
      <c r="F3011" s="10">
        <v>8.7327236771863798E-2</v>
      </c>
      <c r="G3011" s="10">
        <v>33.391283031954501</v>
      </c>
      <c r="H3011" s="10">
        <v>0.209003422738895</v>
      </c>
      <c r="I3011" s="10">
        <v>2.4313981258198099</v>
      </c>
      <c r="J3011" s="10">
        <v>6.1879247023248702E-3</v>
      </c>
      <c r="K3011" s="10">
        <v>1.07375236018265</v>
      </c>
      <c r="L3011" s="10">
        <v>2.3430140458248799E-3</v>
      </c>
      <c r="M3011" s="9">
        <v>35.422294474806598</v>
      </c>
      <c r="N3011" s="9">
        <v>1.5978908879534599</v>
      </c>
      <c r="O3011" s="5">
        <v>4.16420284262735E-2</v>
      </c>
      <c r="P3011" s="5">
        <v>2.38255388594791E-3</v>
      </c>
    </row>
    <row r="3012" spans="1:16" x14ac:dyDescent="0.25">
      <c r="A3012" s="1" t="s">
        <v>391</v>
      </c>
      <c r="B3012" s="1">
        <v>5</v>
      </c>
      <c r="C3012" s="10">
        <v>13.6927229870891</v>
      </c>
      <c r="D3012" s="10">
        <v>7.0062365465906801E-2</v>
      </c>
      <c r="E3012" s="10">
        <v>14.7679014059251</v>
      </c>
      <c r="F3012" s="10">
        <v>7.0745287352595401E-2</v>
      </c>
      <c r="G3012" s="10">
        <v>33.462362206952903</v>
      </c>
      <c r="H3012" s="10">
        <v>0.15319807902577001</v>
      </c>
      <c r="I3012" s="10">
        <v>2.4439351392314901</v>
      </c>
      <c r="J3012" s="10">
        <v>4.22829366785456E-3</v>
      </c>
      <c r="K3012" s="10">
        <v>1.0786419059504599</v>
      </c>
      <c r="L3012" s="10">
        <v>1.9138311065970599E-3</v>
      </c>
      <c r="M3012" s="9">
        <v>35.106445569796797</v>
      </c>
      <c r="N3012" s="9">
        <v>1.7222141397445501</v>
      </c>
      <c r="O3012" s="5">
        <v>4.8357783830820997E-2</v>
      </c>
      <c r="P3012" s="5">
        <v>2.6167633109112601E-3</v>
      </c>
    </row>
    <row r="3013" spans="1:16" x14ac:dyDescent="0.25">
      <c r="A3013" s="1" t="s">
        <v>391</v>
      </c>
      <c r="B3013" s="1">
        <v>6</v>
      </c>
      <c r="C3013" s="10">
        <v>13.6527947504739</v>
      </c>
      <c r="D3013" s="10">
        <v>7.5887625455131197E-2</v>
      </c>
      <c r="E3013" s="10">
        <v>14.72846666001</v>
      </c>
      <c r="F3013" s="10">
        <v>8.8818609730650797E-2</v>
      </c>
      <c r="G3013" s="10">
        <v>33.355076379406498</v>
      </c>
      <c r="H3013" s="10">
        <v>0.206256209699786</v>
      </c>
      <c r="I3013" s="10">
        <v>2.44307186708552</v>
      </c>
      <c r="J3013" s="10">
        <v>4.8143516277092098E-3</v>
      </c>
      <c r="K3013" s="10">
        <v>1.0788745912159501</v>
      </c>
      <c r="L3013" s="10">
        <v>2.0098582285304999E-3</v>
      </c>
      <c r="M3013" s="9">
        <v>31.583986511246199</v>
      </c>
      <c r="N3013" s="9">
        <v>1.8192023005514799</v>
      </c>
      <c r="O3013" s="5">
        <v>6.2357098988471603E-2</v>
      </c>
      <c r="P3013" s="5">
        <v>3.41731808640101E-3</v>
      </c>
    </row>
    <row r="3014" spans="1:16" x14ac:dyDescent="0.25">
      <c r="A3014" s="1" t="s">
        <v>391</v>
      </c>
      <c r="B3014" s="1">
        <v>7</v>
      </c>
      <c r="C3014" s="10">
        <v>13.795459350515699</v>
      </c>
      <c r="D3014" s="10">
        <v>6.9819493738023999E-2</v>
      </c>
      <c r="E3014" s="10">
        <v>14.896578082206</v>
      </c>
      <c r="F3014" s="10">
        <v>8.1323675192888106E-2</v>
      </c>
      <c r="G3014" s="10">
        <v>33.735095625893898</v>
      </c>
      <c r="H3014" s="10">
        <v>0.18415367689116799</v>
      </c>
      <c r="I3014" s="10">
        <v>2.4453805079350599</v>
      </c>
      <c r="J3014" s="10">
        <v>4.2705586788502597E-3</v>
      </c>
      <c r="K3014" s="10">
        <v>1.0799236768999001</v>
      </c>
      <c r="L3014" s="10">
        <v>1.8834580126161999E-3</v>
      </c>
      <c r="M3014" s="9">
        <v>37.269256580162597</v>
      </c>
      <c r="N3014" s="9">
        <v>1.1873047826641601</v>
      </c>
      <c r="O3014" s="5">
        <v>4.7186991788032699E-2</v>
      </c>
      <c r="P3014" s="5">
        <v>2.1435580736874201E-3</v>
      </c>
    </row>
    <row r="3015" spans="1:16" x14ac:dyDescent="0.25">
      <c r="A3015" s="1" t="s">
        <v>391</v>
      </c>
      <c r="B3015" s="1">
        <v>8</v>
      </c>
      <c r="C3015" s="10">
        <v>13.7584725260742</v>
      </c>
      <c r="D3015" s="10">
        <v>7.2755465093271895E-2</v>
      </c>
      <c r="E3015" s="10">
        <v>14.8151107149498</v>
      </c>
      <c r="F3015" s="10">
        <v>8.6862679496021097E-2</v>
      </c>
      <c r="G3015" s="10">
        <v>33.558509196050203</v>
      </c>
      <c r="H3015" s="10">
        <v>0.19545396628825601</v>
      </c>
      <c r="I3015" s="10">
        <v>2.4391514383512698</v>
      </c>
      <c r="J3015" s="10">
        <v>6.70676840010809E-3</v>
      </c>
      <c r="K3015" s="10">
        <v>1.07692426175126</v>
      </c>
      <c r="L3015" s="10">
        <v>2.68500212392507E-3</v>
      </c>
      <c r="M3015" s="9">
        <v>35.403280308231302</v>
      </c>
      <c r="N3015" s="9">
        <v>2.0612773228160099</v>
      </c>
      <c r="O3015" s="5">
        <v>4.6601561834091997E-2</v>
      </c>
      <c r="P3015" s="5">
        <v>2.8378519164507202E-3</v>
      </c>
    </row>
    <row r="3016" spans="1:16" x14ac:dyDescent="0.25">
      <c r="A3016" s="1" t="s">
        <v>391</v>
      </c>
      <c r="B3016" s="1">
        <v>9</v>
      </c>
      <c r="C3016" s="10">
        <v>13.7470377065513</v>
      </c>
      <c r="D3016" s="10">
        <v>6.5560473384020795E-2</v>
      </c>
      <c r="E3016" s="10">
        <v>14.801632355481001</v>
      </c>
      <c r="F3016" s="10">
        <v>7.8751490482930703E-2</v>
      </c>
      <c r="G3016" s="10">
        <v>33.506800547044001</v>
      </c>
      <c r="H3016" s="10">
        <v>0.194242669775469</v>
      </c>
      <c r="I3016" s="10">
        <v>2.4373388036559298</v>
      </c>
      <c r="J3016" s="10">
        <v>6.1902583635681302E-3</v>
      </c>
      <c r="K3016" s="10">
        <v>1.07685261375505</v>
      </c>
      <c r="L3016" s="10">
        <v>2.47951024906581E-3</v>
      </c>
      <c r="M3016" s="9">
        <v>38.281189875689797</v>
      </c>
      <c r="N3016" s="9">
        <v>2.6438620950359502</v>
      </c>
      <c r="O3016" s="5">
        <v>4.10081962855018E-2</v>
      </c>
      <c r="P3016" s="5">
        <v>2.7202102619474601E-3</v>
      </c>
    </row>
    <row r="3017" spans="1:16" x14ac:dyDescent="0.25">
      <c r="A3017" s="1" t="s">
        <v>391</v>
      </c>
      <c r="B3017" s="1">
        <v>10</v>
      </c>
      <c r="C3017" s="10">
        <v>13.6423191289968</v>
      </c>
      <c r="D3017" s="10">
        <v>0.101022686810693</v>
      </c>
      <c r="E3017" s="10">
        <v>14.6404667362778</v>
      </c>
      <c r="F3017" s="10">
        <v>0.123285158676782</v>
      </c>
      <c r="G3017" s="10">
        <v>33.183841337152899</v>
      </c>
      <c r="H3017" s="10">
        <v>0.30281797150777701</v>
      </c>
      <c r="I3017" s="10">
        <v>2.4323324714655299</v>
      </c>
      <c r="J3017" s="10">
        <v>9.3742687347005901E-3</v>
      </c>
      <c r="K3017" s="10">
        <v>1.07329850379587</v>
      </c>
      <c r="L3017" s="10">
        <v>3.3410840166232399E-3</v>
      </c>
      <c r="M3017" s="9">
        <v>39.207874674997697</v>
      </c>
      <c r="N3017" s="9">
        <v>1.7388064380472299</v>
      </c>
      <c r="O3017" s="5">
        <v>5.25359045873071E-2</v>
      </c>
      <c r="P3017" s="5">
        <v>2.3553156312235701E-3</v>
      </c>
    </row>
    <row r="3018" spans="1:16" x14ac:dyDescent="0.25">
      <c r="A3018" s="1" t="s">
        <v>391</v>
      </c>
      <c r="B3018" s="1">
        <v>11</v>
      </c>
      <c r="C3018" s="10">
        <v>13.651455502613199</v>
      </c>
      <c r="D3018" s="10">
        <v>9.8740555537039407E-2</v>
      </c>
      <c r="E3018" s="10">
        <v>14.722503349712399</v>
      </c>
      <c r="F3018" s="10">
        <v>0.113198022185864</v>
      </c>
      <c r="G3018" s="10">
        <v>33.3647164392113</v>
      </c>
      <c r="H3018" s="10">
        <v>0.25297354329166399</v>
      </c>
      <c r="I3018" s="10">
        <v>2.4440475822991901</v>
      </c>
      <c r="J3018" s="10">
        <v>5.6133759562078901E-3</v>
      </c>
      <c r="K3018" s="10">
        <v>1.07861643655164</v>
      </c>
      <c r="L3018" s="10">
        <v>2.47847152395513E-3</v>
      </c>
      <c r="M3018" s="9">
        <v>26.194310788064001</v>
      </c>
      <c r="N3018" s="9">
        <v>1.88838310042415</v>
      </c>
      <c r="O3018" s="5">
        <v>7.0318196139844205E-2</v>
      </c>
      <c r="P3018" s="5">
        <v>4.24908693351503E-3</v>
      </c>
    </row>
    <row r="3019" spans="1:16" x14ac:dyDescent="0.25">
      <c r="A3019" s="1" t="s">
        <v>391</v>
      </c>
      <c r="B3019" s="1">
        <v>12</v>
      </c>
      <c r="C3019" s="10">
        <v>13.6947089878983</v>
      </c>
      <c r="D3019" s="10">
        <v>8.3023529786905498E-2</v>
      </c>
      <c r="E3019" s="10">
        <v>14.7185020038508</v>
      </c>
      <c r="F3019" s="10">
        <v>0.124174849765706</v>
      </c>
      <c r="G3019" s="10">
        <v>33.314285923735099</v>
      </c>
      <c r="H3019" s="10">
        <v>0.27901881855126898</v>
      </c>
      <c r="I3019" s="10">
        <v>2.4325137618659398</v>
      </c>
      <c r="J3019" s="10">
        <v>9.6421828753710699E-3</v>
      </c>
      <c r="K3019" s="10">
        <v>1.07486873079328</v>
      </c>
      <c r="L3019" s="10">
        <v>3.9477263408737497E-3</v>
      </c>
      <c r="M3019" s="9">
        <v>34.347656449999</v>
      </c>
      <c r="N3019" s="9">
        <v>0.91217283201680699</v>
      </c>
      <c r="O3019" s="5">
        <v>4.9193486040085499E-2</v>
      </c>
      <c r="P3019" s="5">
        <v>2.8801725530825301E-3</v>
      </c>
    </row>
    <row r="3020" spans="1:16" x14ac:dyDescent="0.25">
      <c r="A3020" s="1" t="s">
        <v>391</v>
      </c>
      <c r="B3020" s="1">
        <v>13</v>
      </c>
      <c r="C3020" s="10">
        <v>13.703673710810399</v>
      </c>
      <c r="D3020" s="10">
        <v>9.8252621191676895E-2</v>
      </c>
      <c r="E3020" s="10">
        <v>14.760638880185301</v>
      </c>
      <c r="F3020" s="10">
        <v>0.112676205544051</v>
      </c>
      <c r="G3020" s="10">
        <v>33.409324645956197</v>
      </c>
      <c r="H3020" s="10">
        <v>0.25881532965581799</v>
      </c>
      <c r="I3020" s="10">
        <v>2.4379747731188801</v>
      </c>
      <c r="J3020" s="10">
        <v>6.4272765035573798E-3</v>
      </c>
      <c r="K3020" s="10">
        <v>1.07731847604761</v>
      </c>
      <c r="L3020" s="10">
        <v>2.6980081895720599E-3</v>
      </c>
      <c r="M3020" s="9">
        <v>26.624877254909901</v>
      </c>
      <c r="N3020" s="9">
        <v>0.89978924615165601</v>
      </c>
      <c r="O3020" s="5">
        <v>6.2132157737690999E-2</v>
      </c>
      <c r="P3020" s="5">
        <v>3.2824168911307701E-3</v>
      </c>
    </row>
    <row r="3021" spans="1:16" x14ac:dyDescent="0.25">
      <c r="A3021" s="1" t="s">
        <v>391</v>
      </c>
      <c r="B3021" s="1">
        <v>14</v>
      </c>
      <c r="C3021" s="10">
        <v>13.7261658472279</v>
      </c>
      <c r="D3021" s="10">
        <v>8.3173677813868196E-2</v>
      </c>
      <c r="E3021" s="10">
        <v>14.790010252802199</v>
      </c>
      <c r="F3021" s="10">
        <v>8.96842027141172E-2</v>
      </c>
      <c r="G3021" s="10">
        <v>33.4885156802385</v>
      </c>
      <c r="H3021" s="10">
        <v>0.19350950857638899</v>
      </c>
      <c r="I3021" s="10">
        <v>2.4398240002129299</v>
      </c>
      <c r="J3021" s="10">
        <v>5.2319549450546496E-3</v>
      </c>
      <c r="K3021" s="10">
        <v>1.0777228599006199</v>
      </c>
      <c r="L3021" s="10">
        <v>2.2262490784505898E-3</v>
      </c>
      <c r="M3021" s="9">
        <v>35.574970846849297</v>
      </c>
      <c r="N3021" s="9">
        <v>1.2444580365195499</v>
      </c>
      <c r="O3021" s="5">
        <v>4.9141767786609697E-2</v>
      </c>
      <c r="P3021" s="5">
        <v>1.9546013414644299E-3</v>
      </c>
    </row>
    <row r="3022" spans="1:16" x14ac:dyDescent="0.25">
      <c r="A3022" s="1" t="s">
        <v>391</v>
      </c>
      <c r="B3022" s="1">
        <v>15</v>
      </c>
      <c r="C3022" s="10">
        <v>13.7620302653451</v>
      </c>
      <c r="D3022" s="10">
        <v>7.1293220871861601E-2</v>
      </c>
      <c r="E3022" s="10">
        <v>14.8120830744695</v>
      </c>
      <c r="F3022" s="10">
        <v>8.8395690397939305E-2</v>
      </c>
      <c r="G3022" s="10">
        <v>33.550837499006398</v>
      </c>
      <c r="H3022" s="10">
        <v>0.18488185188171499</v>
      </c>
      <c r="I3022" s="10">
        <v>2.4379422964454101</v>
      </c>
      <c r="J3022" s="10">
        <v>5.5552382738925004E-3</v>
      </c>
      <c r="K3022" s="10">
        <v>1.07650082987115</v>
      </c>
      <c r="L3022" s="10">
        <v>2.4825654953869402E-3</v>
      </c>
      <c r="M3022" s="9">
        <v>43.387345860560998</v>
      </c>
      <c r="N3022" s="9">
        <v>1.4178070868293999</v>
      </c>
      <c r="O3022" s="5">
        <v>3.7300751089506097E-2</v>
      </c>
      <c r="P3022" s="5">
        <v>1.9630374744732302E-3</v>
      </c>
    </row>
    <row r="3023" spans="1:16" x14ac:dyDescent="0.25">
      <c r="A3023" s="1" t="s">
        <v>391</v>
      </c>
      <c r="B3023" s="1">
        <v>16</v>
      </c>
      <c r="C3023" s="10">
        <v>13.805800543955799</v>
      </c>
      <c r="D3023" s="10">
        <v>8.5014739923588295E-2</v>
      </c>
      <c r="E3023" s="10">
        <v>14.9018945095291</v>
      </c>
      <c r="F3023" s="10">
        <v>9.3824945538687102E-2</v>
      </c>
      <c r="G3023" s="10">
        <v>33.775172046691999</v>
      </c>
      <c r="H3023" s="10">
        <v>0.21829733093724801</v>
      </c>
      <c r="I3023" s="10">
        <v>2.4464446615612299</v>
      </c>
      <c r="J3023" s="10">
        <v>4.4381361771669301E-3</v>
      </c>
      <c r="K3023" s="10">
        <v>1.0796284425964</v>
      </c>
      <c r="L3023" s="10">
        <v>2.5561674639115899E-3</v>
      </c>
      <c r="M3023" s="9">
        <v>39.130322371324702</v>
      </c>
      <c r="N3023" s="9">
        <v>1.3202876530814101</v>
      </c>
      <c r="O3023" s="5">
        <v>4.54055060066915E-2</v>
      </c>
      <c r="P3023" s="5">
        <v>2.0713119306921901E-3</v>
      </c>
    </row>
    <row r="3024" spans="1:16" x14ac:dyDescent="0.25">
      <c r="A3024" s="1" t="s">
        <v>391</v>
      </c>
      <c r="B3024" s="1">
        <v>17</v>
      </c>
      <c r="C3024" s="10">
        <v>13.6517891727236</v>
      </c>
      <c r="D3024" s="10">
        <v>9.2558300201830895E-2</v>
      </c>
      <c r="E3024" s="10">
        <v>14.72126113667</v>
      </c>
      <c r="F3024" s="10">
        <v>9.9776252456523898E-2</v>
      </c>
      <c r="G3024" s="10">
        <v>33.320962627350397</v>
      </c>
      <c r="H3024" s="10">
        <v>0.234418454065698</v>
      </c>
      <c r="I3024" s="10">
        <v>2.4391994920812099</v>
      </c>
      <c r="J3024" s="10">
        <v>5.8796620391782699E-3</v>
      </c>
      <c r="K3024" s="10">
        <v>1.07769365884094</v>
      </c>
      <c r="L3024" s="10">
        <v>2.2655746738960399E-3</v>
      </c>
      <c r="M3024" s="9">
        <v>36.650614554890403</v>
      </c>
      <c r="N3024" s="9">
        <v>1.7129020207304</v>
      </c>
      <c r="O3024" s="5">
        <v>4.6870185097776101E-2</v>
      </c>
      <c r="P3024" s="5">
        <v>2.9831723193134798E-3</v>
      </c>
    </row>
    <row r="3025" spans="1:16" x14ac:dyDescent="0.25">
      <c r="A3025" s="1" t="s">
        <v>391</v>
      </c>
      <c r="B3025" s="1">
        <v>18</v>
      </c>
      <c r="C3025" s="10">
        <v>13.7164245832041</v>
      </c>
      <c r="D3025" s="10">
        <v>8.45767286995424E-2</v>
      </c>
      <c r="E3025" s="10">
        <v>14.8020758844375</v>
      </c>
      <c r="F3025" s="10">
        <v>9.0917372159144694E-2</v>
      </c>
      <c r="G3025" s="10">
        <v>33.520044929636299</v>
      </c>
      <c r="H3025" s="10">
        <v>0.20401955625694601</v>
      </c>
      <c r="I3025" s="10">
        <v>2.4438456697586499</v>
      </c>
      <c r="J3025" s="10">
        <v>5.2311253149869398E-3</v>
      </c>
      <c r="K3025" s="10">
        <v>1.07941361200214</v>
      </c>
      <c r="L3025" s="10">
        <v>2.4612129551040899E-3</v>
      </c>
      <c r="M3025" s="9">
        <v>33.060071713550897</v>
      </c>
      <c r="N3025" s="9">
        <v>1.73948615825115</v>
      </c>
      <c r="O3025" s="5">
        <v>4.8964402337162399E-2</v>
      </c>
      <c r="P3025" s="5">
        <v>2.5999153823597701E-3</v>
      </c>
    </row>
    <row r="3026" spans="1:16" x14ac:dyDescent="0.25">
      <c r="A3026" s="1" t="s">
        <v>391</v>
      </c>
      <c r="B3026" s="1">
        <v>19</v>
      </c>
      <c r="C3026" s="10">
        <v>13.627041915382</v>
      </c>
      <c r="D3026" s="10">
        <v>6.4383779692017598E-2</v>
      </c>
      <c r="E3026" s="10">
        <v>14.7056623516052</v>
      </c>
      <c r="F3026" s="10">
        <v>6.9254915370495898E-2</v>
      </c>
      <c r="G3026" s="10">
        <v>33.363703293309101</v>
      </c>
      <c r="H3026" s="10">
        <v>0.170454365632979</v>
      </c>
      <c r="I3026" s="10">
        <v>2.4483478537978498</v>
      </c>
      <c r="J3026" s="10">
        <v>4.3923007785689697E-3</v>
      </c>
      <c r="K3026" s="10">
        <v>1.0794140510097401</v>
      </c>
      <c r="L3026" s="10">
        <v>1.85650404810814E-3</v>
      </c>
      <c r="M3026" s="9">
        <v>35.208850572625103</v>
      </c>
      <c r="N3026" s="9">
        <v>1.3852754883003</v>
      </c>
      <c r="O3026" s="5">
        <v>7.5786439141560302E-2</v>
      </c>
      <c r="P3026" s="5">
        <v>4.1403887664597299E-3</v>
      </c>
    </row>
    <row r="3027" spans="1:16" x14ac:dyDescent="0.25">
      <c r="A3027" s="1" t="s">
        <v>391</v>
      </c>
      <c r="B3027" s="1">
        <v>20</v>
      </c>
      <c r="C3027" s="10">
        <v>13.7501801330368</v>
      </c>
      <c r="D3027" s="10">
        <v>5.7012593147896598E-2</v>
      </c>
      <c r="E3027" s="10">
        <v>14.831484305328299</v>
      </c>
      <c r="F3027" s="10">
        <v>6.1473502927373698E-2</v>
      </c>
      <c r="G3027" s="10">
        <v>33.6496278225192</v>
      </c>
      <c r="H3027" s="10">
        <v>0.14515995759363401</v>
      </c>
      <c r="I3027" s="10">
        <v>2.44725670222395</v>
      </c>
      <c r="J3027" s="10">
        <v>3.72306589769693E-3</v>
      </c>
      <c r="K3027" s="10">
        <v>1.07892408893279</v>
      </c>
      <c r="L3027" s="10">
        <v>1.80149566370244E-3</v>
      </c>
      <c r="M3027" s="9">
        <v>35.630937068098703</v>
      </c>
      <c r="N3027" s="9">
        <v>1.4081794596411099</v>
      </c>
      <c r="O3027" s="5">
        <v>4.9450344287990701E-2</v>
      </c>
      <c r="P3027" s="5">
        <v>1.9854093452673798E-3</v>
      </c>
    </row>
    <row r="3028" spans="1:16" x14ac:dyDescent="0.25">
      <c r="A3028" s="1" t="s">
        <v>391</v>
      </c>
      <c r="B3028" s="1">
        <v>21</v>
      </c>
      <c r="C3028" s="10">
        <v>13.7235793254992</v>
      </c>
      <c r="D3028" s="10">
        <v>7.0131065444303003E-2</v>
      </c>
      <c r="E3028" s="10">
        <v>14.813358621741299</v>
      </c>
      <c r="F3028" s="10">
        <v>7.5454937526664406E-2</v>
      </c>
      <c r="G3028" s="10">
        <v>33.587253885131403</v>
      </c>
      <c r="H3028" s="10">
        <v>0.165597687080414</v>
      </c>
      <c r="I3028" s="10">
        <v>2.4486782469447101</v>
      </c>
      <c r="J3028" s="10">
        <v>3.7181656745981502E-3</v>
      </c>
      <c r="K3028" s="10">
        <v>1.0802532585289899</v>
      </c>
      <c r="L3028" s="10">
        <v>1.8308682972015501E-3</v>
      </c>
      <c r="M3028" s="9">
        <v>32.9566413000856</v>
      </c>
      <c r="N3028" s="9">
        <v>1.4234784796192199</v>
      </c>
      <c r="O3028" s="5">
        <v>5.1587863619815003E-2</v>
      </c>
      <c r="P3028" s="5">
        <v>2.2939175243530301E-3</v>
      </c>
    </row>
    <row r="3029" spans="1:16" x14ac:dyDescent="0.25">
      <c r="A3029" s="1" t="s">
        <v>391</v>
      </c>
      <c r="B3029" s="1">
        <v>22</v>
      </c>
      <c r="C3029" s="10">
        <v>13.7586890347197</v>
      </c>
      <c r="D3029" s="10">
        <v>4.9972547051826903E-2</v>
      </c>
      <c r="E3029" s="10">
        <v>14.820516561366301</v>
      </c>
      <c r="F3029" s="10">
        <v>5.6810641475012399E-2</v>
      </c>
      <c r="G3029" s="10">
        <v>33.594209675623802</v>
      </c>
      <c r="H3029" s="10">
        <v>0.132170570774994</v>
      </c>
      <c r="I3029" s="10">
        <v>2.4417636598978198</v>
      </c>
      <c r="J3029" s="10">
        <v>5.7285324282630497E-3</v>
      </c>
      <c r="K3029" s="10">
        <v>1.0774596200216</v>
      </c>
      <c r="L3029" s="10">
        <v>2.0338597327101702E-3</v>
      </c>
      <c r="M3029" s="9">
        <v>38.027759709822597</v>
      </c>
      <c r="N3029" s="9">
        <v>1.83584248723145</v>
      </c>
      <c r="O3029" s="5">
        <v>4.5026285949428202E-2</v>
      </c>
      <c r="P3029" s="5">
        <v>2.3624656407744398E-3</v>
      </c>
    </row>
    <row r="3030" spans="1:16" x14ac:dyDescent="0.25">
      <c r="A3030" s="1" t="s">
        <v>391</v>
      </c>
      <c r="B3030" s="1">
        <v>23</v>
      </c>
      <c r="C3030" s="10">
        <v>13.796822189483001</v>
      </c>
      <c r="D3030" s="10">
        <v>6.7198169876887801E-2</v>
      </c>
      <c r="E3030" s="10">
        <v>14.8411573487124</v>
      </c>
      <c r="F3030" s="10">
        <v>9.0274134742840406E-2</v>
      </c>
      <c r="G3030" s="10">
        <v>33.663811028948501</v>
      </c>
      <c r="H3030" s="10">
        <v>0.196891454577383</v>
      </c>
      <c r="I3030" s="10">
        <v>2.44158326712824</v>
      </c>
      <c r="J3030" s="10">
        <v>3.3386245725728798E-3</v>
      </c>
      <c r="K3030" s="10">
        <v>1.0769104430976799</v>
      </c>
      <c r="L3030" s="10">
        <v>1.57277310888514E-3</v>
      </c>
      <c r="M3030" s="9">
        <v>44.787025951849898</v>
      </c>
      <c r="N3030" s="9">
        <v>1.28144891363497</v>
      </c>
      <c r="O3030" s="5">
        <v>4.03594623038218E-2</v>
      </c>
      <c r="P3030" s="5">
        <v>1.6045507304207299E-3</v>
      </c>
    </row>
    <row r="3031" spans="1:16" x14ac:dyDescent="0.25">
      <c r="A3031" s="1" t="s">
        <v>391</v>
      </c>
      <c r="B3031" s="1">
        <v>24</v>
      </c>
      <c r="C3031" s="10">
        <v>13.842513710466999</v>
      </c>
      <c r="D3031" s="10">
        <v>5.5298499890160599E-2</v>
      </c>
      <c r="E3031" s="10">
        <v>14.9230002532168</v>
      </c>
      <c r="F3031" s="10">
        <v>6.4476158707878498E-2</v>
      </c>
      <c r="G3031" s="10">
        <v>33.833106028080003</v>
      </c>
      <c r="H3031" s="10">
        <v>0.15420514521993101</v>
      </c>
      <c r="I3031" s="10">
        <v>2.4442080133534998</v>
      </c>
      <c r="J3031" s="10">
        <v>4.9221490251358697E-3</v>
      </c>
      <c r="K3031" s="10">
        <v>1.0783304154484501</v>
      </c>
      <c r="L3031" s="10">
        <v>1.8786306226038401E-3</v>
      </c>
      <c r="M3031" s="9">
        <v>46.299113003632399</v>
      </c>
      <c r="N3031" s="9">
        <v>1.9034175938675399</v>
      </c>
      <c r="O3031" s="5">
        <v>3.7090873268656101E-2</v>
      </c>
      <c r="P3031" s="5">
        <v>1.90555137785321E-3</v>
      </c>
    </row>
    <row r="3032" spans="1:16" x14ac:dyDescent="0.25">
      <c r="A3032" s="1" t="s">
        <v>391</v>
      </c>
      <c r="B3032" s="1">
        <v>25</v>
      </c>
      <c r="C3032" s="10">
        <v>13.6691269655122</v>
      </c>
      <c r="D3032" s="10">
        <v>6.0154513167515598E-2</v>
      </c>
      <c r="E3032" s="10">
        <v>14.7061502036482</v>
      </c>
      <c r="F3032" s="10">
        <v>7.4109307600603302E-2</v>
      </c>
      <c r="G3032" s="10">
        <v>33.314537238290299</v>
      </c>
      <c r="H3032" s="10">
        <v>0.17209429105225901</v>
      </c>
      <c r="I3032" s="10">
        <v>2.4372763306768501</v>
      </c>
      <c r="J3032" s="10">
        <v>6.0321765001422898E-3</v>
      </c>
      <c r="K3032" s="10">
        <v>1.0761326961934901</v>
      </c>
      <c r="L3032" s="10">
        <v>2.5010999025927602E-3</v>
      </c>
      <c r="M3032" s="9">
        <v>37.593923615178198</v>
      </c>
      <c r="N3032" s="9">
        <v>2.6118709406972802</v>
      </c>
      <c r="O3032" s="5">
        <v>4.4507191914232601E-2</v>
      </c>
      <c r="P3032" s="5">
        <v>2.75931729930101E-3</v>
      </c>
    </row>
    <row r="3033" spans="1:16" x14ac:dyDescent="0.25">
      <c r="A3033" s="1" t="s">
        <v>391</v>
      </c>
      <c r="B3033" s="1">
        <v>26</v>
      </c>
      <c r="C3033" s="10">
        <v>13.747098487087699</v>
      </c>
      <c r="D3033" s="10">
        <v>6.8612557388506995E-2</v>
      </c>
      <c r="E3033" s="10">
        <v>14.8115815549596</v>
      </c>
      <c r="F3033" s="10">
        <v>7.5224507703218604E-2</v>
      </c>
      <c r="G3033" s="10">
        <v>33.4992492990824</v>
      </c>
      <c r="H3033" s="10">
        <v>0.21498173099270501</v>
      </c>
      <c r="I3033" s="10">
        <v>2.4386311917313601</v>
      </c>
      <c r="J3033" s="10">
        <v>5.5799305127184496E-3</v>
      </c>
      <c r="K3033" s="10">
        <v>1.0768783831042601</v>
      </c>
      <c r="L3033" s="10">
        <v>1.7387632298097001E-3</v>
      </c>
      <c r="M3033" s="9">
        <v>38.4865780031706</v>
      </c>
      <c r="N3033" s="9">
        <v>2.2964922866798601</v>
      </c>
      <c r="O3033" s="5">
        <v>3.9400243070611199E-2</v>
      </c>
      <c r="P3033" s="5">
        <v>2.6822483899158101E-3</v>
      </c>
    </row>
    <row r="3034" spans="1:16" x14ac:dyDescent="0.25">
      <c r="A3034" s="1" t="s">
        <v>391</v>
      </c>
      <c r="B3034" s="1">
        <v>27</v>
      </c>
      <c r="C3034" s="10">
        <v>13.617152921122599</v>
      </c>
      <c r="D3034" s="10">
        <v>8.3567718557118406E-2</v>
      </c>
      <c r="E3034" s="10">
        <v>14.6806549031049</v>
      </c>
      <c r="F3034" s="10">
        <v>9.0179106043323201E-2</v>
      </c>
      <c r="G3034" s="10">
        <v>33.300779378332102</v>
      </c>
      <c r="H3034" s="10">
        <v>0.20125611259708401</v>
      </c>
      <c r="I3034" s="10">
        <v>2.44564719465501</v>
      </c>
      <c r="J3034" s="10">
        <v>4.1664663359432296E-3</v>
      </c>
      <c r="K3034" s="10">
        <v>1.0783801158667099</v>
      </c>
      <c r="L3034" s="10">
        <v>2.1102411005848899E-3</v>
      </c>
      <c r="M3034" s="9">
        <v>30.779967393297898</v>
      </c>
      <c r="N3034" s="9">
        <v>1.3418403834618999</v>
      </c>
      <c r="O3034" s="5">
        <v>4.8896866454235001E-2</v>
      </c>
      <c r="P3034" s="5">
        <v>2.9054684326243799E-3</v>
      </c>
    </row>
    <row r="3035" spans="1:16" x14ac:dyDescent="0.25">
      <c r="A3035" s="1" t="s">
        <v>391</v>
      </c>
      <c r="B3035" s="1">
        <v>28</v>
      </c>
      <c r="C3035" s="10">
        <v>13.7499331793965</v>
      </c>
      <c r="D3035" s="10">
        <v>0.102144346854438</v>
      </c>
      <c r="E3035" s="10">
        <v>14.808593309888501</v>
      </c>
      <c r="F3035" s="10">
        <v>0.108838810991587</v>
      </c>
      <c r="G3035" s="10">
        <v>33.6116850264509</v>
      </c>
      <c r="H3035" s="10">
        <v>0.245580506190648</v>
      </c>
      <c r="I3035" s="10">
        <v>2.4446720819046801</v>
      </c>
      <c r="J3035" s="10">
        <v>4.0075684189771598E-3</v>
      </c>
      <c r="K3035" s="10">
        <v>1.0772782453629099</v>
      </c>
      <c r="L3035" s="10">
        <v>1.9856401945831902E-3</v>
      </c>
      <c r="M3035" s="9">
        <v>28.745690314913201</v>
      </c>
      <c r="N3035" s="9">
        <v>0.81469191456455103</v>
      </c>
      <c r="O3035" s="5">
        <v>5.0540342149542603E-2</v>
      </c>
      <c r="P3035" s="5">
        <v>2.1254695779463098E-3</v>
      </c>
    </row>
    <row r="3036" spans="1:16" x14ac:dyDescent="0.25">
      <c r="A3036" s="1" t="s">
        <v>391</v>
      </c>
      <c r="B3036" s="1">
        <v>29</v>
      </c>
      <c r="C3036" s="10">
        <v>13.6929223065183</v>
      </c>
      <c r="D3036" s="10">
        <v>7.4302656797710406E-2</v>
      </c>
      <c r="E3036" s="10">
        <v>14.736532543816001</v>
      </c>
      <c r="F3036" s="10">
        <v>8.0658739178628605E-2</v>
      </c>
      <c r="G3036" s="10">
        <v>33.460100472864298</v>
      </c>
      <c r="H3036" s="10">
        <v>0.15459105759371999</v>
      </c>
      <c r="I3036" s="10">
        <v>2.4375883369686799</v>
      </c>
      <c r="J3036" s="10">
        <v>7.7418746225017101E-3</v>
      </c>
      <c r="K3036" s="10">
        <v>1.0756064912365</v>
      </c>
      <c r="L3036" s="10">
        <v>2.6723106211195601E-3</v>
      </c>
      <c r="M3036" s="9">
        <v>35.528671050129802</v>
      </c>
      <c r="N3036" s="9">
        <v>2.0238004387888702</v>
      </c>
      <c r="O3036" s="5">
        <v>4.39108923595629E-2</v>
      </c>
      <c r="P3036" s="5">
        <v>2.2848588782318799E-3</v>
      </c>
    </row>
    <row r="3037" spans="1:16" x14ac:dyDescent="0.25">
      <c r="A3037" s="1" t="s">
        <v>391</v>
      </c>
      <c r="B3037" s="1">
        <v>30</v>
      </c>
      <c r="C3037" s="10">
        <v>13.7558511038464</v>
      </c>
      <c r="D3037" s="10">
        <v>7.1764980064568801E-2</v>
      </c>
      <c r="E3037" s="10">
        <v>14.8386614793174</v>
      </c>
      <c r="F3037" s="10">
        <v>7.5569774551559707E-2</v>
      </c>
      <c r="G3037" s="10">
        <v>33.6358459171053</v>
      </c>
      <c r="H3037" s="10">
        <v>0.164722853156579</v>
      </c>
      <c r="I3037" s="10">
        <v>2.4456916406949198</v>
      </c>
      <c r="J3037" s="10">
        <v>4.9829427983437303E-3</v>
      </c>
      <c r="K3037" s="10">
        <v>1.07899881114358</v>
      </c>
      <c r="L3037" s="10">
        <v>2.2346563683766098E-3</v>
      </c>
      <c r="M3037" s="9">
        <v>24.9096562859262</v>
      </c>
      <c r="N3037" s="9">
        <v>1.3791279504353899</v>
      </c>
      <c r="O3037" s="5">
        <v>5.6617085013369997E-2</v>
      </c>
      <c r="P3037" s="5">
        <v>3.24239195128016E-3</v>
      </c>
    </row>
    <row r="3038" spans="1:16" x14ac:dyDescent="0.25">
      <c r="A3038" s="1" t="s">
        <v>391</v>
      </c>
      <c r="B3038" s="1">
        <v>31</v>
      </c>
      <c r="C3038" s="10">
        <v>13.7325169090111</v>
      </c>
      <c r="D3038" s="10">
        <v>8.4344113511863397E-2</v>
      </c>
      <c r="E3038" s="10">
        <v>14.786097232063801</v>
      </c>
      <c r="F3038" s="10">
        <v>8.8076093866422206E-2</v>
      </c>
      <c r="G3038" s="10">
        <v>33.525847695753598</v>
      </c>
      <c r="H3038" s="10">
        <v>0.21048370422298701</v>
      </c>
      <c r="I3038" s="10">
        <v>2.4431270302499399</v>
      </c>
      <c r="J3038" s="10">
        <v>5.7425147258986604E-3</v>
      </c>
      <c r="K3038" s="10">
        <v>1.0769993414750501</v>
      </c>
      <c r="L3038" s="10">
        <v>2.44388933999856E-3</v>
      </c>
      <c r="M3038" s="9">
        <v>28.3384229331567</v>
      </c>
      <c r="N3038" s="9">
        <v>1.7650329132370499</v>
      </c>
      <c r="O3038" s="5">
        <v>5.2999321627011799E-2</v>
      </c>
      <c r="P3038" s="5">
        <v>3.4644598657702398E-3</v>
      </c>
    </row>
    <row r="3039" spans="1:16" x14ac:dyDescent="0.25">
      <c r="A3039" s="1" t="s">
        <v>391</v>
      </c>
      <c r="B3039" s="1">
        <v>32</v>
      </c>
      <c r="C3039" s="10">
        <v>13.7085438028494</v>
      </c>
      <c r="D3039" s="10">
        <v>7.8374443986517606E-2</v>
      </c>
      <c r="E3039" s="10">
        <v>14.7740543007995</v>
      </c>
      <c r="F3039" s="10">
        <v>9.6845716157573397E-2</v>
      </c>
      <c r="G3039" s="10">
        <v>33.456535382882898</v>
      </c>
      <c r="H3039" s="10">
        <v>0.21527999295719799</v>
      </c>
      <c r="I3039" s="10">
        <v>2.4441798789717599</v>
      </c>
      <c r="J3039" s="10">
        <v>5.1316766084893604E-3</v>
      </c>
      <c r="K3039" s="10">
        <v>1.0787039866716599</v>
      </c>
      <c r="L3039" s="10">
        <v>2.8290401922129202E-3</v>
      </c>
      <c r="M3039" s="9">
        <v>28.0967403198689</v>
      </c>
      <c r="N3039" s="9">
        <v>1.7582061389944199</v>
      </c>
      <c r="O3039" s="5">
        <v>5.3142118778948401E-2</v>
      </c>
      <c r="P3039" s="5">
        <v>3.3898828871864002E-3</v>
      </c>
    </row>
    <row r="3040" spans="1:16" x14ac:dyDescent="0.25">
      <c r="A3040" s="1" t="s">
        <v>391</v>
      </c>
      <c r="B3040" s="1">
        <v>33</v>
      </c>
      <c r="C3040" s="10">
        <v>13.6282068276545</v>
      </c>
      <c r="D3040" s="10">
        <v>8.9548338126853394E-2</v>
      </c>
      <c r="E3040" s="10">
        <v>14.7116823559741</v>
      </c>
      <c r="F3040" s="10">
        <v>9.7076452206008898E-2</v>
      </c>
      <c r="G3040" s="10">
        <v>33.340732284412098</v>
      </c>
      <c r="H3040" s="10">
        <v>0.21773397516603299</v>
      </c>
      <c r="I3040" s="10">
        <v>2.4442994169243302</v>
      </c>
      <c r="J3040" s="10">
        <v>4.9839401090333796E-3</v>
      </c>
      <c r="K3040" s="10">
        <v>1.07869124974063</v>
      </c>
      <c r="L3040" s="10">
        <v>2.3434873358892301E-3</v>
      </c>
      <c r="M3040" s="9">
        <v>28.987629194356199</v>
      </c>
      <c r="N3040" s="9">
        <v>1.47996342675966</v>
      </c>
      <c r="O3040" s="5">
        <v>5.6755922651125397E-2</v>
      </c>
      <c r="P3040" s="5">
        <v>2.70752578165103E-3</v>
      </c>
    </row>
    <row r="3041" spans="1:16" x14ac:dyDescent="0.25">
      <c r="A3041" s="1" t="s">
        <v>391</v>
      </c>
      <c r="B3041" s="1">
        <v>34</v>
      </c>
      <c r="C3041" s="10">
        <v>13.747717381659699</v>
      </c>
      <c r="D3041" s="10">
        <v>7.4000924249004396E-2</v>
      </c>
      <c r="E3041" s="10">
        <v>14.7712976129965</v>
      </c>
      <c r="F3041" s="10">
        <v>9.05488285998899E-2</v>
      </c>
      <c r="G3041" s="10">
        <v>33.439851974493699</v>
      </c>
      <c r="H3041" s="10">
        <v>0.21122017491102901</v>
      </c>
      <c r="I3041" s="10">
        <v>2.43250358300071</v>
      </c>
      <c r="J3041" s="10">
        <v>5.8908345326913599E-3</v>
      </c>
      <c r="K3041" s="10">
        <v>1.0746298052450201</v>
      </c>
      <c r="L3041" s="10">
        <v>2.14883965573013E-3</v>
      </c>
      <c r="M3041" s="9">
        <v>43.766084953698901</v>
      </c>
      <c r="N3041" s="9">
        <v>1.8216598468076901</v>
      </c>
      <c r="O3041" s="5">
        <v>3.7737370870821199E-2</v>
      </c>
      <c r="P3041" s="5">
        <v>1.7496941817872801E-3</v>
      </c>
    </row>
    <row r="3042" spans="1:16" x14ac:dyDescent="0.25">
      <c r="A3042" s="1" t="s">
        <v>391</v>
      </c>
      <c r="B3042" s="1">
        <v>35</v>
      </c>
      <c r="C3042" s="10">
        <v>13.7361073069754</v>
      </c>
      <c r="D3042" s="10">
        <v>7.2527715069575505E-2</v>
      </c>
      <c r="E3042" s="10">
        <v>14.803380798591601</v>
      </c>
      <c r="F3042" s="10">
        <v>7.1146267132277494E-2</v>
      </c>
      <c r="G3042" s="10">
        <v>33.521862649631203</v>
      </c>
      <c r="H3042" s="10">
        <v>0.162832214809771</v>
      </c>
      <c r="I3042" s="10">
        <v>2.4371427050249901</v>
      </c>
      <c r="J3042" s="10">
        <v>5.0942833960152204E-3</v>
      </c>
      <c r="K3042" s="10">
        <v>1.07636296253863</v>
      </c>
      <c r="L3042" s="10">
        <v>2.0309823975804501E-3</v>
      </c>
      <c r="M3042" s="9">
        <v>45.244925291673702</v>
      </c>
      <c r="N3042" s="9">
        <v>1.7628568417816599</v>
      </c>
      <c r="O3042" s="5">
        <v>3.8429528596037099E-2</v>
      </c>
      <c r="P3042" s="5">
        <v>1.9273993505858299E-3</v>
      </c>
    </row>
    <row r="3043" spans="1:16" x14ac:dyDescent="0.25">
      <c r="A3043" s="1" t="s">
        <v>391</v>
      </c>
      <c r="B3043" s="1">
        <v>36</v>
      </c>
      <c r="C3043" s="10">
        <v>13.6732852015815</v>
      </c>
      <c r="D3043" s="10">
        <v>9.8748961461762805E-2</v>
      </c>
      <c r="E3043" s="10">
        <v>14.7896923181804</v>
      </c>
      <c r="F3043" s="10">
        <v>9.3753213931368401E-2</v>
      </c>
      <c r="G3043" s="10">
        <v>33.521674323315402</v>
      </c>
      <c r="H3043" s="10">
        <v>0.20451233641445399</v>
      </c>
      <c r="I3043" s="10">
        <v>2.4481210808129901</v>
      </c>
      <c r="J3043" s="10">
        <v>4.20707282261297E-3</v>
      </c>
      <c r="K3043" s="10">
        <v>1.0801792119567799</v>
      </c>
      <c r="L3043" s="10">
        <v>1.5762189564834501E-3</v>
      </c>
      <c r="M3043" s="9">
        <v>37.041828842934898</v>
      </c>
      <c r="N3043" s="9">
        <v>1.51257518801336</v>
      </c>
      <c r="O3043" s="5">
        <v>4.8796555654684597E-2</v>
      </c>
      <c r="P3043" s="5">
        <v>2.2116870778111702E-3</v>
      </c>
    </row>
    <row r="3044" spans="1:16" x14ac:dyDescent="0.25">
      <c r="A3044" s="1" t="s">
        <v>391</v>
      </c>
      <c r="B3044" s="1">
        <v>37</v>
      </c>
      <c r="C3044" s="10">
        <v>13.6936059337656</v>
      </c>
      <c r="D3044" s="10">
        <v>8.6384466219301306E-2</v>
      </c>
      <c r="E3044" s="10">
        <v>14.7500056867939</v>
      </c>
      <c r="F3044" s="10">
        <v>9.1657593342921201E-2</v>
      </c>
      <c r="G3044" s="10">
        <v>33.400681852775797</v>
      </c>
      <c r="H3044" s="10">
        <v>0.22527352048728999</v>
      </c>
      <c r="I3044" s="10">
        <v>2.43539316311848</v>
      </c>
      <c r="J3044" s="10">
        <v>6.7081952344625502E-3</v>
      </c>
      <c r="K3044" s="10">
        <v>1.0755739144479499</v>
      </c>
      <c r="L3044" s="10">
        <v>2.3900864414784099E-3</v>
      </c>
      <c r="M3044" s="9">
        <v>51.8176945611145</v>
      </c>
      <c r="N3044" s="9">
        <v>1.93858337699584</v>
      </c>
      <c r="O3044" s="5">
        <v>3.6263046356978502E-2</v>
      </c>
      <c r="P3044" s="5">
        <v>1.3597934015720601E-3</v>
      </c>
    </row>
    <row r="3045" spans="1:16" x14ac:dyDescent="0.25">
      <c r="A3045" s="1" t="s">
        <v>391</v>
      </c>
      <c r="B3045" s="1">
        <v>38</v>
      </c>
      <c r="C3045" s="10">
        <v>13.776767278402</v>
      </c>
      <c r="D3045" s="10">
        <v>7.4982209140590395E-2</v>
      </c>
      <c r="E3045" s="10">
        <v>14.8344433659678</v>
      </c>
      <c r="F3045" s="10">
        <v>9.0041777860617497E-2</v>
      </c>
      <c r="G3045" s="10">
        <v>33.607470293726699</v>
      </c>
      <c r="H3045" s="10">
        <v>0.20668107736754801</v>
      </c>
      <c r="I3045" s="10">
        <v>2.4374456954216002</v>
      </c>
      <c r="J3045" s="10">
        <v>6.1911948973462196E-3</v>
      </c>
      <c r="K3045" s="10">
        <v>1.0759501198069299</v>
      </c>
      <c r="L3045" s="10">
        <v>2.5877326777499999E-3</v>
      </c>
      <c r="M3045" s="9">
        <v>48.711160828380201</v>
      </c>
      <c r="N3045" s="9">
        <v>2.9189466095194501</v>
      </c>
      <c r="O3045" s="5">
        <v>3.3072560888610901E-2</v>
      </c>
      <c r="P3045" s="5">
        <v>1.7680220039400999E-3</v>
      </c>
    </row>
    <row r="3047" spans="1:16" x14ac:dyDescent="0.25">
      <c r="A3047" s="1" t="s">
        <v>392</v>
      </c>
      <c r="B3047" s="1">
        <v>1</v>
      </c>
      <c r="C3047" s="10">
        <v>13.824062776716</v>
      </c>
      <c r="D3047" s="10">
        <v>6.5468124873338293E-2</v>
      </c>
      <c r="E3047" s="10">
        <v>14.913016833393399</v>
      </c>
      <c r="F3047" s="10">
        <v>6.9654391740887306E-2</v>
      </c>
      <c r="G3047" s="10">
        <v>33.646535153667003</v>
      </c>
      <c r="H3047" s="10">
        <v>0.161035258211494</v>
      </c>
      <c r="I3047" s="10">
        <v>2.4340947832314401</v>
      </c>
      <c r="J3047" s="10">
        <v>2.7614295324113699E-3</v>
      </c>
      <c r="K3047" s="10">
        <v>1.07881174273431</v>
      </c>
      <c r="L3047" s="10">
        <v>1.7075280552321099E-3</v>
      </c>
      <c r="M3047" s="9">
        <v>55.824337206594102</v>
      </c>
      <c r="N3047" s="9">
        <v>1.99771615875506</v>
      </c>
      <c r="O3047" s="5">
        <v>3.2139668114287402E-2</v>
      </c>
      <c r="P3047" s="5">
        <v>1.61259863341106E-3</v>
      </c>
    </row>
    <row r="3048" spans="1:16" x14ac:dyDescent="0.25">
      <c r="A3048" s="1" t="s">
        <v>392</v>
      </c>
      <c r="B3048" s="1">
        <v>2</v>
      </c>
      <c r="C3048" s="10">
        <v>13.843921248819299</v>
      </c>
      <c r="D3048" s="10">
        <v>5.4834060249006299E-2</v>
      </c>
      <c r="E3048" s="10">
        <v>14.9176570015747</v>
      </c>
      <c r="F3048" s="10">
        <v>5.51717338973782E-2</v>
      </c>
      <c r="G3048" s="10">
        <v>33.691360576542003</v>
      </c>
      <c r="H3048" s="10">
        <v>0.12324605258975201</v>
      </c>
      <c r="I3048" s="10">
        <v>2.4314579722070402</v>
      </c>
      <c r="J3048" s="10">
        <v>2.4465432344607202E-3</v>
      </c>
      <c r="K3048" s="10">
        <v>1.0763648727772399</v>
      </c>
      <c r="L3048" s="10">
        <v>1.61424765198319E-3</v>
      </c>
      <c r="M3048" s="9">
        <v>55.326018263264402</v>
      </c>
      <c r="N3048" s="9">
        <v>2.0181969379231099</v>
      </c>
      <c r="O3048" s="5">
        <v>2.9416910601518301E-2</v>
      </c>
      <c r="P3048" s="5">
        <v>1.2340023928530299E-3</v>
      </c>
    </row>
    <row r="3049" spans="1:16" x14ac:dyDescent="0.25">
      <c r="A3049" s="1" t="s">
        <v>392</v>
      </c>
      <c r="B3049" s="1">
        <v>3</v>
      </c>
      <c r="C3049" s="10">
        <v>13.8859015282614</v>
      </c>
      <c r="D3049" s="10">
        <v>4.9417091012946397E-2</v>
      </c>
      <c r="E3049" s="10">
        <v>14.9607574955256</v>
      </c>
      <c r="F3049" s="10">
        <v>5.32157946472048E-2</v>
      </c>
      <c r="G3049" s="10">
        <v>33.687462365745503</v>
      </c>
      <c r="H3049" s="10">
        <v>0.12729652094931501</v>
      </c>
      <c r="I3049" s="10">
        <v>2.4271517159840501</v>
      </c>
      <c r="J3049" s="10">
        <v>3.1497583915292798E-3</v>
      </c>
      <c r="K3049" s="10">
        <v>1.07736617149086</v>
      </c>
      <c r="L3049" s="10">
        <v>1.49405785292098E-3</v>
      </c>
      <c r="M3049" s="9">
        <v>68.519614026224403</v>
      </c>
      <c r="N3049" s="9">
        <v>2.1941258757048101</v>
      </c>
      <c r="O3049" s="5">
        <v>2.3913859972820199E-2</v>
      </c>
      <c r="P3049" s="5">
        <v>8.7294897950484303E-4</v>
      </c>
    </row>
    <row r="3050" spans="1:16" x14ac:dyDescent="0.25">
      <c r="A3050" s="1" t="s">
        <v>392</v>
      </c>
      <c r="B3050" s="1">
        <v>4</v>
      </c>
      <c r="C3050" s="10">
        <v>13.917628417743799</v>
      </c>
      <c r="D3050" s="10">
        <v>5.0342523922074903E-2</v>
      </c>
      <c r="E3050" s="10">
        <v>14.8838922385074</v>
      </c>
      <c r="F3050" s="10">
        <v>7.4643066399829899E-2</v>
      </c>
      <c r="G3050" s="10">
        <v>33.609246235885301</v>
      </c>
      <c r="H3050" s="10">
        <v>0.17335514184181</v>
      </c>
      <c r="I3050" s="10">
        <v>2.4155772552369399</v>
      </c>
      <c r="J3050" s="10">
        <v>6.1851374434937203E-3</v>
      </c>
      <c r="K3050" s="10">
        <v>1.07033456905411</v>
      </c>
      <c r="L3050" s="10">
        <v>2.1939579696409598E-3</v>
      </c>
      <c r="M3050" s="9">
        <v>67.542474387105202</v>
      </c>
      <c r="N3050" s="9">
        <v>3.7472847950943899</v>
      </c>
      <c r="O3050" s="5">
        <v>2.5285338107770401E-2</v>
      </c>
      <c r="P3050" s="5">
        <v>1.45761194543403E-3</v>
      </c>
    </row>
    <row r="3051" spans="1:16" x14ac:dyDescent="0.25">
      <c r="A3051" s="1" t="s">
        <v>392</v>
      </c>
      <c r="B3051" s="1">
        <v>5</v>
      </c>
      <c r="C3051" s="10">
        <v>13.864307620279501</v>
      </c>
      <c r="D3051" s="10">
        <v>6.9877031394614195E-2</v>
      </c>
      <c r="E3051" s="10">
        <v>14.8262167296045</v>
      </c>
      <c r="F3051" s="10">
        <v>7.1002191619049596E-2</v>
      </c>
      <c r="G3051" s="10">
        <v>33.470247457744797</v>
      </c>
      <c r="H3051" s="10">
        <v>0.180063378443134</v>
      </c>
      <c r="I3051" s="10">
        <v>2.4112252891689199</v>
      </c>
      <c r="J3051" s="10">
        <v>5.3993935503088798E-3</v>
      </c>
      <c r="K3051" s="10">
        <v>1.06696950551743</v>
      </c>
      <c r="L3051" s="10">
        <v>2.4884056548164402E-3</v>
      </c>
      <c r="M3051" s="9">
        <v>50.802741871255598</v>
      </c>
      <c r="N3051" s="9">
        <v>4.0474679461438798</v>
      </c>
      <c r="O3051" s="5">
        <v>3.3385251646028999E-2</v>
      </c>
      <c r="P3051" s="5">
        <v>2.2513287074004398E-3</v>
      </c>
    </row>
    <row r="3052" spans="1:16" x14ac:dyDescent="0.25">
      <c r="A3052" s="1" t="s">
        <v>392</v>
      </c>
      <c r="B3052" s="1">
        <v>6</v>
      </c>
      <c r="C3052" s="10">
        <v>13.848556856423199</v>
      </c>
      <c r="D3052" s="10">
        <v>6.0173318831494099E-2</v>
      </c>
      <c r="E3052" s="10">
        <v>14.887896999369</v>
      </c>
      <c r="F3052" s="10">
        <v>6.2581262357609704E-2</v>
      </c>
      <c r="G3052" s="10">
        <v>33.550831958779497</v>
      </c>
      <c r="H3052" s="10">
        <v>0.14559705554204899</v>
      </c>
      <c r="I3052" s="10">
        <v>2.4210776732160801</v>
      </c>
      <c r="J3052" s="10">
        <v>4.0001550409819002E-3</v>
      </c>
      <c r="K3052" s="10">
        <v>1.0741659559900101</v>
      </c>
      <c r="L3052" s="10">
        <v>1.69967609004239E-3</v>
      </c>
      <c r="M3052" s="9">
        <v>65.696118716078502</v>
      </c>
      <c r="N3052" s="9">
        <v>2.9804287971321202</v>
      </c>
      <c r="O3052" s="5">
        <v>2.4881498792871399E-2</v>
      </c>
      <c r="P3052" s="5">
        <v>1.6010067746927001E-3</v>
      </c>
    </row>
    <row r="3053" spans="1:16" x14ac:dyDescent="0.25">
      <c r="A3053" s="1" t="s">
        <v>392</v>
      </c>
      <c r="B3053" s="1">
        <v>7</v>
      </c>
      <c r="C3053" s="10">
        <v>13.812354936855099</v>
      </c>
      <c r="D3053" s="10">
        <v>6.9576423048289204E-2</v>
      </c>
      <c r="E3053" s="10">
        <v>14.9222350139553</v>
      </c>
      <c r="F3053" s="10">
        <v>6.9952476829666793E-2</v>
      </c>
      <c r="G3053" s="10">
        <v>33.692940886177503</v>
      </c>
      <c r="H3053" s="10">
        <v>0.16313361745142099</v>
      </c>
      <c r="I3053" s="10">
        <v>2.4394679897889699</v>
      </c>
      <c r="J3053" s="10">
        <v>3.7130725643518799E-3</v>
      </c>
      <c r="K3053" s="10">
        <v>1.0802267088978801</v>
      </c>
      <c r="L3053" s="10">
        <v>1.62559356253996E-3</v>
      </c>
      <c r="M3053" s="9">
        <v>55.3493077199754</v>
      </c>
      <c r="N3053" s="9">
        <v>1.96908709198759</v>
      </c>
      <c r="O3053" s="5">
        <v>2.8485881110799399E-2</v>
      </c>
      <c r="P3053" s="5">
        <v>1.4009046337369799E-3</v>
      </c>
    </row>
    <row r="3054" spans="1:16" x14ac:dyDescent="0.25">
      <c r="A3054" s="1" t="s">
        <v>392</v>
      </c>
      <c r="B3054" s="1">
        <v>8</v>
      </c>
      <c r="C3054" s="10">
        <v>13.9120287328674</v>
      </c>
      <c r="D3054" s="10">
        <v>5.5547603013148601E-2</v>
      </c>
      <c r="E3054" s="10">
        <v>15.0136294073048</v>
      </c>
      <c r="F3054" s="10">
        <v>5.5087040535961702E-2</v>
      </c>
      <c r="G3054" s="10">
        <v>33.947521568668101</v>
      </c>
      <c r="H3054" s="10">
        <v>0.134326844692821</v>
      </c>
      <c r="I3054" s="10">
        <v>2.44026012266009</v>
      </c>
      <c r="J3054" s="10">
        <v>2.8356955775273199E-3</v>
      </c>
      <c r="K3054" s="10">
        <v>1.07903050481273</v>
      </c>
      <c r="L3054" s="10">
        <v>1.3715141656848299E-3</v>
      </c>
      <c r="M3054" s="9">
        <v>66.238577217586098</v>
      </c>
      <c r="N3054" s="9">
        <v>2.3067171254593202</v>
      </c>
      <c r="O3054" s="5">
        <v>2.4096051656626101E-2</v>
      </c>
      <c r="P3054" s="5">
        <v>1.2512644375396701E-3</v>
      </c>
    </row>
    <row r="3055" spans="1:16" x14ac:dyDescent="0.25">
      <c r="A3055" s="1" t="s">
        <v>392</v>
      </c>
      <c r="B3055" s="1">
        <v>9</v>
      </c>
      <c r="C3055" s="10">
        <v>13.789984720899399</v>
      </c>
      <c r="D3055" s="10">
        <v>5.1614997590576701E-2</v>
      </c>
      <c r="E3055" s="10">
        <v>14.831031574739599</v>
      </c>
      <c r="F3055" s="10">
        <v>7.3016491212387902E-2</v>
      </c>
      <c r="G3055" s="10">
        <v>33.3700115586431</v>
      </c>
      <c r="H3055" s="10">
        <v>0.18189334358512599</v>
      </c>
      <c r="I3055" s="10">
        <v>2.4198416773000702</v>
      </c>
      <c r="J3055" s="10">
        <v>6.7931503532592599E-3</v>
      </c>
      <c r="K3055" s="10">
        <v>1.07526007695453</v>
      </c>
      <c r="L3055" s="10">
        <v>2.4636918086615401E-3</v>
      </c>
      <c r="M3055" s="9">
        <v>61.683381003264202</v>
      </c>
      <c r="N3055" s="9">
        <v>3.2380618478802199</v>
      </c>
      <c r="O3055" s="5">
        <v>2.6278682566011301E-2</v>
      </c>
      <c r="P3055" s="5">
        <v>1.89307557368452E-3</v>
      </c>
    </row>
    <row r="3056" spans="1:16" x14ac:dyDescent="0.25">
      <c r="A3056" s="1" t="s">
        <v>392</v>
      </c>
      <c r="B3056" s="1">
        <v>10</v>
      </c>
      <c r="C3056" s="10">
        <v>13.8534486804009</v>
      </c>
      <c r="D3056" s="10">
        <v>5.8095114309360298E-2</v>
      </c>
      <c r="E3056" s="10">
        <v>14.9610668830001</v>
      </c>
      <c r="F3056" s="10">
        <v>6.5493883194773894E-2</v>
      </c>
      <c r="G3056" s="10">
        <v>33.7033988258855</v>
      </c>
      <c r="H3056" s="10">
        <v>0.15613839918775699</v>
      </c>
      <c r="I3056" s="10">
        <v>2.4312133055282201</v>
      </c>
      <c r="J3056" s="10">
        <v>4.4904388481050699E-3</v>
      </c>
      <c r="K3056" s="10">
        <v>1.07898355609207</v>
      </c>
      <c r="L3056" s="10">
        <v>1.6286001675646601E-3</v>
      </c>
      <c r="M3056" s="9">
        <v>51.325648691779698</v>
      </c>
      <c r="N3056" s="9">
        <v>1.21708501060046</v>
      </c>
      <c r="O3056" s="5">
        <v>2.9767990579312498E-2</v>
      </c>
      <c r="P3056" s="5">
        <v>1.08728459055418E-3</v>
      </c>
    </row>
    <row r="3057" spans="1:16" x14ac:dyDescent="0.25">
      <c r="A3057" s="1" t="s">
        <v>392</v>
      </c>
      <c r="B3057" s="1">
        <v>11</v>
      </c>
      <c r="C3057" s="10">
        <v>13.8878260433025</v>
      </c>
      <c r="D3057" s="10">
        <v>3.9415060925533797E-2</v>
      </c>
      <c r="E3057" s="10">
        <v>14.9439254368985</v>
      </c>
      <c r="F3057" s="10">
        <v>4.2965057891186903E-2</v>
      </c>
      <c r="G3057" s="10">
        <v>33.648027368357901</v>
      </c>
      <c r="H3057" s="10">
        <v>0.113330919103886</v>
      </c>
      <c r="I3057" s="10">
        <v>2.4255656063957298</v>
      </c>
      <c r="J3057" s="10">
        <v>2.8057049077206699E-3</v>
      </c>
      <c r="K3057" s="10">
        <v>1.0757575035449101</v>
      </c>
      <c r="L3057" s="10">
        <v>1.54436042436569E-3</v>
      </c>
      <c r="M3057" s="9">
        <v>72.292929653838399</v>
      </c>
      <c r="N3057" s="9">
        <v>3.2709375836819099</v>
      </c>
      <c r="O3057" s="5">
        <v>2.2221948169768899E-2</v>
      </c>
      <c r="P3057" s="5">
        <v>2.6145909143557699E-3</v>
      </c>
    </row>
    <row r="3058" spans="1:16" x14ac:dyDescent="0.25">
      <c r="A3058" s="1" t="s">
        <v>392</v>
      </c>
      <c r="B3058" s="1">
        <v>12</v>
      </c>
      <c r="C3058" s="10">
        <v>13.798761686802401</v>
      </c>
      <c r="D3058" s="10">
        <v>5.5980890551579301E-2</v>
      </c>
      <c r="E3058" s="10">
        <v>14.8684038331285</v>
      </c>
      <c r="F3058" s="10">
        <v>7.1214953483077797E-2</v>
      </c>
      <c r="G3058" s="10">
        <v>33.5606127780446</v>
      </c>
      <c r="H3058" s="10">
        <v>0.142264706129238</v>
      </c>
      <c r="I3058" s="10">
        <v>2.43078159350513</v>
      </c>
      <c r="J3058" s="10">
        <v>3.8124300077903698E-3</v>
      </c>
      <c r="K3058" s="10">
        <v>1.0777627507435801</v>
      </c>
      <c r="L3058" s="10">
        <v>1.7474948287447101E-3</v>
      </c>
      <c r="M3058" s="9">
        <v>53.884658130155998</v>
      </c>
      <c r="N3058" s="9">
        <v>1.61169053793108</v>
      </c>
      <c r="O3058" s="5">
        <v>2.76178693095342E-2</v>
      </c>
      <c r="P3058" s="5">
        <v>1.2137329617314999E-3</v>
      </c>
    </row>
    <row r="3059" spans="1:16" x14ac:dyDescent="0.25">
      <c r="A3059" s="1" t="s">
        <v>392</v>
      </c>
      <c r="B3059" s="1">
        <v>13</v>
      </c>
      <c r="C3059" s="10">
        <v>13.864052768449501</v>
      </c>
      <c r="D3059" s="10">
        <v>6.8452686135597296E-2</v>
      </c>
      <c r="E3059" s="10">
        <v>14.9327007433548</v>
      </c>
      <c r="F3059" s="10">
        <v>8.1674849560399096E-2</v>
      </c>
      <c r="G3059" s="10">
        <v>33.686425552838401</v>
      </c>
      <c r="H3059" s="10">
        <v>0.18055322498915499</v>
      </c>
      <c r="I3059" s="10">
        <v>2.4298306859781502</v>
      </c>
      <c r="J3059" s="10">
        <v>5.4483250295073397E-3</v>
      </c>
      <c r="K3059" s="10">
        <v>1.07684238752077</v>
      </c>
      <c r="L3059" s="10">
        <v>2.8993586792395699E-3</v>
      </c>
      <c r="M3059" s="9">
        <v>59.010733265679399</v>
      </c>
      <c r="N3059" s="9">
        <v>2.5237358350585701</v>
      </c>
      <c r="O3059" s="5">
        <v>2.5594993401992599E-2</v>
      </c>
      <c r="P3059" s="5">
        <v>1.0379562957965099E-3</v>
      </c>
    </row>
    <row r="3060" spans="1:16" x14ac:dyDescent="0.25">
      <c r="A3060" s="1" t="s">
        <v>392</v>
      </c>
      <c r="B3060" s="1">
        <v>14</v>
      </c>
      <c r="C3060" s="10">
        <v>13.9191207384048</v>
      </c>
      <c r="D3060" s="10">
        <v>5.2235047999847899E-2</v>
      </c>
      <c r="E3060" s="10">
        <v>14.880270815675701</v>
      </c>
      <c r="F3060" s="10">
        <v>6.5146281996654107E-2</v>
      </c>
      <c r="G3060" s="10">
        <v>33.557229083117299</v>
      </c>
      <c r="H3060" s="10">
        <v>0.15653995528734299</v>
      </c>
      <c r="I3060" s="10">
        <v>2.4103557424881101</v>
      </c>
      <c r="J3060" s="10">
        <v>6.3589886799837901E-3</v>
      </c>
      <c r="K3060" s="10">
        <v>1.06868408711475</v>
      </c>
      <c r="L3060" s="10">
        <v>2.5916065204971001E-3</v>
      </c>
      <c r="M3060" s="9">
        <v>65.387094936963294</v>
      </c>
      <c r="N3060" s="9">
        <v>3.1922807987725599</v>
      </c>
      <c r="O3060" s="5">
        <v>2.3907949047716998E-2</v>
      </c>
      <c r="P3060" s="5">
        <v>1.6387812845293499E-3</v>
      </c>
    </row>
    <row r="3061" spans="1:16" x14ac:dyDescent="0.25">
      <c r="A3061" s="1" t="s">
        <v>392</v>
      </c>
      <c r="B3061" s="1">
        <v>15</v>
      </c>
      <c r="C3061" s="10">
        <v>13.8560846430249</v>
      </c>
      <c r="D3061" s="10">
        <v>6.0363390490165099E-2</v>
      </c>
      <c r="E3061" s="10">
        <v>14.8614007801692</v>
      </c>
      <c r="F3061" s="10">
        <v>9.6427529401561698E-2</v>
      </c>
      <c r="G3061" s="10">
        <v>33.524480763405997</v>
      </c>
      <c r="H3061" s="10">
        <v>0.235449511919786</v>
      </c>
      <c r="I3061" s="10">
        <v>2.4221180851751298</v>
      </c>
      <c r="J3061" s="10">
        <v>7.5248054079199902E-3</v>
      </c>
      <c r="K3061" s="10">
        <v>1.07347794472305</v>
      </c>
      <c r="L3061" s="10">
        <v>2.7568432883976102E-3</v>
      </c>
      <c r="M3061" s="9">
        <v>78.026571052734994</v>
      </c>
      <c r="N3061" s="9">
        <v>3.7663334151267698</v>
      </c>
      <c r="O3061" s="5">
        <v>2.1917879634153401E-2</v>
      </c>
      <c r="P3061" s="5">
        <v>1.5977791803412E-3</v>
      </c>
    </row>
    <row r="3062" spans="1:16" x14ac:dyDescent="0.25">
      <c r="A3062" s="1" t="s">
        <v>392</v>
      </c>
      <c r="B3062" s="1">
        <v>16</v>
      </c>
      <c r="C3062" s="10">
        <v>13.943282828899299</v>
      </c>
      <c r="D3062" s="10">
        <v>5.5132722010041497E-2</v>
      </c>
      <c r="E3062" s="10">
        <v>15.047208428010199</v>
      </c>
      <c r="F3062" s="10">
        <v>5.57217515380437E-2</v>
      </c>
      <c r="G3062" s="10">
        <v>33.9760323422569</v>
      </c>
      <c r="H3062" s="10">
        <v>0.13449394365106501</v>
      </c>
      <c r="I3062" s="10">
        <v>2.4368370847997101</v>
      </c>
      <c r="J3062" s="10">
        <v>3.7302527447620202E-3</v>
      </c>
      <c r="K3062" s="10">
        <v>1.0789623055927999</v>
      </c>
      <c r="L3062" s="10">
        <v>1.74389425216946E-3</v>
      </c>
      <c r="M3062" s="9">
        <v>48.042203294254101</v>
      </c>
      <c r="N3062" s="9">
        <v>2.7786759619881098</v>
      </c>
      <c r="O3062" s="5">
        <v>3.5189890043415897E-2</v>
      </c>
      <c r="P3062" s="5">
        <v>2.38077019443302E-3</v>
      </c>
    </row>
    <row r="3063" spans="1:16" x14ac:dyDescent="0.25">
      <c r="A3063" s="1" t="s">
        <v>392</v>
      </c>
      <c r="B3063" s="1">
        <v>17</v>
      </c>
      <c r="C3063" s="10">
        <v>13.8437069861079</v>
      </c>
      <c r="D3063" s="10">
        <v>7.2097153059877697E-2</v>
      </c>
      <c r="E3063" s="10">
        <v>14.910532494436501</v>
      </c>
      <c r="F3063" s="10">
        <v>9.8206944642232397E-2</v>
      </c>
      <c r="G3063" s="10">
        <v>33.6002406158048</v>
      </c>
      <c r="H3063" s="10">
        <v>0.231311254055904</v>
      </c>
      <c r="I3063" s="10">
        <v>2.4240749453148398</v>
      </c>
      <c r="J3063" s="10">
        <v>7.8236349524888494E-3</v>
      </c>
      <c r="K3063" s="10">
        <v>1.0746560406510599</v>
      </c>
      <c r="L3063" s="10">
        <v>3.5080524315595002E-3</v>
      </c>
      <c r="M3063" s="9">
        <v>67.907807338871606</v>
      </c>
      <c r="N3063" s="9">
        <v>3.2417856110603398</v>
      </c>
      <c r="O3063" s="5">
        <v>1.9078661227076899E-2</v>
      </c>
      <c r="P3063" s="5">
        <v>9.879406422876691E-4</v>
      </c>
    </row>
    <row r="3064" spans="1:16" x14ac:dyDescent="0.25">
      <c r="A3064" s="1" t="s">
        <v>392</v>
      </c>
      <c r="B3064" s="1">
        <v>18</v>
      </c>
      <c r="C3064" s="10">
        <v>13.820857238521601</v>
      </c>
      <c r="D3064" s="10">
        <v>6.0841228849761599E-2</v>
      </c>
      <c r="E3064" s="10">
        <v>14.916642117178201</v>
      </c>
      <c r="F3064" s="10">
        <v>7.1011292990681901E-2</v>
      </c>
      <c r="G3064" s="10">
        <v>33.645261659384602</v>
      </c>
      <c r="H3064" s="10">
        <v>0.156274207565961</v>
      </c>
      <c r="I3064" s="10">
        <v>2.4344965534576199</v>
      </c>
      <c r="J3064" s="10">
        <v>3.7228042762228E-3</v>
      </c>
      <c r="K3064" s="10">
        <v>1.0790743002576</v>
      </c>
      <c r="L3064" s="10">
        <v>1.4794206027579401E-3</v>
      </c>
      <c r="M3064" s="9">
        <v>57.191098749367299</v>
      </c>
      <c r="N3064" s="9">
        <v>2.46350729238118</v>
      </c>
      <c r="O3064" s="5">
        <v>4.5462101945293702E-2</v>
      </c>
      <c r="P3064" s="5">
        <v>3.0604394397197999E-3</v>
      </c>
    </row>
    <row r="3065" spans="1:16" x14ac:dyDescent="0.25">
      <c r="A3065" s="1" t="s">
        <v>392</v>
      </c>
      <c r="B3065" s="1">
        <v>19</v>
      </c>
      <c r="C3065" s="10">
        <v>13.8494359436203</v>
      </c>
      <c r="D3065" s="10">
        <v>6.0532308653016599E-2</v>
      </c>
      <c r="E3065" s="10">
        <v>14.916582572363099</v>
      </c>
      <c r="F3065" s="10">
        <v>7.3878615100525402E-2</v>
      </c>
      <c r="G3065" s="10">
        <v>33.582770787523401</v>
      </c>
      <c r="H3065" s="10">
        <v>0.164400270760235</v>
      </c>
      <c r="I3065" s="10">
        <v>2.42506674999699</v>
      </c>
      <c r="J3065" s="10">
        <v>4.4547523231017504E-3</v>
      </c>
      <c r="K3065" s="10">
        <v>1.0769745642936801</v>
      </c>
      <c r="L3065" s="10">
        <v>2.02765433123969E-3</v>
      </c>
      <c r="M3065" s="9">
        <v>48.337557076821703</v>
      </c>
      <c r="N3065" s="9">
        <v>1.99990444050848</v>
      </c>
      <c r="O3065" s="5">
        <v>3.1122217896295899E-2</v>
      </c>
      <c r="P3065" s="5">
        <v>1.5627141781686901E-3</v>
      </c>
    </row>
    <row r="3066" spans="1:16" x14ac:dyDescent="0.25">
      <c r="A3066" s="1" t="s">
        <v>392</v>
      </c>
      <c r="B3066" s="1">
        <v>20</v>
      </c>
      <c r="C3066" s="10">
        <v>13.9064892573895</v>
      </c>
      <c r="D3066" s="10">
        <v>6.2096977829466903E-2</v>
      </c>
      <c r="E3066" s="10">
        <v>15.014584201040799</v>
      </c>
      <c r="F3066" s="10">
        <v>7.7922406681130194E-2</v>
      </c>
      <c r="G3066" s="10">
        <v>33.851651745593898</v>
      </c>
      <c r="H3066" s="10">
        <v>0.175403299191248</v>
      </c>
      <c r="I3066" s="10">
        <v>2.4360157275041798</v>
      </c>
      <c r="J3066" s="10">
        <v>3.49878165777745E-3</v>
      </c>
      <c r="K3066" s="10">
        <v>1.0797039697052899</v>
      </c>
      <c r="L3066" s="10">
        <v>2.0526643029987299E-3</v>
      </c>
      <c r="M3066" s="9">
        <v>51.816689470815398</v>
      </c>
      <c r="N3066" s="9">
        <v>2.0242897620023301</v>
      </c>
      <c r="O3066" s="5">
        <v>3.0019394903953601E-2</v>
      </c>
      <c r="P3066" s="5">
        <v>1.2778414372329101E-3</v>
      </c>
    </row>
    <row r="3067" spans="1:16" x14ac:dyDescent="0.25">
      <c r="A3067" s="1" t="s">
        <v>392</v>
      </c>
      <c r="B3067" s="1">
        <v>21</v>
      </c>
      <c r="C3067" s="10">
        <v>13.9313604213809</v>
      </c>
      <c r="D3067" s="10">
        <v>6.5641034014641206E-2</v>
      </c>
      <c r="E3067" s="10">
        <v>15.033496733126899</v>
      </c>
      <c r="F3067" s="10">
        <v>7.8134710865777404E-2</v>
      </c>
      <c r="G3067" s="10">
        <v>33.890997436666602</v>
      </c>
      <c r="H3067" s="10">
        <v>0.17515121635195799</v>
      </c>
      <c r="I3067" s="10">
        <v>2.4330819129474999</v>
      </c>
      <c r="J3067" s="10">
        <v>3.5204707999878099E-3</v>
      </c>
      <c r="K3067" s="10">
        <v>1.0791953588972301</v>
      </c>
      <c r="L3067" s="10">
        <v>1.54752073222088E-3</v>
      </c>
      <c r="M3067" s="9">
        <v>55.5217059784081</v>
      </c>
      <c r="N3067" s="9">
        <v>2.0521093257529799</v>
      </c>
      <c r="O3067" s="5">
        <v>2.8629942282006899E-2</v>
      </c>
      <c r="P3067" s="5">
        <v>1.7450173703177901E-3</v>
      </c>
    </row>
    <row r="3068" spans="1:16" x14ac:dyDescent="0.25">
      <c r="A3068" s="1" t="s">
        <v>392</v>
      </c>
      <c r="B3068" s="1">
        <v>22</v>
      </c>
      <c r="C3068" s="10">
        <v>13.9728573738275</v>
      </c>
      <c r="D3068" s="10">
        <v>5.4237442890778399E-2</v>
      </c>
      <c r="E3068" s="10">
        <v>15.105628468428799</v>
      </c>
      <c r="F3068" s="10">
        <v>6.2764997137723294E-2</v>
      </c>
      <c r="G3068" s="10">
        <v>34.053407860448402</v>
      </c>
      <c r="H3068" s="10">
        <v>0.14174053903205699</v>
      </c>
      <c r="I3068" s="10">
        <v>2.4349178351805301</v>
      </c>
      <c r="J3068" s="10">
        <v>4.63308159483964E-3</v>
      </c>
      <c r="K3068" s="10">
        <v>1.0800465718294401</v>
      </c>
      <c r="L3068" s="10">
        <v>1.77975246884417E-3</v>
      </c>
      <c r="M3068" s="9">
        <v>49.572725413047799</v>
      </c>
      <c r="N3068" s="9">
        <v>2.21430133673267</v>
      </c>
      <c r="O3068" s="5">
        <v>3.1644245335387997E-2</v>
      </c>
      <c r="P3068" s="5">
        <v>1.90015342209387E-3</v>
      </c>
    </row>
    <row r="3069" spans="1:16" x14ac:dyDescent="0.25">
      <c r="A3069" s="1" t="s">
        <v>392</v>
      </c>
      <c r="B3069" s="1">
        <v>23</v>
      </c>
      <c r="C3069" s="10">
        <v>13.8584238802118</v>
      </c>
      <c r="D3069" s="10">
        <v>7.9905113865740604E-2</v>
      </c>
      <c r="E3069" s="10">
        <v>14.870143765430599</v>
      </c>
      <c r="F3069" s="10">
        <v>0.110934656869503</v>
      </c>
      <c r="G3069" s="10">
        <v>33.513321170725298</v>
      </c>
      <c r="H3069" s="10">
        <v>0.26262636033603298</v>
      </c>
      <c r="I3069" s="10">
        <v>2.4173949097732499</v>
      </c>
      <c r="J3069" s="10">
        <v>8.3431922718611301E-3</v>
      </c>
      <c r="K3069" s="10">
        <v>1.0734815890403899</v>
      </c>
      <c r="L3069" s="10">
        <v>2.64098453389402E-3</v>
      </c>
      <c r="M3069" s="9">
        <v>64.434846369048799</v>
      </c>
      <c r="N3069" s="9">
        <v>3.0398268224088101</v>
      </c>
      <c r="O3069" s="5">
        <v>2.3966366679016499E-2</v>
      </c>
      <c r="P3069" s="5">
        <v>1.5117236983099799E-3</v>
      </c>
    </row>
    <row r="3070" spans="1:16" x14ac:dyDescent="0.25">
      <c r="A3070" s="1" t="s">
        <v>392</v>
      </c>
      <c r="B3070" s="1">
        <v>24</v>
      </c>
      <c r="C3070" s="10">
        <v>13.87155135089</v>
      </c>
      <c r="D3070" s="10">
        <v>5.5891199474574799E-2</v>
      </c>
      <c r="E3070" s="10">
        <v>14.8504364765892</v>
      </c>
      <c r="F3070" s="10">
        <v>9.7762594591176699E-2</v>
      </c>
      <c r="G3070" s="10">
        <v>33.410692854698901</v>
      </c>
      <c r="H3070" s="10">
        <v>0.23536857149545901</v>
      </c>
      <c r="I3070" s="10">
        <v>2.4115157027678098</v>
      </c>
      <c r="J3070" s="10">
        <v>8.5438425996360295E-3</v>
      </c>
      <c r="K3070" s="10">
        <v>1.0719534899712699</v>
      </c>
      <c r="L3070" s="10">
        <v>3.0383556198979901E-3</v>
      </c>
      <c r="M3070" s="9">
        <v>72.818499471063006</v>
      </c>
      <c r="N3070" s="9">
        <v>3.2053507690511802</v>
      </c>
      <c r="O3070" s="5">
        <v>2.1034018657852701E-2</v>
      </c>
      <c r="P3070" s="5">
        <v>8.9374153678789395E-4</v>
      </c>
    </row>
    <row r="3071" spans="1:16" x14ac:dyDescent="0.25">
      <c r="A3071" s="1" t="s">
        <v>392</v>
      </c>
      <c r="B3071" s="1">
        <v>25</v>
      </c>
      <c r="C3071" s="10">
        <v>13.939118858514799</v>
      </c>
      <c r="D3071" s="10">
        <v>5.8928988551831499E-2</v>
      </c>
      <c r="E3071" s="10">
        <v>14.949809920102799</v>
      </c>
      <c r="F3071" s="10">
        <v>9.03976237297031E-2</v>
      </c>
      <c r="G3071" s="10">
        <v>33.6852751573878</v>
      </c>
      <c r="H3071" s="10">
        <v>0.21023820167499799</v>
      </c>
      <c r="I3071" s="10">
        <v>2.4137057260252699</v>
      </c>
      <c r="J3071" s="10">
        <v>5.42286397315196E-3</v>
      </c>
      <c r="K3071" s="10">
        <v>1.0713741916037101</v>
      </c>
      <c r="L3071" s="10">
        <v>2.1115949184795299E-3</v>
      </c>
      <c r="M3071" s="9">
        <v>70.362680307800403</v>
      </c>
      <c r="N3071" s="9">
        <v>2.5823793563632602</v>
      </c>
      <c r="O3071" s="5">
        <v>2.0976469127379601E-2</v>
      </c>
      <c r="P3071" s="5">
        <v>1.0614220716888599E-3</v>
      </c>
    </row>
    <row r="3072" spans="1:16" x14ac:dyDescent="0.25">
      <c r="A3072" s="1" t="s">
        <v>392</v>
      </c>
      <c r="B3072" s="1">
        <v>26</v>
      </c>
      <c r="C3072" s="10">
        <v>13.954728710059801</v>
      </c>
      <c r="D3072" s="10">
        <v>3.94772793015142E-2</v>
      </c>
      <c r="E3072" s="10">
        <v>15.005568423898101</v>
      </c>
      <c r="F3072" s="10">
        <v>4.9536031144347598E-2</v>
      </c>
      <c r="G3072" s="10">
        <v>33.804915118725702</v>
      </c>
      <c r="H3072" s="10">
        <v>0.112702617274584</v>
      </c>
      <c r="I3072" s="10">
        <v>2.42323374053213</v>
      </c>
      <c r="J3072" s="10">
        <v>3.5740029289060599E-3</v>
      </c>
      <c r="K3072" s="10">
        <v>1.0758292584833</v>
      </c>
      <c r="L3072" s="10">
        <v>1.49802800815162E-3</v>
      </c>
      <c r="M3072" s="9">
        <v>76.384706231370998</v>
      </c>
      <c r="N3072" s="9">
        <v>2.5379654093511199</v>
      </c>
      <c r="O3072" s="5">
        <v>2.02792092512704E-2</v>
      </c>
      <c r="P3072" s="5">
        <v>1.05424827916223E-3</v>
      </c>
    </row>
    <row r="3073" spans="1:16" x14ac:dyDescent="0.25">
      <c r="A3073" s="1" t="s">
        <v>392</v>
      </c>
      <c r="B3073" s="1">
        <v>27</v>
      </c>
      <c r="C3073" s="10">
        <v>13.9453503785048</v>
      </c>
      <c r="D3073" s="10">
        <v>6.3240559701469606E-2</v>
      </c>
      <c r="E3073" s="10">
        <v>14.9613059046386</v>
      </c>
      <c r="F3073" s="10">
        <v>9.1149508539641405E-2</v>
      </c>
      <c r="G3073" s="10">
        <v>33.721794441968498</v>
      </c>
      <c r="H3073" s="10">
        <v>0.21678308741198599</v>
      </c>
      <c r="I3073" s="10">
        <v>2.4188021400283199</v>
      </c>
      <c r="J3073" s="10">
        <v>6.7831878266870196E-3</v>
      </c>
      <c r="K3073" s="10">
        <v>1.0733837472880099</v>
      </c>
      <c r="L3073" s="10">
        <v>2.5225809423082301E-3</v>
      </c>
      <c r="M3073" s="9">
        <v>59.672860231295303</v>
      </c>
      <c r="N3073" s="9">
        <v>2.2606946789471598</v>
      </c>
      <c r="O3073" s="5">
        <v>2.6594679899686599E-2</v>
      </c>
      <c r="P3073" s="5">
        <v>1.5567574958754401E-3</v>
      </c>
    </row>
    <row r="3074" spans="1:16" x14ac:dyDescent="0.25">
      <c r="A3074" s="1" t="s">
        <v>392</v>
      </c>
      <c r="B3074" s="1">
        <v>28</v>
      </c>
      <c r="C3074" s="10">
        <v>13.8892023717932</v>
      </c>
      <c r="D3074" s="10">
        <v>5.1494011463215299E-2</v>
      </c>
      <c r="E3074" s="10">
        <v>14.8971633207042</v>
      </c>
      <c r="F3074" s="10">
        <v>7.3311721302560307E-2</v>
      </c>
      <c r="G3074" s="10">
        <v>33.567404157526802</v>
      </c>
      <c r="H3074" s="10">
        <v>0.17743734567847499</v>
      </c>
      <c r="I3074" s="10">
        <v>2.4175758582192701</v>
      </c>
      <c r="J3074" s="10">
        <v>5.9181550574047897E-3</v>
      </c>
      <c r="K3074" s="10">
        <v>1.0731888640606699</v>
      </c>
      <c r="L3074" s="10">
        <v>2.1429873015872702E-3</v>
      </c>
      <c r="M3074" s="9">
        <v>77.482875659978006</v>
      </c>
      <c r="N3074" s="9">
        <v>3.7306039821275698</v>
      </c>
      <c r="O3074" s="5">
        <v>1.95950342949908E-2</v>
      </c>
      <c r="P3074" s="5">
        <v>1.09900239091544E-3</v>
      </c>
    </row>
    <row r="3075" spans="1:16" x14ac:dyDescent="0.25">
      <c r="A3075" s="1" t="s">
        <v>392</v>
      </c>
      <c r="B3075" s="1">
        <v>29</v>
      </c>
      <c r="C3075" s="10">
        <v>13.8622687837073</v>
      </c>
      <c r="D3075" s="10">
        <v>9.6422330671879997E-2</v>
      </c>
      <c r="E3075" s="10">
        <v>14.839703007354601</v>
      </c>
      <c r="F3075" s="10">
        <v>0.13865087099075801</v>
      </c>
      <c r="G3075" s="10">
        <v>33.439625700385299</v>
      </c>
      <c r="H3075" s="10">
        <v>0.32866820556897602</v>
      </c>
      <c r="I3075" s="10">
        <v>2.4083994720167201</v>
      </c>
      <c r="J3075" s="10">
        <v>1.10122523359824E-2</v>
      </c>
      <c r="K3075" s="10">
        <v>1.0693340629204799</v>
      </c>
      <c r="L3075" s="10">
        <v>4.1521899582564296E-3</v>
      </c>
      <c r="M3075" s="9">
        <v>78.291597023801998</v>
      </c>
      <c r="N3075" s="9">
        <v>4.4427745222952799</v>
      </c>
      <c r="O3075" s="5">
        <v>1.8874003452410502E-2</v>
      </c>
      <c r="P3075" s="5">
        <v>1.14692572934944E-3</v>
      </c>
    </row>
    <row r="3076" spans="1:16" x14ac:dyDescent="0.25">
      <c r="A3076" s="1" t="s">
        <v>392</v>
      </c>
      <c r="B3076" s="1">
        <v>30</v>
      </c>
      <c r="C3076" s="10">
        <v>13.883292338812</v>
      </c>
      <c r="D3076" s="10">
        <v>9.4033464155836799E-2</v>
      </c>
      <c r="E3076" s="10">
        <v>14.902131844614001</v>
      </c>
      <c r="F3076" s="10">
        <v>0.12182287976273901</v>
      </c>
      <c r="G3076" s="10">
        <v>33.598506325348701</v>
      </c>
      <c r="H3076" s="10">
        <v>0.28204182138785899</v>
      </c>
      <c r="I3076" s="10">
        <v>2.4172085765772202</v>
      </c>
      <c r="J3076" s="10">
        <v>8.2594583084655004E-3</v>
      </c>
      <c r="K3076" s="10">
        <v>1.0725186999217999</v>
      </c>
      <c r="L3076" s="10">
        <v>3.2807449365650498E-3</v>
      </c>
      <c r="M3076" s="9">
        <v>48.019891742219997</v>
      </c>
      <c r="N3076" s="9">
        <v>1.5419269527580799</v>
      </c>
      <c r="O3076" s="5">
        <v>3.0636949754397399E-2</v>
      </c>
      <c r="P3076" s="5">
        <v>1.62386745246309E-3</v>
      </c>
    </row>
    <row r="3077" spans="1:16" x14ac:dyDescent="0.25">
      <c r="A3077" s="1" t="s">
        <v>392</v>
      </c>
      <c r="B3077" s="1">
        <v>31</v>
      </c>
      <c r="C3077" s="10">
        <v>13.9644026910492</v>
      </c>
      <c r="D3077" s="10">
        <v>7.7964736019274394E-2</v>
      </c>
      <c r="E3077" s="10">
        <v>15.0346349328172</v>
      </c>
      <c r="F3077" s="10">
        <v>8.7889130037215601E-2</v>
      </c>
      <c r="G3077" s="10">
        <v>33.926640725657698</v>
      </c>
      <c r="H3077" s="10">
        <v>0.20712187301141799</v>
      </c>
      <c r="I3077" s="10">
        <v>2.4305651473152001</v>
      </c>
      <c r="J3077" s="10">
        <v>4.6268518402979202E-3</v>
      </c>
      <c r="K3077" s="10">
        <v>1.07753845724437</v>
      </c>
      <c r="L3077" s="10">
        <v>1.7970783229509599E-3</v>
      </c>
      <c r="M3077" s="9">
        <v>58.536496967423403</v>
      </c>
      <c r="N3077" s="9">
        <v>2.30268566724035</v>
      </c>
      <c r="O3077" s="5">
        <v>2.7923320008792999E-2</v>
      </c>
      <c r="P3077" s="5">
        <v>1.1757636911894501E-3</v>
      </c>
    </row>
    <row r="3078" spans="1:16" x14ac:dyDescent="0.25">
      <c r="A3078" s="1" t="s">
        <v>392</v>
      </c>
      <c r="B3078" s="1">
        <v>32</v>
      </c>
      <c r="C3078" s="10">
        <v>13.932029155434201</v>
      </c>
      <c r="D3078" s="10">
        <v>4.8798447583744901E-2</v>
      </c>
      <c r="E3078" s="10">
        <v>14.9698251232192</v>
      </c>
      <c r="F3078" s="10">
        <v>6.5697092452640105E-2</v>
      </c>
      <c r="G3078" s="10">
        <v>33.722657783384498</v>
      </c>
      <c r="H3078" s="10">
        <v>0.15861146107495</v>
      </c>
      <c r="I3078" s="10">
        <v>2.42291234544675</v>
      </c>
      <c r="J3078" s="10">
        <v>4.9620081208595398E-3</v>
      </c>
      <c r="K3078" s="10">
        <v>1.0759193559726099</v>
      </c>
      <c r="L3078" s="10">
        <v>1.83591282349268E-3</v>
      </c>
      <c r="M3078" s="9">
        <v>66.681368976250994</v>
      </c>
      <c r="N3078" s="9">
        <v>2.4271296835872902</v>
      </c>
      <c r="O3078" s="5">
        <v>3.9146610359344303E-2</v>
      </c>
      <c r="P3078" s="5">
        <v>2.8084780112213599E-3</v>
      </c>
    </row>
    <row r="3080" spans="1:16" x14ac:dyDescent="0.25">
      <c r="A3080" s="1" t="s">
        <v>393</v>
      </c>
      <c r="B3080" s="1">
        <v>1</v>
      </c>
      <c r="C3080" s="10">
        <v>13.629163540920301</v>
      </c>
      <c r="D3080" s="10">
        <v>0.13400338113839899</v>
      </c>
      <c r="E3080" s="10">
        <v>14.618479043732</v>
      </c>
      <c r="F3080" s="10">
        <v>0.14390742134988499</v>
      </c>
      <c r="G3080" s="10">
        <v>33.001232595620102</v>
      </c>
      <c r="H3080" s="10">
        <v>0.32685314411473598</v>
      </c>
      <c r="I3080" s="10">
        <v>2.4223671133297899</v>
      </c>
      <c r="J3080" s="10">
        <v>6.6082246451993802E-3</v>
      </c>
      <c r="K3080" s="10">
        <v>1.07349108324641</v>
      </c>
      <c r="L3080" s="10">
        <v>3.1809576041080898E-3</v>
      </c>
      <c r="M3080" s="9">
        <v>22.4695056235952</v>
      </c>
      <c r="N3080" s="9">
        <v>0.87798073418177802</v>
      </c>
      <c r="O3080" s="5">
        <v>6.06839784816358E-2</v>
      </c>
      <c r="P3080" s="5">
        <v>3.44040364870833E-3</v>
      </c>
    </row>
    <row r="3081" spans="1:16" x14ac:dyDescent="0.25">
      <c r="A3081" s="1" t="s">
        <v>393</v>
      </c>
      <c r="B3081" s="1">
        <v>2</v>
      </c>
      <c r="C3081" s="10">
        <v>13.7667883430719</v>
      </c>
      <c r="D3081" s="10">
        <v>0.13816951577101999</v>
      </c>
      <c r="E3081" s="10">
        <v>14.6826592620942</v>
      </c>
      <c r="F3081" s="10">
        <v>0.164433838243045</v>
      </c>
      <c r="G3081" s="10">
        <v>33.149192069898298</v>
      </c>
      <c r="H3081" s="10">
        <v>0.373141506570421</v>
      </c>
      <c r="I3081" s="10">
        <v>2.4086927523936899</v>
      </c>
      <c r="J3081" s="10">
        <v>9.2893834609456098E-3</v>
      </c>
      <c r="K3081" s="10">
        <v>1.06728519671651</v>
      </c>
      <c r="L3081" s="10">
        <v>3.7062809888953E-3</v>
      </c>
      <c r="M3081" s="9">
        <v>33.048451402945403</v>
      </c>
      <c r="N3081" s="9">
        <v>1.04096515915115</v>
      </c>
      <c r="O3081" s="5">
        <v>4.2760758006621997E-2</v>
      </c>
      <c r="P3081" s="5">
        <v>2.85887696548581E-3</v>
      </c>
    </row>
    <row r="3082" spans="1:16" x14ac:dyDescent="0.25">
      <c r="A3082" s="1" t="s">
        <v>393</v>
      </c>
      <c r="B3082" s="1">
        <v>3</v>
      </c>
      <c r="C3082" s="10">
        <v>13.7318013213541</v>
      </c>
      <c r="D3082" s="10">
        <v>7.6340200206007194E-2</v>
      </c>
      <c r="E3082" s="10">
        <v>14.7642825242336</v>
      </c>
      <c r="F3082" s="10">
        <v>8.7495698081507603E-2</v>
      </c>
      <c r="G3082" s="10">
        <v>33.352637201755599</v>
      </c>
      <c r="H3082" s="10">
        <v>0.19542530988458401</v>
      </c>
      <c r="I3082" s="10">
        <v>2.4296334819980401</v>
      </c>
      <c r="J3082" s="10">
        <v>3.5810766878346199E-3</v>
      </c>
      <c r="K3082" s="10">
        <v>1.07592359091113</v>
      </c>
      <c r="L3082" s="10">
        <v>1.8617034991352901E-3</v>
      </c>
      <c r="M3082" s="9">
        <v>33.2878304404151</v>
      </c>
      <c r="N3082" s="9">
        <v>1.2985786492417399</v>
      </c>
      <c r="O3082" s="5">
        <v>4.6288555235114999E-2</v>
      </c>
      <c r="P3082" s="5">
        <v>2.0372571731769999E-3</v>
      </c>
    </row>
    <row r="3083" spans="1:16" x14ac:dyDescent="0.25">
      <c r="A3083" s="1" t="s">
        <v>393</v>
      </c>
      <c r="B3083" s="1">
        <v>4</v>
      </c>
      <c r="C3083" s="10">
        <v>13.7030347639894</v>
      </c>
      <c r="D3083" s="10">
        <v>0.13691940200094599</v>
      </c>
      <c r="E3083" s="10">
        <v>14.6698454788535</v>
      </c>
      <c r="F3083" s="10">
        <v>0.14368271337240299</v>
      </c>
      <c r="G3083" s="10">
        <v>33.204619689127902</v>
      </c>
      <c r="H3083" s="10">
        <v>0.31470894743781702</v>
      </c>
      <c r="I3083" s="10">
        <v>2.4238881064351401</v>
      </c>
      <c r="J3083" s="10">
        <v>7.4357852928190601E-3</v>
      </c>
      <c r="K3083" s="10">
        <v>1.0722152709795101</v>
      </c>
      <c r="L3083" s="10">
        <v>2.35723112257501E-3</v>
      </c>
      <c r="M3083" s="9">
        <v>26.0365597407833</v>
      </c>
      <c r="N3083" s="9">
        <v>1.0294362870879901</v>
      </c>
      <c r="O3083" s="5">
        <v>5.9052690004121201E-2</v>
      </c>
      <c r="P3083" s="5">
        <v>3.2021685173778801E-3</v>
      </c>
    </row>
    <row r="3084" spans="1:16" x14ac:dyDescent="0.25">
      <c r="A3084" s="1" t="s">
        <v>393</v>
      </c>
      <c r="B3084" s="1">
        <v>5</v>
      </c>
      <c r="C3084" s="10">
        <v>13.703416986029699</v>
      </c>
      <c r="D3084" s="10">
        <v>7.0431428902073004E-2</v>
      </c>
      <c r="E3084" s="10">
        <v>14.7067479561527</v>
      </c>
      <c r="F3084" s="10">
        <v>8.7972446973095197E-2</v>
      </c>
      <c r="G3084" s="10">
        <v>33.230013396759098</v>
      </c>
      <c r="H3084" s="10">
        <v>0.19060179610094999</v>
      </c>
      <c r="I3084" s="10">
        <v>2.4240094820054399</v>
      </c>
      <c r="J3084" s="10">
        <v>6.1344559118585197E-3</v>
      </c>
      <c r="K3084" s="10">
        <v>1.0732099576507701</v>
      </c>
      <c r="L3084" s="10">
        <v>2.4582918408058698E-3</v>
      </c>
      <c r="M3084" s="9">
        <v>30.6447083500309</v>
      </c>
      <c r="N3084" s="9">
        <v>1.2627680100976699</v>
      </c>
      <c r="O3084" s="5">
        <v>5.0504591901161501E-2</v>
      </c>
      <c r="P3084" s="5">
        <v>2.4799806014948402E-3</v>
      </c>
    </row>
    <row r="3085" spans="1:16" x14ac:dyDescent="0.25">
      <c r="A3085" s="1" t="s">
        <v>393</v>
      </c>
      <c r="B3085" s="1">
        <v>6</v>
      </c>
      <c r="C3085" s="10">
        <v>13.639390679750001</v>
      </c>
      <c r="D3085" s="10">
        <v>9.2125108105246101E-2</v>
      </c>
      <c r="E3085" s="10">
        <v>14.677730385835501</v>
      </c>
      <c r="F3085" s="10">
        <v>8.5416713635488001E-2</v>
      </c>
      <c r="G3085" s="10">
        <v>33.118992448230799</v>
      </c>
      <c r="H3085" s="10">
        <v>0.18693280564938</v>
      </c>
      <c r="I3085" s="10">
        <v>2.4256588986095902</v>
      </c>
      <c r="J3085" s="10">
        <v>4.9110548974526701E-3</v>
      </c>
      <c r="K3085" s="10">
        <v>1.0752142431738601</v>
      </c>
      <c r="L3085" s="10">
        <v>1.9946791465444299E-3</v>
      </c>
      <c r="M3085" s="9">
        <v>22.6086229359525</v>
      </c>
      <c r="N3085" s="9">
        <v>0.81459002610364495</v>
      </c>
      <c r="O3085" s="5">
        <v>6.2537030111243896E-2</v>
      </c>
      <c r="P3085" s="5">
        <v>3.2262931770346199E-3</v>
      </c>
    </row>
    <row r="3086" spans="1:16" x14ac:dyDescent="0.25">
      <c r="A3086" s="1" t="s">
        <v>393</v>
      </c>
      <c r="B3086" s="1">
        <v>7</v>
      </c>
      <c r="C3086" s="10">
        <v>13.763960482315801</v>
      </c>
      <c r="D3086" s="10">
        <v>6.7269011696273806E-2</v>
      </c>
      <c r="E3086" s="10">
        <v>14.776080852539</v>
      </c>
      <c r="F3086" s="10">
        <v>8.0835593762062299E-2</v>
      </c>
      <c r="G3086" s="10">
        <v>33.313823455507404</v>
      </c>
      <c r="H3086" s="10">
        <v>0.20329491810984099</v>
      </c>
      <c r="I3086" s="10">
        <v>2.4206543395932498</v>
      </c>
      <c r="J3086" s="10">
        <v>8.2514427677337094E-3</v>
      </c>
      <c r="K3086" s="10">
        <v>1.07386224529751</v>
      </c>
      <c r="L3086" s="10">
        <v>2.7828991625895899E-3</v>
      </c>
      <c r="M3086" s="9">
        <v>38.256057615499003</v>
      </c>
      <c r="N3086" s="9">
        <v>2.9379515792270499</v>
      </c>
      <c r="O3086" s="5">
        <v>4.1506778627645097E-2</v>
      </c>
      <c r="P3086" s="5">
        <v>3.13764087516623E-3</v>
      </c>
    </row>
    <row r="3087" spans="1:16" x14ac:dyDescent="0.25">
      <c r="A3087" s="1" t="s">
        <v>393</v>
      </c>
      <c r="B3087" s="1">
        <v>8</v>
      </c>
      <c r="C3087" s="10">
        <v>13.6013231307999</v>
      </c>
      <c r="D3087" s="10">
        <v>0.106653048180525</v>
      </c>
      <c r="E3087" s="10">
        <v>14.652569552351199</v>
      </c>
      <c r="F3087" s="10">
        <v>0.123384403491285</v>
      </c>
      <c r="G3087" s="10">
        <v>33.0655740375215</v>
      </c>
      <c r="H3087" s="10">
        <v>0.27683330978491</v>
      </c>
      <c r="I3087" s="10">
        <v>2.43124146820923</v>
      </c>
      <c r="J3087" s="10">
        <v>4.24682523408439E-3</v>
      </c>
      <c r="K3087" s="10">
        <v>1.07753782685082</v>
      </c>
      <c r="L3087" s="10">
        <v>2.4559904122375799E-3</v>
      </c>
      <c r="M3087" s="9">
        <v>25.279497604196699</v>
      </c>
      <c r="N3087" s="9">
        <v>0.58208154455406502</v>
      </c>
      <c r="O3087" s="5">
        <v>6.0326270214972402E-2</v>
      </c>
      <c r="P3087" s="5">
        <v>3.23653669658814E-3</v>
      </c>
    </row>
    <row r="3088" spans="1:16" x14ac:dyDescent="0.25">
      <c r="A3088" s="1" t="s">
        <v>393</v>
      </c>
      <c r="B3088" s="1">
        <v>9</v>
      </c>
      <c r="C3088" s="10">
        <v>13.664334088029999</v>
      </c>
      <c r="D3088" s="10">
        <v>0.105581856259122</v>
      </c>
      <c r="E3088" s="10">
        <v>14.7111131358878</v>
      </c>
      <c r="F3088" s="10">
        <v>0.112925107213666</v>
      </c>
      <c r="G3088" s="10">
        <v>33.246123991106899</v>
      </c>
      <c r="H3088" s="10">
        <v>0.264930583184107</v>
      </c>
      <c r="I3088" s="10">
        <v>2.4332284281582699</v>
      </c>
      <c r="J3088" s="10">
        <v>5.6496697298219298E-3</v>
      </c>
      <c r="K3088" s="10">
        <v>1.0768408553325699</v>
      </c>
      <c r="L3088" s="10">
        <v>2.8342727809685699E-3</v>
      </c>
      <c r="M3088" s="9">
        <v>29.808107216143199</v>
      </c>
      <c r="N3088" s="9">
        <v>1.6099570286545</v>
      </c>
      <c r="O3088" s="5">
        <v>5.0212795149660198E-2</v>
      </c>
      <c r="P3088" s="5">
        <v>3.3020113893883702E-3</v>
      </c>
    </row>
    <row r="3089" spans="1:16" x14ac:dyDescent="0.25">
      <c r="A3089" s="1" t="s">
        <v>393</v>
      </c>
      <c r="B3089" s="1">
        <v>10</v>
      </c>
      <c r="C3089" s="10">
        <v>13.6483315308913</v>
      </c>
      <c r="D3089" s="10">
        <v>8.8381563183648607E-2</v>
      </c>
      <c r="E3089" s="10">
        <v>14.6638389025085</v>
      </c>
      <c r="F3089" s="10">
        <v>0.110412943478763</v>
      </c>
      <c r="G3089" s="10">
        <v>33.064301224713198</v>
      </c>
      <c r="H3089" s="10">
        <v>0.25508933929184002</v>
      </c>
      <c r="I3089" s="10">
        <v>2.4225352602778201</v>
      </c>
      <c r="J3089" s="10">
        <v>7.5994474395258103E-3</v>
      </c>
      <c r="K3089" s="10">
        <v>1.07527314930594</v>
      </c>
      <c r="L3089" s="10">
        <v>2.5918668749948599E-3</v>
      </c>
      <c r="M3089" s="9">
        <v>36.200087862126701</v>
      </c>
      <c r="N3089" s="9">
        <v>1.96764519814925</v>
      </c>
      <c r="O3089" s="5">
        <v>4.49184043141111E-2</v>
      </c>
      <c r="P3089" s="5">
        <v>3.2378930977681099E-3</v>
      </c>
    </row>
    <row r="3090" spans="1:16" x14ac:dyDescent="0.25">
      <c r="A3090" s="1" t="s">
        <v>393</v>
      </c>
      <c r="B3090" s="1">
        <v>11</v>
      </c>
      <c r="C3090" s="10">
        <v>13.642027747392</v>
      </c>
      <c r="D3090" s="10">
        <v>0.102294768581716</v>
      </c>
      <c r="E3090" s="10">
        <v>14.678919827085799</v>
      </c>
      <c r="F3090" s="10">
        <v>0.119683917095451</v>
      </c>
      <c r="G3090" s="10">
        <v>33.051666332085603</v>
      </c>
      <c r="H3090" s="10">
        <v>0.32280798085213502</v>
      </c>
      <c r="I3090" s="10">
        <v>2.4224029009412198</v>
      </c>
      <c r="J3090" s="10">
        <v>8.6369510475733605E-3</v>
      </c>
      <c r="K3090" s="10">
        <v>1.07358624499394</v>
      </c>
      <c r="L3090" s="10">
        <v>3.28623366460186E-3</v>
      </c>
      <c r="M3090" s="9">
        <v>35.2581740243292</v>
      </c>
      <c r="N3090" s="9">
        <v>2.6058995927492399</v>
      </c>
      <c r="O3090" s="5">
        <v>3.7048203796948898E-2</v>
      </c>
      <c r="P3090" s="5">
        <v>3.0420954910084E-3</v>
      </c>
    </row>
    <row r="3091" spans="1:16" x14ac:dyDescent="0.25">
      <c r="A3091" s="1" t="s">
        <v>393</v>
      </c>
      <c r="B3091" s="1">
        <v>12</v>
      </c>
      <c r="C3091" s="10">
        <v>13.5882584598031</v>
      </c>
      <c r="D3091" s="10">
        <v>8.7891525277142099E-2</v>
      </c>
      <c r="E3091" s="10">
        <v>14.6226001966729</v>
      </c>
      <c r="F3091" s="10">
        <v>9.1797064772013104E-2</v>
      </c>
      <c r="G3091" s="10">
        <v>33.058863312382897</v>
      </c>
      <c r="H3091" s="10">
        <v>0.215578083388971</v>
      </c>
      <c r="I3091" s="10">
        <v>2.4342278301548199</v>
      </c>
      <c r="J3091" s="10">
        <v>3.5335194326906001E-3</v>
      </c>
      <c r="K3091" s="10">
        <v>1.0761388133301499</v>
      </c>
      <c r="L3091" s="10">
        <v>1.85892963606446E-3</v>
      </c>
      <c r="M3091" s="9">
        <v>33.831287497648802</v>
      </c>
      <c r="N3091" s="9">
        <v>0.71575883330218404</v>
      </c>
      <c r="O3091" s="5">
        <v>7.3099451868579607E-2</v>
      </c>
      <c r="P3091" s="5">
        <v>2.6160690831443299E-3</v>
      </c>
    </row>
    <row r="3092" spans="1:16" x14ac:dyDescent="0.25">
      <c r="A3092" s="1" t="s">
        <v>393</v>
      </c>
      <c r="B3092" s="1">
        <v>13</v>
      </c>
      <c r="C3092" s="10">
        <v>13.696699884736301</v>
      </c>
      <c r="D3092" s="10">
        <v>6.3456175267333395E-2</v>
      </c>
      <c r="E3092" s="10">
        <v>14.7731718798799</v>
      </c>
      <c r="F3092" s="10">
        <v>6.8722052482033599E-2</v>
      </c>
      <c r="G3092" s="10">
        <v>33.441869942113499</v>
      </c>
      <c r="H3092" s="10">
        <v>0.147594545782572</v>
      </c>
      <c r="I3092" s="10">
        <v>2.4414196382215798</v>
      </c>
      <c r="J3092" s="10">
        <v>3.9545170003474602E-3</v>
      </c>
      <c r="K3092" s="10">
        <v>1.0784748820049901</v>
      </c>
      <c r="L3092" s="10">
        <v>1.7902249226234E-3</v>
      </c>
      <c r="M3092" s="9">
        <v>32.414058785191003</v>
      </c>
      <c r="N3092" s="9">
        <v>1.17381743608301</v>
      </c>
      <c r="O3092" s="5">
        <v>4.5830820109912303E-2</v>
      </c>
      <c r="P3092" s="5">
        <v>2.01431672283967E-3</v>
      </c>
    </row>
    <row r="3093" spans="1:16" x14ac:dyDescent="0.25">
      <c r="A3093" s="1" t="s">
        <v>393</v>
      </c>
      <c r="B3093" s="1">
        <v>14</v>
      </c>
      <c r="C3093" s="10">
        <v>13.6195228632346</v>
      </c>
      <c r="D3093" s="10">
        <v>8.3213121064693099E-2</v>
      </c>
      <c r="E3093" s="10">
        <v>14.6945978681106</v>
      </c>
      <c r="F3093" s="10">
        <v>9.3410697550144195E-2</v>
      </c>
      <c r="G3093" s="10">
        <v>33.150247014702799</v>
      </c>
      <c r="H3093" s="10">
        <v>0.19850379736596699</v>
      </c>
      <c r="I3093" s="10">
        <v>2.4338026199985001</v>
      </c>
      <c r="J3093" s="10">
        <v>4.4983395594016904E-3</v>
      </c>
      <c r="K3093" s="10">
        <v>1.0787863223857801</v>
      </c>
      <c r="L3093" s="10">
        <v>1.91917808954698E-3</v>
      </c>
      <c r="M3093" s="9">
        <v>24.867543328912902</v>
      </c>
      <c r="N3093" s="9">
        <v>0.49398134660404502</v>
      </c>
      <c r="O3093" s="5">
        <v>6.0099655178007298E-2</v>
      </c>
      <c r="P3093" s="5">
        <v>2.9277925178173101E-3</v>
      </c>
    </row>
    <row r="3094" spans="1:16" x14ac:dyDescent="0.25">
      <c r="A3094" s="1" t="s">
        <v>393</v>
      </c>
      <c r="B3094" s="1">
        <v>15</v>
      </c>
      <c r="C3094" s="10">
        <v>13.6217376805737</v>
      </c>
      <c r="D3094" s="10">
        <v>7.8776639143873395E-2</v>
      </c>
      <c r="E3094" s="10">
        <v>14.684576469873701</v>
      </c>
      <c r="F3094" s="10">
        <v>9.43069292750921E-2</v>
      </c>
      <c r="G3094" s="10">
        <v>33.166156876203601</v>
      </c>
      <c r="H3094" s="10">
        <v>0.21885271446752499</v>
      </c>
      <c r="I3094" s="10">
        <v>2.4363388293369601</v>
      </c>
      <c r="J3094" s="10">
        <v>4.6171619940580302E-3</v>
      </c>
      <c r="K3094" s="10">
        <v>1.0786824020772501</v>
      </c>
      <c r="L3094" s="10">
        <v>2.1228560863100401E-3</v>
      </c>
      <c r="M3094" s="9">
        <v>33.150448388714103</v>
      </c>
      <c r="N3094" s="9">
        <v>1.62067814581105</v>
      </c>
      <c r="O3094" s="5">
        <v>4.3490733058655098E-2</v>
      </c>
      <c r="P3094" s="5">
        <v>3.0474211374541199E-3</v>
      </c>
    </row>
    <row r="3095" spans="1:16" x14ac:dyDescent="0.25">
      <c r="A3095" s="1" t="s">
        <v>393</v>
      </c>
      <c r="B3095" s="1">
        <v>16</v>
      </c>
      <c r="C3095" s="10">
        <v>13.664362545809499</v>
      </c>
      <c r="D3095" s="10">
        <v>8.8621678085220396E-2</v>
      </c>
      <c r="E3095" s="10">
        <v>14.7077634543091</v>
      </c>
      <c r="F3095" s="10">
        <v>0.103437451897309</v>
      </c>
      <c r="G3095" s="10">
        <v>33.207112757387598</v>
      </c>
      <c r="H3095" s="10">
        <v>0.23981712074910899</v>
      </c>
      <c r="I3095" s="10">
        <v>2.4298470520971298</v>
      </c>
      <c r="J3095" s="10">
        <v>5.6291562909192997E-3</v>
      </c>
      <c r="K3095" s="10">
        <v>1.0761710874719299</v>
      </c>
      <c r="L3095" s="10">
        <v>2.18537170851172E-3</v>
      </c>
      <c r="M3095" s="9">
        <v>31.642650682402198</v>
      </c>
      <c r="N3095" s="9">
        <v>2.2268528048239</v>
      </c>
      <c r="O3095" s="5">
        <v>4.7303882659655003E-2</v>
      </c>
      <c r="P3095" s="5">
        <v>3.6791666610262001E-3</v>
      </c>
    </row>
    <row r="3096" spans="1:16" x14ac:dyDescent="0.25">
      <c r="A3096" s="1" t="s">
        <v>393</v>
      </c>
      <c r="B3096" s="1">
        <v>17</v>
      </c>
      <c r="C3096" s="10">
        <v>13.6015508551853</v>
      </c>
      <c r="D3096" s="10">
        <v>7.7418065791177604E-2</v>
      </c>
      <c r="E3096" s="10">
        <v>14.658149974248801</v>
      </c>
      <c r="F3096" s="10">
        <v>8.7021880388012798E-2</v>
      </c>
      <c r="G3096" s="10">
        <v>33.105157520008198</v>
      </c>
      <c r="H3096" s="10">
        <v>0.223779972374197</v>
      </c>
      <c r="I3096" s="10">
        <v>2.4290940775806802</v>
      </c>
      <c r="J3096" s="10">
        <v>5.3698010958799103E-3</v>
      </c>
      <c r="K3096" s="10">
        <v>1.0776209060694</v>
      </c>
      <c r="L3096" s="10">
        <v>2.4810082884562201E-3</v>
      </c>
      <c r="M3096" s="9">
        <v>31.679562096934401</v>
      </c>
      <c r="N3096" s="9">
        <v>1.7602577654312199</v>
      </c>
      <c r="O3096" s="5">
        <v>5.1924901719043501E-2</v>
      </c>
      <c r="P3096" s="5">
        <v>2.90349394170501E-3</v>
      </c>
    </row>
    <row r="3097" spans="1:16" x14ac:dyDescent="0.25">
      <c r="A3097" s="1" t="s">
        <v>393</v>
      </c>
      <c r="B3097" s="1">
        <v>18</v>
      </c>
      <c r="C3097" s="10">
        <v>13.697749758358601</v>
      </c>
      <c r="D3097" s="10">
        <v>6.9096340153766797E-2</v>
      </c>
      <c r="E3097" s="10">
        <v>14.7951845988351</v>
      </c>
      <c r="F3097" s="10">
        <v>8.5571968471084295E-2</v>
      </c>
      <c r="G3097" s="10">
        <v>33.356950748516503</v>
      </c>
      <c r="H3097" s="10">
        <v>0.15450643494209301</v>
      </c>
      <c r="I3097" s="10">
        <v>2.4349490009187602</v>
      </c>
      <c r="J3097" s="10">
        <v>3.4696294461934898E-3</v>
      </c>
      <c r="K3097" s="10">
        <v>1.0799317361133001</v>
      </c>
      <c r="L3097" s="10">
        <v>2.13672102219568E-3</v>
      </c>
      <c r="M3097" s="9">
        <v>38.449868021459999</v>
      </c>
      <c r="N3097" s="9">
        <v>1.8855701085819401</v>
      </c>
      <c r="O3097" s="5">
        <v>4.1225334106945503E-2</v>
      </c>
      <c r="P3097" s="5">
        <v>2.18472112272673E-3</v>
      </c>
    </row>
    <row r="3098" spans="1:16" x14ac:dyDescent="0.25">
      <c r="A3098" s="1" t="s">
        <v>393</v>
      </c>
      <c r="B3098" s="1">
        <v>19</v>
      </c>
      <c r="C3098" s="10">
        <v>13.7248962653275</v>
      </c>
      <c r="D3098" s="10">
        <v>0.130965177715163</v>
      </c>
      <c r="E3098" s="10">
        <v>14.7893335009431</v>
      </c>
      <c r="F3098" s="10">
        <v>0.13935131726635</v>
      </c>
      <c r="G3098" s="10">
        <v>33.459922728898697</v>
      </c>
      <c r="H3098" s="10">
        <v>0.30086509133091299</v>
      </c>
      <c r="I3098" s="10">
        <v>2.4376658119468502</v>
      </c>
      <c r="J3098" s="10">
        <v>5.3315258568962399E-3</v>
      </c>
      <c r="K3098" s="10">
        <v>1.07740121491265</v>
      </c>
      <c r="L3098" s="10">
        <v>2.3050489799571199E-3</v>
      </c>
      <c r="M3098" s="9">
        <v>33.127062075941801</v>
      </c>
      <c r="N3098" s="9">
        <v>1.1121028672607201</v>
      </c>
      <c r="O3098" s="5">
        <v>4.55384659830484E-2</v>
      </c>
      <c r="P3098" s="5">
        <v>2.1391612344785899E-3</v>
      </c>
    </row>
    <row r="3099" spans="1:16" x14ac:dyDescent="0.25">
      <c r="A3099" s="1" t="s">
        <v>393</v>
      </c>
      <c r="B3099" s="1">
        <v>20</v>
      </c>
      <c r="C3099" s="10">
        <v>13.693782916161901</v>
      </c>
      <c r="D3099" s="10">
        <v>8.8327214092526501E-2</v>
      </c>
      <c r="E3099" s="10">
        <v>14.7212077389675</v>
      </c>
      <c r="F3099" s="10">
        <v>0.114878836461058</v>
      </c>
      <c r="G3099" s="10">
        <v>33.256764887584801</v>
      </c>
      <c r="H3099" s="10">
        <v>0.272461402846845</v>
      </c>
      <c r="I3099" s="10">
        <v>2.4303161256691301</v>
      </c>
      <c r="J3099" s="10">
        <v>8.0255679182901808E-3</v>
      </c>
      <c r="K3099" s="10">
        <v>1.0757528856018601</v>
      </c>
      <c r="L3099" s="10">
        <v>3.3233978280066698E-3</v>
      </c>
      <c r="M3099" s="9">
        <v>36.010612760940901</v>
      </c>
      <c r="N3099" s="9">
        <v>2.91003518964119</v>
      </c>
      <c r="O3099" s="5">
        <v>3.9961362355794498E-2</v>
      </c>
      <c r="P3099" s="5">
        <v>2.4744285471552901E-3</v>
      </c>
    </row>
    <row r="3100" spans="1:16" x14ac:dyDescent="0.25">
      <c r="A3100" s="1" t="s">
        <v>393</v>
      </c>
      <c r="B3100" s="1">
        <v>21</v>
      </c>
      <c r="C3100" s="10">
        <v>13.6178531714092</v>
      </c>
      <c r="D3100" s="10">
        <v>0.109143317477726</v>
      </c>
      <c r="E3100" s="10">
        <v>14.6741123376896</v>
      </c>
      <c r="F3100" s="10">
        <v>0.12655751133998699</v>
      </c>
      <c r="G3100" s="10">
        <v>33.135043767524003</v>
      </c>
      <c r="H3100" s="10">
        <v>0.27859373571874302</v>
      </c>
      <c r="I3100" s="10">
        <v>2.4329418759609802</v>
      </c>
      <c r="J3100" s="10">
        <v>7.09905360670919E-3</v>
      </c>
      <c r="K3100" s="10">
        <v>1.0781698483388999</v>
      </c>
      <c r="L3100" s="10">
        <v>2.6779946912252198E-3</v>
      </c>
      <c r="M3100" s="9">
        <v>28.509744270030499</v>
      </c>
      <c r="N3100" s="9">
        <v>1.8705246471225101</v>
      </c>
      <c r="O3100" s="5">
        <v>5.4026578173604602E-2</v>
      </c>
      <c r="P3100" s="5">
        <v>3.0228888619575601E-3</v>
      </c>
    </row>
    <row r="3101" spans="1:16" x14ac:dyDescent="0.25">
      <c r="A3101" s="1" t="s">
        <v>393</v>
      </c>
      <c r="B3101" s="1">
        <v>22</v>
      </c>
      <c r="C3101" s="10">
        <v>13.6594395740971</v>
      </c>
      <c r="D3101" s="10">
        <v>6.8670916259115103E-2</v>
      </c>
      <c r="E3101" s="10">
        <v>14.757675845245901</v>
      </c>
      <c r="F3101" s="10">
        <v>6.7405917962854306E-2</v>
      </c>
      <c r="G3101" s="10">
        <v>33.261373879083003</v>
      </c>
      <c r="H3101" s="10">
        <v>0.17458057236959501</v>
      </c>
      <c r="I3101" s="10">
        <v>2.4359336236999098</v>
      </c>
      <c r="J3101" s="10">
        <v>3.8177906639372799E-3</v>
      </c>
      <c r="K3101" s="10">
        <v>1.0789534432051799</v>
      </c>
      <c r="L3101" s="10">
        <v>2.2254794672745101E-3</v>
      </c>
      <c r="M3101" s="9">
        <v>30.288091907199899</v>
      </c>
      <c r="N3101" s="9">
        <v>1.38198032613986</v>
      </c>
      <c r="O3101" s="5">
        <v>5.02375458425941E-2</v>
      </c>
      <c r="P3101" s="5">
        <v>2.4118308847213901E-3</v>
      </c>
    </row>
    <row r="3102" spans="1:16" x14ac:dyDescent="0.25">
      <c r="A3102" s="1" t="s">
        <v>393</v>
      </c>
      <c r="B3102" s="1">
        <v>23</v>
      </c>
      <c r="C3102" s="10">
        <v>13.7403066337158</v>
      </c>
      <c r="D3102" s="10">
        <v>9.2630831069466193E-2</v>
      </c>
      <c r="E3102" s="10">
        <v>14.719715043930799</v>
      </c>
      <c r="F3102" s="10">
        <v>0.100846216828112</v>
      </c>
      <c r="G3102" s="10">
        <v>33.2650401035256</v>
      </c>
      <c r="H3102" s="10">
        <v>0.225295818483983</v>
      </c>
      <c r="I3102" s="10">
        <v>2.4207428879024002</v>
      </c>
      <c r="J3102" s="10">
        <v>3.8555774106299799E-3</v>
      </c>
      <c r="K3102" s="10">
        <v>1.0711738628376499</v>
      </c>
      <c r="L3102" s="10">
        <v>1.7977119386562699E-3</v>
      </c>
      <c r="M3102" s="9">
        <v>34.895715387477203</v>
      </c>
      <c r="N3102" s="9">
        <v>1.4253150017546199</v>
      </c>
      <c r="O3102" s="5">
        <v>4.2970347827521599E-2</v>
      </c>
      <c r="P3102" s="5">
        <v>2.0272912328834799E-3</v>
      </c>
    </row>
    <row r="3103" spans="1:16" x14ac:dyDescent="0.25">
      <c r="A3103" s="1" t="s">
        <v>393</v>
      </c>
      <c r="B3103" s="1">
        <v>24</v>
      </c>
      <c r="C3103" s="10">
        <v>13.7051815952296</v>
      </c>
      <c r="D3103" s="10">
        <v>0.102786561615496</v>
      </c>
      <c r="E3103" s="10">
        <v>14.736580219645999</v>
      </c>
      <c r="F3103" s="10">
        <v>0.12933155859972201</v>
      </c>
      <c r="G3103" s="10">
        <v>33.213464124519902</v>
      </c>
      <c r="H3103" s="10">
        <v>0.26515698877118798</v>
      </c>
      <c r="I3103" s="10">
        <v>2.4232174753990101</v>
      </c>
      <c r="J3103" s="10">
        <v>6.3784822028751104E-3</v>
      </c>
      <c r="K3103" s="10">
        <v>1.07514696769929</v>
      </c>
      <c r="L3103" s="10">
        <v>3.0102809514833901E-3</v>
      </c>
      <c r="M3103" s="9">
        <v>37.1537079394964</v>
      </c>
      <c r="N3103" s="9">
        <v>1.41281238781626</v>
      </c>
      <c r="O3103" s="5">
        <v>4.1724087053592498E-2</v>
      </c>
      <c r="P3103" s="5">
        <v>2.4499061449991802E-3</v>
      </c>
    </row>
    <row r="3104" spans="1:16" x14ac:dyDescent="0.25">
      <c r="A3104" s="1" t="s">
        <v>393</v>
      </c>
      <c r="B3104" s="1">
        <v>25</v>
      </c>
      <c r="C3104" s="10">
        <v>13.720081168972399</v>
      </c>
      <c r="D3104" s="10">
        <v>0.14504737767383699</v>
      </c>
      <c r="E3104" s="10">
        <v>14.733676481629301</v>
      </c>
      <c r="F3104" s="10">
        <v>0.146282690565289</v>
      </c>
      <c r="G3104" s="10">
        <v>33.290720453978601</v>
      </c>
      <c r="H3104" s="10">
        <v>0.32380474971474799</v>
      </c>
      <c r="I3104" s="10">
        <v>2.4263955078879098</v>
      </c>
      <c r="J3104" s="10">
        <v>7.1633109741398703E-3</v>
      </c>
      <c r="K3104" s="10">
        <v>1.07388096808314</v>
      </c>
      <c r="L3104" s="10">
        <v>2.2849938703965299E-3</v>
      </c>
      <c r="M3104" s="9">
        <v>21.4214104239249</v>
      </c>
      <c r="N3104" s="9">
        <v>0.69085185133584603</v>
      </c>
      <c r="O3104" s="5">
        <v>6.0402672462657701E-2</v>
      </c>
      <c r="P3104" s="5">
        <v>3.75716884525023E-3</v>
      </c>
    </row>
    <row r="3105" spans="1:16" x14ac:dyDescent="0.25">
      <c r="A3105" s="1" t="s">
        <v>393</v>
      </c>
      <c r="B3105" s="1">
        <v>26</v>
      </c>
      <c r="C3105" s="10">
        <v>13.6972571912739</v>
      </c>
      <c r="D3105" s="10">
        <v>8.5230393633197593E-2</v>
      </c>
      <c r="E3105" s="10">
        <v>14.721510072771199</v>
      </c>
      <c r="F3105" s="10">
        <v>0.10702593600171</v>
      </c>
      <c r="G3105" s="10">
        <v>33.248977060567903</v>
      </c>
      <c r="H3105" s="10">
        <v>0.24194578382618001</v>
      </c>
      <c r="I3105" s="10">
        <v>2.42777615867029</v>
      </c>
      <c r="J3105" s="10">
        <v>6.5879512242682401E-3</v>
      </c>
      <c r="K3105" s="10">
        <v>1.07397932926746</v>
      </c>
      <c r="L3105" s="10">
        <v>3.1092488922159901E-3</v>
      </c>
      <c r="M3105" s="9">
        <v>33.929326126250302</v>
      </c>
      <c r="N3105" s="9">
        <v>0.80799554572758003</v>
      </c>
      <c r="O3105" s="5">
        <v>4.4641279410885401E-2</v>
      </c>
      <c r="P3105" s="5">
        <v>1.75328053775983E-3</v>
      </c>
    </row>
    <row r="3106" spans="1:16" x14ac:dyDescent="0.25">
      <c r="A3106" s="1" t="s">
        <v>393</v>
      </c>
      <c r="B3106" s="1">
        <v>27</v>
      </c>
      <c r="C3106" s="10">
        <v>13.7060237015057</v>
      </c>
      <c r="D3106" s="10">
        <v>6.1186189071568198E-2</v>
      </c>
      <c r="E3106" s="10">
        <v>14.769987990755499</v>
      </c>
      <c r="F3106" s="10">
        <v>6.6688185565350694E-2</v>
      </c>
      <c r="G3106" s="10">
        <v>33.360585125509601</v>
      </c>
      <c r="H3106" s="10">
        <v>0.16161434121143101</v>
      </c>
      <c r="I3106" s="10">
        <v>2.4338648289459099</v>
      </c>
      <c r="J3106" s="10">
        <v>3.7657720270606598E-3</v>
      </c>
      <c r="K3106" s="10">
        <v>1.0780992289647</v>
      </c>
      <c r="L3106" s="10">
        <v>1.7014033008235299E-3</v>
      </c>
      <c r="M3106" s="9">
        <v>34.561377417394098</v>
      </c>
      <c r="N3106" s="9">
        <v>1.7684928337975601</v>
      </c>
      <c r="O3106" s="5">
        <v>4.8841418456144502E-2</v>
      </c>
      <c r="P3106" s="5">
        <v>2.7086046994435902E-3</v>
      </c>
    </row>
    <row r="3107" spans="1:16" x14ac:dyDescent="0.25">
      <c r="A3107" s="1" t="s">
        <v>393</v>
      </c>
      <c r="B3107" s="1">
        <v>28</v>
      </c>
      <c r="C3107" s="10">
        <v>13.701944962987</v>
      </c>
      <c r="D3107" s="10">
        <v>7.1969409316558597E-2</v>
      </c>
      <c r="E3107" s="10">
        <v>14.8078231615284</v>
      </c>
      <c r="F3107" s="10">
        <v>7.1975528520270698E-2</v>
      </c>
      <c r="G3107" s="10">
        <v>33.317935906465102</v>
      </c>
      <c r="H3107" s="10">
        <v>0.14358819390482999</v>
      </c>
      <c r="I3107" s="10">
        <v>2.4315795438679002</v>
      </c>
      <c r="J3107" s="10">
        <v>5.2817106346601701E-3</v>
      </c>
      <c r="K3107" s="10">
        <v>1.08073405182625</v>
      </c>
      <c r="L3107" s="10">
        <v>2.2851662799184898E-3</v>
      </c>
      <c r="M3107" s="9">
        <v>34.7611740186803</v>
      </c>
      <c r="N3107" s="9">
        <v>0.41891123019278698</v>
      </c>
      <c r="O3107" s="5">
        <v>4.8658304336683299E-2</v>
      </c>
      <c r="P3107" s="5">
        <v>5.5504597221871102E-3</v>
      </c>
    </row>
    <row r="3108" spans="1:16" x14ac:dyDescent="0.25">
      <c r="A3108" s="1" t="s">
        <v>393</v>
      </c>
      <c r="B3108" s="1">
        <v>29</v>
      </c>
      <c r="C3108" s="10">
        <v>13.6907780058208</v>
      </c>
      <c r="D3108" s="10">
        <v>7.5259945847420601E-2</v>
      </c>
      <c r="E3108" s="10">
        <v>14.6559760133702</v>
      </c>
      <c r="F3108" s="10">
        <v>9.0317538745394901E-2</v>
      </c>
      <c r="G3108" s="10">
        <v>33.103344393224603</v>
      </c>
      <c r="H3108" s="10">
        <v>0.19956931886818699</v>
      </c>
      <c r="I3108" s="10">
        <v>2.4179105439032198</v>
      </c>
      <c r="J3108" s="10">
        <v>8.0886580451293207E-3</v>
      </c>
      <c r="K3108" s="10">
        <v>1.07053015473768</v>
      </c>
      <c r="L3108" s="10">
        <v>3.2914907895025898E-3</v>
      </c>
      <c r="M3108" s="9">
        <v>29.752713961796001</v>
      </c>
      <c r="N3108" s="9">
        <v>1.9252478780036799</v>
      </c>
      <c r="O3108" s="5">
        <v>7.8970084332661894E-2</v>
      </c>
      <c r="P3108" s="5">
        <v>7.7329760106136201E-3</v>
      </c>
    </row>
    <row r="3110" spans="1:16" x14ac:dyDescent="0.25">
      <c r="A3110" s="1" t="s">
        <v>394</v>
      </c>
      <c r="B3110" s="1">
        <v>1</v>
      </c>
      <c r="C3110" s="10">
        <v>14.176173356790301</v>
      </c>
      <c r="D3110" s="10">
        <v>5.89817083744014E-2</v>
      </c>
      <c r="E3110" s="10">
        <v>15.1944057081114</v>
      </c>
      <c r="F3110" s="10">
        <v>8.1906718395003797E-2</v>
      </c>
      <c r="G3110" s="10">
        <v>34.1372273876298</v>
      </c>
      <c r="H3110" s="10">
        <v>0.19382356151541</v>
      </c>
      <c r="I3110" s="10">
        <v>2.40796980412071</v>
      </c>
      <c r="J3110" s="10">
        <v>6.0744899792257402E-3</v>
      </c>
      <c r="K3110" s="10">
        <v>1.0718414311187701</v>
      </c>
      <c r="L3110" s="10">
        <v>2.4137775718950502E-3</v>
      </c>
      <c r="M3110" s="9">
        <v>58.251056579593801</v>
      </c>
      <c r="N3110" s="9">
        <v>3.4709805723829499</v>
      </c>
      <c r="O3110" s="5">
        <v>2.4562885270426299E-2</v>
      </c>
      <c r="P3110" s="5">
        <v>1.6801226309078299E-3</v>
      </c>
    </row>
    <row r="3111" spans="1:16" x14ac:dyDescent="0.25">
      <c r="A3111" s="1" t="s">
        <v>394</v>
      </c>
      <c r="B3111" s="1">
        <v>2</v>
      </c>
      <c r="C3111" s="10">
        <v>14.0954518801873</v>
      </c>
      <c r="D3111" s="10">
        <v>7.3806306070249794E-2</v>
      </c>
      <c r="E3111" s="10">
        <v>15.0980552978435</v>
      </c>
      <c r="F3111" s="10">
        <v>9.9016602125634096E-2</v>
      </c>
      <c r="G3111" s="10">
        <v>33.872095155070099</v>
      </c>
      <c r="H3111" s="10">
        <v>0.23468921299940301</v>
      </c>
      <c r="I3111" s="10">
        <v>2.4029032408712898</v>
      </c>
      <c r="J3111" s="10">
        <v>6.2162684465794796E-3</v>
      </c>
      <c r="K3111" s="10">
        <v>1.07112292804983</v>
      </c>
      <c r="L3111" s="10">
        <v>2.37638653630752E-3</v>
      </c>
      <c r="M3111" s="9">
        <v>53.623306356438398</v>
      </c>
      <c r="N3111" s="9">
        <v>3.49672010362324</v>
      </c>
      <c r="O3111" s="5">
        <v>2.99562167391869E-2</v>
      </c>
      <c r="P3111" s="5">
        <v>2.1016724023109798E-3</v>
      </c>
    </row>
    <row r="3112" spans="1:16" x14ac:dyDescent="0.25">
      <c r="A3112" s="1" t="s">
        <v>394</v>
      </c>
      <c r="B3112" s="1">
        <v>3</v>
      </c>
      <c r="C3112" s="10">
        <v>14.197893785062501</v>
      </c>
      <c r="D3112" s="10">
        <v>0.120092419265015</v>
      </c>
      <c r="E3112" s="10">
        <v>15.2213169086249</v>
      </c>
      <c r="F3112" s="10">
        <v>0.14178233799286999</v>
      </c>
      <c r="G3112" s="10">
        <v>34.293322139321802</v>
      </c>
      <c r="H3112" s="10">
        <v>0.29841784079475803</v>
      </c>
      <c r="I3112" s="10">
        <v>2.41541646049826</v>
      </c>
      <c r="J3112" s="10">
        <v>3.95188637127714E-3</v>
      </c>
      <c r="K3112" s="10">
        <v>1.0721107001749299</v>
      </c>
      <c r="L3112" s="10">
        <v>2.3414979995802802E-3</v>
      </c>
      <c r="M3112" s="9">
        <v>41.754130186866398</v>
      </c>
      <c r="N3112" s="9">
        <v>0.96637599267073604</v>
      </c>
      <c r="O3112" s="5">
        <v>3.5624305207653403E-2</v>
      </c>
      <c r="P3112" s="5">
        <v>2.1526326309841198E-3</v>
      </c>
    </row>
    <row r="3113" spans="1:16" x14ac:dyDescent="0.25">
      <c r="A3113" s="1" t="s">
        <v>394</v>
      </c>
      <c r="B3113" s="1">
        <v>4</v>
      </c>
      <c r="C3113" s="10">
        <v>14.163773132576001</v>
      </c>
      <c r="D3113" s="10">
        <v>6.88845314388008E-2</v>
      </c>
      <c r="E3113" s="10">
        <v>15.1728433108847</v>
      </c>
      <c r="F3113" s="10">
        <v>9.3582909440710502E-2</v>
      </c>
      <c r="G3113" s="10">
        <v>34.050638715644403</v>
      </c>
      <c r="H3113" s="10">
        <v>0.21231514156266401</v>
      </c>
      <c r="I3113" s="10">
        <v>2.4040315293980199</v>
      </c>
      <c r="J3113" s="10">
        <v>6.1695727202770601E-3</v>
      </c>
      <c r="K3113" s="10">
        <v>1.0712368319108201</v>
      </c>
      <c r="L3113" s="10">
        <v>2.47094275699787E-3</v>
      </c>
      <c r="M3113" s="9">
        <v>60.4992054929182</v>
      </c>
      <c r="N3113" s="9">
        <v>4.0341302313116296</v>
      </c>
      <c r="O3113" s="5">
        <v>2.6486778737776301E-2</v>
      </c>
      <c r="P3113" s="5">
        <v>1.80385351551955E-3</v>
      </c>
    </row>
    <row r="3114" spans="1:16" x14ac:dyDescent="0.25">
      <c r="A3114" s="1" t="s">
        <v>394</v>
      </c>
      <c r="B3114" s="1">
        <v>5</v>
      </c>
      <c r="C3114" s="10">
        <v>14.107849897209499</v>
      </c>
      <c r="D3114" s="10">
        <v>7.3003039075689793E-2</v>
      </c>
      <c r="E3114" s="10">
        <v>15.123469371558301</v>
      </c>
      <c r="F3114" s="10">
        <v>8.90335374447766E-2</v>
      </c>
      <c r="G3114" s="10">
        <v>34.008528580300897</v>
      </c>
      <c r="H3114" s="10">
        <v>0.212793396989022</v>
      </c>
      <c r="I3114" s="10">
        <v>2.4109287172528999</v>
      </c>
      <c r="J3114" s="10">
        <v>4.78139066484746E-3</v>
      </c>
      <c r="K3114" s="10">
        <v>1.07200663244655</v>
      </c>
      <c r="L3114" s="10">
        <v>2.1705111927574601E-3</v>
      </c>
      <c r="M3114" s="9">
        <v>35.502773477881</v>
      </c>
      <c r="N3114" s="9">
        <v>1.70506229233285</v>
      </c>
      <c r="O3114" s="5">
        <v>4.3582724583937901E-2</v>
      </c>
      <c r="P3114" s="5">
        <v>2.7723300921501902E-3</v>
      </c>
    </row>
    <row r="3115" spans="1:16" x14ac:dyDescent="0.25">
      <c r="A3115" s="1" t="s">
        <v>394</v>
      </c>
      <c r="B3115" s="1">
        <v>6</v>
      </c>
      <c r="C3115" s="10">
        <v>14.221382640815699</v>
      </c>
      <c r="D3115" s="10">
        <v>8.0357292787978304E-2</v>
      </c>
      <c r="E3115" s="10">
        <v>15.2193818274735</v>
      </c>
      <c r="F3115" s="10">
        <v>0.103607032698565</v>
      </c>
      <c r="G3115" s="10">
        <v>34.184203436915404</v>
      </c>
      <c r="H3115" s="10">
        <v>0.23735092979370301</v>
      </c>
      <c r="I3115" s="10">
        <v>2.4037685898394798</v>
      </c>
      <c r="J3115" s="10">
        <v>6.0069770518501996E-3</v>
      </c>
      <c r="K3115" s="10">
        <v>1.0701849766926801</v>
      </c>
      <c r="L3115" s="10">
        <v>2.3937467134256098E-3</v>
      </c>
      <c r="M3115" s="9">
        <v>48.9775043465458</v>
      </c>
      <c r="N3115" s="9">
        <v>1.50339987138204</v>
      </c>
      <c r="O3115" s="5">
        <v>2.91199427311889E-2</v>
      </c>
      <c r="P3115" s="5">
        <v>1.68512301639368E-3</v>
      </c>
    </row>
    <row r="3116" spans="1:16" x14ac:dyDescent="0.25">
      <c r="A3116" s="1" t="s">
        <v>394</v>
      </c>
      <c r="B3116" s="1">
        <v>7</v>
      </c>
      <c r="C3116" s="10">
        <v>14.2209768843797</v>
      </c>
      <c r="D3116" s="10">
        <v>6.8487712855085703E-2</v>
      </c>
      <c r="E3116" s="10">
        <v>15.2154360382101</v>
      </c>
      <c r="F3116" s="10">
        <v>8.1067308503133498E-2</v>
      </c>
      <c r="G3116" s="10">
        <v>34.141611030849504</v>
      </c>
      <c r="H3116" s="10">
        <v>0.18213215989040099</v>
      </c>
      <c r="I3116" s="10">
        <v>2.4008884762494</v>
      </c>
      <c r="J3116" s="10">
        <v>4.3123274812276596E-3</v>
      </c>
      <c r="K3116" s="10">
        <v>1.0699450702089399</v>
      </c>
      <c r="L3116" s="10">
        <v>1.98995399176484E-3</v>
      </c>
      <c r="M3116" s="9">
        <v>50.375638132759399</v>
      </c>
      <c r="N3116" s="9">
        <v>0.69485203109643601</v>
      </c>
      <c r="O3116" s="5">
        <v>2.8196104164176599E-2</v>
      </c>
      <c r="P3116" s="5">
        <v>1.3528041616595601E-3</v>
      </c>
    </row>
    <row r="3117" spans="1:16" x14ac:dyDescent="0.25">
      <c r="A3117" s="1" t="s">
        <v>394</v>
      </c>
      <c r="B3117" s="1">
        <v>8</v>
      </c>
      <c r="C3117" s="10">
        <v>14.116702962479099</v>
      </c>
      <c r="D3117" s="10">
        <v>5.1432940035293001E-2</v>
      </c>
      <c r="E3117" s="10">
        <v>15.171566479557001</v>
      </c>
      <c r="F3117" s="10">
        <v>6.82716012307613E-2</v>
      </c>
      <c r="G3117" s="10">
        <v>33.9987980015432</v>
      </c>
      <c r="H3117" s="10">
        <v>0.153521801040571</v>
      </c>
      <c r="I3117" s="10">
        <v>2.40849358649124</v>
      </c>
      <c r="J3117" s="10">
        <v>4.8191676985560898E-3</v>
      </c>
      <c r="K3117" s="10">
        <v>1.0747167201874299</v>
      </c>
      <c r="L3117" s="10">
        <v>2.0120244095837899E-3</v>
      </c>
      <c r="M3117" s="9">
        <v>50.899959617620802</v>
      </c>
      <c r="N3117" s="9">
        <v>1.54587237889355</v>
      </c>
      <c r="O3117" s="5">
        <v>2.8445208609416399E-2</v>
      </c>
      <c r="P3117" s="5">
        <v>1.27320196953537E-3</v>
      </c>
    </row>
    <row r="3118" spans="1:16" x14ac:dyDescent="0.25">
      <c r="A3118" s="1" t="s">
        <v>394</v>
      </c>
      <c r="B3118" s="1">
        <v>9</v>
      </c>
      <c r="C3118" s="10">
        <v>14.152681720963599</v>
      </c>
      <c r="D3118" s="10">
        <v>5.76607030608162E-2</v>
      </c>
      <c r="E3118" s="10">
        <v>15.172109450827699</v>
      </c>
      <c r="F3118" s="10">
        <v>7.7463781873876605E-2</v>
      </c>
      <c r="G3118" s="10">
        <v>34.100897456440997</v>
      </c>
      <c r="H3118" s="10">
        <v>0.156395702071634</v>
      </c>
      <c r="I3118" s="10">
        <v>2.4105268473635202</v>
      </c>
      <c r="J3118" s="10">
        <v>3.9442463187464704E-3</v>
      </c>
      <c r="K3118" s="10">
        <v>1.0737006069067201</v>
      </c>
      <c r="L3118" s="10">
        <v>1.4177151129476E-3</v>
      </c>
      <c r="M3118" s="9">
        <v>52.379306107269798</v>
      </c>
      <c r="N3118" s="9">
        <v>1.8806691309743</v>
      </c>
      <c r="O3118" s="5">
        <v>2.8291378525998299E-2</v>
      </c>
      <c r="P3118" s="5">
        <v>1.34782875972929E-3</v>
      </c>
    </row>
    <row r="3119" spans="1:16" x14ac:dyDescent="0.25">
      <c r="A3119" s="1" t="s">
        <v>394</v>
      </c>
      <c r="B3119" s="1">
        <v>10</v>
      </c>
      <c r="C3119" s="10">
        <v>14.187570416413299</v>
      </c>
      <c r="D3119" s="10">
        <v>6.2067244078591703E-2</v>
      </c>
      <c r="E3119" s="10">
        <v>15.137593923193901</v>
      </c>
      <c r="F3119" s="10">
        <v>7.0881927155888799E-2</v>
      </c>
      <c r="G3119" s="10">
        <v>33.9244207455761</v>
      </c>
      <c r="H3119" s="10">
        <v>0.17263588165253399</v>
      </c>
      <c r="I3119" s="10">
        <v>2.3906187453374801</v>
      </c>
      <c r="J3119" s="10">
        <v>4.5757642487813301E-3</v>
      </c>
      <c r="K3119" s="10">
        <v>1.0668302942429999</v>
      </c>
      <c r="L3119" s="10">
        <v>1.7925626650387801E-3</v>
      </c>
      <c r="M3119" s="9">
        <v>55.933978060713798</v>
      </c>
      <c r="N3119" s="9">
        <v>1.9357682747723</v>
      </c>
      <c r="O3119" s="5">
        <v>2.7060617170059E-2</v>
      </c>
      <c r="P3119" s="5">
        <v>1.4138165322565099E-3</v>
      </c>
    </row>
    <row r="3120" spans="1:16" x14ac:dyDescent="0.25">
      <c r="A3120" s="1" t="s">
        <v>394</v>
      </c>
      <c r="B3120" s="1">
        <v>11</v>
      </c>
      <c r="C3120" s="10">
        <v>14.120680874665499</v>
      </c>
      <c r="D3120" s="10">
        <v>6.3733291038625697E-2</v>
      </c>
      <c r="E3120" s="10">
        <v>15.178026376785001</v>
      </c>
      <c r="F3120" s="10">
        <v>7.6031105770874699E-2</v>
      </c>
      <c r="G3120" s="10">
        <v>34.036401736112801</v>
      </c>
      <c r="H3120" s="10">
        <v>0.17204056314587099</v>
      </c>
      <c r="I3120" s="10">
        <v>2.41052399657121</v>
      </c>
      <c r="J3120" s="10">
        <v>4.7420098439644297E-3</v>
      </c>
      <c r="K3120" s="10">
        <v>1.0748497824600001</v>
      </c>
      <c r="L3120" s="10">
        <v>1.9950823341859701E-3</v>
      </c>
      <c r="M3120" s="9">
        <v>53.082318770323901</v>
      </c>
      <c r="N3120" s="9">
        <v>2.1263564189100799</v>
      </c>
      <c r="O3120" s="5">
        <v>2.9583795993710301E-2</v>
      </c>
      <c r="P3120" s="5">
        <v>1.4119763539034199E-3</v>
      </c>
    </row>
    <row r="3121" spans="1:16" x14ac:dyDescent="0.25">
      <c r="A3121" s="1" t="s">
        <v>394</v>
      </c>
      <c r="B3121" s="1">
        <v>12</v>
      </c>
      <c r="C3121" s="10">
        <v>14.1568583552663</v>
      </c>
      <c r="D3121" s="10">
        <v>5.0461107514647698E-2</v>
      </c>
      <c r="E3121" s="10">
        <v>15.175497682842099</v>
      </c>
      <c r="F3121" s="10">
        <v>6.6896734837285698E-2</v>
      </c>
      <c r="G3121" s="10">
        <v>34.035554658839501</v>
      </c>
      <c r="H3121" s="10">
        <v>0.16583230490561801</v>
      </c>
      <c r="I3121" s="10">
        <v>2.4042479168369999</v>
      </c>
      <c r="J3121" s="10">
        <v>5.5392958432071999E-3</v>
      </c>
      <c r="K3121" s="10">
        <v>1.0724004968636101</v>
      </c>
      <c r="L3121" s="10">
        <v>1.7273348046349701E-3</v>
      </c>
      <c r="M3121" s="9">
        <v>59.404569492176698</v>
      </c>
      <c r="N3121" s="9">
        <v>1.8368911671796899</v>
      </c>
      <c r="O3121" s="5">
        <v>2.4069346820582101E-2</v>
      </c>
      <c r="P3121" s="5">
        <v>1.1021362514064799E-3</v>
      </c>
    </row>
    <row r="3122" spans="1:16" x14ac:dyDescent="0.25">
      <c r="A3122" s="1" t="s">
        <v>394</v>
      </c>
      <c r="B3122" s="1">
        <v>13</v>
      </c>
      <c r="C3122" s="10">
        <v>14.1146359866932</v>
      </c>
      <c r="D3122" s="10">
        <v>6.60301917296265E-2</v>
      </c>
      <c r="E3122" s="10">
        <v>15.1604957707899</v>
      </c>
      <c r="F3122" s="10">
        <v>7.1433755519491701E-2</v>
      </c>
      <c r="G3122" s="10">
        <v>34.0272515780701</v>
      </c>
      <c r="H3122" s="10">
        <v>0.168830622899797</v>
      </c>
      <c r="I3122" s="10">
        <v>2.4109253216415398</v>
      </c>
      <c r="J3122" s="10">
        <v>4.0606573264564102E-3</v>
      </c>
      <c r="K3122" s="10">
        <v>1.07404597250522</v>
      </c>
      <c r="L3122" s="10">
        <v>1.65841006325907E-3</v>
      </c>
      <c r="M3122" s="9">
        <v>52.738630845674699</v>
      </c>
      <c r="N3122" s="9">
        <v>3.7355125492695902</v>
      </c>
      <c r="O3122" s="5">
        <v>2.86977847040213E-2</v>
      </c>
      <c r="P3122" s="5">
        <v>1.8515905666486401E-3</v>
      </c>
    </row>
    <row r="3123" spans="1:16" x14ac:dyDescent="0.25">
      <c r="A3123" s="1" t="s">
        <v>394</v>
      </c>
      <c r="B3123" s="1">
        <v>14</v>
      </c>
      <c r="C3123" s="10">
        <v>14.1872515250368</v>
      </c>
      <c r="D3123" s="10">
        <v>7.6413106423045801E-2</v>
      </c>
      <c r="E3123" s="10">
        <v>15.243662711345999</v>
      </c>
      <c r="F3123" s="10">
        <v>8.7153871414814094E-2</v>
      </c>
      <c r="G3123" s="10">
        <v>34.181268463497702</v>
      </c>
      <c r="H3123" s="10">
        <v>0.19238827825127</v>
      </c>
      <c r="I3123" s="10">
        <v>2.40942588871332</v>
      </c>
      <c r="J3123" s="10">
        <v>3.2774036935489101E-3</v>
      </c>
      <c r="K3123" s="10">
        <v>1.07437922858501</v>
      </c>
      <c r="L3123" s="10">
        <v>1.73616266315139E-3</v>
      </c>
      <c r="M3123" s="9">
        <v>49.859546890903303</v>
      </c>
      <c r="N3123" s="9">
        <v>1.96066471661304</v>
      </c>
      <c r="O3123" s="5">
        <v>2.8737809156892499E-2</v>
      </c>
      <c r="P3123" s="5">
        <v>1.5289351483489999E-3</v>
      </c>
    </row>
    <row r="3124" spans="1:16" x14ac:dyDescent="0.25">
      <c r="A3124" s="1" t="s">
        <v>394</v>
      </c>
      <c r="B3124" s="1">
        <v>15</v>
      </c>
      <c r="C3124" s="10">
        <v>14.0598212944839</v>
      </c>
      <c r="D3124" s="10">
        <v>6.1837443084614502E-2</v>
      </c>
      <c r="E3124" s="10">
        <v>15.101622461291299</v>
      </c>
      <c r="F3124" s="10">
        <v>7.8223340931888999E-2</v>
      </c>
      <c r="G3124" s="10">
        <v>33.862421030496797</v>
      </c>
      <c r="H3124" s="10">
        <v>0.184741263408916</v>
      </c>
      <c r="I3124" s="10">
        <v>2.4067019198633002</v>
      </c>
      <c r="J3124" s="10">
        <v>3.5377646851333E-3</v>
      </c>
      <c r="K3124" s="10">
        <v>1.07276639222299</v>
      </c>
      <c r="L3124" s="10">
        <v>1.6027233998604899E-3</v>
      </c>
      <c r="M3124" s="9">
        <v>51.365620490541197</v>
      </c>
      <c r="N3124" s="9">
        <v>1.64527534569218</v>
      </c>
      <c r="O3124" s="5">
        <v>2.8762554589759699E-2</v>
      </c>
      <c r="P3124" s="5">
        <v>1.1119473864777899E-3</v>
      </c>
    </row>
    <row r="3125" spans="1:16" x14ac:dyDescent="0.25">
      <c r="A3125" s="1" t="s">
        <v>394</v>
      </c>
      <c r="B3125" s="1">
        <v>16</v>
      </c>
      <c r="C3125" s="10">
        <v>14.1622643995453</v>
      </c>
      <c r="D3125" s="10">
        <v>6.22846770925055E-2</v>
      </c>
      <c r="E3125" s="10">
        <v>15.167398345070399</v>
      </c>
      <c r="F3125" s="10">
        <v>7.09825113418798E-2</v>
      </c>
      <c r="G3125" s="10">
        <v>34.033626443916198</v>
      </c>
      <c r="H3125" s="10">
        <v>0.16852707991058799</v>
      </c>
      <c r="I3125" s="10">
        <v>2.4032121280279402</v>
      </c>
      <c r="J3125" s="10">
        <v>3.6477349721800402E-3</v>
      </c>
      <c r="K3125" s="10">
        <v>1.0708650838613001</v>
      </c>
      <c r="L3125" s="10">
        <v>1.34154052702039E-3</v>
      </c>
      <c r="M3125" s="9">
        <v>50.624838438609601</v>
      </c>
      <c r="N3125" s="9">
        <v>1.8055883595293301</v>
      </c>
      <c r="O3125" s="5">
        <v>3.25409159135856E-2</v>
      </c>
      <c r="P3125" s="5">
        <v>1.6213555492589099E-3</v>
      </c>
    </row>
    <row r="3126" spans="1:16" x14ac:dyDescent="0.25">
      <c r="A3126" s="1" t="s">
        <v>394</v>
      </c>
      <c r="B3126" s="1">
        <v>17</v>
      </c>
      <c r="C3126" s="10">
        <v>14.070601648679</v>
      </c>
      <c r="D3126" s="10">
        <v>8.0063965970787507E-2</v>
      </c>
      <c r="E3126" s="10">
        <v>15.113021362665799</v>
      </c>
      <c r="F3126" s="10">
        <v>0.100304403343074</v>
      </c>
      <c r="G3126" s="10">
        <v>33.880524564936998</v>
      </c>
      <c r="H3126" s="10">
        <v>0.23539236205898101</v>
      </c>
      <c r="I3126" s="10">
        <v>2.4079574716573799</v>
      </c>
      <c r="J3126" s="10">
        <v>7.2465017796217602E-3</v>
      </c>
      <c r="K3126" s="10">
        <v>1.07395617786741</v>
      </c>
      <c r="L3126" s="10">
        <v>3.0116927552694401E-3</v>
      </c>
      <c r="M3126" s="9">
        <v>49.723296889769699</v>
      </c>
      <c r="N3126" s="9">
        <v>2.70424692806841</v>
      </c>
      <c r="O3126" s="5">
        <v>2.5959289745887699E-2</v>
      </c>
      <c r="P3126" s="5">
        <v>1.4829129674246799E-3</v>
      </c>
    </row>
    <row r="3127" spans="1:16" x14ac:dyDescent="0.25">
      <c r="A3127" s="1" t="s">
        <v>394</v>
      </c>
      <c r="B3127" s="1">
        <v>18</v>
      </c>
      <c r="C3127" s="10">
        <v>14.0590020427799</v>
      </c>
      <c r="D3127" s="10">
        <v>8.5631183732809799E-2</v>
      </c>
      <c r="E3127" s="10">
        <v>15.067924219282499</v>
      </c>
      <c r="F3127" s="10">
        <v>0.111811932391975</v>
      </c>
      <c r="G3127" s="10">
        <v>33.801996850601903</v>
      </c>
      <c r="H3127" s="10">
        <v>0.23193460353423101</v>
      </c>
      <c r="I3127" s="10">
        <v>2.40438646790746</v>
      </c>
      <c r="J3127" s="10">
        <v>5.6646499657470499E-3</v>
      </c>
      <c r="K3127" s="10">
        <v>1.0716200068316899</v>
      </c>
      <c r="L3127" s="10">
        <v>2.7741312488462101E-3</v>
      </c>
      <c r="M3127" s="9">
        <v>54.224753148719302</v>
      </c>
      <c r="N3127" s="9">
        <v>1.7005508700615699</v>
      </c>
      <c r="O3127" s="5">
        <v>4.4659119692572399E-2</v>
      </c>
      <c r="P3127" s="5">
        <v>2.0826080861349699E-3</v>
      </c>
    </row>
    <row r="3128" spans="1:16" x14ac:dyDescent="0.25">
      <c r="A3128" s="1" t="s">
        <v>394</v>
      </c>
      <c r="B3128" s="1">
        <v>19</v>
      </c>
      <c r="C3128" s="10">
        <v>14.091182745543801</v>
      </c>
      <c r="D3128" s="10">
        <v>6.8112842479182797E-2</v>
      </c>
      <c r="E3128" s="10">
        <v>15.150132303144099</v>
      </c>
      <c r="F3128" s="10">
        <v>7.5998412212510996E-2</v>
      </c>
      <c r="G3128" s="10">
        <v>33.998025371273997</v>
      </c>
      <c r="H3128" s="10">
        <v>0.16611415464463899</v>
      </c>
      <c r="I3128" s="10">
        <v>2.4140598706318399</v>
      </c>
      <c r="J3128" s="10">
        <v>3.5990206243115201E-3</v>
      </c>
      <c r="K3128" s="10">
        <v>1.0750012281354799</v>
      </c>
      <c r="L3128" s="10">
        <v>2.38399678394544E-3</v>
      </c>
      <c r="M3128" s="9">
        <v>48.257228310606301</v>
      </c>
      <c r="N3128" s="9">
        <v>1.91835305341436</v>
      </c>
      <c r="O3128" s="5">
        <v>3.4839465241486997E-2</v>
      </c>
      <c r="P3128" s="5">
        <v>1.8013593662153599E-3</v>
      </c>
    </row>
    <row r="3129" spans="1:16" x14ac:dyDescent="0.25">
      <c r="A3129" s="1" t="s">
        <v>394</v>
      </c>
      <c r="B3129" s="1">
        <v>20</v>
      </c>
      <c r="C3129" s="10">
        <v>14.1010879215073</v>
      </c>
      <c r="D3129" s="10">
        <v>6.95727425046542E-2</v>
      </c>
      <c r="E3129" s="10">
        <v>15.159158689235101</v>
      </c>
      <c r="F3129" s="10">
        <v>8.9328985877193304E-2</v>
      </c>
      <c r="G3129" s="10">
        <v>33.964630354636597</v>
      </c>
      <c r="H3129" s="10">
        <v>0.20629511231339601</v>
      </c>
      <c r="I3129" s="10">
        <v>2.4085879406645399</v>
      </c>
      <c r="J3129" s="10">
        <v>6.1417766040983502E-3</v>
      </c>
      <c r="K3129" s="10">
        <v>1.0748411910498299</v>
      </c>
      <c r="L3129" s="10">
        <v>2.55392261516422E-3</v>
      </c>
      <c r="M3129" s="9">
        <v>49.785740123527901</v>
      </c>
      <c r="N3129" s="9">
        <v>3.3331284375991101</v>
      </c>
      <c r="O3129" s="5">
        <v>3.5757571213964397E-2</v>
      </c>
      <c r="P3129" s="5">
        <v>2.3967396574450799E-3</v>
      </c>
    </row>
    <row r="3130" spans="1:16" x14ac:dyDescent="0.25">
      <c r="A3130" s="1" t="s">
        <v>394</v>
      </c>
      <c r="B3130" s="1">
        <v>21</v>
      </c>
      <c r="C3130" s="10">
        <v>14.1324782757666</v>
      </c>
      <c r="D3130" s="10">
        <v>8.3186144465710696E-2</v>
      </c>
      <c r="E3130" s="10">
        <v>15.2001173455269</v>
      </c>
      <c r="F3130" s="10">
        <v>9.0897502234947802E-2</v>
      </c>
      <c r="G3130" s="10">
        <v>34.139364391484101</v>
      </c>
      <c r="H3130" s="10">
        <v>0.20722038460970699</v>
      </c>
      <c r="I3130" s="10">
        <v>2.41562776973102</v>
      </c>
      <c r="J3130" s="10">
        <v>3.6485371034971699E-3</v>
      </c>
      <c r="K3130" s="10">
        <v>1.0753721530612601</v>
      </c>
      <c r="L3130" s="10">
        <v>1.3952924960144899E-3</v>
      </c>
      <c r="M3130" s="9">
        <v>39.517014261900101</v>
      </c>
      <c r="N3130" s="9">
        <v>1.7087104888542799</v>
      </c>
      <c r="O3130" s="5">
        <v>3.9437525564334198E-2</v>
      </c>
      <c r="P3130" s="5">
        <v>1.56457273882271E-3</v>
      </c>
    </row>
    <row r="3131" spans="1:16" x14ac:dyDescent="0.25">
      <c r="A3131" s="1" t="s">
        <v>394</v>
      </c>
      <c r="B3131" s="1">
        <v>22</v>
      </c>
      <c r="C3131" s="10">
        <v>14.070852653686799</v>
      </c>
      <c r="D3131" s="10">
        <v>7.3140309208750101E-2</v>
      </c>
      <c r="E3131" s="10">
        <v>15.1289600441117</v>
      </c>
      <c r="F3131" s="10">
        <v>8.96642961423465E-2</v>
      </c>
      <c r="G3131" s="10">
        <v>33.940508234896598</v>
      </c>
      <c r="H3131" s="10">
        <v>0.21069423400621101</v>
      </c>
      <c r="I3131" s="10">
        <v>2.4119953427436398</v>
      </c>
      <c r="J3131" s="10">
        <v>5.5790641727494501E-3</v>
      </c>
      <c r="K3131" s="10">
        <v>1.07500451532429</v>
      </c>
      <c r="L3131" s="10">
        <v>2.0576844080834301E-3</v>
      </c>
      <c r="M3131" s="9">
        <v>54.546749154029001</v>
      </c>
      <c r="N3131" s="9">
        <v>2.6136191010252698</v>
      </c>
      <c r="O3131" s="5">
        <v>2.9076726222923701E-2</v>
      </c>
      <c r="P3131" s="5">
        <v>1.5008619735861501E-3</v>
      </c>
    </row>
    <row r="3132" spans="1:16" x14ac:dyDescent="0.25">
      <c r="A3132" s="1" t="s">
        <v>394</v>
      </c>
      <c r="B3132" s="1">
        <v>23</v>
      </c>
      <c r="C3132" s="10">
        <v>14.0624117106667</v>
      </c>
      <c r="D3132" s="10">
        <v>7.6025756345964507E-2</v>
      </c>
      <c r="E3132" s="10">
        <v>15.1081668966803</v>
      </c>
      <c r="F3132" s="10">
        <v>8.8727503507538497E-2</v>
      </c>
      <c r="G3132" s="10">
        <v>33.879975979778301</v>
      </c>
      <c r="H3132" s="10">
        <v>0.21063296926522401</v>
      </c>
      <c r="I3132" s="10">
        <v>2.4091438267165799</v>
      </c>
      <c r="J3132" s="10">
        <v>6.3137616476528101E-3</v>
      </c>
      <c r="K3132" s="10">
        <v>1.07418537940777</v>
      </c>
      <c r="L3132" s="10">
        <v>2.2881831038416098E-3</v>
      </c>
      <c r="M3132" s="9">
        <v>50.741481333761101</v>
      </c>
      <c r="N3132" s="9">
        <v>2.10893993741769</v>
      </c>
      <c r="O3132" s="5">
        <v>3.0102767458204199E-2</v>
      </c>
      <c r="P3132" s="5">
        <v>1.56839213739924E-3</v>
      </c>
    </row>
    <row r="3133" spans="1:16" x14ac:dyDescent="0.25">
      <c r="A3133" s="1" t="s">
        <v>394</v>
      </c>
      <c r="B3133" s="1">
        <v>24</v>
      </c>
      <c r="C3133" s="10">
        <v>14.056216552115901</v>
      </c>
      <c r="D3133" s="10">
        <v>7.7488872493246402E-2</v>
      </c>
      <c r="E3133" s="10">
        <v>15.1042040210907</v>
      </c>
      <c r="F3133" s="10">
        <v>9.2757609605595301E-2</v>
      </c>
      <c r="G3133" s="10">
        <v>33.819258289686502</v>
      </c>
      <c r="H3133" s="10">
        <v>0.21195667784067401</v>
      </c>
      <c r="I3133" s="10">
        <v>2.4048564222609001</v>
      </c>
      <c r="J3133" s="10">
        <v>4.5703669694859101E-3</v>
      </c>
      <c r="K3133" s="10">
        <v>1.0745284880985</v>
      </c>
      <c r="L3133" s="10">
        <v>1.7591462376140799E-3</v>
      </c>
      <c r="M3133" s="9">
        <v>55.1056621196959</v>
      </c>
      <c r="N3133" s="9">
        <v>1.6037859554121801</v>
      </c>
      <c r="O3133" s="5">
        <v>2.6386342585586999E-2</v>
      </c>
      <c r="P3133" s="5">
        <v>1.3374060358516801E-3</v>
      </c>
    </row>
    <row r="3134" spans="1:16" x14ac:dyDescent="0.25">
      <c r="A3134" s="1" t="s">
        <v>394</v>
      </c>
      <c r="B3134" s="1">
        <v>25</v>
      </c>
      <c r="C3134" s="10">
        <v>14.065549038191399</v>
      </c>
      <c r="D3134" s="10">
        <v>6.1903516128157997E-2</v>
      </c>
      <c r="E3134" s="10">
        <v>15.1185465385905</v>
      </c>
      <c r="F3134" s="10">
        <v>6.9123147249652794E-2</v>
      </c>
      <c r="G3134" s="10">
        <v>33.8583546348558</v>
      </c>
      <c r="H3134" s="10">
        <v>0.157952436834047</v>
      </c>
      <c r="I3134" s="10">
        <v>2.40702594726194</v>
      </c>
      <c r="J3134" s="10">
        <v>3.8494863139516599E-3</v>
      </c>
      <c r="K3134" s="10">
        <v>1.0747021539491399</v>
      </c>
      <c r="L3134" s="10">
        <v>1.7255362324682E-3</v>
      </c>
      <c r="M3134" s="9">
        <v>54.147881463446602</v>
      </c>
      <c r="N3134" s="9">
        <v>2.3975806539936699</v>
      </c>
      <c r="O3134" s="5">
        <v>2.8043822447661099E-2</v>
      </c>
      <c r="P3134" s="5">
        <v>1.2221508707502199E-3</v>
      </c>
    </row>
    <row r="3135" spans="1:16" x14ac:dyDescent="0.25">
      <c r="A3135" s="1" t="s">
        <v>394</v>
      </c>
      <c r="B3135" s="1">
        <v>26</v>
      </c>
      <c r="C3135" s="10">
        <v>14.0046957162564</v>
      </c>
      <c r="D3135" s="10">
        <v>7.4105615762277505E-2</v>
      </c>
      <c r="E3135" s="10">
        <v>15.094254070381499</v>
      </c>
      <c r="F3135" s="10">
        <v>8.2408340282664402E-2</v>
      </c>
      <c r="G3135" s="10">
        <v>33.801946945562896</v>
      </c>
      <c r="H3135" s="10">
        <v>0.187925169664131</v>
      </c>
      <c r="I3135" s="10">
        <v>2.4134338057176001</v>
      </c>
      <c r="J3135" s="10">
        <v>4.0693035240234703E-3</v>
      </c>
      <c r="K3135" s="10">
        <v>1.0776484890324201</v>
      </c>
      <c r="L3135" s="10">
        <v>2.0730375631379402E-3</v>
      </c>
      <c r="M3135" s="9">
        <v>41.6364102355545</v>
      </c>
      <c r="N3135" s="9">
        <v>2.0154248867198699</v>
      </c>
      <c r="O3135" s="5">
        <v>3.5425989814323301E-2</v>
      </c>
      <c r="P3135" s="5">
        <v>2.3526360198351899E-3</v>
      </c>
    </row>
    <row r="3136" spans="1:16" x14ac:dyDescent="0.25">
      <c r="A3136" s="1" t="s">
        <v>394</v>
      </c>
      <c r="B3136" s="1">
        <v>27</v>
      </c>
      <c r="C3136" s="10">
        <v>14.1036517723829</v>
      </c>
      <c r="D3136" s="10">
        <v>0.108800881628275</v>
      </c>
      <c r="E3136" s="10">
        <v>15.174699412156301</v>
      </c>
      <c r="F3136" s="10">
        <v>0.13641760433383199</v>
      </c>
      <c r="G3136" s="10">
        <v>34.011210131362901</v>
      </c>
      <c r="H3136" s="10">
        <v>0.30413234819880097</v>
      </c>
      <c r="I3136" s="10">
        <v>2.41305854260166</v>
      </c>
      <c r="J3136" s="10">
        <v>3.98553588819E-3</v>
      </c>
      <c r="K3136" s="10">
        <v>1.0767267018470901</v>
      </c>
      <c r="L3136" s="10">
        <v>2.0797283623113501E-3</v>
      </c>
      <c r="M3136" s="9">
        <v>43.975483432849799</v>
      </c>
      <c r="N3136" s="9">
        <v>1.99697489630806</v>
      </c>
      <c r="O3136" s="5">
        <v>3.8644283897354297E-2</v>
      </c>
      <c r="P3136" s="5">
        <v>2.0846063442951199E-3</v>
      </c>
    </row>
    <row r="3137" spans="1:16" x14ac:dyDescent="0.25">
      <c r="A3137" s="1" t="s">
        <v>394</v>
      </c>
      <c r="B3137" s="1">
        <v>28</v>
      </c>
      <c r="C3137" s="10">
        <v>14.0733218822301</v>
      </c>
      <c r="D3137" s="10">
        <v>5.7332504681361897E-2</v>
      </c>
      <c r="E3137" s="10">
        <v>15.150093233623</v>
      </c>
      <c r="F3137" s="10">
        <v>6.5107663430455306E-2</v>
      </c>
      <c r="G3137" s="10">
        <v>33.928003871430299</v>
      </c>
      <c r="H3137" s="10">
        <v>0.144234639913737</v>
      </c>
      <c r="I3137" s="10">
        <v>2.4097696471049099</v>
      </c>
      <c r="J3137" s="10">
        <v>4.1983735022294404E-3</v>
      </c>
      <c r="K3137" s="10">
        <v>1.0760420582082899</v>
      </c>
      <c r="L3137" s="10">
        <v>1.83494724891823E-3</v>
      </c>
      <c r="M3137" s="9">
        <v>51.312788585928097</v>
      </c>
      <c r="N3137" s="9">
        <v>2.3566827018875398</v>
      </c>
      <c r="O3137" s="5">
        <v>4.0422969023255602E-2</v>
      </c>
      <c r="P3137" s="5">
        <v>1.8522970100343301E-3</v>
      </c>
    </row>
    <row r="3138" spans="1:16" x14ac:dyDescent="0.25">
      <c r="A3138" s="1" t="s">
        <v>394</v>
      </c>
      <c r="B3138" s="1">
        <v>29</v>
      </c>
      <c r="C3138" s="10">
        <v>14.0836149791518</v>
      </c>
      <c r="D3138" s="10">
        <v>6.5938713287901796E-2</v>
      </c>
      <c r="E3138" s="10">
        <v>15.1327800214442</v>
      </c>
      <c r="F3138" s="10">
        <v>8.9152458098673407E-2</v>
      </c>
      <c r="G3138" s="10">
        <v>33.875848967195402</v>
      </c>
      <c r="H3138" s="10">
        <v>0.216403625767706</v>
      </c>
      <c r="I3138" s="10">
        <v>2.40495698787324</v>
      </c>
      <c r="J3138" s="10">
        <v>6.4607740282907802E-3</v>
      </c>
      <c r="K3138" s="10">
        <v>1.0750440997358399</v>
      </c>
      <c r="L3138" s="10">
        <v>1.9754327281759302E-3</v>
      </c>
      <c r="M3138" s="9">
        <v>53.452049158265197</v>
      </c>
      <c r="N3138" s="9">
        <v>3.2595746916130501</v>
      </c>
      <c r="O3138" s="5">
        <v>3.5063896314553498E-2</v>
      </c>
      <c r="P3138" s="5">
        <v>1.7327222970017701E-3</v>
      </c>
    </row>
    <row r="3139" spans="1:16" x14ac:dyDescent="0.25">
      <c r="A3139" s="1" t="s">
        <v>394</v>
      </c>
      <c r="B3139" s="1">
        <v>30</v>
      </c>
      <c r="C3139" s="10">
        <v>14.1059642983359</v>
      </c>
      <c r="D3139" s="10">
        <v>6.0398077322467998E-2</v>
      </c>
      <c r="E3139" s="10">
        <v>15.1785036995099</v>
      </c>
      <c r="F3139" s="10">
        <v>7.4832585482817904E-2</v>
      </c>
      <c r="G3139" s="10">
        <v>33.979489804281499</v>
      </c>
      <c r="H3139" s="10">
        <v>0.16730180637511299</v>
      </c>
      <c r="I3139" s="10">
        <v>2.4085917289094101</v>
      </c>
      <c r="J3139" s="10">
        <v>3.76342338087946E-3</v>
      </c>
      <c r="K3139" s="10">
        <v>1.07589262907907</v>
      </c>
      <c r="L3139" s="10">
        <v>1.57062069175162E-3</v>
      </c>
      <c r="M3139" s="9">
        <v>47.617576504005399</v>
      </c>
      <c r="N3139" s="9">
        <v>2.6341413661791901</v>
      </c>
      <c r="O3139" s="5">
        <v>3.5764401185757598E-2</v>
      </c>
      <c r="P3139" s="5">
        <v>1.9902822546263299E-3</v>
      </c>
    </row>
    <row r="3140" spans="1:16" x14ac:dyDescent="0.25">
      <c r="A3140" s="1" t="s">
        <v>394</v>
      </c>
      <c r="B3140" s="1">
        <v>31</v>
      </c>
      <c r="C3140" s="10">
        <v>14.091350977276999</v>
      </c>
      <c r="D3140" s="10">
        <v>0.13138215538437301</v>
      </c>
      <c r="E3140" s="10">
        <v>15.089654566329401</v>
      </c>
      <c r="F3140" s="10">
        <v>0.16219393296127799</v>
      </c>
      <c r="G3140" s="10">
        <v>33.709902377202297</v>
      </c>
      <c r="H3140" s="10">
        <v>0.36110010261909098</v>
      </c>
      <c r="I3140" s="10">
        <v>2.3919372631694</v>
      </c>
      <c r="J3140" s="10">
        <v>8.2083253669317895E-3</v>
      </c>
      <c r="K3140" s="10">
        <v>1.0707289623966101</v>
      </c>
      <c r="L3140" s="10">
        <v>3.6810244627067099E-3</v>
      </c>
      <c r="M3140" s="9">
        <v>35.634013357235702</v>
      </c>
      <c r="N3140" s="9">
        <v>6.2106288425953204</v>
      </c>
      <c r="O3140" s="5">
        <v>4.5266803042508803E-2</v>
      </c>
      <c r="P3140" s="5">
        <v>6.9202231590517801E-3</v>
      </c>
    </row>
    <row r="3141" spans="1:16" x14ac:dyDescent="0.25">
      <c r="A3141" s="1" t="s">
        <v>394</v>
      </c>
      <c r="B3141" s="1">
        <v>32</v>
      </c>
      <c r="C3141" s="10">
        <v>14.098811377779899</v>
      </c>
      <c r="D3141" s="10">
        <v>0.123474134458519</v>
      </c>
      <c r="E3141" s="10">
        <v>15.055429351361999</v>
      </c>
      <c r="F3141" s="10">
        <v>0.133060788244899</v>
      </c>
      <c r="G3141" s="10">
        <v>33.707256317728799</v>
      </c>
      <c r="H3141" s="10">
        <v>0.31135454501950999</v>
      </c>
      <c r="I3141" s="10">
        <v>2.3905877525251999</v>
      </c>
      <c r="J3141" s="10">
        <v>9.7382107086453201E-3</v>
      </c>
      <c r="K3141" s="10">
        <v>1.0678147584095801</v>
      </c>
      <c r="L3141" s="10">
        <v>4.04794251451592E-3</v>
      </c>
      <c r="M3141" s="9">
        <v>48.327060880192597</v>
      </c>
      <c r="N3141" s="9">
        <v>1.8250254916356199</v>
      </c>
      <c r="O3141" s="5">
        <v>3.4366798760690001E-2</v>
      </c>
      <c r="P3141" s="5">
        <v>1.66561884326342E-3</v>
      </c>
    </row>
    <row r="3142" spans="1:16" x14ac:dyDescent="0.25">
      <c r="A3142" s="1" t="s">
        <v>394</v>
      </c>
      <c r="B3142" s="1">
        <v>33</v>
      </c>
      <c r="C3142" s="10">
        <v>14.154768326892</v>
      </c>
      <c r="D3142" s="10">
        <v>7.65623487544594E-2</v>
      </c>
      <c r="E3142" s="10">
        <v>15.112581407073399</v>
      </c>
      <c r="F3142" s="10">
        <v>8.5684815939041106E-2</v>
      </c>
      <c r="G3142" s="10">
        <v>33.891667399901699</v>
      </c>
      <c r="H3142" s="10">
        <v>0.20665626320931099</v>
      </c>
      <c r="I3142" s="10">
        <v>2.3940818636968801</v>
      </c>
      <c r="J3142" s="10">
        <v>4.1717721963897801E-3</v>
      </c>
      <c r="K3142" s="10">
        <v>1.06761571610277</v>
      </c>
      <c r="L3142" s="10">
        <v>1.7799502720830501E-3</v>
      </c>
      <c r="M3142" s="9">
        <v>54.751407792101801</v>
      </c>
      <c r="N3142" s="9">
        <v>1.4177567431579401</v>
      </c>
      <c r="O3142" s="5">
        <v>2.7229899766104099E-2</v>
      </c>
      <c r="P3142" s="5">
        <v>1.62846654741257E-3</v>
      </c>
    </row>
    <row r="3143" spans="1:16" x14ac:dyDescent="0.25">
      <c r="A3143" s="1" t="s">
        <v>394</v>
      </c>
      <c r="B3143" s="1">
        <v>34</v>
      </c>
      <c r="C3143" s="10">
        <v>14.062217599822199</v>
      </c>
      <c r="D3143" s="10">
        <v>9.6979156666789398E-2</v>
      </c>
      <c r="E3143" s="10">
        <v>15.174318711666199</v>
      </c>
      <c r="F3143" s="10">
        <v>0.1080845114554</v>
      </c>
      <c r="G3143" s="10">
        <v>33.980805944373699</v>
      </c>
      <c r="H3143" s="10">
        <v>0.24315201246837101</v>
      </c>
      <c r="I3143" s="10">
        <v>2.4162507517942702</v>
      </c>
      <c r="J3143" s="10">
        <v>5.7402249697261201E-3</v>
      </c>
      <c r="K3143" s="10">
        <v>1.0790680951865499</v>
      </c>
      <c r="L3143" s="10">
        <v>2.75281774553891E-3</v>
      </c>
      <c r="M3143" s="9">
        <v>38.892926735215198</v>
      </c>
      <c r="N3143" s="9">
        <v>1.1359679362442501</v>
      </c>
      <c r="O3143" s="5">
        <v>2.8669461953322602E-2</v>
      </c>
      <c r="P3143" s="5">
        <v>1.6411472702171101E-3</v>
      </c>
    </row>
    <row r="3145" spans="1:16" x14ac:dyDescent="0.25">
      <c r="A3145" s="1" t="s">
        <v>395</v>
      </c>
      <c r="B3145" s="1">
        <v>1</v>
      </c>
      <c r="C3145" s="10">
        <v>13.9021663533071</v>
      </c>
      <c r="D3145" s="10">
        <v>7.6321969816372404E-2</v>
      </c>
      <c r="E3145" s="10">
        <v>14.9892699610146</v>
      </c>
      <c r="F3145" s="10">
        <v>9.3009141116521601E-2</v>
      </c>
      <c r="G3145" s="10">
        <v>33.732223767330503</v>
      </c>
      <c r="H3145" s="10">
        <v>0.21268594857111001</v>
      </c>
      <c r="I3145" s="10">
        <v>2.4274051124020302</v>
      </c>
      <c r="J3145" s="10">
        <v>4.0961745768596401E-3</v>
      </c>
      <c r="K3145" s="10">
        <v>1.0782822386747599</v>
      </c>
      <c r="L3145" s="10">
        <v>1.8960990078813399E-3</v>
      </c>
      <c r="M3145" s="9">
        <v>46.993770451102499</v>
      </c>
      <c r="N3145" s="9">
        <v>2.17826132985136</v>
      </c>
      <c r="O3145" s="5">
        <v>3.2216646495606301E-2</v>
      </c>
      <c r="P3145" s="5">
        <v>1.52872849774405E-3</v>
      </c>
    </row>
    <row r="3146" spans="1:16" x14ac:dyDescent="0.25">
      <c r="A3146" s="1" t="s">
        <v>395</v>
      </c>
      <c r="B3146" s="1">
        <v>2</v>
      </c>
      <c r="C3146" s="10">
        <v>13.842559488067501</v>
      </c>
      <c r="D3146" s="10">
        <v>8.0795062232154102E-2</v>
      </c>
      <c r="E3146" s="10">
        <v>14.91695707677</v>
      </c>
      <c r="F3146" s="10">
        <v>9.8621436494826395E-2</v>
      </c>
      <c r="G3146" s="10">
        <v>33.560365347440701</v>
      </c>
      <c r="H3146" s="10">
        <v>0.23873088998059</v>
      </c>
      <c r="I3146" s="10">
        <v>2.4214595885004302</v>
      </c>
      <c r="J3146" s="10">
        <v>6.9722747784551802E-3</v>
      </c>
      <c r="K3146" s="10">
        <v>1.0764793058370501</v>
      </c>
      <c r="L3146" s="10">
        <v>2.6292841460761598E-3</v>
      </c>
      <c r="M3146" s="9">
        <v>45.898324086148101</v>
      </c>
      <c r="N3146" s="9">
        <v>2.6844378035469099</v>
      </c>
      <c r="O3146" s="5">
        <v>3.2553054533063203E-2</v>
      </c>
      <c r="P3146" s="5">
        <v>2.1939285500010498E-3</v>
      </c>
    </row>
    <row r="3147" spans="1:16" x14ac:dyDescent="0.25">
      <c r="A3147" s="1" t="s">
        <v>395</v>
      </c>
      <c r="B3147" s="1">
        <v>3</v>
      </c>
      <c r="C3147" s="10">
        <v>13.8398594004041</v>
      </c>
      <c r="D3147" s="10">
        <v>8.0628392971494295E-2</v>
      </c>
      <c r="E3147" s="10">
        <v>14.8935713453305</v>
      </c>
      <c r="F3147" s="10">
        <v>0.116760300702721</v>
      </c>
      <c r="G3147" s="10">
        <v>33.514259870768598</v>
      </c>
      <c r="H3147" s="10">
        <v>0.26744312340183102</v>
      </c>
      <c r="I3147" s="10">
        <v>2.4213976188194399</v>
      </c>
      <c r="J3147" s="10">
        <v>9.0953539646355698E-3</v>
      </c>
      <c r="K3147" s="10">
        <v>1.0772951528802699</v>
      </c>
      <c r="L3147" s="10">
        <v>3.0613757245357099E-3</v>
      </c>
      <c r="M3147" s="9">
        <v>40.845888446804402</v>
      </c>
      <c r="N3147" s="9">
        <v>2.7048651515983999</v>
      </c>
      <c r="O3147" s="5">
        <v>3.8427216452667903E-2</v>
      </c>
      <c r="P3147" s="5">
        <v>2.9981304083953201E-3</v>
      </c>
    </row>
    <row r="3148" spans="1:16" x14ac:dyDescent="0.25">
      <c r="A3148" s="1" t="s">
        <v>395</v>
      </c>
      <c r="B3148" s="1">
        <v>4</v>
      </c>
      <c r="C3148" s="10">
        <v>13.841332953497099</v>
      </c>
      <c r="D3148" s="10">
        <v>8.0184704892490105E-2</v>
      </c>
      <c r="E3148" s="10">
        <v>14.9556626242173</v>
      </c>
      <c r="F3148" s="10">
        <v>8.9532016978514706E-2</v>
      </c>
      <c r="G3148" s="10">
        <v>33.672886109735799</v>
      </c>
      <c r="H3148" s="10">
        <v>0.20275256978756101</v>
      </c>
      <c r="I3148" s="10">
        <v>2.4328629424559298</v>
      </c>
      <c r="J3148" s="10">
        <v>3.2619977502906499E-3</v>
      </c>
      <c r="K3148" s="10">
        <v>1.0807374379955901</v>
      </c>
      <c r="L3148" s="10">
        <v>2.0416897638133999E-3</v>
      </c>
      <c r="M3148" s="9">
        <v>29.982566430010301</v>
      </c>
      <c r="N3148" s="9">
        <v>1.3103133527772099</v>
      </c>
      <c r="O3148" s="5">
        <v>4.8257391924171403E-2</v>
      </c>
      <c r="P3148" s="5">
        <v>3.0384556185118301E-3</v>
      </c>
    </row>
    <row r="3149" spans="1:16" x14ac:dyDescent="0.25">
      <c r="A3149" s="1" t="s">
        <v>395</v>
      </c>
      <c r="B3149" s="1">
        <v>5</v>
      </c>
      <c r="C3149" s="10">
        <v>13.892686198708001</v>
      </c>
      <c r="D3149" s="10">
        <v>5.1317908404655103E-2</v>
      </c>
      <c r="E3149" s="10">
        <v>14.9725519968539</v>
      </c>
      <c r="F3149" s="10">
        <v>6.2796980468089E-2</v>
      </c>
      <c r="G3149" s="10">
        <v>33.680724289990899</v>
      </c>
      <c r="H3149" s="10">
        <v>0.144545870072289</v>
      </c>
      <c r="I3149" s="10">
        <v>2.4229673869012398</v>
      </c>
      <c r="J3149" s="10">
        <v>5.1071304581308003E-3</v>
      </c>
      <c r="K3149" s="10">
        <v>1.07672899087916</v>
      </c>
      <c r="L3149" s="10">
        <v>2.2836802916403201E-3</v>
      </c>
      <c r="M3149" s="9">
        <v>46.1677253136614</v>
      </c>
      <c r="N3149" s="9">
        <v>2.2009112847025398</v>
      </c>
      <c r="O3149" s="5">
        <v>3.1891367579197E-2</v>
      </c>
      <c r="P3149" s="5">
        <v>1.81584220578053E-3</v>
      </c>
    </row>
    <row r="3150" spans="1:16" x14ac:dyDescent="0.25">
      <c r="A3150" s="1" t="s">
        <v>395</v>
      </c>
      <c r="B3150" s="1">
        <v>6</v>
      </c>
      <c r="C3150" s="10">
        <v>13.9407694368644</v>
      </c>
      <c r="D3150" s="10">
        <v>8.1521955724066397E-2</v>
      </c>
      <c r="E3150" s="10">
        <v>14.9827224192843</v>
      </c>
      <c r="F3150" s="10">
        <v>8.2689849423790901E-2</v>
      </c>
      <c r="G3150" s="10">
        <v>33.853299401951297</v>
      </c>
      <c r="H3150" s="10">
        <v>0.21551922858160499</v>
      </c>
      <c r="I3150" s="10">
        <v>2.4285283251432701</v>
      </c>
      <c r="J3150" s="10">
        <v>3.8047759387226498E-3</v>
      </c>
      <c r="K3150" s="10">
        <v>1.0766087812837599</v>
      </c>
      <c r="L3150" s="10">
        <v>1.51767423374543E-3</v>
      </c>
      <c r="M3150" s="9">
        <v>39.600421215401802</v>
      </c>
      <c r="N3150" s="9">
        <v>2.2658967752292201</v>
      </c>
      <c r="O3150" s="5">
        <v>3.2141062825149003E-2</v>
      </c>
      <c r="P3150" s="5">
        <v>1.4246922992217699E-3</v>
      </c>
    </row>
    <row r="3151" spans="1:16" x14ac:dyDescent="0.25">
      <c r="A3151" s="1" t="s">
        <v>395</v>
      </c>
      <c r="B3151" s="1">
        <v>7</v>
      </c>
      <c r="C3151" s="10">
        <v>13.876108409133</v>
      </c>
      <c r="D3151" s="10">
        <v>6.9111056975897298E-2</v>
      </c>
      <c r="E3151" s="10">
        <v>14.9971130769765</v>
      </c>
      <c r="F3151" s="10">
        <v>6.9361842740022994E-2</v>
      </c>
      <c r="G3151" s="10">
        <v>33.728201717149197</v>
      </c>
      <c r="H3151" s="10">
        <v>0.156935160916751</v>
      </c>
      <c r="I3151" s="10">
        <v>2.4310007742747901</v>
      </c>
      <c r="J3151" s="10">
        <v>3.4678363709369198E-3</v>
      </c>
      <c r="K3151" s="10">
        <v>1.0811485558825</v>
      </c>
      <c r="L3151" s="10">
        <v>1.68509904781474E-3</v>
      </c>
      <c r="M3151" s="9">
        <v>40.003142095192402</v>
      </c>
      <c r="N3151" s="9">
        <v>1.9071921581648299</v>
      </c>
      <c r="O3151" s="5">
        <v>3.71318039004504E-2</v>
      </c>
      <c r="P3151" s="5">
        <v>1.9063244547365299E-3</v>
      </c>
    </row>
    <row r="3152" spans="1:16" x14ac:dyDescent="0.25">
      <c r="A3152" s="1" t="s">
        <v>395</v>
      </c>
      <c r="B3152" s="1">
        <v>8</v>
      </c>
      <c r="C3152" s="10">
        <v>13.827209493503601</v>
      </c>
      <c r="D3152" s="10">
        <v>7.1637573860131004E-2</v>
      </c>
      <c r="E3152" s="10">
        <v>14.9172006684254</v>
      </c>
      <c r="F3152" s="10">
        <v>6.2696186740964402E-2</v>
      </c>
      <c r="G3152" s="10">
        <v>33.610575163778698</v>
      </c>
      <c r="H3152" s="10">
        <v>0.16843081618738401</v>
      </c>
      <c r="I3152" s="10">
        <v>2.4268361865149402</v>
      </c>
      <c r="J3152" s="10">
        <v>6.2907560082955697E-3</v>
      </c>
      <c r="K3152" s="10">
        <v>1.07725874421209</v>
      </c>
      <c r="L3152" s="10">
        <v>3.1569527927829601E-3</v>
      </c>
      <c r="M3152" s="9">
        <v>32.985154493748702</v>
      </c>
      <c r="N3152" s="9">
        <v>1.4708419026805</v>
      </c>
      <c r="O3152" s="5">
        <v>4.76943356614788E-2</v>
      </c>
      <c r="P3152" s="5">
        <v>3.3811069701439201E-3</v>
      </c>
    </row>
    <row r="3153" spans="1:16" x14ac:dyDescent="0.25">
      <c r="A3153" s="1" t="s">
        <v>395</v>
      </c>
      <c r="B3153" s="1">
        <v>9</v>
      </c>
      <c r="C3153" s="10">
        <v>13.944342499127799</v>
      </c>
      <c r="D3153" s="10">
        <v>8.7444836978362403E-2</v>
      </c>
      <c r="E3153" s="10">
        <v>14.8984724907477</v>
      </c>
      <c r="F3153" s="10">
        <v>9.8434391835851301E-2</v>
      </c>
      <c r="G3153" s="10">
        <v>33.768842792299999</v>
      </c>
      <c r="H3153" s="10">
        <v>0.23753558139667899</v>
      </c>
      <c r="I3153" s="10">
        <v>2.42528555941949</v>
      </c>
      <c r="J3153" s="10">
        <v>5.9936912126617196E-3</v>
      </c>
      <c r="K3153" s="10">
        <v>1.0688423254558499</v>
      </c>
      <c r="L3153" s="10">
        <v>3.6829408338886799E-3</v>
      </c>
      <c r="M3153" s="9">
        <v>32.666596976804101</v>
      </c>
      <c r="N3153" s="9">
        <v>1.1910758395961001</v>
      </c>
      <c r="O3153" s="5">
        <v>4.7133792706645701E-2</v>
      </c>
      <c r="P3153" s="5">
        <v>2.7615565986221602E-3</v>
      </c>
    </row>
    <row r="3154" spans="1:16" x14ac:dyDescent="0.25">
      <c r="A3154" s="1" t="s">
        <v>395</v>
      </c>
      <c r="B3154" s="1">
        <v>10</v>
      </c>
      <c r="C3154" s="10">
        <v>13.907148869283599</v>
      </c>
      <c r="D3154" s="10">
        <v>8.4484480346478902E-2</v>
      </c>
      <c r="E3154" s="10">
        <v>15.018687053445101</v>
      </c>
      <c r="F3154" s="10">
        <v>9.2700197490246994E-2</v>
      </c>
      <c r="G3154" s="10">
        <v>33.742306432381802</v>
      </c>
      <c r="H3154" s="10">
        <v>0.201863747038102</v>
      </c>
      <c r="I3154" s="10">
        <v>2.4280747340278501</v>
      </c>
      <c r="J3154" s="10">
        <v>3.2457519278626399E-3</v>
      </c>
      <c r="K3154" s="10">
        <v>1.0803665073673501</v>
      </c>
      <c r="L3154" s="10">
        <v>1.5343770305579099E-3</v>
      </c>
      <c r="M3154" s="9">
        <v>39.227249609649498</v>
      </c>
      <c r="N3154" s="9">
        <v>1.1631221626770201</v>
      </c>
      <c r="O3154" s="5">
        <v>4.0906977621611697E-2</v>
      </c>
      <c r="P3154" s="5">
        <v>1.6394349581181601E-3</v>
      </c>
    </row>
    <row r="3155" spans="1:16" x14ac:dyDescent="0.25">
      <c r="A3155" s="1" t="s">
        <v>395</v>
      </c>
      <c r="B3155" s="1">
        <v>11</v>
      </c>
      <c r="C3155" s="10">
        <v>13.948770854533899</v>
      </c>
      <c r="D3155" s="10">
        <v>5.95547748570536E-2</v>
      </c>
      <c r="E3155" s="10">
        <v>15.0278694732893</v>
      </c>
      <c r="F3155" s="10">
        <v>6.7100383336823902E-2</v>
      </c>
      <c r="G3155" s="10">
        <v>33.879022888999202</v>
      </c>
      <c r="H3155" s="10">
        <v>0.16182816634877401</v>
      </c>
      <c r="I3155" s="10">
        <v>2.43026470493627</v>
      </c>
      <c r="J3155" s="10">
        <v>2.84979385499718E-3</v>
      </c>
      <c r="K3155" s="10">
        <v>1.0778329166065499</v>
      </c>
      <c r="L3155" s="10">
        <v>1.6312992628517999E-3</v>
      </c>
      <c r="M3155" s="9">
        <v>51.840249617392402</v>
      </c>
      <c r="N3155" s="9">
        <v>1.56061634935206</v>
      </c>
      <c r="O3155" s="5">
        <v>2.9708974068980699E-2</v>
      </c>
      <c r="P3155" s="5">
        <v>1.4326673168823E-3</v>
      </c>
    </row>
    <row r="3156" spans="1:16" x14ac:dyDescent="0.25">
      <c r="A3156" s="1" t="s">
        <v>395</v>
      </c>
      <c r="B3156" s="1">
        <v>12</v>
      </c>
      <c r="C3156" s="10">
        <v>13.930275126568199</v>
      </c>
      <c r="D3156" s="10">
        <v>7.3617164953429598E-2</v>
      </c>
      <c r="E3156" s="10">
        <v>15.0141788110062</v>
      </c>
      <c r="F3156" s="10">
        <v>8.8533714109828798E-2</v>
      </c>
      <c r="G3156" s="10">
        <v>33.819178675273598</v>
      </c>
      <c r="H3156" s="10">
        <v>0.20269063439884999</v>
      </c>
      <c r="I3156" s="10">
        <v>2.4282689716524102</v>
      </c>
      <c r="J3156" s="10">
        <v>3.6995011594152102E-3</v>
      </c>
      <c r="K3156" s="10">
        <v>1.07829309364162</v>
      </c>
      <c r="L3156" s="10">
        <v>1.9541137372164901E-3</v>
      </c>
      <c r="M3156" s="9">
        <v>42.164006113092697</v>
      </c>
      <c r="N3156" s="9">
        <v>1.4162103073714201</v>
      </c>
      <c r="O3156" s="5">
        <v>3.4967148753275598E-2</v>
      </c>
      <c r="P3156" s="5">
        <v>1.5582864189019399E-3</v>
      </c>
    </row>
    <row r="3157" spans="1:16" x14ac:dyDescent="0.25">
      <c r="A3157" s="1" t="s">
        <v>395</v>
      </c>
      <c r="B3157" s="1">
        <v>13</v>
      </c>
      <c r="C3157" s="10">
        <v>13.9439451249089</v>
      </c>
      <c r="D3157" s="10">
        <v>8.2568858602009201E-2</v>
      </c>
      <c r="E3157" s="10">
        <v>14.977514606344799</v>
      </c>
      <c r="F3157" s="10">
        <v>8.9895723619899295E-2</v>
      </c>
      <c r="G3157" s="10">
        <v>33.873089535539201</v>
      </c>
      <c r="H3157" s="10">
        <v>0.21120742701403</v>
      </c>
      <c r="I3157" s="10">
        <v>2.4298527341720302</v>
      </c>
      <c r="J3157" s="10">
        <v>4.0418873293740299E-3</v>
      </c>
      <c r="K3157" s="10">
        <v>1.07465554263521</v>
      </c>
      <c r="L3157" s="10">
        <v>1.95124174395717E-3</v>
      </c>
      <c r="M3157" s="9">
        <v>39.437695727322499</v>
      </c>
      <c r="N3157" s="9">
        <v>1.2418148506851301</v>
      </c>
      <c r="O3157" s="5">
        <v>3.83970182981331E-2</v>
      </c>
      <c r="P3157" s="5">
        <v>1.9381609435095001E-3</v>
      </c>
    </row>
    <row r="3158" spans="1:16" x14ac:dyDescent="0.25">
      <c r="A3158" s="1" t="s">
        <v>395</v>
      </c>
      <c r="B3158" s="1">
        <v>14</v>
      </c>
      <c r="C3158" s="10">
        <v>13.952507479624</v>
      </c>
      <c r="D3158" s="10">
        <v>0.128512904249861</v>
      </c>
      <c r="E3158" s="10">
        <v>14.951113993757399</v>
      </c>
      <c r="F3158" s="10">
        <v>0.14753696804909</v>
      </c>
      <c r="G3158" s="10">
        <v>33.775516556361701</v>
      </c>
      <c r="H3158" s="10">
        <v>0.34280668288916599</v>
      </c>
      <c r="I3158" s="10">
        <v>2.4213267732367201</v>
      </c>
      <c r="J3158" s="10">
        <v>4.3579321364039299E-3</v>
      </c>
      <c r="K3158" s="10">
        <v>1.0720988747876099</v>
      </c>
      <c r="L3158" s="10">
        <v>2.3954384296739498E-3</v>
      </c>
      <c r="M3158" s="9">
        <v>51.091992546264002</v>
      </c>
      <c r="N3158" s="9">
        <v>1.45647193424352</v>
      </c>
      <c r="O3158" s="5">
        <v>3.18960947189314E-2</v>
      </c>
      <c r="P3158" s="5">
        <v>2.1933117784148498E-3</v>
      </c>
    </row>
    <row r="3159" spans="1:16" x14ac:dyDescent="0.25">
      <c r="A3159" s="1" t="s">
        <v>395</v>
      </c>
      <c r="B3159" s="1">
        <v>15</v>
      </c>
      <c r="C3159" s="10">
        <v>13.9402660608537</v>
      </c>
      <c r="D3159" s="10">
        <v>5.7931788708407699E-2</v>
      </c>
      <c r="E3159" s="10">
        <v>15.0381267544543</v>
      </c>
      <c r="F3159" s="10">
        <v>5.7502924584555803E-2</v>
      </c>
      <c r="G3159" s="10">
        <v>33.860121572213302</v>
      </c>
      <c r="H3159" s="10">
        <v>0.14746839840107401</v>
      </c>
      <c r="I3159" s="10">
        <v>2.4287319780828698</v>
      </c>
      <c r="J3159" s="10">
        <v>4.0705446860059002E-3</v>
      </c>
      <c r="K3159" s="10">
        <v>1.07934946100061</v>
      </c>
      <c r="L3159" s="10">
        <v>1.34162253871041E-3</v>
      </c>
      <c r="M3159" s="9">
        <v>44.389812502136799</v>
      </c>
      <c r="N3159" s="9">
        <v>1.46687666841541</v>
      </c>
      <c r="O3159" s="5">
        <v>3.0951173524305299E-2</v>
      </c>
      <c r="P3159" s="5">
        <v>1.74876984410985E-3</v>
      </c>
    </row>
    <row r="3160" spans="1:16" x14ac:dyDescent="0.25">
      <c r="A3160" s="1" t="s">
        <v>395</v>
      </c>
      <c r="B3160" s="1">
        <v>16</v>
      </c>
      <c r="C3160" s="10">
        <v>13.9098260375092</v>
      </c>
      <c r="D3160" s="10">
        <v>6.7832247664926404E-2</v>
      </c>
      <c r="E3160" s="10">
        <v>14.968722494804901</v>
      </c>
      <c r="F3160" s="10">
        <v>7.7893547974219199E-2</v>
      </c>
      <c r="G3160" s="10">
        <v>33.658705258738102</v>
      </c>
      <c r="H3160" s="10">
        <v>0.17396044214520001</v>
      </c>
      <c r="I3160" s="10">
        <v>2.42052925898028</v>
      </c>
      <c r="J3160" s="10">
        <v>4.3896749556954998E-3</v>
      </c>
      <c r="K3160" s="10">
        <v>1.0767134310533799</v>
      </c>
      <c r="L3160" s="10">
        <v>1.6682733047924999E-3</v>
      </c>
      <c r="M3160" s="9">
        <v>54.500776204440001</v>
      </c>
      <c r="N3160" s="9">
        <v>2.18913778895016</v>
      </c>
      <c r="O3160" s="5">
        <v>2.8995167878773299E-2</v>
      </c>
      <c r="P3160" s="5">
        <v>1.2646070373716E-3</v>
      </c>
    </row>
    <row r="3161" spans="1:16" x14ac:dyDescent="0.25">
      <c r="A3161" s="1" t="s">
        <v>395</v>
      </c>
      <c r="B3161" s="1">
        <v>17</v>
      </c>
      <c r="C3161" s="10">
        <v>13.9225542606906</v>
      </c>
      <c r="D3161" s="10">
        <v>4.9223800092902302E-2</v>
      </c>
      <c r="E3161" s="10">
        <v>14.996311305113201</v>
      </c>
      <c r="F3161" s="10">
        <v>5.6634903699187798E-2</v>
      </c>
      <c r="G3161" s="10">
        <v>33.694129005301498</v>
      </c>
      <c r="H3161" s="10">
        <v>0.147240062546592</v>
      </c>
      <c r="I3161" s="10">
        <v>2.4225543224572701</v>
      </c>
      <c r="J3161" s="10">
        <v>3.3707946785486499E-3</v>
      </c>
      <c r="K3161" s="10">
        <v>1.07717351716123</v>
      </c>
      <c r="L3161" s="10">
        <v>1.4993761441656299E-3</v>
      </c>
      <c r="M3161" s="9">
        <v>59.617521146657197</v>
      </c>
      <c r="N3161" s="9">
        <v>2.4535467210017599</v>
      </c>
      <c r="O3161" s="5">
        <v>2.4450128477938399E-2</v>
      </c>
      <c r="P3161" s="5">
        <v>1.17110520745935E-3</v>
      </c>
    </row>
    <row r="3162" spans="1:16" x14ac:dyDescent="0.25">
      <c r="A3162" s="1" t="s">
        <v>395</v>
      </c>
      <c r="B3162" s="1">
        <v>18</v>
      </c>
      <c r="C3162" s="10">
        <v>13.9227377621412</v>
      </c>
      <c r="D3162" s="10">
        <v>6.1181129020701497E-2</v>
      </c>
      <c r="E3162" s="10">
        <v>15.003055003496399</v>
      </c>
      <c r="F3162" s="10">
        <v>7.4549640071988096E-2</v>
      </c>
      <c r="G3162" s="10">
        <v>33.713921930829002</v>
      </c>
      <c r="H3162" s="10">
        <v>0.166959157636516</v>
      </c>
      <c r="I3162" s="10">
        <v>2.4184840776759899</v>
      </c>
      <c r="J3162" s="10">
        <v>5.1813703230685097E-3</v>
      </c>
      <c r="K3162" s="10">
        <v>1.0766322756598901</v>
      </c>
      <c r="L3162" s="10">
        <v>2.3445700209264102E-3</v>
      </c>
      <c r="M3162" s="9">
        <v>56.594875078438903</v>
      </c>
      <c r="N3162" s="9">
        <v>2.20668245129403</v>
      </c>
      <c r="O3162" s="5">
        <v>2.5950984978912801E-2</v>
      </c>
      <c r="P3162" s="5">
        <v>1.2556517538840099E-3</v>
      </c>
    </row>
    <row r="3163" spans="1:16" x14ac:dyDescent="0.25">
      <c r="A3163" s="1" t="s">
        <v>395</v>
      </c>
      <c r="B3163" s="1">
        <v>19</v>
      </c>
      <c r="C3163" s="10">
        <v>13.923960145454499</v>
      </c>
      <c r="D3163" s="10">
        <v>9.1244018484179498E-2</v>
      </c>
      <c r="E3163" s="10">
        <v>14.9991475199572</v>
      </c>
      <c r="F3163" s="10">
        <v>9.6628908928856602E-2</v>
      </c>
      <c r="G3163" s="10">
        <v>33.864206513672997</v>
      </c>
      <c r="H3163" s="10">
        <v>0.22645878767806801</v>
      </c>
      <c r="I3163" s="10">
        <v>2.4337538828647598</v>
      </c>
      <c r="J3163" s="10">
        <v>3.1766479201218501E-3</v>
      </c>
      <c r="K3163" s="10">
        <v>1.07786947891984</v>
      </c>
      <c r="L3163" s="10">
        <v>1.7938039563542201E-3</v>
      </c>
      <c r="M3163" s="9">
        <v>35.2892723368115</v>
      </c>
      <c r="N3163" s="9">
        <v>1.81656967819649</v>
      </c>
      <c r="O3163" s="5">
        <v>3.5971024013407002E-2</v>
      </c>
      <c r="P3163" s="5">
        <v>3.04378519419146E-3</v>
      </c>
    </row>
    <row r="3164" spans="1:16" x14ac:dyDescent="0.25">
      <c r="A3164" s="1" t="s">
        <v>395</v>
      </c>
      <c r="B3164" s="1">
        <v>20</v>
      </c>
      <c r="C3164" s="10">
        <v>13.8859160290323</v>
      </c>
      <c r="D3164" s="10">
        <v>8.8544732165430198E-2</v>
      </c>
      <c r="E3164" s="10">
        <v>14.927768221103801</v>
      </c>
      <c r="F3164" s="10">
        <v>0.12593705393420401</v>
      </c>
      <c r="G3164" s="10">
        <v>33.538458191695703</v>
      </c>
      <c r="H3164" s="10">
        <v>0.29627396811262602</v>
      </c>
      <c r="I3164" s="10">
        <v>2.41818728407558</v>
      </c>
      <c r="J3164" s="10">
        <v>8.2463237350326804E-3</v>
      </c>
      <c r="K3164" s="10">
        <v>1.0764318881369801</v>
      </c>
      <c r="L3164" s="10">
        <v>3.2252060123987999E-3</v>
      </c>
      <c r="M3164" s="9">
        <v>47.7827059096428</v>
      </c>
      <c r="N3164" s="9">
        <v>3.0906595071023499</v>
      </c>
      <c r="O3164" s="5">
        <v>3.3517808277400002E-2</v>
      </c>
      <c r="P3164" s="5">
        <v>2.3869095806323E-3</v>
      </c>
    </row>
    <row r="3165" spans="1:16" x14ac:dyDescent="0.25">
      <c r="A3165" s="1" t="s">
        <v>395</v>
      </c>
      <c r="B3165" s="1">
        <v>21</v>
      </c>
      <c r="C3165" s="10">
        <v>13.8593941967428</v>
      </c>
      <c r="D3165" s="10">
        <v>9.7262697434489204E-2</v>
      </c>
      <c r="E3165" s="10">
        <v>14.9053032189241</v>
      </c>
      <c r="F3165" s="10">
        <v>0.114539478786873</v>
      </c>
      <c r="G3165" s="10">
        <v>33.5767161909381</v>
      </c>
      <c r="H3165" s="10">
        <v>0.24476211798366701</v>
      </c>
      <c r="I3165" s="10">
        <v>2.4233325861792401</v>
      </c>
      <c r="J3165" s="10">
        <v>6.11994270434365E-3</v>
      </c>
      <c r="K3165" s="10">
        <v>1.07600755232065</v>
      </c>
      <c r="L3165" s="10">
        <v>2.4129049430877802E-3</v>
      </c>
      <c r="M3165" s="9">
        <v>38.772674769412902</v>
      </c>
      <c r="N3165" s="9">
        <v>2.0091833456027799</v>
      </c>
      <c r="O3165" s="5">
        <v>3.91481774271282E-2</v>
      </c>
      <c r="P3165" s="5">
        <v>2.6326848732730599E-3</v>
      </c>
    </row>
    <row r="3166" spans="1:16" x14ac:dyDescent="0.25">
      <c r="A3166" s="1" t="s">
        <v>395</v>
      </c>
      <c r="B3166" s="1">
        <v>22</v>
      </c>
      <c r="C3166" s="10">
        <v>13.8094228754809</v>
      </c>
      <c r="D3166" s="10">
        <v>7.4349099307627897E-2</v>
      </c>
      <c r="E3166" s="10">
        <v>14.929979763214799</v>
      </c>
      <c r="F3166" s="10">
        <v>9.0340470011665494E-2</v>
      </c>
      <c r="G3166" s="10">
        <v>33.579293560400799</v>
      </c>
      <c r="H3166" s="10">
        <v>0.21509988647283501</v>
      </c>
      <c r="I3166" s="10">
        <v>2.4337333822763298</v>
      </c>
      <c r="J3166" s="10">
        <v>4.0110407933476901E-3</v>
      </c>
      <c r="K3166" s="10">
        <v>1.0816630093856401</v>
      </c>
      <c r="L3166" s="10">
        <v>2.2507948453751201E-3</v>
      </c>
      <c r="M3166" s="9">
        <v>37.159770593381701</v>
      </c>
      <c r="N3166" s="9">
        <v>1.67777824353795</v>
      </c>
      <c r="O3166" s="5">
        <v>4.1603464163052897E-2</v>
      </c>
      <c r="P3166" s="5">
        <v>3.1384247511549502E-3</v>
      </c>
    </row>
    <row r="3167" spans="1:16" x14ac:dyDescent="0.25">
      <c r="A3167" s="1" t="s">
        <v>395</v>
      </c>
      <c r="B3167" s="1">
        <v>23</v>
      </c>
      <c r="C3167" s="10">
        <v>13.839744417865401</v>
      </c>
      <c r="D3167" s="10">
        <v>8.1862990630901203E-2</v>
      </c>
      <c r="E3167" s="10">
        <v>14.9169615292014</v>
      </c>
      <c r="F3167" s="10">
        <v>9.2265581291906595E-2</v>
      </c>
      <c r="G3167" s="10">
        <v>33.479871135238596</v>
      </c>
      <c r="H3167" s="10">
        <v>0.25103401227107502</v>
      </c>
      <c r="I3167" s="10">
        <v>2.42099223787414</v>
      </c>
      <c r="J3167" s="10">
        <v>5.9630850449520004E-3</v>
      </c>
      <c r="K3167" s="10">
        <v>1.0770187475378299</v>
      </c>
      <c r="L3167" s="10">
        <v>2.2646893809299701E-3</v>
      </c>
      <c r="M3167" s="9">
        <v>43.997186922418003</v>
      </c>
      <c r="N3167" s="9">
        <v>2.4263819555303301</v>
      </c>
      <c r="O3167" s="5">
        <v>3.4920905696755697E-2</v>
      </c>
      <c r="P3167" s="5">
        <v>1.48962848936173E-3</v>
      </c>
    </row>
    <row r="3168" spans="1:16" x14ac:dyDescent="0.25">
      <c r="A3168" s="1" t="s">
        <v>395</v>
      </c>
      <c r="B3168" s="1">
        <v>24</v>
      </c>
      <c r="C3168" s="10">
        <v>13.8709233395907</v>
      </c>
      <c r="D3168" s="10">
        <v>8.7965868523152704E-2</v>
      </c>
      <c r="E3168" s="10">
        <v>14.9222243261861</v>
      </c>
      <c r="F3168" s="10">
        <v>0.111929214814582</v>
      </c>
      <c r="G3168" s="10">
        <v>33.670489684278301</v>
      </c>
      <c r="H3168" s="10">
        <v>0.238740337514284</v>
      </c>
      <c r="I3168" s="10">
        <v>2.4262245198239798</v>
      </c>
      <c r="J3168" s="10">
        <v>6.2968543712915402E-3</v>
      </c>
      <c r="K3168" s="10">
        <v>1.07583826694278</v>
      </c>
      <c r="L3168" s="10">
        <v>2.7550621385145501E-3</v>
      </c>
      <c r="M3168" s="9">
        <v>42.903217527569304</v>
      </c>
      <c r="N3168" s="9">
        <v>1.86292494960196</v>
      </c>
      <c r="O3168" s="5">
        <v>3.4239673360441203E-2</v>
      </c>
      <c r="P3168" s="5">
        <v>1.7026174328017699E-3</v>
      </c>
    </row>
    <row r="3169" spans="1:16" x14ac:dyDescent="0.25">
      <c r="A3169" s="1" t="s">
        <v>395</v>
      </c>
      <c r="B3169" s="1">
        <v>25</v>
      </c>
      <c r="C3169" s="10">
        <v>13.821382820874399</v>
      </c>
      <c r="D3169" s="10">
        <v>4.6590704271795597E-2</v>
      </c>
      <c r="E3169" s="10">
        <v>14.899130049408701</v>
      </c>
      <c r="F3169" s="10">
        <v>5.9557345734097898E-2</v>
      </c>
      <c r="G3169" s="10">
        <v>33.513160908681002</v>
      </c>
      <c r="H3169" s="10">
        <v>0.14095618064877399</v>
      </c>
      <c r="I3169" s="10">
        <v>2.4250400192804702</v>
      </c>
      <c r="J3169" s="10">
        <v>6.4450913074927804E-3</v>
      </c>
      <c r="K3169" s="10">
        <v>1.07838693643227</v>
      </c>
      <c r="L3169" s="10">
        <v>2.55958208863135E-3</v>
      </c>
      <c r="M3169" s="9">
        <v>42.0288976566682</v>
      </c>
      <c r="N3169" s="9">
        <v>1.6146287924020299</v>
      </c>
      <c r="O3169" s="5">
        <v>3.1354688591292999E-2</v>
      </c>
      <c r="P3169" s="5">
        <v>2.0159374288767902E-3</v>
      </c>
    </row>
    <row r="3170" spans="1:16" x14ac:dyDescent="0.25">
      <c r="A3170" s="1" t="s">
        <v>395</v>
      </c>
      <c r="B3170" s="1">
        <v>26</v>
      </c>
      <c r="C3170" s="10">
        <v>13.912093409544299</v>
      </c>
      <c r="D3170" s="10">
        <v>7.44601835098124E-2</v>
      </c>
      <c r="E3170" s="10">
        <v>14.997189448027299</v>
      </c>
      <c r="F3170" s="10">
        <v>8.84776754695875E-2</v>
      </c>
      <c r="G3170" s="10">
        <v>33.685374404492102</v>
      </c>
      <c r="H3170" s="10">
        <v>0.214300082611112</v>
      </c>
      <c r="I3170" s="10">
        <v>2.42141606223251</v>
      </c>
      <c r="J3170" s="10">
        <v>5.8194789565989601E-3</v>
      </c>
      <c r="K3170" s="10">
        <v>1.0783398671865601</v>
      </c>
      <c r="L3170" s="10">
        <v>2.1021372730996601E-3</v>
      </c>
      <c r="M3170" s="9">
        <v>41.869836690201502</v>
      </c>
      <c r="N3170" s="9">
        <v>2.5627615290487298</v>
      </c>
      <c r="O3170" s="5">
        <v>3.4885722785855E-2</v>
      </c>
      <c r="P3170" s="5">
        <v>2.1996819928706102E-3</v>
      </c>
    </row>
    <row r="3171" spans="1:16" x14ac:dyDescent="0.25">
      <c r="A3171" s="1" t="s">
        <v>395</v>
      </c>
      <c r="B3171" s="1">
        <v>27</v>
      </c>
      <c r="C3171" s="10">
        <v>13.917594943058299</v>
      </c>
      <c r="D3171" s="10">
        <v>8.3861826537442202E-2</v>
      </c>
      <c r="E3171" s="10">
        <v>15.0328420810359</v>
      </c>
      <c r="F3171" s="10">
        <v>9.7559352639912E-2</v>
      </c>
      <c r="G3171" s="10">
        <v>33.7830160692546</v>
      </c>
      <c r="H3171" s="10">
        <v>0.216149608883763</v>
      </c>
      <c r="I3171" s="10">
        <v>2.42742470941158</v>
      </c>
      <c r="J3171" s="10">
        <v>4.9295895337284797E-3</v>
      </c>
      <c r="K3171" s="10">
        <v>1.0804161847879401</v>
      </c>
      <c r="L3171" s="10">
        <v>1.7934007401988401E-3</v>
      </c>
      <c r="M3171" s="9">
        <v>41.899259213205802</v>
      </c>
      <c r="N3171" s="9">
        <v>1.9429392618228301</v>
      </c>
      <c r="O3171" s="5">
        <v>3.6734938980746798E-2</v>
      </c>
      <c r="P3171" s="5">
        <v>1.7397469978481499E-3</v>
      </c>
    </row>
    <row r="3172" spans="1:16" x14ac:dyDescent="0.25">
      <c r="A3172" s="1" t="s">
        <v>395</v>
      </c>
      <c r="B3172" s="1">
        <v>28</v>
      </c>
      <c r="C3172" s="10">
        <v>13.907310902943999</v>
      </c>
      <c r="D3172" s="10">
        <v>7.58093228994208E-2</v>
      </c>
      <c r="E3172" s="10">
        <v>14.9751875957409</v>
      </c>
      <c r="F3172" s="10">
        <v>0.10233809306552299</v>
      </c>
      <c r="G3172" s="10">
        <v>33.674788173564401</v>
      </c>
      <c r="H3172" s="10">
        <v>0.22580555515010101</v>
      </c>
      <c r="I3172" s="10">
        <v>2.4243356489863799</v>
      </c>
      <c r="J3172" s="10">
        <v>4.4301100397446001E-3</v>
      </c>
      <c r="K3172" s="10">
        <v>1.0776684112280199</v>
      </c>
      <c r="L3172" s="10">
        <v>2.4114670253269901E-3</v>
      </c>
      <c r="M3172" s="9">
        <v>42.509120277873201</v>
      </c>
      <c r="N3172" s="9">
        <v>2.33908597933541</v>
      </c>
      <c r="O3172" s="5">
        <v>3.6527543241288297E-2</v>
      </c>
      <c r="P3172" s="5">
        <v>2.3962525157385601E-3</v>
      </c>
    </row>
    <row r="3173" spans="1:16" x14ac:dyDescent="0.25">
      <c r="A3173" s="1" t="s">
        <v>395</v>
      </c>
      <c r="B3173" s="1">
        <v>29</v>
      </c>
      <c r="C3173" s="10">
        <v>13.8646071468073</v>
      </c>
      <c r="D3173" s="10">
        <v>5.4237481649941799E-2</v>
      </c>
      <c r="E3173" s="10">
        <v>14.986802732944801</v>
      </c>
      <c r="F3173" s="10">
        <v>6.0251339304557297E-2</v>
      </c>
      <c r="G3173" s="10">
        <v>33.7405778816414</v>
      </c>
      <c r="H3173" s="10">
        <v>0.13209493731816099</v>
      </c>
      <c r="I3173" s="10">
        <v>2.43311633887232</v>
      </c>
      <c r="J3173" s="10">
        <v>3.3701263021054298E-3</v>
      </c>
      <c r="K3173" s="10">
        <v>1.08119316766111</v>
      </c>
      <c r="L3173" s="10">
        <v>1.34864766083959E-3</v>
      </c>
      <c r="M3173" s="9">
        <v>47.206861577055797</v>
      </c>
      <c r="N3173" s="9">
        <v>2.1221921145163498</v>
      </c>
      <c r="O3173" s="5">
        <v>3.5296730984745499E-2</v>
      </c>
      <c r="P3173" s="5">
        <v>1.67222265787765E-3</v>
      </c>
    </row>
    <row r="3174" spans="1:16" x14ac:dyDescent="0.25">
      <c r="A3174" s="1" t="s">
        <v>395</v>
      </c>
      <c r="B3174" s="1">
        <v>30</v>
      </c>
      <c r="C3174" s="10">
        <v>13.8696702996595</v>
      </c>
      <c r="D3174" s="10">
        <v>7.1561542696830904E-2</v>
      </c>
      <c r="E3174" s="10">
        <v>14.9876726238172</v>
      </c>
      <c r="F3174" s="10">
        <v>9.1151888534301395E-2</v>
      </c>
      <c r="G3174" s="10">
        <v>33.719097370411603</v>
      </c>
      <c r="H3174" s="10">
        <v>0.214225918522577</v>
      </c>
      <c r="I3174" s="10">
        <v>2.4306856561013901</v>
      </c>
      <c r="J3174" s="10">
        <v>5.8449277290495202E-3</v>
      </c>
      <c r="K3174" s="10">
        <v>1.0806836307173</v>
      </c>
      <c r="L3174" s="10">
        <v>2.31838952022755E-3</v>
      </c>
      <c r="M3174" s="9">
        <v>38.397634936358003</v>
      </c>
      <c r="N3174" s="9">
        <v>2.1374754038901802</v>
      </c>
      <c r="O3174" s="5">
        <v>3.8840804852396299E-2</v>
      </c>
      <c r="P3174" s="5">
        <v>2.3090927882147799E-3</v>
      </c>
    </row>
    <row r="3175" spans="1:16" x14ac:dyDescent="0.25">
      <c r="A3175" s="1" t="s">
        <v>395</v>
      </c>
      <c r="B3175" s="1">
        <v>31</v>
      </c>
      <c r="C3175" s="10">
        <v>13.8424177558287</v>
      </c>
      <c r="D3175" s="10">
        <v>0.102069590214245</v>
      </c>
      <c r="E3175" s="10">
        <v>14.8994525989268</v>
      </c>
      <c r="F3175" s="10">
        <v>0.155150616560358</v>
      </c>
      <c r="G3175" s="10">
        <v>33.440944673818898</v>
      </c>
      <c r="H3175" s="10">
        <v>0.37531664722597502</v>
      </c>
      <c r="I3175" s="10">
        <v>2.41787997818034</v>
      </c>
      <c r="J3175" s="10">
        <v>1.1144123284701201E-2</v>
      </c>
      <c r="K3175" s="10">
        <v>1.0774164751062201</v>
      </c>
      <c r="L3175" s="10">
        <v>4.1329170507319697E-3</v>
      </c>
      <c r="M3175" s="9">
        <v>43.228161472270401</v>
      </c>
      <c r="N3175" s="9">
        <v>3.2269810558223702</v>
      </c>
      <c r="O3175" s="5">
        <v>4.0313617831892898E-2</v>
      </c>
      <c r="P3175" s="5">
        <v>2.7530744964766301E-3</v>
      </c>
    </row>
    <row r="3176" spans="1:16" x14ac:dyDescent="0.25">
      <c r="A3176" s="1" t="s">
        <v>395</v>
      </c>
      <c r="B3176" s="1">
        <v>32</v>
      </c>
      <c r="C3176" s="10">
        <v>13.8838188669407</v>
      </c>
      <c r="D3176" s="10">
        <v>7.28996929714609E-2</v>
      </c>
      <c r="E3176" s="10">
        <v>14.9676619593148</v>
      </c>
      <c r="F3176" s="10">
        <v>0.109418665973237</v>
      </c>
      <c r="G3176" s="10">
        <v>33.563152412014297</v>
      </c>
      <c r="H3176" s="10">
        <v>0.26036076538340303</v>
      </c>
      <c r="I3176" s="10">
        <v>2.4165006762616899</v>
      </c>
      <c r="J3176" s="10">
        <v>8.7762251655293198E-3</v>
      </c>
      <c r="K3176" s="10">
        <v>1.0771207269018099</v>
      </c>
      <c r="L3176" s="10">
        <v>3.6467256894102398E-3</v>
      </c>
      <c r="M3176" s="9">
        <v>51.667105287221901</v>
      </c>
      <c r="N3176" s="9">
        <v>2.7009646409853798</v>
      </c>
      <c r="O3176" s="5">
        <v>3.0575414273267799E-2</v>
      </c>
      <c r="P3176" s="5">
        <v>2.0027783286257999E-3</v>
      </c>
    </row>
    <row r="3177" spans="1:16" x14ac:dyDescent="0.25">
      <c r="A3177" s="1" t="s">
        <v>395</v>
      </c>
      <c r="B3177" s="1">
        <v>33</v>
      </c>
      <c r="C3177" s="10">
        <v>13.9085277247443</v>
      </c>
      <c r="D3177" s="10">
        <v>0.104010195986625</v>
      </c>
      <c r="E3177" s="10">
        <v>15.012682215807001</v>
      </c>
      <c r="F3177" s="10">
        <v>0.121885022192548</v>
      </c>
      <c r="G3177" s="10">
        <v>33.726971010694101</v>
      </c>
      <c r="H3177" s="10">
        <v>0.26756558033088801</v>
      </c>
      <c r="I3177" s="10">
        <v>2.4240973743718</v>
      </c>
      <c r="J3177" s="10">
        <v>8.1435859704079103E-3</v>
      </c>
      <c r="K3177" s="10">
        <v>1.0792703565746</v>
      </c>
      <c r="L3177" s="10">
        <v>2.96589758072588E-3</v>
      </c>
      <c r="M3177" s="9">
        <v>49.482942597759497</v>
      </c>
      <c r="N3177" s="9">
        <v>1.51498561501923</v>
      </c>
      <c r="O3177" s="5">
        <v>3.3286671445022099E-2</v>
      </c>
      <c r="P3177" s="5">
        <v>3.20213106379026E-3</v>
      </c>
    </row>
    <row r="3178" spans="1:16" x14ac:dyDescent="0.25">
      <c r="A3178" s="1" t="s">
        <v>395</v>
      </c>
      <c r="B3178" s="1">
        <v>34</v>
      </c>
      <c r="C3178" s="10">
        <v>13.879569266421299</v>
      </c>
      <c r="D3178" s="10">
        <v>7.1979699693783303E-2</v>
      </c>
      <c r="E3178" s="10">
        <v>14.955143821647299</v>
      </c>
      <c r="F3178" s="10">
        <v>0.110197643844194</v>
      </c>
      <c r="G3178" s="10">
        <v>33.608165896371901</v>
      </c>
      <c r="H3178" s="10">
        <v>0.26706966152252398</v>
      </c>
      <c r="I3178" s="10">
        <v>2.4223455928408502</v>
      </c>
      <c r="J3178" s="10">
        <v>8.1205886933163E-3</v>
      </c>
      <c r="K3178" s="10">
        <v>1.0780338763247299</v>
      </c>
      <c r="L3178" s="10">
        <v>3.0805039571122701E-3</v>
      </c>
      <c r="M3178" s="9">
        <v>49.573551705193502</v>
      </c>
      <c r="N3178" s="9">
        <v>3.26023510156966</v>
      </c>
      <c r="O3178" s="5">
        <v>3.3089160251558301E-2</v>
      </c>
      <c r="P3178" s="5">
        <v>2.2677661309652999E-3</v>
      </c>
    </row>
    <row r="3179" spans="1:16" x14ac:dyDescent="0.25">
      <c r="A3179" s="1" t="s">
        <v>395</v>
      </c>
      <c r="B3179" s="1">
        <v>35</v>
      </c>
      <c r="C3179" s="10">
        <v>13.8957522706795</v>
      </c>
      <c r="D3179" s="10">
        <v>9.4788035522785696E-2</v>
      </c>
      <c r="E3179" s="10">
        <v>15.019857219032801</v>
      </c>
      <c r="F3179" s="10">
        <v>0.117512644133363</v>
      </c>
      <c r="G3179" s="10">
        <v>33.771186570095303</v>
      </c>
      <c r="H3179" s="10">
        <v>0.26291353312633298</v>
      </c>
      <c r="I3179" s="10">
        <v>2.42900059466798</v>
      </c>
      <c r="J3179" s="10">
        <v>5.8081026851153402E-3</v>
      </c>
      <c r="K3179" s="10">
        <v>1.0805536567610401</v>
      </c>
      <c r="L3179" s="10">
        <v>2.48223194627699E-3</v>
      </c>
      <c r="M3179" s="9">
        <v>42.8500933528708</v>
      </c>
      <c r="N3179" s="9">
        <v>2.4119548811608702</v>
      </c>
      <c r="O3179" s="5">
        <v>3.3575497460733801E-2</v>
      </c>
      <c r="P3179" s="5">
        <v>1.9567313655172399E-3</v>
      </c>
    </row>
    <row r="3180" spans="1:16" x14ac:dyDescent="0.25">
      <c r="A3180" s="1" t="s">
        <v>395</v>
      </c>
      <c r="B3180" s="1">
        <v>36</v>
      </c>
      <c r="C3180" s="10">
        <v>13.904014247197299</v>
      </c>
      <c r="D3180" s="10">
        <v>7.2065166596003802E-2</v>
      </c>
      <c r="E3180" s="10">
        <v>15.0577650615183</v>
      </c>
      <c r="F3180" s="10">
        <v>9.5784106112033598E-2</v>
      </c>
      <c r="G3180" s="10">
        <v>33.790423359297499</v>
      </c>
      <c r="H3180" s="10">
        <v>0.22760763643527501</v>
      </c>
      <c r="I3180" s="10">
        <v>2.4288579988284398</v>
      </c>
      <c r="J3180" s="10">
        <v>1.0357410856358801E-2</v>
      </c>
      <c r="K3180" s="10">
        <v>1.08259700747132</v>
      </c>
      <c r="L3180" s="10">
        <v>3.3472054038391E-3</v>
      </c>
      <c r="M3180" s="9">
        <v>50.279656397764199</v>
      </c>
      <c r="N3180" s="9">
        <v>3.2133338015431598</v>
      </c>
      <c r="O3180" s="5">
        <v>3.1894752400059199E-2</v>
      </c>
      <c r="P3180" s="5">
        <v>1.9771600499828199E-3</v>
      </c>
    </row>
    <row r="3181" spans="1:16" x14ac:dyDescent="0.25">
      <c r="A3181" s="1" t="s">
        <v>395</v>
      </c>
      <c r="B3181" s="1">
        <v>37</v>
      </c>
      <c r="C3181" s="10">
        <v>13.934442718503099</v>
      </c>
      <c r="D3181" s="10">
        <v>5.87275069380448E-2</v>
      </c>
      <c r="E3181" s="10">
        <v>15.111741875171401</v>
      </c>
      <c r="F3181" s="10">
        <v>6.51942526077295E-2</v>
      </c>
      <c r="G3181" s="10">
        <v>33.910661518713503</v>
      </c>
      <c r="H3181" s="10">
        <v>0.14150902441437899</v>
      </c>
      <c r="I3181" s="10">
        <v>2.4315690083985002</v>
      </c>
      <c r="J3181" s="10">
        <v>2.63070353858527E-3</v>
      </c>
      <c r="K3181" s="10">
        <v>1.0838273505977201</v>
      </c>
      <c r="L3181" s="10">
        <v>1.2386144672423701E-3</v>
      </c>
      <c r="M3181" s="9">
        <v>51.563767146770402</v>
      </c>
      <c r="N3181" s="9">
        <v>1.3635798776346599</v>
      </c>
      <c r="O3181" s="5">
        <v>4.4330679354926503E-2</v>
      </c>
      <c r="P3181" s="5">
        <v>1.7801430520076899E-3</v>
      </c>
    </row>
    <row r="3183" spans="1:16" x14ac:dyDescent="0.25">
      <c r="A3183" s="1" t="s">
        <v>396</v>
      </c>
      <c r="B3183" s="1">
        <v>1</v>
      </c>
      <c r="C3183" s="10">
        <v>14.1423298682849</v>
      </c>
      <c r="D3183" s="10">
        <v>0.11620050484717299</v>
      </c>
      <c r="E3183" s="10">
        <v>15.206240602730199</v>
      </c>
      <c r="F3183" s="10">
        <v>0.12248752307906</v>
      </c>
      <c r="G3183" s="10">
        <v>34.244128605824301</v>
      </c>
      <c r="H3183" s="10">
        <v>0.26152579701231998</v>
      </c>
      <c r="I3183" s="10">
        <v>2.4204130741587102</v>
      </c>
      <c r="J3183" s="10">
        <v>7.2787894343467399E-3</v>
      </c>
      <c r="K3183" s="10">
        <v>1.0744930942248301</v>
      </c>
      <c r="L3183" s="10">
        <v>3.6428534903301798E-3</v>
      </c>
      <c r="M3183" s="9">
        <v>50.869891419698703</v>
      </c>
      <c r="N3183" s="9">
        <v>0.56728859925976904</v>
      </c>
      <c r="O3183" s="5">
        <v>4.3221724993285901E-2</v>
      </c>
      <c r="P3183" s="5">
        <v>2.4007634750298199E-3</v>
      </c>
    </row>
    <row r="3184" spans="1:16" x14ac:dyDescent="0.25">
      <c r="A3184" s="1" t="s">
        <v>396</v>
      </c>
      <c r="B3184" s="1">
        <v>2</v>
      </c>
      <c r="C3184" s="10">
        <v>14.131176939865201</v>
      </c>
      <c r="D3184" s="10">
        <v>8.2098983344805296E-2</v>
      </c>
      <c r="E3184" s="10">
        <v>15.1879694891449</v>
      </c>
      <c r="F3184" s="10">
        <v>9.2361155663917796E-2</v>
      </c>
      <c r="G3184" s="10">
        <v>34.174286772208397</v>
      </c>
      <c r="H3184" s="10">
        <v>0.22856872021908101</v>
      </c>
      <c r="I3184" s="10">
        <v>2.4175303203466001</v>
      </c>
      <c r="J3184" s="10">
        <v>5.2860004937659404E-3</v>
      </c>
      <c r="K3184" s="10">
        <v>1.0741130770529601</v>
      </c>
      <c r="L3184" s="10">
        <v>2.64603687804177E-3</v>
      </c>
      <c r="M3184" s="9">
        <v>45.784092297782998</v>
      </c>
      <c r="N3184" s="9">
        <v>1.5313595699354501</v>
      </c>
      <c r="O3184" s="5">
        <v>4.5670382640470998E-2</v>
      </c>
      <c r="P3184" s="5">
        <v>2.61772754684094E-3</v>
      </c>
    </row>
    <row r="3185" spans="1:16" x14ac:dyDescent="0.25">
      <c r="A3185" s="1" t="s">
        <v>396</v>
      </c>
      <c r="B3185" s="1">
        <v>3</v>
      </c>
      <c r="C3185" s="10">
        <v>14.1296598325078</v>
      </c>
      <c r="D3185" s="10">
        <v>6.0355204487920297E-2</v>
      </c>
      <c r="E3185" s="10">
        <v>15.176979508797301</v>
      </c>
      <c r="F3185" s="10">
        <v>6.2603817984546201E-2</v>
      </c>
      <c r="G3185" s="10">
        <v>34.090252091480998</v>
      </c>
      <c r="H3185" s="10">
        <v>0.143511399716055</v>
      </c>
      <c r="I3185" s="10">
        <v>2.41209781206123</v>
      </c>
      <c r="J3185" s="10">
        <v>2.7713353601088301E-3</v>
      </c>
      <c r="K3185" s="10">
        <v>1.0735265359369901</v>
      </c>
      <c r="L3185" s="10">
        <v>1.4017994747431901E-3</v>
      </c>
      <c r="M3185" s="9">
        <v>63.1937950458979</v>
      </c>
      <c r="N3185" s="9">
        <v>2.01400371064154</v>
      </c>
      <c r="O3185" s="5">
        <v>3.2721783591349002E-2</v>
      </c>
      <c r="P3185" s="5">
        <v>1.9883961030966102E-3</v>
      </c>
    </row>
    <row r="3186" spans="1:16" x14ac:dyDescent="0.25">
      <c r="A3186" s="1" t="s">
        <v>396</v>
      </c>
      <c r="B3186" s="1">
        <v>4</v>
      </c>
      <c r="C3186" s="10">
        <v>14.088881498757299</v>
      </c>
      <c r="D3186" s="10">
        <v>7.2074651993264793E-2</v>
      </c>
      <c r="E3186" s="10">
        <v>15.1276702488359</v>
      </c>
      <c r="F3186" s="10">
        <v>8.2943977097460306E-2</v>
      </c>
      <c r="G3186" s="10">
        <v>34.025427447954002</v>
      </c>
      <c r="H3186" s="10">
        <v>0.19258186443839401</v>
      </c>
      <c r="I3186" s="10">
        <v>2.4138940373253299</v>
      </c>
      <c r="J3186" s="10">
        <v>4.9185435231428997E-3</v>
      </c>
      <c r="K3186" s="10">
        <v>1.0731667536684399</v>
      </c>
      <c r="L3186" s="10">
        <v>1.62637796059186E-3</v>
      </c>
      <c r="M3186" s="9">
        <v>35.485053556643301</v>
      </c>
      <c r="N3186" s="9">
        <v>1.21291571781679</v>
      </c>
      <c r="O3186" s="5">
        <v>5.8938418801254E-2</v>
      </c>
      <c r="P3186" s="5">
        <v>2.7329616279275801E-3</v>
      </c>
    </row>
    <row r="3187" spans="1:16" x14ac:dyDescent="0.25">
      <c r="A3187" s="1" t="s">
        <v>396</v>
      </c>
      <c r="B3187" s="1">
        <v>5</v>
      </c>
      <c r="C3187" s="10">
        <v>14.039085074160701</v>
      </c>
      <c r="D3187" s="10">
        <v>7.8068392518241506E-2</v>
      </c>
      <c r="E3187" s="10">
        <v>15.0871509679714</v>
      </c>
      <c r="F3187" s="10">
        <v>8.5573542221602697E-2</v>
      </c>
      <c r="G3187" s="10">
        <v>33.933673010630102</v>
      </c>
      <c r="H3187" s="10">
        <v>0.20885430111693801</v>
      </c>
      <c r="I3187" s="10">
        <v>2.4169262969982901</v>
      </c>
      <c r="J3187" s="10">
        <v>6.0428789368946701E-3</v>
      </c>
      <c r="K3187" s="10">
        <v>1.07368412599979</v>
      </c>
      <c r="L3187" s="10">
        <v>1.6050447817068799E-3</v>
      </c>
      <c r="M3187" s="9">
        <v>48.294760582081402</v>
      </c>
      <c r="N3187" s="9">
        <v>2.33230057419054</v>
      </c>
      <c r="O3187" s="5">
        <v>4.3705066962742303E-2</v>
      </c>
      <c r="P3187" s="5">
        <v>2.3487048334266299E-3</v>
      </c>
    </row>
    <row r="3188" spans="1:16" x14ac:dyDescent="0.25">
      <c r="A3188" s="1" t="s">
        <v>396</v>
      </c>
      <c r="B3188" s="1">
        <v>6</v>
      </c>
      <c r="C3188" s="10">
        <v>14.1314578189264</v>
      </c>
      <c r="D3188" s="10">
        <v>5.0081189935510598E-2</v>
      </c>
      <c r="E3188" s="10">
        <v>15.1705910880546</v>
      </c>
      <c r="F3188" s="10">
        <v>4.2494170283063203E-2</v>
      </c>
      <c r="G3188" s="10">
        <v>34.185034806276001</v>
      </c>
      <c r="H3188" s="10">
        <v>0.12655201166965499</v>
      </c>
      <c r="I3188" s="10">
        <v>2.4193399878739101</v>
      </c>
      <c r="J3188" s="10">
        <v>3.74161339245581E-3</v>
      </c>
      <c r="K3188" s="10">
        <v>1.07473116922321</v>
      </c>
      <c r="L3188" s="10">
        <v>1.6379309167419099E-3</v>
      </c>
      <c r="M3188" s="9">
        <v>72.189254723988796</v>
      </c>
      <c r="N3188" s="9">
        <v>2.74117980404935</v>
      </c>
      <c r="O3188" s="5">
        <v>3.1500503067379997E-2</v>
      </c>
      <c r="P3188" s="5">
        <v>2.2308010729614998E-3</v>
      </c>
    </row>
    <row r="3189" spans="1:16" x14ac:dyDescent="0.25">
      <c r="A3189" s="1" t="s">
        <v>396</v>
      </c>
      <c r="B3189" s="1">
        <v>7</v>
      </c>
      <c r="C3189" s="10">
        <v>14.0605989461967</v>
      </c>
      <c r="D3189" s="10">
        <v>6.8413015184467504E-2</v>
      </c>
      <c r="E3189" s="10">
        <v>15.1117160840968</v>
      </c>
      <c r="F3189" s="10">
        <v>8.0399025826926401E-2</v>
      </c>
      <c r="G3189" s="10">
        <v>33.939627615248</v>
      </c>
      <c r="H3189" s="10">
        <v>0.22311430886498701</v>
      </c>
      <c r="I3189" s="10">
        <v>2.4160208552499398</v>
      </c>
      <c r="J3189" s="10">
        <v>6.0585445149682103E-3</v>
      </c>
      <c r="K3189" s="10">
        <v>1.07448749207919</v>
      </c>
      <c r="L3189" s="10">
        <v>1.4535309434902399E-3</v>
      </c>
      <c r="M3189" s="9">
        <v>58.951429837039498</v>
      </c>
      <c r="N3189" s="9">
        <v>2.0319388663757398</v>
      </c>
      <c r="O3189" s="5">
        <v>3.6805023083814802E-2</v>
      </c>
      <c r="P3189" s="5">
        <v>1.98652270850399E-3</v>
      </c>
    </row>
    <row r="3190" spans="1:16" x14ac:dyDescent="0.25">
      <c r="A3190" s="1" t="s">
        <v>396</v>
      </c>
      <c r="B3190" s="1">
        <v>8</v>
      </c>
      <c r="C3190" s="10">
        <v>14.0991171172601</v>
      </c>
      <c r="D3190" s="10">
        <v>5.5153905340915403E-2</v>
      </c>
      <c r="E3190" s="10">
        <v>15.119092303567699</v>
      </c>
      <c r="F3190" s="10">
        <v>6.2797644597069005E-2</v>
      </c>
      <c r="G3190" s="10">
        <v>34.008416272898103</v>
      </c>
      <c r="H3190" s="10">
        <v>0.152170129531328</v>
      </c>
      <c r="I3190" s="10">
        <v>2.4111500940882702</v>
      </c>
      <c r="J3190" s="10">
        <v>4.9881384360642902E-3</v>
      </c>
      <c r="K3190" s="10">
        <v>1.0721523946282601</v>
      </c>
      <c r="L3190" s="10">
        <v>1.2745177790581101E-3</v>
      </c>
      <c r="M3190" s="9">
        <v>84.275185335931496</v>
      </c>
      <c r="N3190" s="9">
        <v>5.8568389959480296</v>
      </c>
      <c r="O3190" s="5">
        <v>2.7758836909945E-2</v>
      </c>
      <c r="P3190" s="5">
        <v>1.8558805680434099E-3</v>
      </c>
    </row>
    <row r="3191" spans="1:16" x14ac:dyDescent="0.25">
      <c r="A3191" s="1" t="s">
        <v>396</v>
      </c>
      <c r="B3191" s="1">
        <v>9</v>
      </c>
      <c r="C3191" s="10">
        <v>14.137935569698699</v>
      </c>
      <c r="D3191" s="10">
        <v>6.7786012341618296E-2</v>
      </c>
      <c r="E3191" s="10">
        <v>15.114474181119</v>
      </c>
      <c r="F3191" s="10">
        <v>7.4707942771457106E-2</v>
      </c>
      <c r="G3191" s="10">
        <v>33.873816181798297</v>
      </c>
      <c r="H3191" s="10">
        <v>0.26606522247124498</v>
      </c>
      <c r="I3191" s="10">
        <v>2.4010107136403702</v>
      </c>
      <c r="J3191" s="10">
        <v>6.8274355690331303E-3</v>
      </c>
      <c r="K3191" s="10">
        <v>1.0687675990844601</v>
      </c>
      <c r="L3191" s="10">
        <v>9.0624894037871296E-4</v>
      </c>
      <c r="M3191" s="9">
        <v>92.516256543159898</v>
      </c>
      <c r="N3191" s="9">
        <v>6.8508511843900202</v>
      </c>
      <c r="O3191" s="5">
        <v>2.6979294852339301E-2</v>
      </c>
      <c r="P3191" s="5">
        <v>2.1598222013183201E-3</v>
      </c>
    </row>
    <row r="3192" spans="1:16" x14ac:dyDescent="0.25">
      <c r="A3192" s="1" t="s">
        <v>396</v>
      </c>
      <c r="B3192" s="1">
        <v>10</v>
      </c>
      <c r="C3192" s="10">
        <v>14.0833710929021</v>
      </c>
      <c r="D3192" s="10">
        <v>5.93254052233535E-2</v>
      </c>
      <c r="E3192" s="10">
        <v>15.1465025930023</v>
      </c>
      <c r="F3192" s="10">
        <v>6.5230885352174695E-2</v>
      </c>
      <c r="G3192" s="10">
        <v>34.078143169859104</v>
      </c>
      <c r="H3192" s="10">
        <v>0.16313556706494201</v>
      </c>
      <c r="I3192" s="10">
        <v>2.41870707812744</v>
      </c>
      <c r="J3192" s="10">
        <v>4.1709871001067E-3</v>
      </c>
      <c r="K3192" s="10">
        <v>1.07542942961614</v>
      </c>
      <c r="L3192" s="10">
        <v>1.4042998171118E-3</v>
      </c>
      <c r="M3192" s="9">
        <v>73.710350198013799</v>
      </c>
      <c r="N3192" s="9">
        <v>4.1617675878824203</v>
      </c>
      <c r="O3192" s="5">
        <v>2.8721273618198401E-2</v>
      </c>
      <c r="P3192" s="5">
        <v>1.9803404726878499E-3</v>
      </c>
    </row>
    <row r="3193" spans="1:16" x14ac:dyDescent="0.25">
      <c r="A3193" s="1" t="s">
        <v>396</v>
      </c>
      <c r="B3193" s="1">
        <v>11</v>
      </c>
      <c r="C3193" s="10">
        <v>14.0684591509439</v>
      </c>
      <c r="D3193" s="10">
        <v>5.7412858095899598E-2</v>
      </c>
      <c r="E3193" s="10">
        <v>15.1207713429134</v>
      </c>
      <c r="F3193" s="10">
        <v>6.1667717474571303E-2</v>
      </c>
      <c r="G3193" s="10">
        <v>34.012449593347597</v>
      </c>
      <c r="H3193" s="10">
        <v>0.13457561561213999</v>
      </c>
      <c r="I3193" s="10">
        <v>2.4188633177851599</v>
      </c>
      <c r="J3193" s="10">
        <v>4.1696628977940797E-3</v>
      </c>
      <c r="K3193" s="10">
        <v>1.07448637817445</v>
      </c>
      <c r="L3193" s="10">
        <v>1.4457513882221299E-3</v>
      </c>
      <c r="M3193" s="9">
        <v>60.128459777540101</v>
      </c>
      <c r="N3193" s="9">
        <v>2.6031594860223</v>
      </c>
      <c r="O3193" s="5">
        <v>3.1337204819261701E-2</v>
      </c>
      <c r="P3193" s="5">
        <v>1.81201191958826E-3</v>
      </c>
    </row>
    <row r="3194" spans="1:16" x14ac:dyDescent="0.25">
      <c r="A3194" s="1" t="s">
        <v>396</v>
      </c>
      <c r="B3194" s="1">
        <v>12</v>
      </c>
      <c r="C3194" s="10">
        <v>14.1474288104677</v>
      </c>
      <c r="D3194" s="10">
        <v>7.8550237861884295E-2</v>
      </c>
      <c r="E3194" s="10">
        <v>15.1963834407193</v>
      </c>
      <c r="F3194" s="10">
        <v>7.7929315341616096E-2</v>
      </c>
      <c r="G3194" s="10">
        <v>34.215862211841802</v>
      </c>
      <c r="H3194" s="10">
        <v>0.174628043008587</v>
      </c>
      <c r="I3194" s="10">
        <v>2.4199081850258501</v>
      </c>
      <c r="J3194" s="10">
        <v>4.0241655243090299E-3</v>
      </c>
      <c r="K3194" s="10">
        <v>1.07421858489763</v>
      </c>
      <c r="L3194" s="10">
        <v>1.9198293966303599E-3</v>
      </c>
      <c r="M3194" s="9">
        <v>43.580174465564099</v>
      </c>
      <c r="N3194" s="9">
        <v>1.5085718907507299</v>
      </c>
      <c r="O3194" s="5">
        <v>4.2379309253810199E-2</v>
      </c>
      <c r="P3194" s="5">
        <v>1.6334519228818399E-3</v>
      </c>
    </row>
    <row r="3195" spans="1:16" x14ac:dyDescent="0.25">
      <c r="A3195" s="1" t="s">
        <v>396</v>
      </c>
      <c r="B3195" s="1">
        <v>13</v>
      </c>
      <c r="C3195" s="10">
        <v>14.1153224170165</v>
      </c>
      <c r="D3195" s="10">
        <v>7.51344992252512E-2</v>
      </c>
      <c r="E3195" s="10">
        <v>15.127998568491</v>
      </c>
      <c r="F3195" s="10">
        <v>7.9670160601728504E-2</v>
      </c>
      <c r="G3195" s="10">
        <v>34.007257907797097</v>
      </c>
      <c r="H3195" s="10">
        <v>0.273650189368775</v>
      </c>
      <c r="I3195" s="10">
        <v>2.41059468204298</v>
      </c>
      <c r="J3195" s="10">
        <v>7.7697253521312E-3</v>
      </c>
      <c r="K3195" s="10">
        <v>1.07184709653687</v>
      </c>
      <c r="L3195" s="10">
        <v>1.60719125295264E-3</v>
      </c>
      <c r="M3195" s="9">
        <v>66.9800847007931</v>
      </c>
      <c r="N3195" s="9">
        <v>3.85578947289165</v>
      </c>
      <c r="O3195" s="5">
        <v>2.8820916362618201E-2</v>
      </c>
      <c r="P3195" s="5">
        <v>2.7260153511367998E-3</v>
      </c>
    </row>
    <row r="3196" spans="1:16" x14ac:dyDescent="0.25">
      <c r="A3196" s="1" t="s">
        <v>396</v>
      </c>
      <c r="B3196" s="1">
        <v>14</v>
      </c>
      <c r="C3196" s="10">
        <v>14.0078111949791</v>
      </c>
      <c r="D3196" s="10">
        <v>6.3501149985179195E-2</v>
      </c>
      <c r="E3196" s="10">
        <v>15.0322082544781</v>
      </c>
      <c r="F3196" s="10">
        <v>7.8413734968900195E-2</v>
      </c>
      <c r="G3196" s="10">
        <v>33.7745368730831</v>
      </c>
      <c r="H3196" s="10">
        <v>0.18631843043295099</v>
      </c>
      <c r="I3196" s="10">
        <v>2.4115611745925598</v>
      </c>
      <c r="J3196" s="10">
        <v>4.9696793768334996E-3</v>
      </c>
      <c r="K3196" s="10">
        <v>1.07198811238962</v>
      </c>
      <c r="L3196" s="10">
        <v>1.8561981027940301E-3</v>
      </c>
      <c r="M3196" s="9">
        <v>44.718210655976797</v>
      </c>
      <c r="N3196" s="9">
        <v>2.59890890135298</v>
      </c>
      <c r="O3196" s="5">
        <v>4.4927775096231103E-2</v>
      </c>
      <c r="P3196" s="5">
        <v>2.8229149005361601E-3</v>
      </c>
    </row>
    <row r="3197" spans="1:16" x14ac:dyDescent="0.25">
      <c r="A3197" s="1" t="s">
        <v>396</v>
      </c>
      <c r="B3197" s="1">
        <v>15</v>
      </c>
      <c r="C3197" s="10">
        <v>14.0959115392348</v>
      </c>
      <c r="D3197" s="10">
        <v>4.72489141341942E-2</v>
      </c>
      <c r="E3197" s="10">
        <v>15.1415006005696</v>
      </c>
      <c r="F3197" s="10">
        <v>5.0368584130942001E-2</v>
      </c>
      <c r="G3197" s="10">
        <v>33.996619499130702</v>
      </c>
      <c r="H3197" s="10">
        <v>0.12055104808195399</v>
      </c>
      <c r="I3197" s="10">
        <v>2.41364252652959</v>
      </c>
      <c r="J3197" s="10">
        <v>3.4413461568753301E-3</v>
      </c>
      <c r="K3197" s="10">
        <v>1.0744210365506699</v>
      </c>
      <c r="L3197" s="10">
        <v>1.2828764186919701E-3</v>
      </c>
      <c r="M3197" s="9">
        <v>78.863714145399001</v>
      </c>
      <c r="N3197" s="9">
        <v>1.8005988804528801</v>
      </c>
      <c r="O3197" s="5">
        <v>2.53471052632138E-2</v>
      </c>
      <c r="P3197" s="5">
        <v>1.12548131163378E-3</v>
      </c>
    </row>
    <row r="3198" spans="1:16" x14ac:dyDescent="0.25">
      <c r="A3198" s="1" t="s">
        <v>396</v>
      </c>
      <c r="B3198" s="1">
        <v>16</v>
      </c>
      <c r="C3198" s="10">
        <v>14.088764110335701</v>
      </c>
      <c r="D3198" s="10">
        <v>5.5716954158885001E-2</v>
      </c>
      <c r="E3198" s="10">
        <v>15.1652338268471</v>
      </c>
      <c r="F3198" s="10">
        <v>4.7190901493672201E-2</v>
      </c>
      <c r="G3198" s="10">
        <v>34.066023463716</v>
      </c>
      <c r="H3198" s="10">
        <v>0.111052570366782</v>
      </c>
      <c r="I3198" s="10">
        <v>2.4171790070428298</v>
      </c>
      <c r="J3198" s="10">
        <v>3.3141976475754699E-3</v>
      </c>
      <c r="K3198" s="10">
        <v>1.07559254533542</v>
      </c>
      <c r="L3198" s="10">
        <v>1.36558440027525E-3</v>
      </c>
      <c r="M3198" s="9">
        <v>64.083473305398599</v>
      </c>
      <c r="N3198" s="9">
        <v>1.78670620159907</v>
      </c>
      <c r="O3198" s="5">
        <v>3.0090200614946001E-2</v>
      </c>
      <c r="P3198" s="5">
        <v>1.3728809992521701E-3</v>
      </c>
    </row>
    <row r="3199" spans="1:16" x14ac:dyDescent="0.25">
      <c r="A3199" s="1" t="s">
        <v>396</v>
      </c>
      <c r="B3199" s="1">
        <v>17</v>
      </c>
      <c r="C3199" s="10">
        <v>14.0727179104277</v>
      </c>
      <c r="D3199" s="10">
        <v>5.7217302770325801E-2</v>
      </c>
      <c r="E3199" s="10">
        <v>15.114048373226201</v>
      </c>
      <c r="F3199" s="10">
        <v>6.2789598659372295E-2</v>
      </c>
      <c r="G3199" s="10">
        <v>33.9176816204765</v>
      </c>
      <c r="H3199" s="10">
        <v>0.15066659530912199</v>
      </c>
      <c r="I3199" s="10">
        <v>2.4121541622398901</v>
      </c>
      <c r="J3199" s="10">
        <v>3.1201214053599002E-3</v>
      </c>
      <c r="K3199" s="10">
        <v>1.07430910791717</v>
      </c>
      <c r="L3199" s="10">
        <v>1.3735177780682701E-3</v>
      </c>
      <c r="M3199" s="9">
        <v>66.518633366144499</v>
      </c>
      <c r="N3199" s="9">
        <v>2.5450615137926</v>
      </c>
      <c r="O3199" s="5">
        <v>3.2791188073576998E-2</v>
      </c>
      <c r="P3199" s="5">
        <v>1.7483469661191001E-3</v>
      </c>
    </row>
    <row r="3200" spans="1:16" x14ac:dyDescent="0.25">
      <c r="A3200" s="1" t="s">
        <v>396</v>
      </c>
      <c r="B3200" s="1">
        <v>18</v>
      </c>
      <c r="C3200" s="10">
        <v>13.9890813162709</v>
      </c>
      <c r="D3200" s="10">
        <v>7.0497341819384204E-2</v>
      </c>
      <c r="E3200" s="10">
        <v>15.0486037944491</v>
      </c>
      <c r="F3200" s="10">
        <v>8.2407157089537594E-2</v>
      </c>
      <c r="G3200" s="10">
        <v>33.820014698196999</v>
      </c>
      <c r="H3200" s="10">
        <v>0.18491383732476999</v>
      </c>
      <c r="I3200" s="10">
        <v>2.41964036224479</v>
      </c>
      <c r="J3200" s="10">
        <v>3.6062204823772998E-3</v>
      </c>
      <c r="K3200" s="10">
        <v>1.0760648200965</v>
      </c>
      <c r="L3200" s="10">
        <v>1.65014084466921E-3</v>
      </c>
      <c r="M3200" s="9">
        <v>50.106971942549002</v>
      </c>
      <c r="N3200" s="9">
        <v>2.0432705852655402</v>
      </c>
      <c r="O3200" s="5">
        <v>4.4294528932064398E-2</v>
      </c>
      <c r="P3200" s="5">
        <v>2.2904675540133001E-3</v>
      </c>
    </row>
    <row r="3201" spans="1:16" x14ac:dyDescent="0.25">
      <c r="A3201" s="1" t="s">
        <v>396</v>
      </c>
      <c r="B3201" s="1">
        <v>19</v>
      </c>
      <c r="C3201" s="10">
        <v>14.0653791864619</v>
      </c>
      <c r="D3201" s="10">
        <v>7.8424181741988494E-2</v>
      </c>
      <c r="E3201" s="10">
        <v>15.070739024802</v>
      </c>
      <c r="F3201" s="10">
        <v>8.3292469438360495E-2</v>
      </c>
      <c r="G3201" s="10">
        <v>33.798202044065398</v>
      </c>
      <c r="H3201" s="10">
        <v>0.250263202935471</v>
      </c>
      <c r="I3201" s="10">
        <v>2.4048713566143598</v>
      </c>
      <c r="J3201" s="10">
        <v>6.8811941688881996E-3</v>
      </c>
      <c r="K3201" s="10">
        <v>1.0718957355318799</v>
      </c>
      <c r="L3201" s="10">
        <v>1.2682442202496601E-3</v>
      </c>
      <c r="M3201" s="9">
        <v>68.844251508994105</v>
      </c>
      <c r="N3201" s="9">
        <v>4.0622978838002499</v>
      </c>
      <c r="O3201" s="5">
        <v>3.3558507294506601E-2</v>
      </c>
      <c r="P3201" s="5">
        <v>1.87806345025263E-3</v>
      </c>
    </row>
    <row r="3202" spans="1:16" x14ac:dyDescent="0.25">
      <c r="A3202" s="1" t="s">
        <v>396</v>
      </c>
      <c r="B3202" s="1">
        <v>20</v>
      </c>
      <c r="C3202" s="10">
        <v>13.991204442680599</v>
      </c>
      <c r="D3202" s="10">
        <v>0.10622462137968899</v>
      </c>
      <c r="E3202" s="10">
        <v>15.0138195708236</v>
      </c>
      <c r="F3202" s="10">
        <v>0.126305169656489</v>
      </c>
      <c r="G3202" s="10">
        <v>33.7161983359141</v>
      </c>
      <c r="H3202" s="10">
        <v>0.32062917070342101</v>
      </c>
      <c r="I3202" s="10">
        <v>2.4094700202271202</v>
      </c>
      <c r="J3202" s="10">
        <v>8.0203018767888296E-3</v>
      </c>
      <c r="K3202" s="10">
        <v>1.0731124933927401</v>
      </c>
      <c r="L3202" s="10">
        <v>2.3862088516927501E-3</v>
      </c>
      <c r="M3202" s="9">
        <v>46.958347374122198</v>
      </c>
      <c r="N3202" s="9">
        <v>1.7667181639912499</v>
      </c>
      <c r="O3202" s="5">
        <v>4.0793444629150903E-2</v>
      </c>
      <c r="P3202" s="5">
        <v>2.6335553971838701E-3</v>
      </c>
    </row>
    <row r="3203" spans="1:16" x14ac:dyDescent="0.25">
      <c r="A3203" s="1" t="s">
        <v>396</v>
      </c>
      <c r="B3203" s="1">
        <v>21</v>
      </c>
      <c r="C3203" s="10">
        <v>13.991146573358</v>
      </c>
      <c r="D3203" s="10">
        <v>7.39088471626832E-2</v>
      </c>
      <c r="E3203" s="10">
        <v>15.0415245845942</v>
      </c>
      <c r="F3203" s="10">
        <v>8.3702053481957306E-2</v>
      </c>
      <c r="G3203" s="10">
        <v>33.642727692745602</v>
      </c>
      <c r="H3203" s="10">
        <v>0.257663223314543</v>
      </c>
      <c r="I3203" s="10">
        <v>2.4045152491530999</v>
      </c>
      <c r="J3203" s="10">
        <v>9.8875379130659406E-3</v>
      </c>
      <c r="K3203" s="10">
        <v>1.07529565961841</v>
      </c>
      <c r="L3203" s="10">
        <v>1.79089484468971E-3</v>
      </c>
      <c r="M3203" s="9">
        <v>70.340767895467707</v>
      </c>
      <c r="N3203" s="9">
        <v>3.5013220295017602</v>
      </c>
      <c r="O3203" s="5">
        <v>3.0919437786242902E-2</v>
      </c>
      <c r="P3203" s="5">
        <v>2.2348239728132899E-3</v>
      </c>
    </row>
    <row r="3204" spans="1:16" x14ac:dyDescent="0.25">
      <c r="A3204" s="1" t="s">
        <v>396</v>
      </c>
      <c r="B3204" s="1">
        <v>22</v>
      </c>
      <c r="C3204" s="10">
        <v>13.988773844389399</v>
      </c>
      <c r="D3204" s="10">
        <v>9.0556801007978693E-2</v>
      </c>
      <c r="E3204" s="10">
        <v>15.025978276699201</v>
      </c>
      <c r="F3204" s="10">
        <v>9.6122672578021998E-2</v>
      </c>
      <c r="G3204" s="10">
        <v>33.801127838558997</v>
      </c>
      <c r="H3204" s="10">
        <v>0.20812538826580401</v>
      </c>
      <c r="I3204" s="10">
        <v>2.4184208355075199</v>
      </c>
      <c r="J3204" s="10">
        <v>3.7698381218005598E-3</v>
      </c>
      <c r="K3204" s="10">
        <v>1.07457699789184</v>
      </c>
      <c r="L3204" s="10">
        <v>2.0530326586176502E-3</v>
      </c>
      <c r="M3204" s="9">
        <v>52.7390375453272</v>
      </c>
      <c r="N3204" s="9">
        <v>2.7457877536580102</v>
      </c>
      <c r="O3204" s="5">
        <v>3.86669189164945E-2</v>
      </c>
      <c r="P3204" s="5">
        <v>2.5108965880667202E-3</v>
      </c>
    </row>
    <row r="3205" spans="1:16" x14ac:dyDescent="0.25">
      <c r="A3205" s="1" t="s">
        <v>396</v>
      </c>
      <c r="B3205" s="1">
        <v>23</v>
      </c>
      <c r="C3205" s="10">
        <v>13.9765065403107</v>
      </c>
      <c r="D3205" s="10">
        <v>6.0345404608854597E-2</v>
      </c>
      <c r="E3205" s="10">
        <v>15.037789801781701</v>
      </c>
      <c r="F3205" s="10">
        <v>6.7721874096774506E-2</v>
      </c>
      <c r="G3205" s="10">
        <v>33.717351439923299</v>
      </c>
      <c r="H3205" s="10">
        <v>0.170436023690268</v>
      </c>
      <c r="I3205" s="10">
        <v>2.4143432016228501</v>
      </c>
      <c r="J3205" s="10">
        <v>4.1986170517100997E-3</v>
      </c>
      <c r="K3205" s="10">
        <v>1.0763339163587999</v>
      </c>
      <c r="L3205" s="10">
        <v>1.09231071253618E-3</v>
      </c>
      <c r="M3205" s="9">
        <v>66.121443689927503</v>
      </c>
      <c r="N3205" s="9">
        <v>3.21464925476671</v>
      </c>
      <c r="O3205" s="5">
        <v>2.9720291404095898E-2</v>
      </c>
      <c r="P3205" s="5">
        <v>2.6377358014382998E-3</v>
      </c>
    </row>
    <row r="3206" spans="1:16" x14ac:dyDescent="0.25">
      <c r="A3206" s="1" t="s">
        <v>396</v>
      </c>
      <c r="B3206" s="1">
        <v>24</v>
      </c>
      <c r="C3206" s="10">
        <v>14.0239345425171</v>
      </c>
      <c r="D3206" s="10">
        <v>8.2682675955132706E-2</v>
      </c>
      <c r="E3206" s="10">
        <v>15.041520471360499</v>
      </c>
      <c r="F3206" s="10">
        <v>8.6313656682604198E-2</v>
      </c>
      <c r="G3206" s="10">
        <v>33.797770674063699</v>
      </c>
      <c r="H3206" s="10">
        <v>0.20394494002025901</v>
      </c>
      <c r="I3206" s="10">
        <v>2.4119069696282298</v>
      </c>
      <c r="J3206" s="10">
        <v>4.9985969934584996E-3</v>
      </c>
      <c r="K3206" s="10">
        <v>1.07298050514869</v>
      </c>
      <c r="L3206" s="10">
        <v>2.1028082768594801E-3</v>
      </c>
      <c r="M3206" s="9">
        <v>32.382034231870499</v>
      </c>
      <c r="N3206" s="9">
        <v>1.327745528313</v>
      </c>
      <c r="O3206" s="5">
        <v>6.8374023560256306E-2</v>
      </c>
      <c r="P3206" s="5">
        <v>2.4277965009482402E-3</v>
      </c>
    </row>
    <row r="3207" spans="1:16" x14ac:dyDescent="0.25">
      <c r="A3207" s="1" t="s">
        <v>396</v>
      </c>
      <c r="B3207" s="1">
        <v>25</v>
      </c>
      <c r="C3207" s="10">
        <v>14.004015282505501</v>
      </c>
      <c r="D3207" s="10">
        <v>7.1574844380721203E-2</v>
      </c>
      <c r="E3207" s="10">
        <v>15.028850235932699</v>
      </c>
      <c r="F3207" s="10">
        <v>8.3260013947796696E-2</v>
      </c>
      <c r="G3207" s="10">
        <v>33.702022104236498</v>
      </c>
      <c r="H3207" s="10">
        <v>0.21172823799120799</v>
      </c>
      <c r="I3207" s="10">
        <v>2.4080209159552801</v>
      </c>
      <c r="J3207" s="10">
        <v>6.1552903797407101E-3</v>
      </c>
      <c r="K3207" s="10">
        <v>1.0734986153617401</v>
      </c>
      <c r="L3207" s="10">
        <v>2.0439239122821899E-3</v>
      </c>
      <c r="M3207" s="9">
        <v>39.1832516194306</v>
      </c>
      <c r="N3207" s="9">
        <v>1.5467661685479199</v>
      </c>
      <c r="O3207" s="5">
        <v>5.5208315491776599E-2</v>
      </c>
      <c r="P3207" s="5">
        <v>2.2040412463529202E-3</v>
      </c>
    </row>
    <row r="3208" spans="1:16" x14ac:dyDescent="0.25">
      <c r="A3208" s="1" t="s">
        <v>396</v>
      </c>
      <c r="B3208" s="1">
        <v>26</v>
      </c>
      <c r="C3208" s="10">
        <v>14.023715842280099</v>
      </c>
      <c r="D3208" s="10">
        <v>0.12750722235965101</v>
      </c>
      <c r="E3208" s="10">
        <v>15.0334457579084</v>
      </c>
      <c r="F3208" s="10">
        <v>0.13305653213580901</v>
      </c>
      <c r="G3208" s="10">
        <v>33.813759971434799</v>
      </c>
      <c r="H3208" s="10">
        <v>0.27687353655992702</v>
      </c>
      <c r="I3208" s="10">
        <v>2.41271762026842</v>
      </c>
      <c r="J3208" s="10">
        <v>7.6036147647995699E-3</v>
      </c>
      <c r="K3208" s="10">
        <v>1.07231992600867</v>
      </c>
      <c r="L3208" s="10">
        <v>2.0731771410177702E-3</v>
      </c>
      <c r="M3208" s="9">
        <v>34.406666836777603</v>
      </c>
      <c r="N3208" s="9">
        <v>1.85085688896933</v>
      </c>
      <c r="O3208" s="5">
        <v>6.0898651557816999E-2</v>
      </c>
      <c r="P3208" s="5">
        <v>2.9505097987703199E-3</v>
      </c>
    </row>
    <row r="3209" spans="1:16" x14ac:dyDescent="0.25">
      <c r="A3209" s="1" t="s">
        <v>396</v>
      </c>
      <c r="B3209" s="1">
        <v>27</v>
      </c>
      <c r="C3209" s="10">
        <v>13.972870436861299</v>
      </c>
      <c r="D3209" s="10">
        <v>0.133642215110719</v>
      </c>
      <c r="E3209" s="10">
        <v>15.0287479033179</v>
      </c>
      <c r="F3209" s="10">
        <v>0.14842123824662301</v>
      </c>
      <c r="G3209" s="10">
        <v>33.722366617751099</v>
      </c>
      <c r="H3209" s="10">
        <v>0.29156913307668098</v>
      </c>
      <c r="I3209" s="10">
        <v>2.4147780685242202</v>
      </c>
      <c r="J3209" s="10">
        <v>6.9996715907118898E-3</v>
      </c>
      <c r="K3209" s="10">
        <v>1.0758435550348</v>
      </c>
      <c r="L3209" s="10">
        <v>2.4929396409269998E-3</v>
      </c>
      <c r="M3209" s="9">
        <v>55.144816279973597</v>
      </c>
      <c r="N3209" s="9">
        <v>1.27696550706734</v>
      </c>
      <c r="O3209" s="5">
        <v>3.88507525583216E-2</v>
      </c>
      <c r="P3209" s="5">
        <v>2.4077753175975498E-3</v>
      </c>
    </row>
    <row r="3210" spans="1:16" x14ac:dyDescent="0.25">
      <c r="A3210" s="1" t="s">
        <v>396</v>
      </c>
      <c r="B3210" s="1">
        <v>28</v>
      </c>
      <c r="C3210" s="10">
        <v>14.049607079892599</v>
      </c>
      <c r="D3210" s="10">
        <v>0.12409465666526701</v>
      </c>
      <c r="E3210" s="10">
        <v>15.0790821114194</v>
      </c>
      <c r="F3210" s="10">
        <v>0.13503475197311801</v>
      </c>
      <c r="G3210" s="10">
        <v>33.854247408179702</v>
      </c>
      <c r="H3210" s="10">
        <v>0.33201714731803</v>
      </c>
      <c r="I3210" s="10">
        <v>2.4107131492813201</v>
      </c>
      <c r="J3210" s="10">
        <v>5.2400437758816799E-3</v>
      </c>
      <c r="K3210" s="10">
        <v>1.07353686560076</v>
      </c>
      <c r="L3210" s="10">
        <v>2.4893442801618999E-3</v>
      </c>
      <c r="M3210" s="9">
        <v>32.936996029011802</v>
      </c>
      <c r="N3210" s="9">
        <v>1.8587865351194699</v>
      </c>
      <c r="O3210" s="5">
        <v>6.2067977198948299E-2</v>
      </c>
      <c r="P3210" s="5">
        <v>4.2545595786229297E-3</v>
      </c>
    </row>
    <row r="3211" spans="1:16" x14ac:dyDescent="0.25">
      <c r="A3211" s="1" t="s">
        <v>396</v>
      </c>
      <c r="B3211" s="1">
        <v>29</v>
      </c>
      <c r="C3211" s="10">
        <v>13.970239856216301</v>
      </c>
      <c r="D3211" s="10">
        <v>6.0481532348191501E-2</v>
      </c>
      <c r="E3211" s="10">
        <v>15.027878882777999</v>
      </c>
      <c r="F3211" s="10">
        <v>6.9381924761674693E-2</v>
      </c>
      <c r="G3211" s="10">
        <v>33.6686885345039</v>
      </c>
      <c r="H3211" s="10">
        <v>0.164742515412519</v>
      </c>
      <c r="I3211" s="10">
        <v>2.41242390013229</v>
      </c>
      <c r="J3211" s="10">
        <v>4.0918292093473797E-3</v>
      </c>
      <c r="K3211" s="10">
        <v>1.07593812777695</v>
      </c>
      <c r="L3211" s="10">
        <v>2.03487863899025E-3</v>
      </c>
      <c r="M3211" s="9">
        <v>51.638304288910099</v>
      </c>
      <c r="N3211" s="9">
        <v>2.3136154100303599</v>
      </c>
      <c r="O3211" s="5">
        <v>4.1268686348396297E-2</v>
      </c>
      <c r="P3211" s="5">
        <v>2.4415376643557299E-3</v>
      </c>
    </row>
    <row r="3212" spans="1:16" x14ac:dyDescent="0.25">
      <c r="A3212" s="1" t="s">
        <v>396</v>
      </c>
      <c r="B3212" s="1">
        <v>30</v>
      </c>
      <c r="C3212" s="10">
        <v>13.975409163427599</v>
      </c>
      <c r="D3212" s="10">
        <v>0.10444732878479999</v>
      </c>
      <c r="E3212" s="10">
        <v>15.010668470875901</v>
      </c>
      <c r="F3212" s="10">
        <v>0.110205508281554</v>
      </c>
      <c r="G3212" s="10">
        <v>33.7735936346171</v>
      </c>
      <c r="H3212" s="10">
        <v>0.24434827306247001</v>
      </c>
      <c r="I3212" s="10">
        <v>2.4176581966081399</v>
      </c>
      <c r="J3212" s="10">
        <v>4.1744590680459197E-3</v>
      </c>
      <c r="K3212" s="10">
        <v>1.0742949891054401</v>
      </c>
      <c r="L3212" s="10">
        <v>2.19330778186076E-3</v>
      </c>
      <c r="M3212" s="9">
        <v>47.942226333966197</v>
      </c>
      <c r="N3212" s="9">
        <v>1.8415404846539001</v>
      </c>
      <c r="O3212" s="5">
        <v>4.4492237333862601E-2</v>
      </c>
      <c r="P3212" s="5">
        <v>1.4559629356877301E-3</v>
      </c>
    </row>
    <row r="3213" spans="1:16" x14ac:dyDescent="0.25">
      <c r="A3213" s="1" t="s">
        <v>396</v>
      </c>
      <c r="B3213" s="1">
        <v>31</v>
      </c>
      <c r="C3213" s="10">
        <v>13.9708068524337</v>
      </c>
      <c r="D3213" s="10">
        <v>5.7974556159965197E-2</v>
      </c>
      <c r="E3213" s="10">
        <v>15.012578120608699</v>
      </c>
      <c r="F3213" s="10">
        <v>6.0224210483596101E-2</v>
      </c>
      <c r="G3213" s="10">
        <v>33.650770776752303</v>
      </c>
      <c r="H3213" s="10">
        <v>0.14620384135456599</v>
      </c>
      <c r="I3213" s="10">
        <v>2.4095335423768298</v>
      </c>
      <c r="J3213" s="10">
        <v>4.4644763105178703E-3</v>
      </c>
      <c r="K3213" s="10">
        <v>1.0747608425516999</v>
      </c>
      <c r="L3213" s="10">
        <v>1.5736668461849E-3</v>
      </c>
      <c r="M3213" s="9">
        <v>53.179717943352799</v>
      </c>
      <c r="N3213" s="9">
        <v>2.9591799776513601</v>
      </c>
      <c r="O3213" s="5">
        <v>4.0006134013898097E-2</v>
      </c>
      <c r="P3213" s="5">
        <v>2.3279712338726099E-3</v>
      </c>
    </row>
    <row r="3214" spans="1:16" x14ac:dyDescent="0.25">
      <c r="A3214" s="1" t="s">
        <v>396</v>
      </c>
      <c r="B3214" s="1">
        <v>32</v>
      </c>
      <c r="C3214" s="10">
        <v>14.0319888217513</v>
      </c>
      <c r="D3214" s="10">
        <v>8.4077765381825403E-2</v>
      </c>
      <c r="E3214" s="10">
        <v>15.0699889017309</v>
      </c>
      <c r="F3214" s="10">
        <v>8.6778789954869803E-2</v>
      </c>
      <c r="G3214" s="10">
        <v>33.881806733803401</v>
      </c>
      <c r="H3214" s="10">
        <v>0.20848494207239399</v>
      </c>
      <c r="I3214" s="10">
        <v>2.4170842688112102</v>
      </c>
      <c r="J3214" s="10">
        <v>4.3014907616481003E-3</v>
      </c>
      <c r="K3214" s="10">
        <v>1.0741433076337099</v>
      </c>
      <c r="L3214" s="10">
        <v>1.9674883808142398E-3</v>
      </c>
      <c r="M3214" s="9">
        <v>48.152195969194103</v>
      </c>
      <c r="N3214" s="9">
        <v>1.9685410368015801</v>
      </c>
      <c r="O3214" s="5">
        <v>4.4609814981869798E-2</v>
      </c>
      <c r="P3214" s="5">
        <v>2.2303151051403501E-3</v>
      </c>
    </row>
    <row r="3215" spans="1:16" x14ac:dyDescent="0.25">
      <c r="A3215" s="1" t="s">
        <v>396</v>
      </c>
      <c r="B3215" s="1">
        <v>33</v>
      </c>
      <c r="C3215" s="10">
        <v>13.9790258468551</v>
      </c>
      <c r="D3215" s="10">
        <v>5.2472231573722501E-2</v>
      </c>
      <c r="E3215" s="10">
        <v>15.010996018599499</v>
      </c>
      <c r="F3215" s="10">
        <v>5.5317706881474298E-2</v>
      </c>
      <c r="G3215" s="10">
        <v>33.735531250727199</v>
      </c>
      <c r="H3215" s="10">
        <v>0.13068229397411699</v>
      </c>
      <c r="I3215" s="10">
        <v>2.4108696273799799</v>
      </c>
      <c r="J3215" s="10">
        <v>5.8327657146310698E-3</v>
      </c>
      <c r="K3215" s="10">
        <v>1.0739342906490801</v>
      </c>
      <c r="L3215" s="10">
        <v>1.4518158858520299E-3</v>
      </c>
      <c r="M3215" s="9">
        <v>67.189719742202399</v>
      </c>
      <c r="N3215" s="9">
        <v>3.2262663286698001</v>
      </c>
      <c r="O3215" s="5">
        <v>3.2419769870627099E-2</v>
      </c>
      <c r="P3215" s="5">
        <v>2.0087051972649999E-3</v>
      </c>
    </row>
    <row r="3217" spans="1:16" x14ac:dyDescent="0.25">
      <c r="A3217" s="1" t="s">
        <v>397</v>
      </c>
      <c r="B3217" s="1">
        <v>1</v>
      </c>
      <c r="C3217" s="10">
        <v>13.960567125517199</v>
      </c>
      <c r="D3217" s="10">
        <v>0.114912922997208</v>
      </c>
      <c r="E3217" s="10">
        <v>14.9825497128073</v>
      </c>
      <c r="F3217" s="10">
        <v>0.122942997918481</v>
      </c>
      <c r="G3217" s="10">
        <v>33.710770498112502</v>
      </c>
      <c r="H3217" s="10">
        <v>0.26949676798358901</v>
      </c>
      <c r="I3217" s="10">
        <v>2.4149877236808202</v>
      </c>
      <c r="J3217" s="10">
        <v>4.2805780720921397E-3</v>
      </c>
      <c r="K3217" s="10">
        <v>1.0732182074869701</v>
      </c>
      <c r="L3217" s="10">
        <v>1.6431211975482399E-3</v>
      </c>
      <c r="M3217" s="9">
        <v>60.098703403650497</v>
      </c>
      <c r="N3217" s="9">
        <v>1.7653522261319301</v>
      </c>
      <c r="O3217" s="5">
        <v>4.2369240676660702E-2</v>
      </c>
      <c r="P3217" s="5">
        <v>2.6217794884952801E-3</v>
      </c>
    </row>
    <row r="3218" spans="1:16" x14ac:dyDescent="0.25">
      <c r="A3218" s="1" t="s">
        <v>397</v>
      </c>
      <c r="B3218" s="1">
        <v>2</v>
      </c>
      <c r="C3218" s="10">
        <v>13.9537062330994</v>
      </c>
      <c r="D3218" s="10">
        <v>9.8189329638920894E-2</v>
      </c>
      <c r="E3218" s="10">
        <v>14.9749861039518</v>
      </c>
      <c r="F3218" s="10">
        <v>0.100911742050781</v>
      </c>
      <c r="G3218" s="10">
        <v>33.560282131299402</v>
      </c>
      <c r="H3218" s="10">
        <v>0.33717359403019498</v>
      </c>
      <c r="I3218" s="10">
        <v>2.40520991824659</v>
      </c>
      <c r="J3218" s="10">
        <v>9.6681834124654406E-3</v>
      </c>
      <c r="K3218" s="10">
        <v>1.07319247045949</v>
      </c>
      <c r="L3218" s="10">
        <v>2.1419191399150001E-3</v>
      </c>
      <c r="M3218" s="9">
        <v>73.590882805706599</v>
      </c>
      <c r="N3218" s="9">
        <v>3.0788307682474199</v>
      </c>
      <c r="O3218" s="5">
        <v>3.23384213669798E-2</v>
      </c>
      <c r="P3218" s="5">
        <v>2.0823805851263701E-3</v>
      </c>
    </row>
    <row r="3219" spans="1:16" x14ac:dyDescent="0.25">
      <c r="A3219" s="1" t="s">
        <v>397</v>
      </c>
      <c r="B3219" s="1">
        <v>3</v>
      </c>
      <c r="C3219" s="10">
        <v>13.993025949360799</v>
      </c>
      <c r="D3219" s="10">
        <v>6.2402894165687901E-2</v>
      </c>
      <c r="E3219" s="10">
        <v>15.0192355777772</v>
      </c>
      <c r="F3219" s="10">
        <v>6.8138592543260601E-2</v>
      </c>
      <c r="G3219" s="10">
        <v>33.716276627932203</v>
      </c>
      <c r="H3219" s="10">
        <v>0.18850837237458401</v>
      </c>
      <c r="I3219" s="10">
        <v>2.40954921823473</v>
      </c>
      <c r="J3219" s="10">
        <v>5.0613681097310499E-3</v>
      </c>
      <c r="K3219" s="10">
        <v>1.07319161893633</v>
      </c>
      <c r="L3219" s="10">
        <v>1.42263038403319E-3</v>
      </c>
      <c r="M3219" s="9">
        <v>62.869126101874599</v>
      </c>
      <c r="N3219" s="9">
        <v>3.8097935338870998</v>
      </c>
      <c r="O3219" s="5">
        <v>3.7825671343471499E-2</v>
      </c>
      <c r="P3219" s="5">
        <v>2.5104005811807202E-3</v>
      </c>
    </row>
    <row r="3220" spans="1:16" x14ac:dyDescent="0.25">
      <c r="A3220" s="1" t="s">
        <v>397</v>
      </c>
      <c r="B3220" s="1">
        <v>4</v>
      </c>
      <c r="C3220" s="10">
        <v>14.067265801706901</v>
      </c>
      <c r="D3220" s="10">
        <v>5.93858072046477E-2</v>
      </c>
      <c r="E3220" s="10">
        <v>15.039226090696699</v>
      </c>
      <c r="F3220" s="10">
        <v>6.7906023201727006E-2</v>
      </c>
      <c r="G3220" s="10">
        <v>33.821308472946399</v>
      </c>
      <c r="H3220" s="10">
        <v>0.168552792018454</v>
      </c>
      <c r="I3220" s="10">
        <v>2.4042624090301299</v>
      </c>
      <c r="J3220" s="10">
        <v>4.8829733266297698E-3</v>
      </c>
      <c r="K3220" s="10">
        <v>1.0688616148928201</v>
      </c>
      <c r="L3220" s="10">
        <v>1.3158235869398199E-3</v>
      </c>
      <c r="M3220" s="9">
        <v>60.739053739013002</v>
      </c>
      <c r="N3220" s="9">
        <v>2.7349132919863202</v>
      </c>
      <c r="O3220" s="5">
        <v>3.6027686505717298E-2</v>
      </c>
      <c r="P3220" s="5">
        <v>1.7326064082774999E-3</v>
      </c>
    </row>
    <row r="3221" spans="1:16" x14ac:dyDescent="0.25">
      <c r="A3221" s="1" t="s">
        <v>397</v>
      </c>
      <c r="B3221" s="1">
        <v>5</v>
      </c>
      <c r="C3221" s="10">
        <v>13.956581911001001</v>
      </c>
      <c r="D3221" s="10">
        <v>5.7961105823285203E-2</v>
      </c>
      <c r="E3221" s="10">
        <v>14.9932384548671</v>
      </c>
      <c r="F3221" s="10">
        <v>6.2146072374236701E-2</v>
      </c>
      <c r="G3221" s="10">
        <v>33.676334005192302</v>
      </c>
      <c r="H3221" s="10">
        <v>0.14344275024212699</v>
      </c>
      <c r="I3221" s="10">
        <v>2.4125610608711701</v>
      </c>
      <c r="J3221" s="10">
        <v>3.6673748099078302E-3</v>
      </c>
      <c r="K3221" s="10">
        <v>1.07420983579317</v>
      </c>
      <c r="L3221" s="10">
        <v>1.1826789323887399E-3</v>
      </c>
      <c r="M3221" s="9">
        <v>59.177371480755703</v>
      </c>
      <c r="N3221" s="9">
        <v>2.6493571387519701</v>
      </c>
      <c r="O3221" s="5">
        <v>3.5845748695350101E-2</v>
      </c>
      <c r="P3221" s="5">
        <v>1.86560945455023E-3</v>
      </c>
    </row>
    <row r="3222" spans="1:16" x14ac:dyDescent="0.25">
      <c r="A3222" s="1" t="s">
        <v>397</v>
      </c>
      <c r="B3222" s="1">
        <v>6</v>
      </c>
      <c r="C3222" s="10">
        <v>13.9538521249008</v>
      </c>
      <c r="D3222" s="10">
        <v>5.5099167092208898E-2</v>
      </c>
      <c r="E3222" s="10">
        <v>14.9935639077998</v>
      </c>
      <c r="F3222" s="10">
        <v>6.2589438737041397E-2</v>
      </c>
      <c r="G3222" s="10">
        <v>33.685476758310898</v>
      </c>
      <c r="H3222" s="10">
        <v>0.15286125370930401</v>
      </c>
      <c r="I3222" s="10">
        <v>2.4140098283618201</v>
      </c>
      <c r="J3222" s="10">
        <v>3.9808214657071402E-3</v>
      </c>
      <c r="K3222" s="10">
        <v>1.0742424248585001</v>
      </c>
      <c r="L3222" s="10">
        <v>1.77403545206594E-3</v>
      </c>
      <c r="M3222" s="9">
        <v>56.590701870347097</v>
      </c>
      <c r="N3222" s="9">
        <v>3.46717130834603</v>
      </c>
      <c r="O3222" s="5">
        <v>3.8945822359390599E-2</v>
      </c>
      <c r="P3222" s="5">
        <v>2.3759382407166699E-3</v>
      </c>
    </row>
    <row r="3223" spans="1:16" x14ac:dyDescent="0.25">
      <c r="A3223" s="1" t="s">
        <v>397</v>
      </c>
      <c r="B3223" s="1">
        <v>7</v>
      </c>
      <c r="C3223" s="10">
        <v>13.985444682108101</v>
      </c>
      <c r="D3223" s="10">
        <v>6.0959634290569803E-2</v>
      </c>
      <c r="E3223" s="10">
        <v>15.015107510403</v>
      </c>
      <c r="F3223" s="10">
        <v>7.0754313976646194E-2</v>
      </c>
      <c r="G3223" s="10">
        <v>33.675543972136502</v>
      </c>
      <c r="H3223" s="10">
        <v>0.19368865642223501</v>
      </c>
      <c r="I3223" s="10">
        <v>2.4067515137979898</v>
      </c>
      <c r="J3223" s="10">
        <v>6.5939823270356702E-3</v>
      </c>
      <c r="K3223" s="10">
        <v>1.07340355057551</v>
      </c>
      <c r="L3223" s="10">
        <v>1.4954119626600299E-3</v>
      </c>
      <c r="M3223" s="9">
        <v>64.512733413012299</v>
      </c>
      <c r="N3223" s="9">
        <v>4.6403487494870603</v>
      </c>
      <c r="O3223" s="5">
        <v>3.5507792506026502E-2</v>
      </c>
      <c r="P3223" s="5">
        <v>2.2865133324521001E-3</v>
      </c>
    </row>
    <row r="3224" spans="1:16" x14ac:dyDescent="0.25">
      <c r="A3224" s="1" t="s">
        <v>397</v>
      </c>
      <c r="B3224" s="1">
        <v>8</v>
      </c>
      <c r="C3224" s="10">
        <v>13.978846263604</v>
      </c>
      <c r="D3224" s="10">
        <v>7.6482625065642199E-2</v>
      </c>
      <c r="E3224" s="10">
        <v>14.9679729581432</v>
      </c>
      <c r="F3224" s="10">
        <v>9.8103317233829895E-2</v>
      </c>
      <c r="G3224" s="10">
        <v>33.561758876488902</v>
      </c>
      <c r="H3224" s="10">
        <v>0.22715667215653601</v>
      </c>
      <c r="I3224" s="10">
        <v>2.40080798018383</v>
      </c>
      <c r="J3224" s="10">
        <v>7.8554295415224004E-3</v>
      </c>
      <c r="K3224" s="10">
        <v>1.0706513989961199</v>
      </c>
      <c r="L3224" s="10">
        <v>3.06092298463674E-3</v>
      </c>
      <c r="M3224" s="9">
        <v>54.559910438024303</v>
      </c>
      <c r="N3224" s="9">
        <v>1.9382520237529</v>
      </c>
      <c r="O3224" s="5">
        <v>4.1670598856676899E-2</v>
      </c>
      <c r="P3224" s="5">
        <v>3.7717130861991701E-3</v>
      </c>
    </row>
    <row r="3225" spans="1:16" x14ac:dyDescent="0.25">
      <c r="A3225" s="1" t="s">
        <v>397</v>
      </c>
      <c r="B3225" s="1">
        <v>9</v>
      </c>
      <c r="C3225" s="10">
        <v>14.0206602443946</v>
      </c>
      <c r="D3225" s="10">
        <v>6.0153250462445199E-2</v>
      </c>
      <c r="E3225" s="10">
        <v>15.0380686463293</v>
      </c>
      <c r="F3225" s="10">
        <v>5.9711142222767202E-2</v>
      </c>
      <c r="G3225" s="10">
        <v>33.831246664694199</v>
      </c>
      <c r="H3225" s="10">
        <v>0.14394591173569099</v>
      </c>
      <c r="I3225" s="10">
        <v>2.4128896575031402</v>
      </c>
      <c r="J3225" s="10">
        <v>3.6567438188079399E-3</v>
      </c>
      <c r="K3225" s="10">
        <v>1.0724789710073399</v>
      </c>
      <c r="L3225" s="10">
        <v>1.5041228148640401E-3</v>
      </c>
      <c r="M3225" s="9">
        <v>55.759821132653499</v>
      </c>
      <c r="N3225" s="9">
        <v>2.3541771972218002</v>
      </c>
      <c r="O3225" s="5">
        <v>3.7438513948882902E-2</v>
      </c>
      <c r="P3225" s="5">
        <v>1.71858358083474E-3</v>
      </c>
    </row>
    <row r="3226" spans="1:16" x14ac:dyDescent="0.25">
      <c r="A3226" s="1" t="s">
        <v>397</v>
      </c>
      <c r="B3226" s="1">
        <v>10</v>
      </c>
      <c r="C3226" s="10">
        <v>13.945739097474201</v>
      </c>
      <c r="D3226" s="10">
        <v>9.0227307627419095E-2</v>
      </c>
      <c r="E3226" s="10">
        <v>14.9661921954878</v>
      </c>
      <c r="F3226" s="10">
        <v>0.105600077718403</v>
      </c>
      <c r="G3226" s="10">
        <v>33.596535526645503</v>
      </c>
      <c r="H3226" s="10">
        <v>0.26926744708700401</v>
      </c>
      <c r="I3226" s="10">
        <v>2.4118692605876801</v>
      </c>
      <c r="J3226" s="10">
        <v>2.9993165282425501E-3</v>
      </c>
      <c r="K3226" s="10">
        <v>1.0730429916152999</v>
      </c>
      <c r="L3226" s="10">
        <v>1.9978310041658199E-3</v>
      </c>
      <c r="M3226" s="9">
        <v>52.994476016297199</v>
      </c>
      <c r="N3226" s="9">
        <v>1.8015003486555601</v>
      </c>
      <c r="O3226" s="5">
        <v>3.9566654465326603E-2</v>
      </c>
      <c r="P3226" s="5">
        <v>1.6728450035657799E-3</v>
      </c>
    </row>
    <row r="3227" spans="1:16" x14ac:dyDescent="0.25">
      <c r="A3227" s="1" t="s">
        <v>397</v>
      </c>
      <c r="B3227" s="1">
        <v>11</v>
      </c>
      <c r="C3227" s="10">
        <v>14.000237610442101</v>
      </c>
      <c r="D3227" s="10">
        <v>6.9370814643239298E-2</v>
      </c>
      <c r="E3227" s="10">
        <v>14.968160822039</v>
      </c>
      <c r="F3227" s="10">
        <v>7.1921975126150395E-2</v>
      </c>
      <c r="G3227" s="10">
        <v>33.594063646258299</v>
      </c>
      <c r="H3227" s="10">
        <v>0.184277353856929</v>
      </c>
      <c r="I3227" s="10">
        <v>2.40120189619185</v>
      </c>
      <c r="J3227" s="10">
        <v>5.5744030386768303E-3</v>
      </c>
      <c r="K3227" s="10">
        <v>1.06966202097952</v>
      </c>
      <c r="L3227" s="10">
        <v>1.9289609931187801E-3</v>
      </c>
      <c r="M3227" s="9">
        <v>39.604514737275601</v>
      </c>
      <c r="N3227" s="9">
        <v>1.68057467888033</v>
      </c>
      <c r="O3227" s="5">
        <v>5.2149049332344301E-2</v>
      </c>
      <c r="P3227" s="5">
        <v>2.3686507792506201E-3</v>
      </c>
    </row>
    <row r="3228" spans="1:16" x14ac:dyDescent="0.25">
      <c r="A3228" s="1" t="s">
        <v>397</v>
      </c>
      <c r="B3228" s="1">
        <v>12</v>
      </c>
      <c r="C3228" s="10">
        <v>14.0030694883186</v>
      </c>
      <c r="D3228" s="10">
        <v>5.9677199089943997E-2</v>
      </c>
      <c r="E3228" s="10">
        <v>14.9990616725135</v>
      </c>
      <c r="F3228" s="10">
        <v>6.5426176688906407E-2</v>
      </c>
      <c r="G3228" s="10">
        <v>33.720138943812501</v>
      </c>
      <c r="H3228" s="10">
        <v>0.16832801673432801</v>
      </c>
      <c r="I3228" s="10">
        <v>2.4070703371420699</v>
      </c>
      <c r="J3228" s="10">
        <v>4.9113826140897597E-3</v>
      </c>
      <c r="K3228" s="10">
        <v>1.07097992143024</v>
      </c>
      <c r="L3228" s="10">
        <v>1.21522228254977E-3</v>
      </c>
      <c r="M3228" s="9">
        <v>68.374947155815207</v>
      </c>
      <c r="N3228" s="9">
        <v>3.32706317508387</v>
      </c>
      <c r="O3228" s="5">
        <v>3.5060095443597401E-2</v>
      </c>
      <c r="P3228" s="5">
        <v>1.8314457595951701E-3</v>
      </c>
    </row>
    <row r="3229" spans="1:16" x14ac:dyDescent="0.25">
      <c r="A3229" s="1" t="s">
        <v>397</v>
      </c>
      <c r="B3229" s="1">
        <v>13</v>
      </c>
      <c r="C3229" s="10">
        <v>14.005181099346901</v>
      </c>
      <c r="D3229" s="10">
        <v>7.1250490811561998E-2</v>
      </c>
      <c r="E3229" s="10">
        <v>15.031384170603999</v>
      </c>
      <c r="F3229" s="10">
        <v>7.0457825954996806E-2</v>
      </c>
      <c r="G3229" s="10">
        <v>33.8501151644925</v>
      </c>
      <c r="H3229" s="10">
        <v>0.160196913714067</v>
      </c>
      <c r="I3229" s="10">
        <v>2.4168676207859798</v>
      </c>
      <c r="J3229" s="10">
        <v>3.1544695965978402E-3</v>
      </c>
      <c r="K3229" s="10">
        <v>1.07318338130082</v>
      </c>
      <c r="L3229" s="10">
        <v>1.46266235186593E-3</v>
      </c>
      <c r="M3229" s="9">
        <v>61.026638018025103</v>
      </c>
      <c r="N3229" s="9">
        <v>2.6344926417410002</v>
      </c>
      <c r="O3229" s="5">
        <v>3.56836087957964E-2</v>
      </c>
      <c r="P3229" s="5">
        <v>1.7908476408865399E-3</v>
      </c>
    </row>
    <row r="3230" spans="1:16" x14ac:dyDescent="0.25">
      <c r="A3230" s="1" t="s">
        <v>397</v>
      </c>
      <c r="B3230" s="1">
        <v>14</v>
      </c>
      <c r="C3230" s="10">
        <v>14.0038653513508</v>
      </c>
      <c r="D3230" s="10">
        <v>5.5618616991730097E-2</v>
      </c>
      <c r="E3230" s="10">
        <v>15.003492538478399</v>
      </c>
      <c r="F3230" s="10">
        <v>5.6232627010237103E-2</v>
      </c>
      <c r="G3230" s="10">
        <v>33.7585567706315</v>
      </c>
      <c r="H3230" s="10">
        <v>0.14540137631258301</v>
      </c>
      <c r="I3230" s="10">
        <v>2.4107955247742501</v>
      </c>
      <c r="J3230" s="10">
        <v>3.7416845873146001E-3</v>
      </c>
      <c r="K3230" s="10">
        <v>1.07131813586292</v>
      </c>
      <c r="L3230" s="10">
        <v>1.0836599594889901E-3</v>
      </c>
      <c r="M3230" s="9">
        <v>57.175116549711497</v>
      </c>
      <c r="N3230" s="9">
        <v>3.1237100034416501</v>
      </c>
      <c r="O3230" s="5">
        <v>3.9969109065939999E-2</v>
      </c>
      <c r="P3230" s="5">
        <v>2.1523329249088E-3</v>
      </c>
    </row>
    <row r="3231" spans="1:16" x14ac:dyDescent="0.25">
      <c r="A3231" s="1" t="s">
        <v>397</v>
      </c>
      <c r="B3231" s="1">
        <v>15</v>
      </c>
      <c r="C3231" s="10">
        <v>14.022199791475201</v>
      </c>
      <c r="D3231" s="10">
        <v>0.105920067627075</v>
      </c>
      <c r="E3231" s="10">
        <v>14.980848437356</v>
      </c>
      <c r="F3231" s="10">
        <v>0.11774139877512201</v>
      </c>
      <c r="G3231" s="10">
        <v>33.600227901394597</v>
      </c>
      <c r="H3231" s="10">
        <v>0.33971013876587902</v>
      </c>
      <c r="I3231" s="10">
        <v>2.3958392299273501</v>
      </c>
      <c r="J3231" s="10">
        <v>1.02079060763796E-2</v>
      </c>
      <c r="K3231" s="10">
        <v>1.0682505704340699</v>
      </c>
      <c r="L3231" s="10">
        <v>2.4287458719348099E-3</v>
      </c>
      <c r="M3231" s="9">
        <v>61.820031223095299</v>
      </c>
      <c r="N3231" s="9">
        <v>2.2119122421577</v>
      </c>
      <c r="O3231" s="5">
        <v>3.7917892660767498E-2</v>
      </c>
      <c r="P3231" s="5">
        <v>1.84165196353576E-3</v>
      </c>
    </row>
    <row r="3232" spans="1:16" x14ac:dyDescent="0.25">
      <c r="A3232" s="1" t="s">
        <v>397</v>
      </c>
      <c r="B3232" s="1">
        <v>16</v>
      </c>
      <c r="C3232" s="10">
        <v>13.977314940825</v>
      </c>
      <c r="D3232" s="10">
        <v>4.6654286970196003E-2</v>
      </c>
      <c r="E3232" s="10">
        <v>15.001156066225599</v>
      </c>
      <c r="F3232" s="10">
        <v>5.3011224654021603E-2</v>
      </c>
      <c r="G3232" s="10">
        <v>33.725159794722998</v>
      </c>
      <c r="H3232" s="10">
        <v>0.13090021230266399</v>
      </c>
      <c r="I3232" s="10">
        <v>2.4138774844469002</v>
      </c>
      <c r="J3232" s="10">
        <v>3.7345469076083301E-3</v>
      </c>
      <c r="K3232" s="10">
        <v>1.07313878014449</v>
      </c>
      <c r="L3232" s="10">
        <v>1.3686604763147E-3</v>
      </c>
      <c r="M3232" s="9">
        <v>82.265210236827599</v>
      </c>
      <c r="N3232" s="9">
        <v>3.9154056556545198</v>
      </c>
      <c r="O3232" s="5">
        <v>2.83211782364267E-2</v>
      </c>
      <c r="P3232" s="5">
        <v>1.38895119015915E-3</v>
      </c>
    </row>
    <row r="3233" spans="1:16" x14ac:dyDescent="0.25">
      <c r="A3233" s="1" t="s">
        <v>397</v>
      </c>
      <c r="B3233" s="1">
        <v>17</v>
      </c>
      <c r="C3233" s="10">
        <v>13.9933220674315</v>
      </c>
      <c r="D3233" s="10">
        <v>6.0069416989283898E-2</v>
      </c>
      <c r="E3233" s="10">
        <v>15.0221226859897</v>
      </c>
      <c r="F3233" s="10">
        <v>7.0133201153053507E-2</v>
      </c>
      <c r="G3233" s="10">
        <v>33.768229865662803</v>
      </c>
      <c r="H3233" s="10">
        <v>0.17009443245782299</v>
      </c>
      <c r="I3233" s="10">
        <v>2.4143806080291501</v>
      </c>
      <c r="J3233" s="10">
        <v>4.2095859387205501E-3</v>
      </c>
      <c r="K3233" s="10">
        <v>1.07340572213139</v>
      </c>
      <c r="L3233" s="10">
        <v>1.4258163013506099E-3</v>
      </c>
      <c r="M3233" s="9">
        <v>63.606435790699997</v>
      </c>
      <c r="N3233" s="9">
        <v>2.8122267801752301</v>
      </c>
      <c r="O3233" s="5">
        <v>3.5706388308989E-2</v>
      </c>
      <c r="P3233" s="5">
        <v>1.95735741643039E-3</v>
      </c>
    </row>
    <row r="3234" spans="1:16" x14ac:dyDescent="0.25">
      <c r="A3234" s="1" t="s">
        <v>397</v>
      </c>
      <c r="B3234" s="1">
        <v>18</v>
      </c>
      <c r="C3234" s="10">
        <v>14.0189099906101</v>
      </c>
      <c r="D3234" s="10">
        <v>6.9729668915319995E-2</v>
      </c>
      <c r="E3234" s="10">
        <v>15.001467203192901</v>
      </c>
      <c r="F3234" s="10">
        <v>7.7568636116148296E-2</v>
      </c>
      <c r="G3234" s="10">
        <v>33.718589674606299</v>
      </c>
      <c r="H3234" s="10">
        <v>0.20502810079152201</v>
      </c>
      <c r="I3234" s="10">
        <v>2.40083901759531</v>
      </c>
      <c r="J3234" s="10">
        <v>6.9350164245850802E-3</v>
      </c>
      <c r="K3234" s="10">
        <v>1.07000761282306</v>
      </c>
      <c r="L3234" s="10">
        <v>1.2647039866997901E-3</v>
      </c>
      <c r="M3234" s="9">
        <v>78.498561950161502</v>
      </c>
      <c r="N3234" s="9">
        <v>5.24937269591614</v>
      </c>
      <c r="O3234" s="5">
        <v>3.0274101901741499E-2</v>
      </c>
      <c r="P3234" s="5">
        <v>2.1868524304147802E-3</v>
      </c>
    </row>
    <row r="3235" spans="1:16" x14ac:dyDescent="0.25">
      <c r="A3235" s="1" t="s">
        <v>397</v>
      </c>
      <c r="B3235" s="1">
        <v>19</v>
      </c>
      <c r="C3235" s="10">
        <v>14.032122301303501</v>
      </c>
      <c r="D3235" s="10">
        <v>7.9362331505516304E-2</v>
      </c>
      <c r="E3235" s="10">
        <v>15.0423471788285</v>
      </c>
      <c r="F3235" s="10">
        <v>9.0306774755772604E-2</v>
      </c>
      <c r="G3235" s="10">
        <v>33.949579886361903</v>
      </c>
      <c r="H3235" s="10">
        <v>0.188066087812511</v>
      </c>
      <c r="I3235" s="10">
        <v>2.4191352977060099</v>
      </c>
      <c r="J3235" s="10">
        <v>4.5976067162394798E-3</v>
      </c>
      <c r="K3235" s="10">
        <v>1.07194902789623</v>
      </c>
      <c r="L3235" s="10">
        <v>2.32937334032088E-3</v>
      </c>
      <c r="M3235" s="9">
        <v>48.244395793958901</v>
      </c>
      <c r="N3235" s="9">
        <v>1.4033477158324701</v>
      </c>
      <c r="O3235" s="5">
        <v>3.9421307677532803E-2</v>
      </c>
      <c r="P3235" s="5">
        <v>2.3784126710265602E-3</v>
      </c>
    </row>
    <row r="3236" spans="1:16" x14ac:dyDescent="0.25">
      <c r="A3236" s="1" t="s">
        <v>397</v>
      </c>
      <c r="B3236" s="1">
        <v>20</v>
      </c>
      <c r="C3236" s="10">
        <v>14.0190243649926</v>
      </c>
      <c r="D3236" s="10">
        <v>4.2788255523254097E-2</v>
      </c>
      <c r="E3236" s="10">
        <v>15.032689972308001</v>
      </c>
      <c r="F3236" s="10">
        <v>4.4810785646375598E-2</v>
      </c>
      <c r="G3236" s="10">
        <v>33.7547714243846</v>
      </c>
      <c r="H3236" s="10">
        <v>0.100662310172474</v>
      </c>
      <c r="I3236" s="10">
        <v>2.40873445466806</v>
      </c>
      <c r="J3236" s="10">
        <v>3.0575258773956702E-3</v>
      </c>
      <c r="K3236" s="10">
        <v>1.0722825421981601</v>
      </c>
      <c r="L3236" s="10">
        <v>1.24638326156652E-3</v>
      </c>
      <c r="M3236" s="9">
        <v>80.846704377564706</v>
      </c>
      <c r="N3236" s="9">
        <v>1.3811732436642199</v>
      </c>
      <c r="O3236" s="5">
        <v>2.6258842581365599E-2</v>
      </c>
      <c r="P3236" s="5">
        <v>1.12295626772004E-3</v>
      </c>
    </row>
    <row r="3237" spans="1:16" x14ac:dyDescent="0.25">
      <c r="A3237" s="1" t="s">
        <v>397</v>
      </c>
      <c r="B3237" s="1">
        <v>21</v>
      </c>
      <c r="C3237" s="10">
        <v>13.962151451426999</v>
      </c>
      <c r="D3237" s="10">
        <v>5.2302407494486398E-2</v>
      </c>
      <c r="E3237" s="10">
        <v>14.9659098056188</v>
      </c>
      <c r="F3237" s="10">
        <v>5.71020517896937E-2</v>
      </c>
      <c r="G3237" s="10">
        <v>33.664283303139101</v>
      </c>
      <c r="H3237" s="10">
        <v>0.159384531517691</v>
      </c>
      <c r="I3237" s="10">
        <v>2.4106662348154799</v>
      </c>
      <c r="J3237" s="10">
        <v>4.3284573716830099E-3</v>
      </c>
      <c r="K3237" s="10">
        <v>1.07187936773565</v>
      </c>
      <c r="L3237" s="10">
        <v>1.0055968336988E-3</v>
      </c>
      <c r="M3237" s="9">
        <v>76.040048648544499</v>
      </c>
      <c r="N3237" s="9">
        <v>3.50328620721293</v>
      </c>
      <c r="O3237" s="5">
        <v>2.8913631416233199E-2</v>
      </c>
      <c r="P3237" s="5">
        <v>1.6431175423083199E-3</v>
      </c>
    </row>
    <row r="3238" spans="1:16" x14ac:dyDescent="0.25">
      <c r="A3238" s="1" t="s">
        <v>397</v>
      </c>
      <c r="B3238" s="1">
        <v>22</v>
      </c>
      <c r="C3238" s="10">
        <v>13.9871990116083</v>
      </c>
      <c r="D3238" s="10">
        <v>8.1324782397840703E-2</v>
      </c>
      <c r="E3238" s="10">
        <v>15.000708249332</v>
      </c>
      <c r="F3238" s="10">
        <v>8.9442225026275898E-2</v>
      </c>
      <c r="G3238" s="10">
        <v>33.785746199871198</v>
      </c>
      <c r="H3238" s="10">
        <v>0.19294573263810899</v>
      </c>
      <c r="I3238" s="10">
        <v>2.41509814485305</v>
      </c>
      <c r="J3238" s="10">
        <v>2.9514102091646498E-3</v>
      </c>
      <c r="K3238" s="10">
        <v>1.0724670185105301</v>
      </c>
      <c r="L3238" s="10">
        <v>1.6198064847162399E-3</v>
      </c>
      <c r="M3238" s="9">
        <v>67.575689415413095</v>
      </c>
      <c r="N3238" s="9">
        <v>2.3934393453046998</v>
      </c>
      <c r="O3238" s="5">
        <v>3.0478027791086701E-2</v>
      </c>
      <c r="P3238" s="5">
        <v>1.5338259299407799E-3</v>
      </c>
    </row>
    <row r="3239" spans="1:16" x14ac:dyDescent="0.25">
      <c r="A3239" s="1" t="s">
        <v>397</v>
      </c>
      <c r="B3239" s="1">
        <v>23</v>
      </c>
      <c r="C3239" s="10">
        <v>14.0323290353339</v>
      </c>
      <c r="D3239" s="10">
        <v>7.5762812510084501E-2</v>
      </c>
      <c r="E3239" s="10">
        <v>15.025929472255701</v>
      </c>
      <c r="F3239" s="10">
        <v>8.6751386983931006E-2</v>
      </c>
      <c r="G3239" s="10">
        <v>33.767587963575103</v>
      </c>
      <c r="H3239" s="10">
        <v>0.184894685210959</v>
      </c>
      <c r="I3239" s="10">
        <v>2.40601209956565</v>
      </c>
      <c r="J3239" s="10">
        <v>6.2426738872513998E-3</v>
      </c>
      <c r="K3239" s="10">
        <v>1.07083023543043</v>
      </c>
      <c r="L3239" s="10">
        <v>2.1234284903314201E-3</v>
      </c>
      <c r="M3239" s="9">
        <v>74.673094925433006</v>
      </c>
      <c r="N3239" s="9">
        <v>2.1031716071199198</v>
      </c>
      <c r="O3239" s="5">
        <v>2.9737247164948501E-2</v>
      </c>
      <c r="P3239" s="5">
        <v>2.13054352825639E-3</v>
      </c>
    </row>
    <row r="3240" spans="1:16" x14ac:dyDescent="0.25">
      <c r="A3240" s="1" t="s">
        <v>397</v>
      </c>
      <c r="B3240" s="1">
        <v>24</v>
      </c>
      <c r="C3240" s="10">
        <v>13.9817797115965</v>
      </c>
      <c r="D3240" s="10">
        <v>7.2779308962509795E-2</v>
      </c>
      <c r="E3240" s="10">
        <v>15.0000201593841</v>
      </c>
      <c r="F3240" s="10">
        <v>7.69155053940314E-2</v>
      </c>
      <c r="G3240" s="10">
        <v>33.694454172067097</v>
      </c>
      <c r="H3240" s="10">
        <v>0.21867614502965699</v>
      </c>
      <c r="I3240" s="10">
        <v>2.4107103654668101</v>
      </c>
      <c r="J3240" s="10">
        <v>5.0214083106291602E-3</v>
      </c>
      <c r="K3240" s="10">
        <v>1.0732574819877401</v>
      </c>
      <c r="L3240" s="10">
        <v>9.7560783976034196E-4</v>
      </c>
      <c r="M3240" s="9">
        <v>64.849353455531798</v>
      </c>
      <c r="N3240" s="9">
        <v>3.3105618777671499</v>
      </c>
      <c r="O3240" s="5">
        <v>3.30709434799311E-2</v>
      </c>
      <c r="P3240" s="5">
        <v>2.0155834501889799E-3</v>
      </c>
    </row>
    <row r="3241" spans="1:16" x14ac:dyDescent="0.25">
      <c r="A3241" s="1" t="s">
        <v>397</v>
      </c>
      <c r="B3241" s="1">
        <v>25</v>
      </c>
      <c r="C3241" s="10">
        <v>13.997022436586301</v>
      </c>
      <c r="D3241" s="10">
        <v>7.5235535338100498E-2</v>
      </c>
      <c r="E3241" s="10">
        <v>15.0199690284469</v>
      </c>
      <c r="F3241" s="10">
        <v>8.8513714165658494E-2</v>
      </c>
      <c r="G3241" s="10">
        <v>33.785379508656</v>
      </c>
      <c r="H3241" s="10">
        <v>0.20465048956857301</v>
      </c>
      <c r="I3241" s="10">
        <v>2.41523552729601</v>
      </c>
      <c r="J3241" s="10">
        <v>2.6953206598050298E-3</v>
      </c>
      <c r="K3241" s="10">
        <v>1.07320032702132</v>
      </c>
      <c r="L3241" s="10">
        <v>1.9728462486660902E-3</v>
      </c>
      <c r="M3241" s="9">
        <v>70.373846922478904</v>
      </c>
      <c r="N3241" s="9">
        <v>2.9860742907840101</v>
      </c>
      <c r="O3241" s="5">
        <v>3.0335210333101E-2</v>
      </c>
      <c r="P3241" s="5">
        <v>1.90980489211531E-3</v>
      </c>
    </row>
    <row r="3242" spans="1:16" x14ac:dyDescent="0.25">
      <c r="A3242" s="1" t="s">
        <v>397</v>
      </c>
      <c r="B3242" s="1">
        <v>26</v>
      </c>
      <c r="C3242" s="10">
        <v>13.9495529905445</v>
      </c>
      <c r="D3242" s="10">
        <v>7.7168743985838895E-2</v>
      </c>
      <c r="E3242" s="10">
        <v>14.9867419098056</v>
      </c>
      <c r="F3242" s="10">
        <v>8.5917679378959194E-2</v>
      </c>
      <c r="G3242" s="10">
        <v>33.694007696206498</v>
      </c>
      <c r="H3242" s="10">
        <v>0.227559961140331</v>
      </c>
      <c r="I3242" s="10">
        <v>2.41665902918231</v>
      </c>
      <c r="J3242" s="10">
        <v>4.1912557262272299E-3</v>
      </c>
      <c r="K3242" s="10">
        <v>1.07450284687389</v>
      </c>
      <c r="L3242" s="10">
        <v>1.78025584514513E-3</v>
      </c>
      <c r="M3242" s="9">
        <v>47.436302599556797</v>
      </c>
      <c r="N3242" s="9">
        <v>1.7404154917955801</v>
      </c>
      <c r="O3242" s="5">
        <v>4.2422242615138897E-2</v>
      </c>
      <c r="P3242" s="5">
        <v>2.3496629383934699E-3</v>
      </c>
    </row>
    <row r="3243" spans="1:16" x14ac:dyDescent="0.25">
      <c r="A3243" s="1" t="s">
        <v>397</v>
      </c>
      <c r="B3243" s="1">
        <v>27</v>
      </c>
      <c r="C3243" s="10">
        <v>14.033023979444</v>
      </c>
      <c r="D3243" s="10">
        <v>6.1047807603488498E-2</v>
      </c>
      <c r="E3243" s="10">
        <v>15.0404451355663</v>
      </c>
      <c r="F3243" s="10">
        <v>6.3645771611630902E-2</v>
      </c>
      <c r="G3243" s="10">
        <v>33.8754665349555</v>
      </c>
      <c r="H3243" s="10">
        <v>0.156341255223407</v>
      </c>
      <c r="I3243" s="10">
        <v>2.41336670765399</v>
      </c>
      <c r="J3243" s="10">
        <v>4.9081531603023098E-3</v>
      </c>
      <c r="K3243" s="10">
        <v>1.07196706701351</v>
      </c>
      <c r="L3243" s="10">
        <v>1.06891802225544E-3</v>
      </c>
      <c r="M3243" s="9">
        <v>56.457479526676799</v>
      </c>
      <c r="N3243" s="9">
        <v>3.0948556253524302</v>
      </c>
      <c r="O3243" s="5">
        <v>3.5680503427677701E-2</v>
      </c>
      <c r="P3243" s="5">
        <v>2.4659322515768502E-3</v>
      </c>
    </row>
    <row r="3244" spans="1:16" x14ac:dyDescent="0.25">
      <c r="A3244" s="1" t="s">
        <v>397</v>
      </c>
      <c r="B3244" s="1">
        <v>28</v>
      </c>
      <c r="C3244" s="10">
        <v>13.957758575051299</v>
      </c>
      <c r="D3244" s="10">
        <v>9.2020134944865703E-2</v>
      </c>
      <c r="E3244" s="10">
        <v>14.964937390818401</v>
      </c>
      <c r="F3244" s="10">
        <v>8.6860121064901194E-2</v>
      </c>
      <c r="G3244" s="10">
        <v>33.773077197934597</v>
      </c>
      <c r="H3244" s="10">
        <v>0.19189520486936101</v>
      </c>
      <c r="I3244" s="10">
        <v>2.4190947375323901</v>
      </c>
      <c r="J3244" s="10">
        <v>4.7709636341736498E-3</v>
      </c>
      <c r="K3244" s="10">
        <v>1.0723839280573599</v>
      </c>
      <c r="L3244" s="10">
        <v>2.1139192899110302E-3</v>
      </c>
      <c r="M3244" s="9">
        <v>41.247222854438199</v>
      </c>
      <c r="N3244" s="9">
        <v>0.84686496547187895</v>
      </c>
      <c r="O3244" s="5">
        <v>4.6783297466224297E-2</v>
      </c>
      <c r="P3244" s="5">
        <v>3.2478561076729499E-3</v>
      </c>
    </row>
    <row r="3245" spans="1:16" x14ac:dyDescent="0.25">
      <c r="A3245" s="1" t="s">
        <v>397</v>
      </c>
      <c r="B3245" s="1">
        <v>29</v>
      </c>
      <c r="C3245" s="10">
        <v>14.0230029585786</v>
      </c>
      <c r="D3245" s="10">
        <v>5.2567296755341102E-2</v>
      </c>
      <c r="E3245" s="10">
        <v>15.033916515394999</v>
      </c>
      <c r="F3245" s="10">
        <v>5.7127725666881103E-2</v>
      </c>
      <c r="G3245" s="10">
        <v>33.8448566166742</v>
      </c>
      <c r="H3245" s="10">
        <v>0.124853463647358</v>
      </c>
      <c r="I3245" s="10">
        <v>2.41287742360075</v>
      </c>
      <c r="J3245" s="10">
        <v>3.2497661822848598E-3</v>
      </c>
      <c r="K3245" s="10">
        <v>1.0723013416842699</v>
      </c>
      <c r="L3245" s="10">
        <v>1.2438270030657699E-3</v>
      </c>
      <c r="M3245" s="9">
        <v>71.542360768813296</v>
      </c>
      <c r="N3245" s="9">
        <v>2.0815357737814701</v>
      </c>
      <c r="O3245" s="5">
        <v>2.9594619514682601E-2</v>
      </c>
      <c r="P3245" s="5">
        <v>1.38080308183956E-3</v>
      </c>
    </row>
    <row r="3246" spans="1:16" x14ac:dyDescent="0.25">
      <c r="A3246" s="1" t="s">
        <v>397</v>
      </c>
      <c r="B3246" s="1">
        <v>30</v>
      </c>
      <c r="C3246" s="10">
        <v>14.0133425079025</v>
      </c>
      <c r="D3246" s="10">
        <v>0.105988734909612</v>
      </c>
      <c r="E3246" s="10">
        <v>15.0270560518991</v>
      </c>
      <c r="F3246" s="10">
        <v>0.110981523466102</v>
      </c>
      <c r="G3246" s="10">
        <v>33.701426425288702</v>
      </c>
      <c r="H3246" s="10">
        <v>0.28900580110262503</v>
      </c>
      <c r="I3246" s="10">
        <v>2.4042280560793601</v>
      </c>
      <c r="J3246" s="10">
        <v>6.2586598687819801E-3</v>
      </c>
      <c r="K3246" s="10">
        <v>1.0725761112347201</v>
      </c>
      <c r="L3246" s="10">
        <v>2.3617500345074201E-3</v>
      </c>
      <c r="M3246" s="9">
        <v>68.345917429727393</v>
      </c>
      <c r="N3246" s="9">
        <v>4.5465892730663198</v>
      </c>
      <c r="O3246" s="5">
        <v>3.03042218560696E-2</v>
      </c>
      <c r="P3246" s="5">
        <v>2.8254496547850299E-3</v>
      </c>
    </row>
    <row r="3247" spans="1:16" x14ac:dyDescent="0.25">
      <c r="A3247" s="1" t="s">
        <v>397</v>
      </c>
      <c r="B3247" s="1">
        <v>31</v>
      </c>
      <c r="C3247" s="10">
        <v>14.0019959107572</v>
      </c>
      <c r="D3247" s="10">
        <v>7.2610167746717594E-2</v>
      </c>
      <c r="E3247" s="10">
        <v>15.016676152456199</v>
      </c>
      <c r="F3247" s="10">
        <v>7.9023166501052802E-2</v>
      </c>
      <c r="G3247" s="10">
        <v>33.8162424113291</v>
      </c>
      <c r="H3247" s="10">
        <v>0.19849955485860099</v>
      </c>
      <c r="I3247" s="10">
        <v>2.4143615513443399</v>
      </c>
      <c r="J3247" s="10">
        <v>4.79752119514889E-3</v>
      </c>
      <c r="K3247" s="10">
        <v>1.07271448188009</v>
      </c>
      <c r="L3247" s="10">
        <v>1.4736971609864099E-3</v>
      </c>
      <c r="M3247" s="9">
        <v>54.835799425834999</v>
      </c>
      <c r="N3247" s="9">
        <v>2.80023316269074</v>
      </c>
      <c r="O3247" s="5">
        <v>3.7510955209904898E-2</v>
      </c>
      <c r="P3247" s="5">
        <v>2.3825915116152301E-3</v>
      </c>
    </row>
    <row r="3248" spans="1:16" x14ac:dyDescent="0.25">
      <c r="A3248" s="1" t="s">
        <v>397</v>
      </c>
      <c r="B3248" s="1">
        <v>32</v>
      </c>
      <c r="C3248" s="10">
        <v>14.0013581669345</v>
      </c>
      <c r="D3248" s="10">
        <v>7.3942322260740503E-2</v>
      </c>
      <c r="E3248" s="10">
        <v>14.9967711008092</v>
      </c>
      <c r="F3248" s="10">
        <v>8.7817308740144998E-2</v>
      </c>
      <c r="G3248" s="10">
        <v>33.590227511224803</v>
      </c>
      <c r="H3248" s="10">
        <v>0.29548032388711098</v>
      </c>
      <c r="I3248" s="10">
        <v>2.3991151017336199</v>
      </c>
      <c r="J3248" s="10">
        <v>9.7996676975209002E-3</v>
      </c>
      <c r="K3248" s="10">
        <v>1.07105864782321</v>
      </c>
      <c r="L3248" s="10">
        <v>1.77887999903945E-3</v>
      </c>
      <c r="M3248" s="9">
        <v>74.602577874398705</v>
      </c>
      <c r="N3248" s="9">
        <v>4.9848307216710497</v>
      </c>
      <c r="O3248" s="5">
        <v>3.1820425582953199E-2</v>
      </c>
      <c r="P3248" s="5">
        <v>2.14482118270888E-3</v>
      </c>
    </row>
    <row r="3249" spans="1:16" x14ac:dyDescent="0.25">
      <c r="A3249" s="1" t="s">
        <v>397</v>
      </c>
      <c r="B3249" s="1">
        <v>33</v>
      </c>
      <c r="C3249" s="10">
        <v>13.989890576809101</v>
      </c>
      <c r="D3249" s="10">
        <v>5.4164377844331799E-2</v>
      </c>
      <c r="E3249" s="10">
        <v>15.009835284321399</v>
      </c>
      <c r="F3249" s="10">
        <v>6.1581933598113099E-2</v>
      </c>
      <c r="G3249" s="10">
        <v>33.7888329122557</v>
      </c>
      <c r="H3249" s="10">
        <v>0.15488374470326999</v>
      </c>
      <c r="I3249" s="10">
        <v>2.4144790941876</v>
      </c>
      <c r="J3249" s="10">
        <v>3.9966848543235003E-3</v>
      </c>
      <c r="K3249" s="10">
        <v>1.0731789987867599</v>
      </c>
      <c r="L3249" s="10">
        <v>1.50891590018563E-3</v>
      </c>
      <c r="M3249" s="9">
        <v>66.568521983138098</v>
      </c>
      <c r="N3249" s="9">
        <v>3.01561669557461</v>
      </c>
      <c r="O3249" s="5">
        <v>3.4274901649803798E-2</v>
      </c>
      <c r="P3249" s="5">
        <v>2.1273282859896798E-3</v>
      </c>
    </row>
    <row r="3250" spans="1:16" x14ac:dyDescent="0.25">
      <c r="A3250" s="1" t="s">
        <v>397</v>
      </c>
      <c r="B3250" s="1">
        <v>34</v>
      </c>
      <c r="C3250" s="10">
        <v>14.016643498946401</v>
      </c>
      <c r="D3250" s="10">
        <v>5.0476396194887203E-2</v>
      </c>
      <c r="E3250" s="10">
        <v>15.0271494560495</v>
      </c>
      <c r="F3250" s="10">
        <v>6.2995195077178198E-2</v>
      </c>
      <c r="G3250" s="10">
        <v>33.775884802173401</v>
      </c>
      <c r="H3250" s="10">
        <v>0.156445650170871</v>
      </c>
      <c r="I3250" s="10">
        <v>2.4099433856899899</v>
      </c>
      <c r="J3250" s="10">
        <v>3.7284601008614401E-3</v>
      </c>
      <c r="K3250" s="10">
        <v>1.07235782804216</v>
      </c>
      <c r="L3250" s="10">
        <v>1.1166614534030401E-3</v>
      </c>
      <c r="M3250" s="9">
        <v>68.061663571496496</v>
      </c>
      <c r="N3250" s="9">
        <v>3.2523987146342401</v>
      </c>
      <c r="O3250" s="5">
        <v>3.6665105179236601E-2</v>
      </c>
      <c r="P3250" s="5">
        <v>2.2635479137406902E-3</v>
      </c>
    </row>
    <row r="3251" spans="1:16" x14ac:dyDescent="0.25">
      <c r="A3251" s="1" t="s">
        <v>397</v>
      </c>
      <c r="B3251" s="1">
        <v>35</v>
      </c>
      <c r="C3251" s="10">
        <v>13.975745175647701</v>
      </c>
      <c r="D3251" s="10">
        <v>6.3152414966563403E-2</v>
      </c>
      <c r="E3251" s="10">
        <v>14.9970145064521</v>
      </c>
      <c r="F3251" s="10">
        <v>7.3532497708393305E-2</v>
      </c>
      <c r="G3251" s="10">
        <v>33.744929857898697</v>
      </c>
      <c r="H3251" s="10">
        <v>0.17313815702365101</v>
      </c>
      <c r="I3251" s="10">
        <v>2.4131524709205499</v>
      </c>
      <c r="J3251" s="10">
        <v>4.0093447223053698E-3</v>
      </c>
      <c r="K3251" s="10">
        <v>1.0733656639832601</v>
      </c>
      <c r="L3251" s="10">
        <v>1.69464814666921E-3</v>
      </c>
      <c r="M3251" s="9">
        <v>69.149560913191806</v>
      </c>
      <c r="N3251" s="9">
        <v>2.9585830180697998</v>
      </c>
      <c r="O3251" s="5">
        <v>3.6147503657243903E-2</v>
      </c>
      <c r="P3251" s="5">
        <v>2.1776704815575001E-3</v>
      </c>
    </row>
    <row r="3253" spans="1:16" x14ac:dyDescent="0.25">
      <c r="A3253" s="1" t="s">
        <v>398</v>
      </c>
      <c r="B3253" s="1">
        <v>1</v>
      </c>
      <c r="C3253" s="10">
        <v>13.9019586630149</v>
      </c>
      <c r="D3253" s="10">
        <v>7.28224119833603E-2</v>
      </c>
      <c r="E3253" s="10">
        <v>14.909876013221201</v>
      </c>
      <c r="F3253" s="10">
        <v>7.9969704302382594E-2</v>
      </c>
      <c r="G3253" s="10">
        <v>33.434738976401</v>
      </c>
      <c r="H3253" s="10">
        <v>0.25068159426476</v>
      </c>
      <c r="I3253" s="10">
        <v>2.4063784390761098</v>
      </c>
      <c r="J3253" s="10">
        <v>7.8666396248596795E-3</v>
      </c>
      <c r="K3253" s="10">
        <v>1.0728303048116801</v>
      </c>
      <c r="L3253" s="10">
        <v>1.69723511854452E-3</v>
      </c>
      <c r="M3253" s="9">
        <v>41.7947138951589</v>
      </c>
      <c r="N3253" s="9">
        <v>3.6573072365297801</v>
      </c>
      <c r="O3253" s="5">
        <v>4.5305348930473499E-2</v>
      </c>
      <c r="P3253" s="5">
        <v>3.4410858807807899E-3</v>
      </c>
    </row>
    <row r="3254" spans="1:16" x14ac:dyDescent="0.25">
      <c r="A3254" s="1" t="s">
        <v>398</v>
      </c>
      <c r="B3254" s="1">
        <v>2</v>
      </c>
      <c r="C3254" s="10">
        <v>13.9706599265532</v>
      </c>
      <c r="D3254" s="10">
        <v>7.6798435151808994E-2</v>
      </c>
      <c r="E3254" s="10">
        <v>14.981459261351199</v>
      </c>
      <c r="F3254" s="10">
        <v>8.0731427366062106E-2</v>
      </c>
      <c r="G3254" s="10">
        <v>33.715746247424903</v>
      </c>
      <c r="H3254" s="10">
        <v>0.18308441474092299</v>
      </c>
      <c r="I3254" s="10">
        <v>2.41283886553938</v>
      </c>
      <c r="J3254" s="10">
        <v>3.2732089172212301E-3</v>
      </c>
      <c r="K3254" s="10">
        <v>1.0726845272497101</v>
      </c>
      <c r="L3254" s="10">
        <v>1.41118446184069E-3</v>
      </c>
      <c r="M3254" s="9">
        <v>65.771876434334999</v>
      </c>
      <c r="N3254" s="9">
        <v>2.1531353606874801</v>
      </c>
      <c r="O3254" s="5">
        <v>2.87208227697348E-2</v>
      </c>
      <c r="P3254" s="5">
        <v>1.9439517156631301E-3</v>
      </c>
    </row>
    <row r="3255" spans="1:16" x14ac:dyDescent="0.25">
      <c r="A3255" s="1" t="s">
        <v>398</v>
      </c>
      <c r="B3255" s="1">
        <v>3</v>
      </c>
      <c r="C3255" s="10">
        <v>13.9793013163887</v>
      </c>
      <c r="D3255" s="10">
        <v>7.9812883361699394E-2</v>
      </c>
      <c r="E3255" s="10">
        <v>14.907388261557699</v>
      </c>
      <c r="F3255" s="10">
        <v>8.6660342335940499E-2</v>
      </c>
      <c r="G3255" s="10">
        <v>33.5911461542143</v>
      </c>
      <c r="H3255" s="10">
        <v>0.19258740878646999</v>
      </c>
      <c r="I3255" s="10">
        <v>2.40001965601888</v>
      </c>
      <c r="J3255" s="10">
        <v>5.0246629281533598E-3</v>
      </c>
      <c r="K3255" s="10">
        <v>1.06671643374683</v>
      </c>
      <c r="L3255" s="10">
        <v>1.6973273256588499E-3</v>
      </c>
      <c r="M3255" s="9">
        <v>41.641062832658903</v>
      </c>
      <c r="N3255" s="9">
        <v>3.1264280663074602</v>
      </c>
      <c r="O3255" s="5">
        <v>4.7586390466122098E-2</v>
      </c>
      <c r="P3255" s="5">
        <v>3.8577677894478901E-3</v>
      </c>
    </row>
    <row r="3256" spans="1:16" x14ac:dyDescent="0.25">
      <c r="A3256" s="1" t="s">
        <v>398</v>
      </c>
      <c r="B3256" s="1">
        <v>4</v>
      </c>
      <c r="C3256" s="10">
        <v>14.0124995603747</v>
      </c>
      <c r="D3256" s="10">
        <v>7.0106079474092406E-2</v>
      </c>
      <c r="E3256" s="10">
        <v>14.9217802636483</v>
      </c>
      <c r="F3256" s="10">
        <v>0.10129344853599601</v>
      </c>
      <c r="G3256" s="10">
        <v>33.469940701418302</v>
      </c>
      <c r="H3256" s="10">
        <v>0.31323830744595699</v>
      </c>
      <c r="I3256" s="10">
        <v>2.3880635041701099</v>
      </c>
      <c r="J3256" s="10">
        <v>1.38592743062869E-2</v>
      </c>
      <c r="K3256" s="10">
        <v>1.0651795781997999</v>
      </c>
      <c r="L3256" s="10">
        <v>2.7726600351283201E-3</v>
      </c>
      <c r="M3256" s="9">
        <v>69.830940540400306</v>
      </c>
      <c r="N3256" s="9">
        <v>4.3284669067249704</v>
      </c>
      <c r="O3256" s="5">
        <v>2.6908857676640401E-2</v>
      </c>
      <c r="P3256" s="5">
        <v>2.18956673492935E-3</v>
      </c>
    </row>
    <row r="3257" spans="1:16" x14ac:dyDescent="0.25">
      <c r="A3257" s="1" t="s">
        <v>398</v>
      </c>
      <c r="B3257" s="1">
        <v>5</v>
      </c>
      <c r="C3257" s="10">
        <v>13.981884534277601</v>
      </c>
      <c r="D3257" s="10">
        <v>9.1581099872849098E-2</v>
      </c>
      <c r="E3257" s="10">
        <v>14.9934740151699</v>
      </c>
      <c r="F3257" s="10">
        <v>0.102472463912548</v>
      </c>
      <c r="G3257" s="10">
        <v>33.828070821392998</v>
      </c>
      <c r="H3257" s="10">
        <v>0.19973245770430501</v>
      </c>
      <c r="I3257" s="10">
        <v>2.4157426289432502</v>
      </c>
      <c r="J3257" s="10">
        <v>4.1675843376645797E-3</v>
      </c>
      <c r="K3257" s="10">
        <v>1.0726593574535399</v>
      </c>
      <c r="L3257" s="10">
        <v>2.0629905233850599E-3</v>
      </c>
      <c r="M3257" s="9">
        <v>35.9555555652164</v>
      </c>
      <c r="N3257" s="9">
        <v>1.9135237978748101</v>
      </c>
      <c r="O3257" s="5">
        <v>5.5381591572327797E-2</v>
      </c>
      <c r="P3257" s="5">
        <v>3.1508592174991699E-3</v>
      </c>
    </row>
    <row r="3258" spans="1:16" x14ac:dyDescent="0.25">
      <c r="A3258" s="1" t="s">
        <v>398</v>
      </c>
      <c r="B3258" s="1">
        <v>6</v>
      </c>
      <c r="C3258" s="10">
        <v>13.948207554314299</v>
      </c>
      <c r="D3258" s="10">
        <v>0.120690973591029</v>
      </c>
      <c r="E3258" s="10">
        <v>14.9199048181384</v>
      </c>
      <c r="F3258" s="10">
        <v>0.124821111791316</v>
      </c>
      <c r="G3258" s="10">
        <v>33.6209801194072</v>
      </c>
      <c r="H3258" s="10">
        <v>0.27857967050036497</v>
      </c>
      <c r="I3258" s="10">
        <v>2.4102823917646301</v>
      </c>
      <c r="J3258" s="10">
        <v>3.5597179511970799E-3</v>
      </c>
      <c r="K3258" s="10">
        <v>1.0699850217142099</v>
      </c>
      <c r="L3258" s="10">
        <v>1.56770528080665E-3</v>
      </c>
      <c r="M3258" s="9">
        <v>36.488149664999803</v>
      </c>
      <c r="N3258" s="9">
        <v>1.43101399705133</v>
      </c>
      <c r="O3258" s="5">
        <v>5.1274895289254399E-2</v>
      </c>
      <c r="P3258" s="5">
        <v>3.4915749729134099E-3</v>
      </c>
    </row>
    <row r="3259" spans="1:16" x14ac:dyDescent="0.25">
      <c r="A3259" s="1" t="s">
        <v>398</v>
      </c>
      <c r="B3259" s="1">
        <v>7</v>
      </c>
      <c r="C3259" s="10">
        <v>14.002667285893599</v>
      </c>
      <c r="D3259" s="10">
        <v>6.0884017847237397E-2</v>
      </c>
      <c r="E3259" s="10">
        <v>14.985033610361199</v>
      </c>
      <c r="F3259" s="10">
        <v>7.5417972487915999E-2</v>
      </c>
      <c r="G3259" s="10">
        <v>33.488283123295702</v>
      </c>
      <c r="H3259" s="10">
        <v>0.28220583598224602</v>
      </c>
      <c r="I3259" s="10">
        <v>2.39782873032933</v>
      </c>
      <c r="J3259" s="10">
        <v>9.0348716720711608E-3</v>
      </c>
      <c r="K3259" s="10">
        <v>1.0706582961981701</v>
      </c>
      <c r="L3259" s="10">
        <v>1.8708050866592899E-3</v>
      </c>
      <c r="M3259" s="9">
        <v>67.079654091035707</v>
      </c>
      <c r="N3259" s="9">
        <v>4.0095534976564897</v>
      </c>
      <c r="O3259" s="5">
        <v>3.2344121898243899E-2</v>
      </c>
      <c r="P3259" s="5">
        <v>1.9615418710667498E-3</v>
      </c>
    </row>
    <row r="3260" spans="1:16" x14ac:dyDescent="0.25">
      <c r="A3260" s="1" t="s">
        <v>398</v>
      </c>
      <c r="B3260" s="1">
        <v>8</v>
      </c>
      <c r="C3260" s="10">
        <v>13.913907404162</v>
      </c>
      <c r="D3260" s="10">
        <v>0.121960259533965</v>
      </c>
      <c r="E3260" s="10">
        <v>14.8894781656498</v>
      </c>
      <c r="F3260" s="10">
        <v>0.12168885918054199</v>
      </c>
      <c r="G3260" s="10">
        <v>33.561431233426703</v>
      </c>
      <c r="H3260" s="10">
        <v>0.26690452357070299</v>
      </c>
      <c r="I3260" s="10">
        <v>2.4122812222385699</v>
      </c>
      <c r="J3260" s="10">
        <v>4.8256573775125001E-3</v>
      </c>
      <c r="K3260" s="10">
        <v>1.07040871770901</v>
      </c>
      <c r="L3260" s="10">
        <v>2.1913944252860301E-3</v>
      </c>
      <c r="M3260" s="9">
        <v>37.638854655031899</v>
      </c>
      <c r="N3260" s="9">
        <v>1.7554208447528801</v>
      </c>
      <c r="O3260" s="5">
        <v>5.2323871322977597E-2</v>
      </c>
      <c r="P3260" s="5">
        <v>4.2361850176771401E-3</v>
      </c>
    </row>
    <row r="3261" spans="1:16" x14ac:dyDescent="0.25">
      <c r="A3261" s="1" t="s">
        <v>398</v>
      </c>
      <c r="B3261" s="1">
        <v>9</v>
      </c>
      <c r="C3261" s="10">
        <v>13.910358560633799</v>
      </c>
      <c r="D3261" s="10">
        <v>0.13046049079890901</v>
      </c>
      <c r="E3261" s="10">
        <v>14.896077200790399</v>
      </c>
      <c r="F3261" s="10">
        <v>0.14788545195658701</v>
      </c>
      <c r="G3261" s="10">
        <v>33.573319666796202</v>
      </c>
      <c r="H3261" s="10">
        <v>0.33136294630582902</v>
      </c>
      <c r="I3261" s="10">
        <v>2.4136624209417401</v>
      </c>
      <c r="J3261" s="10">
        <v>4.1719934197990902E-3</v>
      </c>
      <c r="K3261" s="10">
        <v>1.07109067060373</v>
      </c>
      <c r="L3261" s="10">
        <v>3.0869982036155598E-3</v>
      </c>
      <c r="M3261" s="9">
        <v>37.631912856072397</v>
      </c>
      <c r="N3261" s="9">
        <v>1.22753600265501</v>
      </c>
      <c r="O3261" s="5">
        <v>4.8599808850808598E-2</v>
      </c>
      <c r="P3261" s="5">
        <v>3.4095953910465702E-3</v>
      </c>
    </row>
    <row r="3262" spans="1:16" x14ac:dyDescent="0.25">
      <c r="A3262" s="1" t="s">
        <v>398</v>
      </c>
      <c r="B3262" s="1">
        <v>10</v>
      </c>
      <c r="C3262" s="10">
        <v>13.981727953957501</v>
      </c>
      <c r="D3262" s="10">
        <v>6.0362979077643097E-2</v>
      </c>
      <c r="E3262" s="10">
        <v>14.9681506598289</v>
      </c>
      <c r="F3262" s="10">
        <v>6.7471418516201795E-2</v>
      </c>
      <c r="G3262" s="10">
        <v>33.653926683740202</v>
      </c>
      <c r="H3262" s="10">
        <v>0.17535420502000601</v>
      </c>
      <c r="I3262" s="10">
        <v>2.4091067623035101</v>
      </c>
      <c r="J3262" s="10">
        <v>4.1598091581121202E-3</v>
      </c>
      <c r="K3262" s="10">
        <v>1.0711753686976799</v>
      </c>
      <c r="L3262" s="10">
        <v>1.4641874304557601E-3</v>
      </c>
      <c r="M3262" s="9">
        <v>50.277578795927496</v>
      </c>
      <c r="N3262" s="9">
        <v>3.1327158471623</v>
      </c>
      <c r="O3262" s="5">
        <v>4.0228168674811798E-2</v>
      </c>
      <c r="P3262" s="5">
        <v>2.4112147511027499E-3</v>
      </c>
    </row>
    <row r="3263" spans="1:16" x14ac:dyDescent="0.25">
      <c r="A3263" s="1" t="s">
        <v>398</v>
      </c>
      <c r="B3263" s="1">
        <v>11</v>
      </c>
      <c r="C3263" s="10">
        <v>13.9553523664746</v>
      </c>
      <c r="D3263" s="10">
        <v>6.03213788571497E-2</v>
      </c>
      <c r="E3263" s="10">
        <v>14.9260735483227</v>
      </c>
      <c r="F3263" s="10">
        <v>6.0069614970440097E-2</v>
      </c>
      <c r="G3263" s="10">
        <v>33.614031952704401</v>
      </c>
      <c r="H3263" s="10">
        <v>0.15340781312357399</v>
      </c>
      <c r="I3263" s="10">
        <v>2.4093031110745202</v>
      </c>
      <c r="J3263" s="10">
        <v>3.9900317375500096E-3</v>
      </c>
      <c r="K3263" s="10">
        <v>1.0696791923433999</v>
      </c>
      <c r="L3263" s="10">
        <v>1.7020340056824201E-3</v>
      </c>
      <c r="M3263" s="9">
        <v>45.880688158802201</v>
      </c>
      <c r="N3263" s="9">
        <v>2.7025280261936899</v>
      </c>
      <c r="O3263" s="5">
        <v>4.4381833797005402E-2</v>
      </c>
      <c r="P3263" s="5">
        <v>2.6629556519382602E-3</v>
      </c>
    </row>
    <row r="3264" spans="1:16" x14ac:dyDescent="0.25">
      <c r="A3264" s="1" t="s">
        <v>398</v>
      </c>
      <c r="B3264" s="1">
        <v>12</v>
      </c>
      <c r="C3264" s="10">
        <v>13.928682251113401</v>
      </c>
      <c r="D3264" s="10">
        <v>5.7541396636485498E-2</v>
      </c>
      <c r="E3264" s="10">
        <v>14.932206235959599</v>
      </c>
      <c r="F3264" s="10">
        <v>6.4897807847513395E-2</v>
      </c>
      <c r="G3264" s="10">
        <v>33.5373188985252</v>
      </c>
      <c r="H3264" s="10">
        <v>0.155762549441508</v>
      </c>
      <c r="I3264" s="10">
        <v>2.4093462766138898</v>
      </c>
      <c r="J3264" s="10">
        <v>4.3237042650660302E-3</v>
      </c>
      <c r="K3264" s="10">
        <v>1.0718716919455</v>
      </c>
      <c r="L3264" s="10">
        <v>1.2659739793720701E-3</v>
      </c>
      <c r="M3264" s="9">
        <v>60.1785831720101</v>
      </c>
      <c r="N3264" s="9">
        <v>3.7225774750988099</v>
      </c>
      <c r="O3264" s="5">
        <v>3.3065632968017698E-2</v>
      </c>
      <c r="P3264" s="5">
        <v>1.94616742169689E-3</v>
      </c>
    </row>
    <row r="3265" spans="1:16" x14ac:dyDescent="0.25">
      <c r="A3265" s="1" t="s">
        <v>398</v>
      </c>
      <c r="B3265" s="1">
        <v>13</v>
      </c>
      <c r="C3265" s="10">
        <v>13.9798286943906</v>
      </c>
      <c r="D3265" s="10">
        <v>6.7559140247196003E-2</v>
      </c>
      <c r="E3265" s="10">
        <v>14.9738789879663</v>
      </c>
      <c r="F3265" s="10">
        <v>7.7510223071274406E-2</v>
      </c>
      <c r="G3265" s="10">
        <v>33.7402530590794</v>
      </c>
      <c r="H3265" s="10">
        <v>0.20095962531907</v>
      </c>
      <c r="I3265" s="10">
        <v>2.4141149306422398</v>
      </c>
      <c r="J3265" s="10">
        <v>5.5271610741640101E-3</v>
      </c>
      <c r="K3265" s="10">
        <v>1.07126981828303</v>
      </c>
      <c r="L3265" s="10">
        <v>1.42839372310217E-3</v>
      </c>
      <c r="M3265" s="9">
        <v>56.189853096484903</v>
      </c>
      <c r="N3265" s="9">
        <v>4.31393456463082</v>
      </c>
      <c r="O3265" s="5">
        <v>3.6548941875642303E-2</v>
      </c>
      <c r="P3265" s="5">
        <v>3.16417678264087E-3</v>
      </c>
    </row>
    <row r="3266" spans="1:16" x14ac:dyDescent="0.25">
      <c r="A3266" s="1" t="s">
        <v>398</v>
      </c>
      <c r="B3266" s="1">
        <v>14</v>
      </c>
      <c r="C3266" s="10">
        <v>13.922548113483799</v>
      </c>
      <c r="D3266" s="10">
        <v>6.9747899153104004E-2</v>
      </c>
      <c r="E3266" s="10">
        <v>14.9020732391061</v>
      </c>
      <c r="F3266" s="10">
        <v>8.4765778506939296E-2</v>
      </c>
      <c r="G3266" s="10">
        <v>33.482320915371801</v>
      </c>
      <c r="H3266" s="10">
        <v>0.203147562134987</v>
      </c>
      <c r="I3266" s="10">
        <v>2.4058450387473802</v>
      </c>
      <c r="J3266" s="10">
        <v>7.63812212904336E-3</v>
      </c>
      <c r="K3266" s="10">
        <v>1.0703648293246399</v>
      </c>
      <c r="L3266" s="10">
        <v>2.0612999704529701E-3</v>
      </c>
      <c r="M3266" s="9">
        <v>57.139562950445999</v>
      </c>
      <c r="N3266" s="9">
        <v>2.0409576755240102</v>
      </c>
      <c r="O3266" s="5">
        <v>3.08394782069795E-2</v>
      </c>
      <c r="P3266" s="5">
        <v>2.2657489695697198E-3</v>
      </c>
    </row>
    <row r="3267" spans="1:16" x14ac:dyDescent="0.25">
      <c r="A3267" s="1" t="s">
        <v>398</v>
      </c>
      <c r="B3267" s="1">
        <v>15</v>
      </c>
      <c r="C3267" s="10">
        <v>13.935597444928501</v>
      </c>
      <c r="D3267" s="10">
        <v>8.2692357735720395E-2</v>
      </c>
      <c r="E3267" s="10">
        <v>14.893740502711299</v>
      </c>
      <c r="F3267" s="10">
        <v>9.1802037983809107E-2</v>
      </c>
      <c r="G3267" s="10">
        <v>33.618195436488499</v>
      </c>
      <c r="H3267" s="10">
        <v>0.20963501743604701</v>
      </c>
      <c r="I3267" s="10">
        <v>2.4133955451067601</v>
      </c>
      <c r="J3267" s="10">
        <v>5.2308510426074999E-3</v>
      </c>
      <c r="K3267" s="10">
        <v>1.06876138998321</v>
      </c>
      <c r="L3267" s="10">
        <v>2.1292116652462602E-3</v>
      </c>
      <c r="M3267" s="9">
        <v>60.394091492139303</v>
      </c>
      <c r="N3267" s="9">
        <v>2.37685184657385</v>
      </c>
      <c r="O3267" s="5">
        <v>3.2650855870705098E-2</v>
      </c>
      <c r="P3267" s="5">
        <v>1.57285766325114E-3</v>
      </c>
    </row>
    <row r="3268" spans="1:16" x14ac:dyDescent="0.25">
      <c r="A3268" s="1" t="s">
        <v>398</v>
      </c>
      <c r="B3268" s="1">
        <v>16</v>
      </c>
      <c r="C3268" s="10">
        <v>13.9010575658805</v>
      </c>
      <c r="D3268" s="10">
        <v>0.120659005942343</v>
      </c>
      <c r="E3268" s="10">
        <v>14.898326324577001</v>
      </c>
      <c r="F3268" s="10">
        <v>0.135218048070714</v>
      </c>
      <c r="G3268" s="10">
        <v>33.538289581377299</v>
      </c>
      <c r="H3268" s="10">
        <v>0.28619237764629402</v>
      </c>
      <c r="I3268" s="10">
        <v>2.4137088587992701</v>
      </c>
      <c r="J3268" s="10">
        <v>3.5467779657542202E-3</v>
      </c>
      <c r="K3268" s="10">
        <v>1.0717128963102101</v>
      </c>
      <c r="L3268" s="10">
        <v>2.1853380351613402E-3</v>
      </c>
      <c r="M3268" s="9">
        <v>38.0419331595944</v>
      </c>
      <c r="N3268" s="9">
        <v>1.23236980259482</v>
      </c>
      <c r="O3268" s="5">
        <v>4.9568316287647497E-2</v>
      </c>
      <c r="P3268" s="5">
        <v>3.7763627346515901E-3</v>
      </c>
    </row>
    <row r="3269" spans="1:16" x14ac:dyDescent="0.25">
      <c r="A3269" s="1" t="s">
        <v>398</v>
      </c>
      <c r="B3269" s="1">
        <v>17</v>
      </c>
      <c r="C3269" s="10">
        <v>13.9785461850171</v>
      </c>
      <c r="D3269" s="10">
        <v>4.5871228845226798E-2</v>
      </c>
      <c r="E3269" s="10">
        <v>14.9925859018498</v>
      </c>
      <c r="F3269" s="10">
        <v>5.7267587832775302E-2</v>
      </c>
      <c r="G3269" s="10">
        <v>33.7532401130617</v>
      </c>
      <c r="H3269" s="10">
        <v>0.13341032017748999</v>
      </c>
      <c r="I3269" s="10">
        <v>2.41570991865719</v>
      </c>
      <c r="J3269" s="10">
        <v>3.6378177549447502E-3</v>
      </c>
      <c r="K3269" s="10">
        <v>1.07248636343051</v>
      </c>
      <c r="L3269" s="10">
        <v>1.6276236066414299E-3</v>
      </c>
      <c r="M3269" s="9">
        <v>65.054319819537497</v>
      </c>
      <c r="N3269" s="9">
        <v>2.9653924031940702</v>
      </c>
      <c r="O3269" s="5">
        <v>2.9622843363585599E-2</v>
      </c>
      <c r="P3269" s="5">
        <v>1.7533413588681E-3</v>
      </c>
    </row>
    <row r="3270" spans="1:16" x14ac:dyDescent="0.25">
      <c r="A3270" s="1" t="s">
        <v>398</v>
      </c>
      <c r="B3270" s="1">
        <v>18</v>
      </c>
      <c r="C3270" s="10">
        <v>13.976273691070199</v>
      </c>
      <c r="D3270" s="10">
        <v>8.2729635176899796E-2</v>
      </c>
      <c r="E3270" s="10">
        <v>14.9598147691616</v>
      </c>
      <c r="F3270" s="10">
        <v>8.0852273318343507E-2</v>
      </c>
      <c r="G3270" s="10">
        <v>33.715471548974001</v>
      </c>
      <c r="H3270" s="10">
        <v>0.18451524692321999</v>
      </c>
      <c r="I3270" s="10">
        <v>2.4134806225988799</v>
      </c>
      <c r="J3270" s="10">
        <v>6.3517672709069196E-3</v>
      </c>
      <c r="K3270" s="10">
        <v>1.0703219239433199</v>
      </c>
      <c r="L3270" s="10">
        <v>1.8489128337755201E-3</v>
      </c>
      <c r="M3270" s="9">
        <v>49.957688582062097</v>
      </c>
      <c r="N3270" s="9">
        <v>1.42642884107567</v>
      </c>
      <c r="O3270" s="5">
        <v>3.7156254542231197E-2</v>
      </c>
      <c r="P3270" s="5">
        <v>3.1971143136257998E-3</v>
      </c>
    </row>
    <row r="3271" spans="1:16" x14ac:dyDescent="0.25">
      <c r="A3271" s="1" t="s">
        <v>398</v>
      </c>
      <c r="B3271" s="1">
        <v>19</v>
      </c>
      <c r="C3271" s="10">
        <v>13.931450335272</v>
      </c>
      <c r="D3271" s="10">
        <v>7.4638503910635604E-2</v>
      </c>
      <c r="E3271" s="10">
        <v>14.8933148294036</v>
      </c>
      <c r="F3271" s="10">
        <v>8.1905579180526406E-2</v>
      </c>
      <c r="G3271" s="10">
        <v>33.3840489464868</v>
      </c>
      <c r="H3271" s="10">
        <v>0.25516051794140399</v>
      </c>
      <c r="I3271" s="10">
        <v>2.39716805258871</v>
      </c>
      <c r="J3271" s="10">
        <v>8.1282238534483905E-3</v>
      </c>
      <c r="K3271" s="10">
        <v>1.06871531744569</v>
      </c>
      <c r="L3271" s="10">
        <v>1.77736030150046E-3</v>
      </c>
      <c r="M3271" s="9">
        <v>55.336726429697599</v>
      </c>
      <c r="N3271" s="9">
        <v>3.7082121497790701</v>
      </c>
      <c r="O3271" s="5">
        <v>3.6340754848466598E-2</v>
      </c>
      <c r="P3271" s="5">
        <v>2.6243873272219602E-3</v>
      </c>
    </row>
    <row r="3272" spans="1:16" x14ac:dyDescent="0.25">
      <c r="A3272" s="1" t="s">
        <v>398</v>
      </c>
      <c r="B3272" s="1">
        <v>20</v>
      </c>
      <c r="C3272" s="10">
        <v>13.980757219309099</v>
      </c>
      <c r="D3272" s="10">
        <v>6.0801885692235998E-2</v>
      </c>
      <c r="E3272" s="10">
        <v>14.9577746552424</v>
      </c>
      <c r="F3272" s="10">
        <v>6.2097421031798002E-2</v>
      </c>
      <c r="G3272" s="10">
        <v>33.704036054169499</v>
      </c>
      <c r="H3272" s="10">
        <v>0.15004768536587099</v>
      </c>
      <c r="I3272" s="10">
        <v>2.41187030578305</v>
      </c>
      <c r="J3272" s="10">
        <v>3.2985799462698501E-3</v>
      </c>
      <c r="K3272" s="10">
        <v>1.06983559974967</v>
      </c>
      <c r="L3272" s="10">
        <v>1.80114705035253E-3</v>
      </c>
      <c r="M3272" s="9">
        <v>53.915466989765001</v>
      </c>
      <c r="N3272" s="9">
        <v>2.5544507093217699</v>
      </c>
      <c r="O3272" s="5">
        <v>3.6271148949992803E-2</v>
      </c>
      <c r="P3272" s="5">
        <v>2.0389739166512301E-3</v>
      </c>
    </row>
    <row r="3273" spans="1:16" x14ac:dyDescent="0.25">
      <c r="A3273" s="1" t="s">
        <v>398</v>
      </c>
      <c r="B3273" s="1">
        <v>21</v>
      </c>
      <c r="C3273" s="10">
        <v>13.961383770789199</v>
      </c>
      <c r="D3273" s="10">
        <v>6.4296471306333994E-2</v>
      </c>
      <c r="E3273" s="10">
        <v>14.966044190114401</v>
      </c>
      <c r="F3273" s="10">
        <v>6.7041957874191094E-2</v>
      </c>
      <c r="G3273" s="10">
        <v>33.666789851661797</v>
      </c>
      <c r="H3273" s="10">
        <v>0.170732437262371</v>
      </c>
      <c r="I3273" s="10">
        <v>2.4137611823319798</v>
      </c>
      <c r="J3273" s="10">
        <v>3.3383157800144199E-3</v>
      </c>
      <c r="K3273" s="10">
        <v>1.0719041933956699</v>
      </c>
      <c r="L3273" s="10">
        <v>1.5817842449795999E-3</v>
      </c>
      <c r="M3273" s="9">
        <v>62.252773325672003</v>
      </c>
      <c r="N3273" s="9">
        <v>2.9532502537394598</v>
      </c>
      <c r="O3273" s="5">
        <v>3.1259763507759802E-2</v>
      </c>
      <c r="P3273" s="5">
        <v>1.73486622743798E-3</v>
      </c>
    </row>
    <row r="3274" spans="1:16" x14ac:dyDescent="0.25">
      <c r="A3274" s="1" t="s">
        <v>398</v>
      </c>
      <c r="B3274" s="1">
        <v>22</v>
      </c>
      <c r="C3274" s="10">
        <v>13.937137926698</v>
      </c>
      <c r="D3274" s="10">
        <v>6.3390433403906002E-2</v>
      </c>
      <c r="E3274" s="10">
        <v>14.9358872949137</v>
      </c>
      <c r="F3274" s="10">
        <v>7.21007333198697E-2</v>
      </c>
      <c r="G3274" s="10">
        <v>33.618949410710798</v>
      </c>
      <c r="H3274" s="10">
        <v>0.15342540198358201</v>
      </c>
      <c r="I3274" s="10">
        <v>2.41331944095506</v>
      </c>
      <c r="J3274" s="10">
        <v>3.5454566814748598E-3</v>
      </c>
      <c r="K3274" s="10">
        <v>1.0715933031646101</v>
      </c>
      <c r="L3274" s="10">
        <v>1.71783223829105E-3</v>
      </c>
      <c r="M3274" s="9">
        <v>51.833261635254402</v>
      </c>
      <c r="N3274" s="9">
        <v>2.61954069612597</v>
      </c>
      <c r="O3274" s="5">
        <v>3.6924098218501497E-2</v>
      </c>
      <c r="P3274" s="5">
        <v>2.4009257983123701E-3</v>
      </c>
    </row>
    <row r="3275" spans="1:16" x14ac:dyDescent="0.25">
      <c r="A3275" s="1" t="s">
        <v>398</v>
      </c>
      <c r="B3275" s="1">
        <v>23</v>
      </c>
      <c r="C3275" s="10">
        <v>13.927659043512699</v>
      </c>
      <c r="D3275" s="10">
        <v>6.0865946093084801E-2</v>
      </c>
      <c r="E3275" s="10">
        <v>14.915503929399</v>
      </c>
      <c r="F3275" s="10">
        <v>6.7634131388537605E-2</v>
      </c>
      <c r="G3275" s="10">
        <v>33.536634455452401</v>
      </c>
      <c r="H3275" s="10">
        <v>0.14205620304962399</v>
      </c>
      <c r="I3275" s="10">
        <v>2.4077637426309701</v>
      </c>
      <c r="J3275" s="10">
        <v>4.1303807201162699E-3</v>
      </c>
      <c r="K3275" s="10">
        <v>1.0708665608296</v>
      </c>
      <c r="L3275" s="10">
        <v>1.51489174696646E-3</v>
      </c>
      <c r="M3275" s="9">
        <v>56.747261560200599</v>
      </c>
      <c r="N3275" s="9">
        <v>2.9911592089911698</v>
      </c>
      <c r="O3275" s="5">
        <v>3.6404494947260502E-2</v>
      </c>
      <c r="P3275" s="5">
        <v>2.0424777428577801E-3</v>
      </c>
    </row>
    <row r="3276" spans="1:16" x14ac:dyDescent="0.25">
      <c r="A3276" s="1" t="s">
        <v>398</v>
      </c>
      <c r="B3276" s="1">
        <v>24</v>
      </c>
      <c r="C3276" s="10">
        <v>13.907174354229401</v>
      </c>
      <c r="D3276" s="10">
        <v>6.2339830711775901E-2</v>
      </c>
      <c r="E3276" s="10">
        <v>14.9010468355204</v>
      </c>
      <c r="F3276" s="10">
        <v>6.9829702586439293E-2</v>
      </c>
      <c r="G3276" s="10">
        <v>33.5170599827118</v>
      </c>
      <c r="H3276" s="10">
        <v>0.16051964407362099</v>
      </c>
      <c r="I3276" s="10">
        <v>2.4123349705794901</v>
      </c>
      <c r="J3276" s="10">
        <v>3.6439362999057799E-3</v>
      </c>
      <c r="K3276" s="10">
        <v>1.07141434060035</v>
      </c>
      <c r="L3276" s="10">
        <v>1.88631555053394E-3</v>
      </c>
      <c r="M3276" s="9">
        <v>33.538876549771302</v>
      </c>
      <c r="N3276" s="9">
        <v>1.80827377573729</v>
      </c>
      <c r="O3276" s="5">
        <v>5.8075082753396103E-2</v>
      </c>
      <c r="P3276" s="5">
        <v>3.2007742286421E-3</v>
      </c>
    </row>
    <row r="3277" spans="1:16" x14ac:dyDescent="0.25">
      <c r="A3277" s="1" t="s">
        <v>398</v>
      </c>
      <c r="B3277" s="1">
        <v>25</v>
      </c>
      <c r="C3277" s="10">
        <v>13.9471078471969</v>
      </c>
      <c r="D3277" s="10">
        <v>5.11158600933233E-2</v>
      </c>
      <c r="E3277" s="10">
        <v>14.9380067018906</v>
      </c>
      <c r="F3277" s="10">
        <v>5.59015648464578E-2</v>
      </c>
      <c r="G3277" s="10">
        <v>33.568972923536599</v>
      </c>
      <c r="H3277" s="10">
        <v>0.14853178076323301</v>
      </c>
      <c r="I3277" s="10">
        <v>2.40790785276636</v>
      </c>
      <c r="J3277" s="10">
        <v>3.6642316099818099E-3</v>
      </c>
      <c r="K3277" s="10">
        <v>1.07100592528019</v>
      </c>
      <c r="L3277" s="10">
        <v>1.51628164754287E-3</v>
      </c>
      <c r="M3277" s="9">
        <v>54.583578698731301</v>
      </c>
      <c r="N3277" s="9">
        <v>3.1023771193025498</v>
      </c>
      <c r="O3277" s="5">
        <v>3.9321650214683798E-2</v>
      </c>
      <c r="P3277" s="5">
        <v>2.85051861347338E-3</v>
      </c>
    </row>
    <row r="3279" spans="1:16" x14ac:dyDescent="0.25">
      <c r="A3279" s="1" t="s">
        <v>399</v>
      </c>
      <c r="B3279" s="1">
        <v>1</v>
      </c>
      <c r="C3279" s="10">
        <v>13.8665141413193</v>
      </c>
      <c r="D3279" s="10">
        <v>5.2748468619788401E-2</v>
      </c>
      <c r="E3279" s="10">
        <v>14.918053623674901</v>
      </c>
      <c r="F3279" s="10">
        <v>5.4644226082507102E-2</v>
      </c>
      <c r="G3279" s="10">
        <v>33.613643840629599</v>
      </c>
      <c r="H3279" s="10">
        <v>0.122667455269254</v>
      </c>
      <c r="I3279" s="10">
        <v>2.4251523367149099</v>
      </c>
      <c r="J3279" s="10">
        <v>2.8508738786617899E-3</v>
      </c>
      <c r="K3279" s="10">
        <v>1.0758546528081401</v>
      </c>
      <c r="L3279" s="10">
        <v>1.4567412358028799E-3</v>
      </c>
      <c r="M3279" s="9">
        <v>55.362617374762202</v>
      </c>
      <c r="N3279" s="9">
        <v>2.9534697782981301</v>
      </c>
      <c r="O3279" s="5">
        <v>3.2717613605453499E-2</v>
      </c>
      <c r="P3279" s="5">
        <v>2.5295369735172401E-3</v>
      </c>
    </row>
    <row r="3280" spans="1:16" x14ac:dyDescent="0.25">
      <c r="A3280" s="1" t="s">
        <v>399</v>
      </c>
      <c r="B3280" s="1">
        <v>2</v>
      </c>
      <c r="C3280" s="10">
        <v>13.826264955910901</v>
      </c>
      <c r="D3280" s="10">
        <v>4.8640402997653702E-2</v>
      </c>
      <c r="E3280" s="10">
        <v>14.894050066605599</v>
      </c>
      <c r="F3280" s="10">
        <v>5.655708276371E-2</v>
      </c>
      <c r="G3280" s="10">
        <v>33.519235060811603</v>
      </c>
      <c r="H3280" s="10">
        <v>0.14014649754355599</v>
      </c>
      <c r="I3280" s="10">
        <v>2.42408348801768</v>
      </c>
      <c r="J3280" s="10">
        <v>5.87742093998719E-3</v>
      </c>
      <c r="K3280" s="10">
        <v>1.0771915234816101</v>
      </c>
      <c r="L3280" s="10">
        <v>1.37640297445529E-3</v>
      </c>
      <c r="M3280" s="9">
        <v>62.43216847915</v>
      </c>
      <c r="N3280" s="9">
        <v>4.4224509609785301</v>
      </c>
      <c r="O3280" s="5">
        <v>3.1597044309366898E-2</v>
      </c>
      <c r="P3280" s="5">
        <v>2.3709942696567001E-3</v>
      </c>
    </row>
    <row r="3281" spans="1:16" x14ac:dyDescent="0.25">
      <c r="A3281" s="1" t="s">
        <v>399</v>
      </c>
      <c r="B3281" s="1">
        <v>3</v>
      </c>
      <c r="C3281" s="10">
        <v>13.8783390893201</v>
      </c>
      <c r="D3281" s="10">
        <v>6.4655829788616198E-2</v>
      </c>
      <c r="E3281" s="10">
        <v>14.9063573662136</v>
      </c>
      <c r="F3281" s="10">
        <v>7.4150471026261794E-2</v>
      </c>
      <c r="G3281" s="10">
        <v>33.577654865335298</v>
      </c>
      <c r="H3281" s="10">
        <v>0.197946994990845</v>
      </c>
      <c r="I3281" s="10">
        <v>2.42140103878334</v>
      </c>
      <c r="J3281" s="10">
        <v>5.1589429261848898E-3</v>
      </c>
      <c r="K3281" s="10">
        <v>1.07355299003671</v>
      </c>
      <c r="L3281" s="10">
        <v>1.4454579793849601E-3</v>
      </c>
      <c r="M3281" s="9">
        <v>62.621743681771697</v>
      </c>
      <c r="N3281" s="9">
        <v>4.1181633730704004</v>
      </c>
      <c r="O3281" s="5">
        <v>3.0906795899044E-2</v>
      </c>
      <c r="P3281" s="5">
        <v>2.1793894180315901E-3</v>
      </c>
    </row>
    <row r="3282" spans="1:16" x14ac:dyDescent="0.25">
      <c r="A3282" s="1" t="s">
        <v>399</v>
      </c>
      <c r="B3282" s="1">
        <v>4</v>
      </c>
      <c r="C3282" s="10">
        <v>13.840137716432301</v>
      </c>
      <c r="D3282" s="10">
        <v>5.97275669137564E-2</v>
      </c>
      <c r="E3282" s="10">
        <v>14.9270697691632</v>
      </c>
      <c r="F3282" s="10">
        <v>6.2807066419539107E-2</v>
      </c>
      <c r="G3282" s="10">
        <v>33.660827148703603</v>
      </c>
      <c r="H3282" s="10">
        <v>0.13662518981396499</v>
      </c>
      <c r="I3282" s="10">
        <v>2.4331457055317398</v>
      </c>
      <c r="J3282" s="10">
        <v>3.29212222481473E-3</v>
      </c>
      <c r="K3282" s="10">
        <v>1.0786154824748799</v>
      </c>
      <c r="L3282" s="10">
        <v>1.4828822013654599E-3</v>
      </c>
      <c r="M3282" s="9">
        <v>56.838926125495099</v>
      </c>
      <c r="N3282" s="9">
        <v>2.6794474373568899</v>
      </c>
      <c r="O3282" s="5">
        <v>3.5942860433739197E-2</v>
      </c>
      <c r="P3282" s="5">
        <v>1.8025794470907101E-3</v>
      </c>
    </row>
    <row r="3283" spans="1:16" x14ac:dyDescent="0.25">
      <c r="A3283" s="1" t="s">
        <v>399</v>
      </c>
      <c r="B3283" s="1">
        <v>5</v>
      </c>
      <c r="C3283" s="10">
        <v>13.845897764585001</v>
      </c>
      <c r="D3283" s="10">
        <v>6.0238470991607798E-2</v>
      </c>
      <c r="E3283" s="10">
        <v>14.9342195215213</v>
      </c>
      <c r="F3283" s="10">
        <v>6.6476931258208596E-2</v>
      </c>
      <c r="G3283" s="10">
        <v>33.643846029411797</v>
      </c>
      <c r="H3283" s="10">
        <v>0.163042174597884</v>
      </c>
      <c r="I3283" s="10">
        <v>2.4308089417679799</v>
      </c>
      <c r="J3283" s="10">
        <v>3.9902411620458197E-3</v>
      </c>
      <c r="K3283" s="10">
        <v>1.0786916092444001</v>
      </c>
      <c r="L3283" s="10">
        <v>1.2939791145954501E-3</v>
      </c>
      <c r="M3283" s="9">
        <v>57.134561823546903</v>
      </c>
      <c r="N3283" s="9">
        <v>2.4833704226870599</v>
      </c>
      <c r="O3283" s="5">
        <v>3.4719251084471298E-2</v>
      </c>
      <c r="P3283" s="5">
        <v>1.76787206193023E-3</v>
      </c>
    </row>
    <row r="3284" spans="1:16" x14ac:dyDescent="0.25">
      <c r="A3284" s="1" t="s">
        <v>399</v>
      </c>
      <c r="B3284" s="1">
        <v>6</v>
      </c>
      <c r="C3284" s="10">
        <v>13.8574556958184</v>
      </c>
      <c r="D3284" s="10">
        <v>8.6409816669936607E-2</v>
      </c>
      <c r="E3284" s="10">
        <v>14.926642817859801</v>
      </c>
      <c r="F3284" s="10">
        <v>9.2684788360427303E-2</v>
      </c>
      <c r="G3284" s="10">
        <v>33.682223684767202</v>
      </c>
      <c r="H3284" s="10">
        <v>0.17742187828047601</v>
      </c>
      <c r="I3284" s="10">
        <v>2.4280716903416599</v>
      </c>
      <c r="J3284" s="10">
        <v>5.29262298033591E-3</v>
      </c>
      <c r="K3284" s="10">
        <v>1.0772788195582299</v>
      </c>
      <c r="L3284" s="10">
        <v>2.0433209829487601E-3</v>
      </c>
      <c r="M3284" s="9">
        <v>53.754610388850097</v>
      </c>
      <c r="N3284" s="9">
        <v>2.54189889851994</v>
      </c>
      <c r="O3284" s="5">
        <v>3.4148753174433E-2</v>
      </c>
      <c r="P3284" s="5">
        <v>2.6508796996940198E-3</v>
      </c>
    </row>
    <row r="3285" spans="1:16" x14ac:dyDescent="0.25">
      <c r="A3285" s="1" t="s">
        <v>399</v>
      </c>
      <c r="B3285" s="1">
        <v>7</v>
      </c>
      <c r="C3285" s="10">
        <v>13.822891187833401</v>
      </c>
      <c r="D3285" s="10">
        <v>6.5982365235299101E-2</v>
      </c>
      <c r="E3285" s="10">
        <v>14.910646325747299</v>
      </c>
      <c r="F3285" s="10">
        <v>7.2249904242685695E-2</v>
      </c>
      <c r="G3285" s="10">
        <v>33.566643882915201</v>
      </c>
      <c r="H3285" s="10">
        <v>0.16542434193949701</v>
      </c>
      <c r="I3285" s="10">
        <v>2.42923806893161</v>
      </c>
      <c r="J3285" s="10">
        <v>2.7861315685351199E-3</v>
      </c>
      <c r="K3285" s="10">
        <v>1.07882578321377</v>
      </c>
      <c r="L3285" s="10">
        <v>1.29117173274309E-3</v>
      </c>
      <c r="M3285" s="9">
        <v>49.780319630564797</v>
      </c>
      <c r="N3285" s="9">
        <v>2.53983868596166</v>
      </c>
      <c r="O3285" s="5">
        <v>3.6545543728585698E-2</v>
      </c>
      <c r="P3285" s="5">
        <v>2.1652998167059402E-3</v>
      </c>
    </row>
    <row r="3286" spans="1:16" x14ac:dyDescent="0.25">
      <c r="A3286" s="1" t="s">
        <v>399</v>
      </c>
      <c r="B3286" s="1">
        <v>8</v>
      </c>
      <c r="C3286" s="10">
        <v>13.820203443865401</v>
      </c>
      <c r="D3286" s="10">
        <v>6.00000507382044E-2</v>
      </c>
      <c r="E3286" s="10">
        <v>14.9225813600797</v>
      </c>
      <c r="F3286" s="10">
        <v>6.4555144520121593E-2</v>
      </c>
      <c r="G3286" s="10">
        <v>33.507786078911799</v>
      </c>
      <c r="H3286" s="10">
        <v>0.19714200100729801</v>
      </c>
      <c r="I3286" s="10">
        <v>2.4301733632626901</v>
      </c>
      <c r="J3286" s="10">
        <v>3.7063828283711701E-3</v>
      </c>
      <c r="K3286" s="10">
        <v>1.07972936323841</v>
      </c>
      <c r="L3286" s="10">
        <v>1.4158403899086E-3</v>
      </c>
      <c r="M3286" s="9">
        <v>57.868221855277497</v>
      </c>
      <c r="N3286" s="9">
        <v>2.2418967241733001</v>
      </c>
      <c r="O3286" s="5">
        <v>3.0254362333965799E-2</v>
      </c>
      <c r="P3286" s="5">
        <v>1.8639373010857199E-3</v>
      </c>
    </row>
    <row r="3287" spans="1:16" x14ac:dyDescent="0.25">
      <c r="A3287" s="1" t="s">
        <v>399</v>
      </c>
      <c r="B3287" s="1">
        <v>9</v>
      </c>
      <c r="C3287" s="10">
        <v>13.885485518590199</v>
      </c>
      <c r="D3287" s="10">
        <v>7.2205322524037094E-2</v>
      </c>
      <c r="E3287" s="10">
        <v>14.936086777964899</v>
      </c>
      <c r="F3287" s="10">
        <v>7.6686851688158905E-2</v>
      </c>
      <c r="G3287" s="10">
        <v>33.641737744031502</v>
      </c>
      <c r="H3287" s="10">
        <v>0.201961193767839</v>
      </c>
      <c r="I3287" s="10">
        <v>2.4249718465083099</v>
      </c>
      <c r="J3287" s="10">
        <v>4.9288117080566801E-3</v>
      </c>
      <c r="K3287" s="10">
        <v>1.0758436887768801</v>
      </c>
      <c r="L3287" s="10">
        <v>1.1953763034510899E-3</v>
      </c>
      <c r="M3287" s="9">
        <v>62.124689299839602</v>
      </c>
      <c r="N3287" s="9">
        <v>3.9429914484934199</v>
      </c>
      <c r="O3287" s="5">
        <v>3.1740301304986798E-2</v>
      </c>
      <c r="P3287" s="5">
        <v>2.07921258699224E-3</v>
      </c>
    </row>
    <row r="3288" spans="1:16" x14ac:dyDescent="0.25">
      <c r="A3288" s="1" t="s">
        <v>399</v>
      </c>
      <c r="B3288" s="1">
        <v>10</v>
      </c>
      <c r="C3288" s="10">
        <v>13.841535372220999</v>
      </c>
      <c r="D3288" s="10">
        <v>5.1750465433106602E-2</v>
      </c>
      <c r="E3288" s="10">
        <v>14.937235066104799</v>
      </c>
      <c r="F3288" s="10">
        <v>5.5756028519176701E-2</v>
      </c>
      <c r="G3288" s="10">
        <v>33.633972910233602</v>
      </c>
      <c r="H3288" s="10">
        <v>0.149232244236226</v>
      </c>
      <c r="I3288" s="10">
        <v>2.4307081149262602</v>
      </c>
      <c r="J3288" s="10">
        <v>4.1141811872107198E-3</v>
      </c>
      <c r="K3288" s="10">
        <v>1.0793608702738999</v>
      </c>
      <c r="L3288" s="10">
        <v>1.33212560852951E-3</v>
      </c>
      <c r="M3288" s="9">
        <v>64.949233103760207</v>
      </c>
      <c r="N3288" s="9">
        <v>2.7338264733556499</v>
      </c>
      <c r="O3288" s="5">
        <v>2.8578031855605E-2</v>
      </c>
      <c r="P3288" s="5">
        <v>1.21739726326514E-3</v>
      </c>
    </row>
    <row r="3289" spans="1:16" x14ac:dyDescent="0.25">
      <c r="A3289" s="1" t="s">
        <v>399</v>
      </c>
      <c r="B3289" s="1">
        <v>11</v>
      </c>
      <c r="C3289" s="10">
        <v>13.871524035302601</v>
      </c>
      <c r="D3289" s="10">
        <v>5.6501541719281297E-2</v>
      </c>
      <c r="E3289" s="10">
        <v>14.941770513899399</v>
      </c>
      <c r="F3289" s="10">
        <v>6.5414170070967698E-2</v>
      </c>
      <c r="G3289" s="10">
        <v>33.640258073948097</v>
      </c>
      <c r="H3289" s="10">
        <v>0.156146419373697</v>
      </c>
      <c r="I3289" s="10">
        <v>2.4258911013542499</v>
      </c>
      <c r="J3289" s="10">
        <v>4.4905125762233298E-3</v>
      </c>
      <c r="K3289" s="10">
        <v>1.0773555365293901</v>
      </c>
      <c r="L3289" s="10">
        <v>1.1534708135611401E-3</v>
      </c>
      <c r="M3289" s="9">
        <v>62.629283802537003</v>
      </c>
      <c r="N3289" s="9">
        <v>2.9953806420562898</v>
      </c>
      <c r="O3289" s="5">
        <v>3.0845164669679601E-2</v>
      </c>
      <c r="P3289" s="5">
        <v>1.82456759158627E-3</v>
      </c>
    </row>
    <row r="3290" spans="1:16" x14ac:dyDescent="0.25">
      <c r="A3290" s="1" t="s">
        <v>399</v>
      </c>
      <c r="B3290" s="1">
        <v>12</v>
      </c>
      <c r="C3290" s="10">
        <v>13.833567677866499</v>
      </c>
      <c r="D3290" s="10">
        <v>5.3540108507771703E-2</v>
      </c>
      <c r="E3290" s="10">
        <v>14.9119517261549</v>
      </c>
      <c r="F3290" s="10">
        <v>5.2436178309349102E-2</v>
      </c>
      <c r="G3290" s="10">
        <v>33.569041394311398</v>
      </c>
      <c r="H3290" s="10">
        <v>0.16354657350933699</v>
      </c>
      <c r="I3290" s="10">
        <v>2.43038173281326</v>
      </c>
      <c r="J3290" s="10">
        <v>4.06465555119214E-3</v>
      </c>
      <c r="K3290" s="10">
        <v>1.07820335762848</v>
      </c>
      <c r="L3290" s="10">
        <v>1.2898910399524301E-3</v>
      </c>
      <c r="M3290" s="9">
        <v>64.354217462312107</v>
      </c>
      <c r="N3290" s="9">
        <v>4.2828775740076797</v>
      </c>
      <c r="O3290" s="5">
        <v>3.0220830700726599E-2</v>
      </c>
      <c r="P3290" s="5">
        <v>1.76651401952431E-3</v>
      </c>
    </row>
    <row r="3291" spans="1:16" x14ac:dyDescent="0.25">
      <c r="A3291" s="1" t="s">
        <v>399</v>
      </c>
      <c r="B3291" s="1">
        <v>13</v>
      </c>
      <c r="C3291" s="10">
        <v>13.860010619917499</v>
      </c>
      <c r="D3291" s="10">
        <v>8.2889905952198098E-2</v>
      </c>
      <c r="E3291" s="10">
        <v>14.9428877419789</v>
      </c>
      <c r="F3291" s="10">
        <v>9.6350130168071701E-2</v>
      </c>
      <c r="G3291" s="10">
        <v>33.652655642755597</v>
      </c>
      <c r="H3291" s="10">
        <v>0.243830998742285</v>
      </c>
      <c r="I3291" s="10">
        <v>2.4253946315740098</v>
      </c>
      <c r="J3291" s="10">
        <v>6.5636823257987902E-3</v>
      </c>
      <c r="K3291" s="10">
        <v>1.07834431989777</v>
      </c>
      <c r="L3291" s="10">
        <v>1.29221711624328E-3</v>
      </c>
      <c r="M3291" s="9">
        <v>62.2287777268307</v>
      </c>
      <c r="N3291" s="9">
        <v>3.9104770847321202</v>
      </c>
      <c r="O3291" s="5">
        <v>3.11626542146103E-2</v>
      </c>
      <c r="P3291" s="5">
        <v>1.73877347396414E-3</v>
      </c>
    </row>
    <row r="3292" spans="1:16" x14ac:dyDescent="0.25">
      <c r="A3292" s="1" t="s">
        <v>399</v>
      </c>
      <c r="B3292" s="1">
        <v>14</v>
      </c>
      <c r="C3292" s="10">
        <v>13.859930207004201</v>
      </c>
      <c r="D3292" s="10">
        <v>9.4710939843369799E-2</v>
      </c>
      <c r="E3292" s="10">
        <v>14.930240607146001</v>
      </c>
      <c r="F3292" s="10">
        <v>9.8844290703999999E-2</v>
      </c>
      <c r="G3292" s="10">
        <v>33.698250215587201</v>
      </c>
      <c r="H3292" s="10">
        <v>0.19775216662221501</v>
      </c>
      <c r="I3292" s="10">
        <v>2.4280865586827902</v>
      </c>
      <c r="J3292" s="10">
        <v>4.5938492401779701E-3</v>
      </c>
      <c r="K3292" s="10">
        <v>1.07749516383213</v>
      </c>
      <c r="L3292" s="10">
        <v>1.65253011100082E-3</v>
      </c>
      <c r="M3292" s="9">
        <v>48.778419309442803</v>
      </c>
      <c r="N3292" s="9">
        <v>2.5193417859885598</v>
      </c>
      <c r="O3292" s="5">
        <v>3.8803133957352201E-2</v>
      </c>
      <c r="P3292" s="5">
        <v>2.85311596856145E-3</v>
      </c>
    </row>
    <row r="3293" spans="1:16" x14ac:dyDescent="0.25">
      <c r="A3293" s="1" t="s">
        <v>399</v>
      </c>
      <c r="B3293" s="1">
        <v>15</v>
      </c>
      <c r="C3293" s="10">
        <v>13.834400689423401</v>
      </c>
      <c r="D3293" s="10">
        <v>7.1854044168136996E-2</v>
      </c>
      <c r="E3293" s="10">
        <v>14.9036110704343</v>
      </c>
      <c r="F3293" s="10">
        <v>7.77995250848382E-2</v>
      </c>
      <c r="G3293" s="10">
        <v>33.522409510289002</v>
      </c>
      <c r="H3293" s="10">
        <v>0.22710321720865001</v>
      </c>
      <c r="I3293" s="10">
        <v>2.4254761722629401</v>
      </c>
      <c r="J3293" s="10">
        <v>5.4718214680181303E-3</v>
      </c>
      <c r="K3293" s="10">
        <v>1.07737672842087</v>
      </c>
      <c r="L3293" s="10">
        <v>1.5411793359589E-3</v>
      </c>
      <c r="M3293" s="9">
        <v>47.021304312735197</v>
      </c>
      <c r="N3293" s="9">
        <v>3.0647283419042499</v>
      </c>
      <c r="O3293" s="5">
        <v>4.10680509017297E-2</v>
      </c>
      <c r="P3293" s="5">
        <v>2.94624366797509E-3</v>
      </c>
    </row>
    <row r="3294" spans="1:16" x14ac:dyDescent="0.25">
      <c r="A3294" s="1" t="s">
        <v>399</v>
      </c>
      <c r="B3294" s="1">
        <v>16</v>
      </c>
      <c r="C3294" s="10">
        <v>13.845638946796299</v>
      </c>
      <c r="D3294" s="10">
        <v>5.1986799680173501E-2</v>
      </c>
      <c r="E3294" s="10">
        <v>14.9032336940571</v>
      </c>
      <c r="F3294" s="10">
        <v>5.9832319865214402E-2</v>
      </c>
      <c r="G3294" s="10">
        <v>33.5802093972314</v>
      </c>
      <c r="H3294" s="10">
        <v>0.163560809389904</v>
      </c>
      <c r="I3294" s="10">
        <v>2.4257543049714401</v>
      </c>
      <c r="J3294" s="10">
        <v>4.9295405971422103E-3</v>
      </c>
      <c r="K3294" s="10">
        <v>1.07659849426891</v>
      </c>
      <c r="L3294" s="10">
        <v>1.6355835494466201E-3</v>
      </c>
      <c r="M3294" s="9">
        <v>54.514165781062403</v>
      </c>
      <c r="N3294" s="9">
        <v>2.8439273187027898</v>
      </c>
      <c r="O3294" s="5">
        <v>3.34068299394975E-2</v>
      </c>
      <c r="P3294" s="5">
        <v>2.5356199621912501E-3</v>
      </c>
    </row>
    <row r="3295" spans="1:16" x14ac:dyDescent="0.25">
      <c r="A3295" s="1" t="s">
        <v>399</v>
      </c>
      <c r="B3295" s="1">
        <v>17</v>
      </c>
      <c r="C3295" s="10">
        <v>13.8210129198032</v>
      </c>
      <c r="D3295" s="10">
        <v>8.0664859676638695E-2</v>
      </c>
      <c r="E3295" s="10">
        <v>14.904305040992501</v>
      </c>
      <c r="F3295" s="10">
        <v>8.1718871973560606E-2</v>
      </c>
      <c r="G3295" s="10">
        <v>33.549766184613603</v>
      </c>
      <c r="H3295" s="10">
        <v>0.18944887659519399</v>
      </c>
      <c r="I3295" s="10">
        <v>2.42794630799319</v>
      </c>
      <c r="J3295" s="10">
        <v>3.68648196825388E-3</v>
      </c>
      <c r="K3295" s="10">
        <v>1.0786782557514001</v>
      </c>
      <c r="L3295" s="10">
        <v>1.6258938003848901E-3</v>
      </c>
      <c r="M3295" s="9">
        <v>46.568216744616102</v>
      </c>
      <c r="N3295" s="9">
        <v>1.84976989645886</v>
      </c>
      <c r="O3295" s="5">
        <v>4.0065197764484799E-2</v>
      </c>
      <c r="P3295" s="5">
        <v>2.0675268161943101E-3</v>
      </c>
    </row>
    <row r="3296" spans="1:16" x14ac:dyDescent="0.25">
      <c r="A3296" s="1" t="s">
        <v>399</v>
      </c>
      <c r="B3296" s="1">
        <v>18</v>
      </c>
      <c r="C3296" s="10">
        <v>13.836775498385199</v>
      </c>
      <c r="D3296" s="10">
        <v>6.1140559723489099E-2</v>
      </c>
      <c r="E3296" s="10">
        <v>14.9087301236478</v>
      </c>
      <c r="F3296" s="10">
        <v>7.14335306686011E-2</v>
      </c>
      <c r="G3296" s="10">
        <v>33.603422851503097</v>
      </c>
      <c r="H3296" s="10">
        <v>0.15133427285000101</v>
      </c>
      <c r="I3296" s="10">
        <v>2.4299345829034</v>
      </c>
      <c r="J3296" s="10">
        <v>3.39856325582737E-3</v>
      </c>
      <c r="K3296" s="10">
        <v>1.0777198305611499</v>
      </c>
      <c r="L3296" s="10">
        <v>1.6337421979053599E-3</v>
      </c>
      <c r="M3296" s="9">
        <v>49.504015624013803</v>
      </c>
      <c r="N3296" s="9">
        <v>2.6021285271338499</v>
      </c>
      <c r="O3296" s="5">
        <v>4.4597146406701198E-2</v>
      </c>
      <c r="P3296" s="5">
        <v>2.7109287748449799E-3</v>
      </c>
    </row>
    <row r="3297" spans="1:16" x14ac:dyDescent="0.25">
      <c r="A3297" s="1" t="s">
        <v>399</v>
      </c>
      <c r="B3297" s="1">
        <v>19</v>
      </c>
      <c r="C3297" s="10">
        <v>13.870140130966201</v>
      </c>
      <c r="D3297" s="10">
        <v>4.9331412003317997E-2</v>
      </c>
      <c r="E3297" s="10">
        <v>14.958655093810901</v>
      </c>
      <c r="F3297" s="10">
        <v>5.39766145422933E-2</v>
      </c>
      <c r="G3297" s="10">
        <v>33.709671225618699</v>
      </c>
      <c r="H3297" s="10">
        <v>0.123074201126886</v>
      </c>
      <c r="I3297" s="10">
        <v>2.4305655072069099</v>
      </c>
      <c r="J3297" s="10">
        <v>3.6980739094248701E-3</v>
      </c>
      <c r="K3297" s="10">
        <v>1.0786525970943099</v>
      </c>
      <c r="L3297" s="10">
        <v>1.36270890974562E-3</v>
      </c>
      <c r="M3297" s="9">
        <v>64.730572204571402</v>
      </c>
      <c r="N3297" s="9">
        <v>3.6453568999103299</v>
      </c>
      <c r="O3297" s="5">
        <v>3.1760627349489902E-2</v>
      </c>
      <c r="P3297" s="5">
        <v>1.7816814148310699E-3</v>
      </c>
    </row>
    <row r="3298" spans="1:16" x14ac:dyDescent="0.25">
      <c r="A3298" s="1" t="s">
        <v>399</v>
      </c>
      <c r="B3298" s="1">
        <v>20</v>
      </c>
      <c r="C3298" s="10">
        <v>13.859356028763999</v>
      </c>
      <c r="D3298" s="10">
        <v>8.1073562172219393E-2</v>
      </c>
      <c r="E3298" s="10">
        <v>14.9036680367528</v>
      </c>
      <c r="F3298" s="10">
        <v>9.0274201828806605E-2</v>
      </c>
      <c r="G3298" s="10">
        <v>33.477814878276099</v>
      </c>
      <c r="H3298" s="10">
        <v>0.26483382922840698</v>
      </c>
      <c r="I3298" s="10">
        <v>2.4177423448235</v>
      </c>
      <c r="J3298" s="10">
        <v>8.2790611634278293E-3</v>
      </c>
      <c r="K3298" s="10">
        <v>1.0754785117675201</v>
      </c>
      <c r="L3298" s="10">
        <v>1.4369751847381801E-3</v>
      </c>
      <c r="M3298" s="9">
        <v>55.377926402169102</v>
      </c>
      <c r="N3298" s="9">
        <v>4.0610207034831998</v>
      </c>
      <c r="O3298" s="5">
        <v>3.5437910881171701E-2</v>
      </c>
      <c r="P3298" s="5">
        <v>2.5370776064632099E-3</v>
      </c>
    </row>
    <row r="3299" spans="1:16" x14ac:dyDescent="0.25">
      <c r="A3299" s="1" t="s">
        <v>399</v>
      </c>
      <c r="B3299" s="1">
        <v>21</v>
      </c>
      <c r="C3299" s="10">
        <v>13.8522814881015</v>
      </c>
      <c r="D3299" s="10">
        <v>8.3023505413618498E-2</v>
      </c>
      <c r="E3299" s="10">
        <v>14.960945087897001</v>
      </c>
      <c r="F3299" s="10">
        <v>8.2154885676560804E-2</v>
      </c>
      <c r="G3299" s="10">
        <v>33.648523193922799</v>
      </c>
      <c r="H3299" s="10">
        <v>0.21219356873658901</v>
      </c>
      <c r="I3299" s="10">
        <v>2.42605400551933</v>
      </c>
      <c r="J3299" s="10">
        <v>6.5569308864810603E-3</v>
      </c>
      <c r="K3299" s="10">
        <v>1.0785688399183999</v>
      </c>
      <c r="L3299" s="10">
        <v>1.7503874837895999E-3</v>
      </c>
      <c r="M3299" s="9">
        <v>56.663367459324697</v>
      </c>
      <c r="N3299" s="9">
        <v>4.1149460454332498</v>
      </c>
      <c r="O3299" s="5">
        <v>3.8376697133183597E-2</v>
      </c>
      <c r="P3299" s="5">
        <v>2.5446849804079898E-3</v>
      </c>
    </row>
    <row r="3300" spans="1:16" x14ac:dyDescent="0.25">
      <c r="A3300" s="1" t="s">
        <v>399</v>
      </c>
      <c r="B3300" s="1">
        <v>22</v>
      </c>
      <c r="C3300" s="10">
        <v>13.828277164985501</v>
      </c>
      <c r="D3300" s="10">
        <v>7.0413693793709001E-2</v>
      </c>
      <c r="E3300" s="10">
        <v>14.899085094515399</v>
      </c>
      <c r="F3300" s="10">
        <v>7.5422628953343895E-2</v>
      </c>
      <c r="G3300" s="10">
        <v>33.584312704512598</v>
      </c>
      <c r="H3300" s="10">
        <v>0.18625404022268099</v>
      </c>
      <c r="I3300" s="10">
        <v>2.4286479837761199</v>
      </c>
      <c r="J3300" s="10">
        <v>5.32931780066913E-3</v>
      </c>
      <c r="K3300" s="10">
        <v>1.0774993384509299</v>
      </c>
      <c r="L3300" s="10">
        <v>1.60751744912461E-3</v>
      </c>
      <c r="M3300" s="9">
        <v>55.073744507004598</v>
      </c>
      <c r="N3300" s="9">
        <v>2.77125186564446</v>
      </c>
      <c r="O3300" s="5">
        <v>3.69862910371564E-2</v>
      </c>
      <c r="P3300" s="5">
        <v>1.92620138784536E-3</v>
      </c>
    </row>
    <row r="3301" spans="1:16" x14ac:dyDescent="0.25">
      <c r="A3301" s="1" t="s">
        <v>399</v>
      </c>
      <c r="B3301" s="1">
        <v>23</v>
      </c>
      <c r="C3301" s="10">
        <v>13.8347331174167</v>
      </c>
      <c r="D3301" s="10">
        <v>0.103669277338449</v>
      </c>
      <c r="E3301" s="10">
        <v>14.895744851930001</v>
      </c>
      <c r="F3301" s="10">
        <v>0.11601202736791701</v>
      </c>
      <c r="G3301" s="10">
        <v>33.513858754328197</v>
      </c>
      <c r="H3301" s="10">
        <v>0.26590403853175598</v>
      </c>
      <c r="I3301" s="10">
        <v>2.4223994448057802</v>
      </c>
      <c r="J3301" s="10">
        <v>9.7111440248874702E-3</v>
      </c>
      <c r="K3301" s="10">
        <v>1.07670668150014</v>
      </c>
      <c r="L3301" s="10">
        <v>2.62418325608601E-3</v>
      </c>
      <c r="M3301" s="9">
        <v>38.233994571762999</v>
      </c>
      <c r="N3301" s="9">
        <v>2.6721558106445</v>
      </c>
      <c r="O3301" s="5">
        <v>4.5387653844323403E-2</v>
      </c>
      <c r="P3301" s="5">
        <v>3.7254012269448099E-3</v>
      </c>
    </row>
    <row r="3302" spans="1:16" x14ac:dyDescent="0.25">
      <c r="A3302" s="1" t="s">
        <v>399</v>
      </c>
      <c r="B3302" s="1">
        <v>24</v>
      </c>
      <c r="C3302" s="10">
        <v>13.850348989764701</v>
      </c>
      <c r="D3302" s="10">
        <v>6.3066269522927501E-2</v>
      </c>
      <c r="E3302" s="10">
        <v>14.935434611839099</v>
      </c>
      <c r="F3302" s="10">
        <v>6.82885978866902E-2</v>
      </c>
      <c r="G3302" s="10">
        <v>33.623724300088703</v>
      </c>
      <c r="H3302" s="10">
        <v>0.15017018619872899</v>
      </c>
      <c r="I3302" s="10">
        <v>2.42753526906845</v>
      </c>
      <c r="J3302" s="10">
        <v>3.9997214185603196E-3</v>
      </c>
      <c r="K3302" s="10">
        <v>1.07831128608914</v>
      </c>
      <c r="L3302" s="10">
        <v>1.3043600053582801E-3</v>
      </c>
      <c r="M3302" s="9">
        <v>58.468049033800298</v>
      </c>
      <c r="N3302" s="9">
        <v>1.72005470137029</v>
      </c>
      <c r="O3302" s="5">
        <v>3.73807435453644E-2</v>
      </c>
      <c r="P3302" s="5">
        <v>1.8797935355603201E-3</v>
      </c>
    </row>
    <row r="3303" spans="1:16" x14ac:dyDescent="0.25">
      <c r="A3303" s="1" t="s">
        <v>399</v>
      </c>
      <c r="B3303" s="1">
        <v>25</v>
      </c>
      <c r="C3303" s="10">
        <v>13.8810102446069</v>
      </c>
      <c r="D3303" s="10">
        <v>6.3182261693502398E-2</v>
      </c>
      <c r="E3303" s="10">
        <v>14.9698320286707</v>
      </c>
      <c r="F3303" s="10">
        <v>7.4997748093664704E-2</v>
      </c>
      <c r="G3303" s="10">
        <v>33.685577893281</v>
      </c>
      <c r="H3303" s="10">
        <v>0.18077361637074801</v>
      </c>
      <c r="I3303" s="10">
        <v>2.42649023702899</v>
      </c>
      <c r="J3303" s="10">
        <v>4.9496426752285404E-3</v>
      </c>
      <c r="K3303" s="10">
        <v>1.0783482770436199</v>
      </c>
      <c r="L3303" s="10">
        <v>1.8998342254741799E-3</v>
      </c>
      <c r="M3303" s="9">
        <v>63.103824287332301</v>
      </c>
      <c r="N3303" s="9">
        <v>2.8345320129239</v>
      </c>
      <c r="O3303" s="5">
        <v>3.36498060073483E-2</v>
      </c>
      <c r="P3303" s="5">
        <v>1.85119145568528E-3</v>
      </c>
    </row>
    <row r="3304" spans="1:16" x14ac:dyDescent="0.25">
      <c r="A3304" s="1" t="s">
        <v>399</v>
      </c>
      <c r="B3304" s="1">
        <v>26</v>
      </c>
      <c r="C3304" s="10">
        <v>13.868660970395901</v>
      </c>
      <c r="D3304" s="10">
        <v>7.00645553992469E-2</v>
      </c>
      <c r="E3304" s="10">
        <v>14.963299228416799</v>
      </c>
      <c r="F3304" s="10">
        <v>7.4271223961908495E-2</v>
      </c>
      <c r="G3304" s="10">
        <v>33.6778404086267</v>
      </c>
      <c r="H3304" s="10">
        <v>0.169924816826176</v>
      </c>
      <c r="I3304" s="10">
        <v>2.4280884133482701</v>
      </c>
      <c r="J3304" s="10">
        <v>3.2732386515672298E-3</v>
      </c>
      <c r="K3304" s="10">
        <v>1.07880971171853</v>
      </c>
      <c r="L3304" s="10">
        <v>1.6229982008795999E-3</v>
      </c>
      <c r="M3304" s="9">
        <v>50.516200199839297</v>
      </c>
      <c r="N3304" s="9">
        <v>1.7902371824440499</v>
      </c>
      <c r="O3304" s="5">
        <v>4.06794436901333E-2</v>
      </c>
      <c r="P3304" s="5">
        <v>2.5290446039170598E-3</v>
      </c>
    </row>
    <row r="3305" spans="1:16" x14ac:dyDescent="0.25">
      <c r="A3305" s="1" t="s">
        <v>399</v>
      </c>
      <c r="B3305" s="1">
        <v>27</v>
      </c>
      <c r="C3305" s="10">
        <v>13.8277673041023</v>
      </c>
      <c r="D3305" s="10">
        <v>9.9763155617752397E-2</v>
      </c>
      <c r="E3305" s="10">
        <v>14.9152452704329</v>
      </c>
      <c r="F3305" s="10">
        <v>0.105947390575929</v>
      </c>
      <c r="G3305" s="10">
        <v>33.651030940107297</v>
      </c>
      <c r="H3305" s="10">
        <v>0.23634527943174499</v>
      </c>
      <c r="I3305" s="10">
        <v>2.43328854578299</v>
      </c>
      <c r="J3305" s="10">
        <v>5.6266226479848996E-3</v>
      </c>
      <c r="K3305" s="10">
        <v>1.0784759505035999</v>
      </c>
      <c r="L3305" s="10">
        <v>2.6113230544799202E-3</v>
      </c>
      <c r="M3305" s="9">
        <v>58.770244235735703</v>
      </c>
      <c r="N3305" s="9">
        <v>2.0197582332305499</v>
      </c>
      <c r="O3305" s="5">
        <v>3.7032028295635101E-2</v>
      </c>
      <c r="P3305" s="5">
        <v>2.10789200089734E-3</v>
      </c>
    </row>
    <row r="3306" spans="1:16" x14ac:dyDescent="0.25">
      <c r="A3306" s="1" t="s">
        <v>399</v>
      </c>
      <c r="B3306" s="1">
        <v>28</v>
      </c>
      <c r="C3306" s="10">
        <v>13.837038031991799</v>
      </c>
      <c r="D3306" s="10">
        <v>6.6198760421663394E-2</v>
      </c>
      <c r="E3306" s="10">
        <v>14.920642965259001</v>
      </c>
      <c r="F3306" s="10">
        <v>6.5744453716262599E-2</v>
      </c>
      <c r="G3306" s="10">
        <v>33.5610741018589</v>
      </c>
      <c r="H3306" s="10">
        <v>0.156671838660283</v>
      </c>
      <c r="I3306" s="10">
        <v>2.4251016124166398</v>
      </c>
      <c r="J3306" s="10">
        <v>3.62023807116745E-3</v>
      </c>
      <c r="K3306" s="10">
        <v>1.0781054198267499</v>
      </c>
      <c r="L3306" s="10">
        <v>1.34432269090485E-3</v>
      </c>
      <c r="M3306" s="9">
        <v>45.838752938214697</v>
      </c>
      <c r="N3306" s="9">
        <v>2.2956603803017002</v>
      </c>
      <c r="O3306" s="5">
        <v>4.6760719109451898E-2</v>
      </c>
      <c r="P3306" s="5">
        <v>2.4507901556369699E-3</v>
      </c>
    </row>
    <row r="3307" spans="1:16" x14ac:dyDescent="0.25">
      <c r="A3307" s="1" t="s">
        <v>399</v>
      </c>
      <c r="B3307" s="1">
        <v>29</v>
      </c>
      <c r="C3307" s="10">
        <v>13.870722163358</v>
      </c>
      <c r="D3307" s="10">
        <v>8.6986558520784005E-2</v>
      </c>
      <c r="E3307" s="10">
        <v>14.939331317994201</v>
      </c>
      <c r="F3307" s="10">
        <v>9.2156788507510204E-2</v>
      </c>
      <c r="G3307" s="10">
        <v>33.591010718702002</v>
      </c>
      <c r="H3307" s="10">
        <v>0.22006136920764799</v>
      </c>
      <c r="I3307" s="10">
        <v>2.4212958565782801</v>
      </c>
      <c r="J3307" s="10">
        <v>6.9059527390569397E-3</v>
      </c>
      <c r="K3307" s="10">
        <v>1.07677017123162</v>
      </c>
      <c r="L3307" s="10">
        <v>2.1233661618138E-3</v>
      </c>
      <c r="M3307" s="9">
        <v>67.489872361010896</v>
      </c>
      <c r="N3307" s="9">
        <v>2.4899845401516698</v>
      </c>
      <c r="O3307" s="5">
        <v>3.5200571465491499E-2</v>
      </c>
      <c r="P3307" s="5">
        <v>1.89388738137416E-3</v>
      </c>
    </row>
    <row r="3308" spans="1:16" x14ac:dyDescent="0.25">
      <c r="A3308" s="1" t="s">
        <v>399</v>
      </c>
      <c r="B3308" s="1">
        <v>30</v>
      </c>
      <c r="C3308" s="10">
        <v>13.8417843573644</v>
      </c>
      <c r="D3308" s="10">
        <v>7.8971235087552605E-2</v>
      </c>
      <c r="E3308" s="10">
        <v>14.8924254437187</v>
      </c>
      <c r="F3308" s="10">
        <v>7.3803547008880005E-2</v>
      </c>
      <c r="G3308" s="10">
        <v>33.637582054024101</v>
      </c>
      <c r="H3308" s="10">
        <v>0.192026123436913</v>
      </c>
      <c r="I3308" s="10">
        <v>2.4296725616039399</v>
      </c>
      <c r="J3308" s="10">
        <v>3.7478077766764902E-3</v>
      </c>
      <c r="K3308" s="10">
        <v>1.07701923623609</v>
      </c>
      <c r="L3308" s="10">
        <v>1.53518471997762E-3</v>
      </c>
      <c r="M3308" s="9">
        <v>41.7906619384527</v>
      </c>
      <c r="N3308" s="9">
        <v>1.84942395757614</v>
      </c>
      <c r="O3308" s="5">
        <v>4.8639875449528303E-2</v>
      </c>
      <c r="P3308" s="5">
        <v>2.4803534980172501E-3</v>
      </c>
    </row>
    <row r="3309" spans="1:16" x14ac:dyDescent="0.25">
      <c r="A3309" s="1" t="s">
        <v>399</v>
      </c>
      <c r="B3309" s="1">
        <v>31</v>
      </c>
      <c r="C3309" s="10">
        <v>13.8544959143117</v>
      </c>
      <c r="D3309" s="10">
        <v>6.8995029391729301E-2</v>
      </c>
      <c r="E3309" s="10">
        <v>14.9328475542878</v>
      </c>
      <c r="F3309" s="10">
        <v>7.2105299830009795E-2</v>
      </c>
      <c r="G3309" s="10">
        <v>33.653481609482</v>
      </c>
      <c r="H3309" s="10">
        <v>0.171956178527984</v>
      </c>
      <c r="I3309" s="10">
        <v>2.4285297232152598</v>
      </c>
      <c r="J3309" s="10">
        <v>4.1088338746768397E-3</v>
      </c>
      <c r="K3309" s="10">
        <v>1.0770570619783999</v>
      </c>
      <c r="L3309" s="10">
        <v>1.50572930445954E-3</v>
      </c>
      <c r="M3309" s="9">
        <v>49.422312753734801</v>
      </c>
      <c r="N3309" s="9">
        <v>2.0151876441026899</v>
      </c>
      <c r="O3309" s="5">
        <v>4.2056224788649801E-2</v>
      </c>
      <c r="P3309" s="5">
        <v>2.45138001873675E-3</v>
      </c>
    </row>
    <row r="3310" spans="1:16" x14ac:dyDescent="0.25">
      <c r="A3310" s="1" t="s">
        <v>399</v>
      </c>
      <c r="B3310" s="1">
        <v>32</v>
      </c>
      <c r="C3310" s="10">
        <v>13.871465390875899</v>
      </c>
      <c r="D3310" s="10">
        <v>5.4505833123897299E-2</v>
      </c>
      <c r="E3310" s="10">
        <v>14.9579346642678</v>
      </c>
      <c r="F3310" s="10">
        <v>5.9540871065791097E-2</v>
      </c>
      <c r="G3310" s="10">
        <v>33.746098080828403</v>
      </c>
      <c r="H3310" s="10">
        <v>0.136567341590315</v>
      </c>
      <c r="I3310" s="10">
        <v>2.4321736981896098</v>
      </c>
      <c r="J3310" s="10">
        <v>3.0431740804268402E-3</v>
      </c>
      <c r="K3310" s="10">
        <v>1.0779108530841399</v>
      </c>
      <c r="L3310" s="10">
        <v>1.75693549716823E-3</v>
      </c>
      <c r="M3310" s="9">
        <v>54.6803420143059</v>
      </c>
      <c r="N3310" s="9">
        <v>2.6667853273001301</v>
      </c>
      <c r="O3310" s="5">
        <v>3.6948531248069197E-2</v>
      </c>
      <c r="P3310" s="5">
        <v>1.8140513962538599E-3</v>
      </c>
    </row>
    <row r="3311" spans="1:16" x14ac:dyDescent="0.25">
      <c r="A3311" s="1" t="s">
        <v>399</v>
      </c>
      <c r="B3311" s="1">
        <v>33</v>
      </c>
      <c r="C3311" s="10">
        <v>13.878317996934999</v>
      </c>
      <c r="D3311" s="10">
        <v>7.5983959688204497E-2</v>
      </c>
      <c r="E3311" s="10">
        <v>14.9511640886303</v>
      </c>
      <c r="F3311" s="10">
        <v>7.8631542455620304E-2</v>
      </c>
      <c r="G3311" s="10">
        <v>33.7815687203842</v>
      </c>
      <c r="H3311" s="10">
        <v>0.17295676184501499</v>
      </c>
      <c r="I3311" s="10">
        <v>2.4335200118755198</v>
      </c>
      <c r="J3311" s="10">
        <v>4.1383697544291097E-3</v>
      </c>
      <c r="K3311" s="10">
        <v>1.07685116679338</v>
      </c>
      <c r="L3311" s="10">
        <v>1.9419458036340901E-3</v>
      </c>
      <c r="M3311" s="9">
        <v>51.871210998395902</v>
      </c>
      <c r="N3311" s="9">
        <v>1.88889199627125</v>
      </c>
      <c r="O3311" s="5">
        <v>4.2977677044493297E-2</v>
      </c>
      <c r="P3311" s="5">
        <v>1.6962708632566399E-3</v>
      </c>
    </row>
    <row r="3312" spans="1:16" x14ac:dyDescent="0.25">
      <c r="A3312" s="1" t="s">
        <v>399</v>
      </c>
      <c r="B3312" s="1">
        <v>34</v>
      </c>
      <c r="C3312" s="10">
        <v>13.8469709602425</v>
      </c>
      <c r="D3312" s="10">
        <v>8.2464876817534699E-2</v>
      </c>
      <c r="E3312" s="10">
        <v>14.9426765179707</v>
      </c>
      <c r="F3312" s="10">
        <v>9.1828930722972296E-2</v>
      </c>
      <c r="G3312" s="10">
        <v>33.679634255040902</v>
      </c>
      <c r="H3312" s="10">
        <v>0.221559949736026</v>
      </c>
      <c r="I3312" s="10">
        <v>2.4315640563639702</v>
      </c>
      <c r="J3312" s="10">
        <v>4.7536226647713099E-3</v>
      </c>
      <c r="K3312" s="10">
        <v>1.0786300655044001</v>
      </c>
      <c r="L3312" s="10">
        <v>2.34071947587151E-3</v>
      </c>
      <c r="M3312" s="9">
        <v>63.201449778273201</v>
      </c>
      <c r="N3312" s="9">
        <v>2.1519017615145302</v>
      </c>
      <c r="O3312" s="5">
        <v>3.4994802590601302E-2</v>
      </c>
      <c r="P3312" s="5">
        <v>1.58294227287865E-3</v>
      </c>
    </row>
    <row r="3313" spans="1:16" x14ac:dyDescent="0.25">
      <c r="A3313" s="1" t="s">
        <v>399</v>
      </c>
      <c r="B3313" s="1">
        <v>35</v>
      </c>
      <c r="C3313" s="10">
        <v>13.8409983818839</v>
      </c>
      <c r="D3313" s="10">
        <v>6.8447110292662997E-2</v>
      </c>
      <c r="E3313" s="10">
        <v>14.9477270478816</v>
      </c>
      <c r="F3313" s="10">
        <v>6.7947453269120398E-2</v>
      </c>
      <c r="G3313" s="10">
        <v>33.641007331712899</v>
      </c>
      <c r="H3313" s="10">
        <v>0.17014572247902601</v>
      </c>
      <c r="I3313" s="10">
        <v>2.4298264299480001</v>
      </c>
      <c r="J3313" s="10">
        <v>3.6335841665638201E-3</v>
      </c>
      <c r="K3313" s="10">
        <v>1.0794493771618401</v>
      </c>
      <c r="L3313" s="10">
        <v>1.29086379820459E-3</v>
      </c>
      <c r="M3313" s="9">
        <v>54.238520776087299</v>
      </c>
      <c r="N3313" s="9">
        <v>2.4909996670771699</v>
      </c>
      <c r="O3313" s="5">
        <v>4.1664118486774697E-2</v>
      </c>
      <c r="P3313" s="5">
        <v>2.1853354211185702E-3</v>
      </c>
    </row>
    <row r="3314" spans="1:16" x14ac:dyDescent="0.25">
      <c r="A3314" s="1" t="s">
        <v>399</v>
      </c>
      <c r="B3314" s="1">
        <v>36</v>
      </c>
      <c r="C3314" s="10">
        <v>13.838862663974799</v>
      </c>
      <c r="D3314" s="10">
        <v>7.4137326958981897E-2</v>
      </c>
      <c r="E3314" s="10">
        <v>14.9275772080195</v>
      </c>
      <c r="F3314" s="10">
        <v>7.6823742435367104E-2</v>
      </c>
      <c r="G3314" s="10">
        <v>33.6487579474136</v>
      </c>
      <c r="H3314" s="10">
        <v>0.17438099880096999</v>
      </c>
      <c r="I3314" s="10">
        <v>2.4307668545719801</v>
      </c>
      <c r="J3314" s="10">
        <v>3.5052773894046498E-3</v>
      </c>
      <c r="K3314" s="10">
        <v>1.0781228479932901</v>
      </c>
      <c r="L3314" s="10">
        <v>1.57126324771637E-3</v>
      </c>
      <c r="M3314" s="9">
        <v>45.681148609747503</v>
      </c>
      <c r="N3314" s="9">
        <v>2.0719522801563901</v>
      </c>
      <c r="O3314" s="5">
        <v>4.4562448094103799E-2</v>
      </c>
      <c r="P3314" s="5">
        <v>2.64761222465416E-3</v>
      </c>
    </row>
    <row r="3315" spans="1:16" x14ac:dyDescent="0.25">
      <c r="A3315" s="1" t="s">
        <v>399</v>
      </c>
      <c r="B3315" s="1">
        <v>37</v>
      </c>
      <c r="C3315" s="10">
        <v>13.8741643093537</v>
      </c>
      <c r="D3315" s="10">
        <v>7.0954272580597902E-2</v>
      </c>
      <c r="E3315" s="10">
        <v>14.975261458770699</v>
      </c>
      <c r="F3315" s="10">
        <v>7.1376011635182299E-2</v>
      </c>
      <c r="G3315" s="10">
        <v>33.745126287104597</v>
      </c>
      <c r="H3315" s="10">
        <v>0.15984743845677099</v>
      </c>
      <c r="I3315" s="10">
        <v>2.4315097975139301</v>
      </c>
      <c r="J3315" s="10">
        <v>3.1424016846910998E-3</v>
      </c>
      <c r="K3315" s="10">
        <v>1.07925223165773</v>
      </c>
      <c r="L3315" s="10">
        <v>1.5899503610670601E-3</v>
      </c>
      <c r="M3315" s="9">
        <v>39.318098869930701</v>
      </c>
      <c r="N3315" s="9">
        <v>1.32642697438854</v>
      </c>
      <c r="O3315" s="5">
        <v>4.7840059787795999E-2</v>
      </c>
      <c r="P3315" s="5">
        <v>2.3923979266511001E-3</v>
      </c>
    </row>
    <row r="3316" spans="1:16" x14ac:dyDescent="0.25">
      <c r="A3316" s="1" t="s">
        <v>399</v>
      </c>
      <c r="B3316" s="1">
        <v>38</v>
      </c>
      <c r="C3316" s="10">
        <v>13.8369379055453</v>
      </c>
      <c r="D3316" s="10">
        <v>7.6617667298554598E-2</v>
      </c>
      <c r="E3316" s="10">
        <v>14.9199929722269</v>
      </c>
      <c r="F3316" s="10">
        <v>8.2297883625871607E-2</v>
      </c>
      <c r="G3316" s="10">
        <v>33.589993583922201</v>
      </c>
      <c r="H3316" s="10">
        <v>0.19839912675437099</v>
      </c>
      <c r="I3316" s="10">
        <v>2.4279901824205701</v>
      </c>
      <c r="J3316" s="10">
        <v>3.59660780164204E-3</v>
      </c>
      <c r="K3316" s="10">
        <v>1.0776705102217501</v>
      </c>
      <c r="L3316" s="10">
        <v>1.71221854451778E-3</v>
      </c>
      <c r="M3316" s="9">
        <v>48.224816257833403</v>
      </c>
      <c r="N3316" s="9">
        <v>2.88272400960272</v>
      </c>
      <c r="O3316" s="5">
        <v>4.8752112894106102E-2</v>
      </c>
      <c r="P3316" s="5">
        <v>3.2520679958344101E-3</v>
      </c>
    </row>
    <row r="3318" spans="1:16" x14ac:dyDescent="0.25">
      <c r="A3318" s="1" t="s">
        <v>400</v>
      </c>
      <c r="B3318" s="1">
        <v>1</v>
      </c>
      <c r="C3318" s="10">
        <v>13.6582439046514</v>
      </c>
      <c r="D3318" s="10">
        <v>6.3235402499848603E-2</v>
      </c>
      <c r="E3318" s="10">
        <v>14.8142525134599</v>
      </c>
      <c r="F3318" s="10">
        <v>6.9039450173966899E-2</v>
      </c>
      <c r="G3318" s="10">
        <v>33.470273861667799</v>
      </c>
      <c r="H3318" s="10">
        <v>0.180265763408651</v>
      </c>
      <c r="I3318" s="10">
        <v>2.4473204579152101</v>
      </c>
      <c r="J3318" s="10">
        <v>6.4167320591181796E-3</v>
      </c>
      <c r="K3318" s="10">
        <v>1.0840037922932699</v>
      </c>
      <c r="L3318" s="10">
        <v>1.2589270333307899E-3</v>
      </c>
      <c r="M3318" s="9">
        <v>51.602176610125099</v>
      </c>
      <c r="N3318" s="9">
        <v>3.2578826292016401</v>
      </c>
      <c r="O3318" s="5">
        <v>3.9447139610242397E-2</v>
      </c>
      <c r="P3318" s="5">
        <v>2.7003239963244302E-3</v>
      </c>
    </row>
    <row r="3319" spans="1:16" x14ac:dyDescent="0.25">
      <c r="A3319" s="1" t="s">
        <v>400</v>
      </c>
      <c r="B3319" s="1">
        <v>2</v>
      </c>
      <c r="C3319" s="10">
        <v>13.8129141269504</v>
      </c>
      <c r="D3319" s="10">
        <v>8.9515933812452805E-2</v>
      </c>
      <c r="E3319" s="10">
        <v>14.890223446327299</v>
      </c>
      <c r="F3319" s="10">
        <v>9.9911467107513502E-2</v>
      </c>
      <c r="G3319" s="10">
        <v>33.669482592246503</v>
      </c>
      <c r="H3319" s="10">
        <v>0.241214904584824</v>
      </c>
      <c r="I3319" s="10">
        <v>2.43908741429339</v>
      </c>
      <c r="J3319" s="10">
        <v>3.7418507370739198E-3</v>
      </c>
      <c r="K3319" s="10">
        <v>1.07737209412499</v>
      </c>
      <c r="L3319" s="10">
        <v>2.17086267503316E-3</v>
      </c>
      <c r="M3319" s="9">
        <v>45.872009871746101</v>
      </c>
      <c r="N3319" s="9">
        <v>1.8928296118163299</v>
      </c>
      <c r="O3319" s="5">
        <v>4.3446125059069703E-2</v>
      </c>
      <c r="P3319" s="5">
        <v>2.56127826068816E-3</v>
      </c>
    </row>
    <row r="3320" spans="1:16" x14ac:dyDescent="0.25">
      <c r="A3320" s="1" t="s">
        <v>400</v>
      </c>
      <c r="B3320" s="1">
        <v>3</v>
      </c>
      <c r="C3320" s="10">
        <v>13.7911432504047</v>
      </c>
      <c r="D3320" s="10">
        <v>8.3159299092669295E-2</v>
      </c>
      <c r="E3320" s="10">
        <v>14.882431607790901</v>
      </c>
      <c r="F3320" s="10">
        <v>7.3653599056253294E-2</v>
      </c>
      <c r="G3320" s="10">
        <v>33.610913196782398</v>
      </c>
      <c r="H3320" s="10">
        <v>0.17666882200779399</v>
      </c>
      <c r="I3320" s="10">
        <v>2.4365379938074798</v>
      </c>
      <c r="J3320" s="10">
        <v>4.8349543507953301E-3</v>
      </c>
      <c r="K3320" s="10">
        <v>1.0786143013701399</v>
      </c>
      <c r="L3320" s="10">
        <v>2.2010058893523099E-3</v>
      </c>
      <c r="M3320" s="9">
        <v>47.376470663501102</v>
      </c>
      <c r="N3320" s="9">
        <v>2.4749443974059702</v>
      </c>
      <c r="O3320" s="5">
        <v>4.0459580647060303E-2</v>
      </c>
      <c r="P3320" s="5">
        <v>1.9456051191890399E-3</v>
      </c>
    </row>
    <row r="3321" spans="1:16" x14ac:dyDescent="0.25">
      <c r="A3321" s="1" t="s">
        <v>400</v>
      </c>
      <c r="B3321" s="1">
        <v>4</v>
      </c>
      <c r="C3321" s="10">
        <v>13.667979170017899</v>
      </c>
      <c r="D3321" s="10">
        <v>5.98798347449453E-2</v>
      </c>
      <c r="E3321" s="10">
        <v>14.811441367572201</v>
      </c>
      <c r="F3321" s="10">
        <v>6.3707605077201704E-2</v>
      </c>
      <c r="G3321" s="10">
        <v>33.368645190459603</v>
      </c>
      <c r="H3321" s="10">
        <v>0.17073394503311301</v>
      </c>
      <c r="I3321" s="10">
        <v>2.4406678640766999</v>
      </c>
      <c r="J3321" s="10">
        <v>4.7004532451986698E-3</v>
      </c>
      <c r="K3321" s="10">
        <v>1.08298445574013</v>
      </c>
      <c r="L3321" s="10">
        <v>1.5463509045225701E-3</v>
      </c>
      <c r="M3321" s="9">
        <v>68.143830711461504</v>
      </c>
      <c r="N3321" s="9">
        <v>2.9686744064630401</v>
      </c>
      <c r="O3321" s="5">
        <v>2.7941033600249299E-2</v>
      </c>
      <c r="P3321" s="5">
        <v>1.7189828060261399E-3</v>
      </c>
    </row>
    <row r="3322" spans="1:16" x14ac:dyDescent="0.25">
      <c r="A3322" s="1" t="s">
        <v>400</v>
      </c>
      <c r="B3322" s="1">
        <v>5</v>
      </c>
      <c r="C3322" s="10">
        <v>13.6799874436909</v>
      </c>
      <c r="D3322" s="10">
        <v>9.3217072568673301E-2</v>
      </c>
      <c r="E3322" s="10">
        <v>14.8141670055704</v>
      </c>
      <c r="F3322" s="10">
        <v>9.7338894065404302E-2</v>
      </c>
      <c r="G3322" s="10">
        <v>33.542498623646502</v>
      </c>
      <c r="H3322" s="10">
        <v>0.21754049671895101</v>
      </c>
      <c r="I3322" s="10">
        <v>2.4513923571363798</v>
      </c>
      <c r="J3322" s="10">
        <v>7.4786649922416997E-3</v>
      </c>
      <c r="K3322" s="10">
        <v>1.0824499317671701</v>
      </c>
      <c r="L3322" s="10">
        <v>2.9677894018847999E-3</v>
      </c>
      <c r="M3322" s="9">
        <v>44.612642792582697</v>
      </c>
      <c r="N3322" s="9">
        <v>1.5001915351573001</v>
      </c>
      <c r="O3322" s="5">
        <v>4.2026761769458597E-2</v>
      </c>
      <c r="P3322" s="5">
        <v>2.7722581789808901E-3</v>
      </c>
    </row>
    <row r="3323" spans="1:16" x14ac:dyDescent="0.25">
      <c r="A3323" s="1" t="s">
        <v>400</v>
      </c>
      <c r="B3323" s="1">
        <v>6</v>
      </c>
      <c r="C3323" s="10">
        <v>13.829371358750601</v>
      </c>
      <c r="D3323" s="10">
        <v>6.6090876929300907E-2</v>
      </c>
      <c r="E3323" s="10">
        <v>14.8763179111754</v>
      </c>
      <c r="F3323" s="10">
        <v>7.1162589414431696E-2</v>
      </c>
      <c r="G3323" s="10">
        <v>33.587990532681999</v>
      </c>
      <c r="H3323" s="10">
        <v>0.15641671107468799</v>
      </c>
      <c r="I3323" s="10">
        <v>2.4282594356304101</v>
      </c>
      <c r="J3323" s="10">
        <v>7.5919195867318601E-3</v>
      </c>
      <c r="K3323" s="10">
        <v>1.07529707049245</v>
      </c>
      <c r="L3323" s="10">
        <v>3.3806322021969698E-3</v>
      </c>
      <c r="M3323" s="9">
        <v>47.815432195760003</v>
      </c>
      <c r="N3323" s="9">
        <v>2.1960290245362399</v>
      </c>
      <c r="O3323" s="5">
        <v>3.8843372797021103E-2</v>
      </c>
      <c r="P3323" s="5">
        <v>2.8853547070011101E-3</v>
      </c>
    </row>
    <row r="3324" spans="1:16" x14ac:dyDescent="0.25">
      <c r="A3324" s="1" t="s">
        <v>400</v>
      </c>
      <c r="B3324" s="1">
        <v>7</v>
      </c>
      <c r="C3324" s="10">
        <v>13.674944104267301</v>
      </c>
      <c r="D3324" s="10">
        <v>7.5874515275219004E-2</v>
      </c>
      <c r="E3324" s="10">
        <v>14.8220185539369</v>
      </c>
      <c r="F3324" s="10">
        <v>7.8284211698383399E-2</v>
      </c>
      <c r="G3324" s="10">
        <v>33.414906568857802</v>
      </c>
      <c r="H3324" s="10">
        <v>0.186454653488517</v>
      </c>
      <c r="I3324" s="10">
        <v>2.4430253994075701</v>
      </c>
      <c r="J3324" s="10">
        <v>4.6139293838840202E-3</v>
      </c>
      <c r="K3324" s="10">
        <v>1.0835028703634999</v>
      </c>
      <c r="L3324" s="10">
        <v>1.40239418756876E-3</v>
      </c>
      <c r="M3324" s="9">
        <v>48.972817564213102</v>
      </c>
      <c r="N3324" s="9">
        <v>1.4994792335821401</v>
      </c>
      <c r="O3324" s="5">
        <v>3.8038372814836102E-2</v>
      </c>
      <c r="P3324" s="5">
        <v>1.75758325592234E-3</v>
      </c>
    </row>
    <row r="3325" spans="1:16" x14ac:dyDescent="0.25">
      <c r="A3325" s="1" t="s">
        <v>400</v>
      </c>
      <c r="B3325" s="1">
        <v>8</v>
      </c>
      <c r="C3325" s="10">
        <v>13.694252099473401</v>
      </c>
      <c r="D3325" s="10">
        <v>6.03109075108645E-2</v>
      </c>
      <c r="E3325" s="10">
        <v>14.828270666131701</v>
      </c>
      <c r="F3325" s="10">
        <v>6.2659106632978398E-2</v>
      </c>
      <c r="G3325" s="10">
        <v>33.420117308026597</v>
      </c>
      <c r="H3325" s="10">
        <v>0.143445078503905</v>
      </c>
      <c r="I3325" s="10">
        <v>2.4400291201346</v>
      </c>
      <c r="J3325" s="10">
        <v>5.1712767770827001E-3</v>
      </c>
      <c r="K3325" s="10">
        <v>1.08293122992591</v>
      </c>
      <c r="L3325" s="10">
        <v>8.1808475132813204E-4</v>
      </c>
      <c r="M3325" s="9">
        <v>60.927860122657101</v>
      </c>
      <c r="N3325" s="9">
        <v>2.7128827221455198</v>
      </c>
      <c r="O3325" s="5">
        <v>3.2312011918489002E-2</v>
      </c>
      <c r="P3325" s="5">
        <v>1.60761781089261E-3</v>
      </c>
    </row>
    <row r="3326" spans="1:16" x14ac:dyDescent="0.25">
      <c r="A3326" s="1" t="s">
        <v>400</v>
      </c>
      <c r="B3326" s="1">
        <v>9</v>
      </c>
      <c r="C3326" s="10">
        <v>13.6794419605268</v>
      </c>
      <c r="D3326" s="10">
        <v>5.58225877946441E-2</v>
      </c>
      <c r="E3326" s="10">
        <v>14.8324035780799</v>
      </c>
      <c r="F3326" s="10">
        <v>6.1647594411335202E-2</v>
      </c>
      <c r="G3326" s="10">
        <v>33.421434475834801</v>
      </c>
      <c r="H3326" s="10">
        <v>0.15799863384405799</v>
      </c>
      <c r="I3326" s="10">
        <v>2.4427778340478898</v>
      </c>
      <c r="J3326" s="10">
        <v>5.0630383879541E-3</v>
      </c>
      <c r="K3326" s="10">
        <v>1.08399767828149</v>
      </c>
      <c r="L3326" s="10">
        <v>1.4955091955703101E-3</v>
      </c>
      <c r="M3326" s="9">
        <v>56.503547526031902</v>
      </c>
      <c r="N3326" s="9">
        <v>3.0573633203609201</v>
      </c>
      <c r="O3326" s="5">
        <v>3.5224091854466899E-2</v>
      </c>
      <c r="P3326" s="5">
        <v>1.7565141130473901E-3</v>
      </c>
    </row>
    <row r="3327" spans="1:16" x14ac:dyDescent="0.25">
      <c r="A3327" s="1" t="s">
        <v>400</v>
      </c>
      <c r="B3327" s="1">
        <v>10</v>
      </c>
      <c r="C3327" s="10">
        <v>13.6416446797282</v>
      </c>
      <c r="D3327" s="10">
        <v>8.4626002777822701E-2</v>
      </c>
      <c r="E3327" s="10">
        <v>14.7866052625669</v>
      </c>
      <c r="F3327" s="10">
        <v>9.3105151115915899E-2</v>
      </c>
      <c r="G3327" s="10">
        <v>33.340694222198103</v>
      </c>
      <c r="H3327" s="10">
        <v>0.25714784381457301</v>
      </c>
      <c r="I3327" s="10">
        <v>2.44352473065597</v>
      </c>
      <c r="J3327" s="10">
        <v>6.7552799996200303E-3</v>
      </c>
      <c r="K3327" s="10">
        <v>1.0836940373610899</v>
      </c>
      <c r="L3327" s="10">
        <v>1.3018574967838001E-3</v>
      </c>
      <c r="M3327" s="9">
        <v>52.377227368345103</v>
      </c>
      <c r="N3327" s="9">
        <v>3.0885976061124398</v>
      </c>
      <c r="O3327" s="5">
        <v>3.8104501390161E-2</v>
      </c>
      <c r="P3327" s="5">
        <v>2.4567822989320599E-3</v>
      </c>
    </row>
    <row r="3328" spans="1:16" x14ac:dyDescent="0.25">
      <c r="A3328" s="1" t="s">
        <v>400</v>
      </c>
      <c r="B3328" s="1">
        <v>11</v>
      </c>
      <c r="C3328" s="10">
        <v>13.639831989359701</v>
      </c>
      <c r="D3328" s="10">
        <v>6.2642493212390099E-2</v>
      </c>
      <c r="E3328" s="10">
        <v>14.784894640229901</v>
      </c>
      <c r="F3328" s="10">
        <v>6.4927294387994203E-2</v>
      </c>
      <c r="G3328" s="10">
        <v>33.357365782977404</v>
      </c>
      <c r="H3328" s="10">
        <v>0.17950086844327601</v>
      </c>
      <c r="I3328" s="10">
        <v>2.44529955389778</v>
      </c>
      <c r="J3328" s="10">
        <v>6.0023863657094204E-3</v>
      </c>
      <c r="K3328" s="10">
        <v>1.08363937575479</v>
      </c>
      <c r="L3328" s="10">
        <v>1.82117587907006E-3</v>
      </c>
      <c r="M3328" s="9">
        <v>51.640965961394897</v>
      </c>
      <c r="N3328" s="9">
        <v>3.5726062944781001</v>
      </c>
      <c r="O3328" s="5">
        <v>3.6649544970534201E-2</v>
      </c>
      <c r="P3328" s="5">
        <v>2.5026477369125498E-3</v>
      </c>
    </row>
    <row r="3329" spans="1:16" x14ac:dyDescent="0.25">
      <c r="A3329" s="1" t="s">
        <v>400</v>
      </c>
      <c r="B3329" s="1">
        <v>12</v>
      </c>
      <c r="C3329" s="10">
        <v>13.6281551618618</v>
      </c>
      <c r="D3329" s="10">
        <v>6.6578593280692697E-2</v>
      </c>
      <c r="E3329" s="10">
        <v>14.8117581648479</v>
      </c>
      <c r="F3329" s="10">
        <v>7.2982334419089703E-2</v>
      </c>
      <c r="G3329" s="10">
        <v>33.437954122990803</v>
      </c>
      <c r="H3329" s="10">
        <v>0.19667332098356499</v>
      </c>
      <c r="I3329" s="10">
        <v>2.4549554930463802</v>
      </c>
      <c r="J3329" s="10">
        <v>3.4710009630150702E-3</v>
      </c>
      <c r="K3329" s="10">
        <v>1.0867443699116901</v>
      </c>
      <c r="L3329" s="10">
        <v>2.2390220413461702E-3</v>
      </c>
      <c r="M3329" s="9">
        <v>51.010426413753102</v>
      </c>
      <c r="N3329" s="9">
        <v>1.64527303620123</v>
      </c>
      <c r="O3329" s="5">
        <v>3.1860152803538398E-2</v>
      </c>
      <c r="P3329" s="5">
        <v>2.22377208179115E-3</v>
      </c>
    </row>
    <row r="3330" spans="1:16" x14ac:dyDescent="0.25">
      <c r="A3330" s="1" t="s">
        <v>400</v>
      </c>
      <c r="B3330" s="1">
        <v>13</v>
      </c>
      <c r="C3330" s="10">
        <v>13.796580748376501</v>
      </c>
      <c r="D3330" s="10">
        <v>7.7121249706798595E-2</v>
      </c>
      <c r="E3330" s="10">
        <v>14.8293591601273</v>
      </c>
      <c r="F3330" s="10">
        <v>7.8815788307498094E-2</v>
      </c>
      <c r="G3330" s="10">
        <v>33.470544837233902</v>
      </c>
      <c r="H3330" s="10">
        <v>0.201722608763408</v>
      </c>
      <c r="I3330" s="10">
        <v>2.4271155777785198</v>
      </c>
      <c r="J3330" s="10">
        <v>3.4660369880886899E-3</v>
      </c>
      <c r="K3330" s="10">
        <v>1.0748243776106501</v>
      </c>
      <c r="L3330" s="10">
        <v>1.6555692126962E-3</v>
      </c>
      <c r="M3330" s="9">
        <v>49.557486208627097</v>
      </c>
      <c r="N3330" s="9">
        <v>1.93989564447354</v>
      </c>
      <c r="O3330" s="5">
        <v>3.8180099991918501E-2</v>
      </c>
      <c r="P3330" s="5">
        <v>2.41329131417257E-3</v>
      </c>
    </row>
    <row r="3331" spans="1:16" x14ac:dyDescent="0.25">
      <c r="A3331" s="1" t="s">
        <v>400</v>
      </c>
      <c r="B3331" s="1">
        <v>14</v>
      </c>
      <c r="C3331" s="10">
        <v>13.6535185455154</v>
      </c>
      <c r="D3331" s="10">
        <v>5.9535310771061098E-2</v>
      </c>
      <c r="E3331" s="10">
        <v>14.807710923092801</v>
      </c>
      <c r="F3331" s="10">
        <v>6.1915706736759203E-2</v>
      </c>
      <c r="G3331" s="10">
        <v>33.424621004093197</v>
      </c>
      <c r="H3331" s="10">
        <v>0.15266839111755001</v>
      </c>
      <c r="I3331" s="10">
        <v>2.4493575983942399</v>
      </c>
      <c r="J3331" s="10">
        <v>4.7054162985533596E-3</v>
      </c>
      <c r="K3331" s="10">
        <v>1.08455818653554</v>
      </c>
      <c r="L3331" s="10">
        <v>1.61294946150263E-3</v>
      </c>
      <c r="M3331" s="9">
        <v>56.639308336555999</v>
      </c>
      <c r="N3331" s="9">
        <v>3.3225502507012799</v>
      </c>
      <c r="O3331" s="5">
        <v>3.2934468224843402E-2</v>
      </c>
      <c r="P3331" s="5">
        <v>2.02223120259057E-3</v>
      </c>
    </row>
    <row r="3332" spans="1:16" x14ac:dyDescent="0.25">
      <c r="A3332" s="1" t="s">
        <v>400</v>
      </c>
      <c r="B3332" s="1">
        <v>15</v>
      </c>
      <c r="C3332" s="10">
        <v>13.69441087191</v>
      </c>
      <c r="D3332" s="10">
        <v>6.3777634062707103E-2</v>
      </c>
      <c r="E3332" s="10">
        <v>14.8440375271921</v>
      </c>
      <c r="F3332" s="10">
        <v>6.7724634870147696E-2</v>
      </c>
      <c r="G3332" s="10">
        <v>33.505067110431199</v>
      </c>
      <c r="H3332" s="10">
        <v>0.16671508345849001</v>
      </c>
      <c r="I3332" s="10">
        <v>2.4480353380048698</v>
      </c>
      <c r="J3332" s="10">
        <v>4.5580657835386004E-3</v>
      </c>
      <c r="K3332" s="10">
        <v>1.0840309614032999</v>
      </c>
      <c r="L3332" s="10">
        <v>1.4952552740343701E-3</v>
      </c>
      <c r="M3332" s="9">
        <v>51.571790932561903</v>
      </c>
      <c r="N3332" s="9">
        <v>3.0765624819345199</v>
      </c>
      <c r="O3332" s="5">
        <v>4.1897333395253297E-2</v>
      </c>
      <c r="P3332" s="5">
        <v>2.5729353554298298E-3</v>
      </c>
    </row>
    <row r="3333" spans="1:16" x14ac:dyDescent="0.25">
      <c r="A3333" s="1" t="s">
        <v>400</v>
      </c>
      <c r="B3333" s="1">
        <v>16</v>
      </c>
      <c r="C3333" s="10">
        <v>13.6371713532158</v>
      </c>
      <c r="D3333" s="10">
        <v>6.0403471216322301E-2</v>
      </c>
      <c r="E3333" s="10">
        <v>14.798747367371</v>
      </c>
      <c r="F3333" s="10">
        <v>6.5297879908689099E-2</v>
      </c>
      <c r="G3333" s="10">
        <v>33.403176143627199</v>
      </c>
      <c r="H3333" s="10">
        <v>0.15309694884951</v>
      </c>
      <c r="I3333" s="10">
        <v>2.4495523432481798</v>
      </c>
      <c r="J3333" s="10">
        <v>3.5754559794433801E-3</v>
      </c>
      <c r="K3333" s="10">
        <v>1.0853187714991701</v>
      </c>
      <c r="L3333" s="10">
        <v>1.38957629025773E-3</v>
      </c>
      <c r="M3333" s="9">
        <v>52.923003963247297</v>
      </c>
      <c r="N3333" s="9">
        <v>2.0623281304637802</v>
      </c>
      <c r="O3333" s="5">
        <v>4.5180464881473099E-2</v>
      </c>
      <c r="P3333" s="5">
        <v>2.2114386390246501E-3</v>
      </c>
    </row>
    <row r="3334" spans="1:16" x14ac:dyDescent="0.25">
      <c r="A3334" s="1" t="s">
        <v>400</v>
      </c>
      <c r="B3334" s="1">
        <v>17</v>
      </c>
      <c r="C3334" s="10">
        <v>13.775515970289799</v>
      </c>
      <c r="D3334" s="10">
        <v>8.1371801339626196E-2</v>
      </c>
      <c r="E3334" s="10">
        <v>14.9050307967706</v>
      </c>
      <c r="F3334" s="10">
        <v>8.4010800792458595E-2</v>
      </c>
      <c r="G3334" s="10">
        <v>33.667631622380398</v>
      </c>
      <c r="H3334" s="10">
        <v>0.191464505420429</v>
      </c>
      <c r="I3334" s="10">
        <v>2.44425418950153</v>
      </c>
      <c r="J3334" s="10">
        <v>3.4443944449483702E-3</v>
      </c>
      <c r="K3334" s="10">
        <v>1.08220692774662</v>
      </c>
      <c r="L3334" s="10">
        <v>1.72809492358543E-3</v>
      </c>
      <c r="M3334" s="9">
        <v>51.916640955910701</v>
      </c>
      <c r="N3334" s="9">
        <v>1.28797944598976</v>
      </c>
      <c r="O3334" s="5">
        <v>4.0237453534840699E-2</v>
      </c>
      <c r="P3334" s="5">
        <v>2.1710296071695899E-3</v>
      </c>
    </row>
    <row r="3335" spans="1:16" x14ac:dyDescent="0.25">
      <c r="A3335" s="1" t="s">
        <v>400</v>
      </c>
      <c r="B3335" s="1">
        <v>18</v>
      </c>
      <c r="C3335" s="10">
        <v>13.684232588591099</v>
      </c>
      <c r="D3335" s="10">
        <v>6.2413513985351603E-2</v>
      </c>
      <c r="E3335" s="10">
        <v>14.8558478824097</v>
      </c>
      <c r="F3335" s="10">
        <v>6.5818976192762405E-2</v>
      </c>
      <c r="G3335" s="10">
        <v>33.507323889854298</v>
      </c>
      <c r="H3335" s="10">
        <v>0.143216543339661</v>
      </c>
      <c r="I3335" s="10">
        <v>2.4489434380560802</v>
      </c>
      <c r="J3335" s="10">
        <v>2.75509969138587E-3</v>
      </c>
      <c r="K3335" s="10">
        <v>1.0858946064607899</v>
      </c>
      <c r="L3335" s="10">
        <v>1.4275480327598099E-3</v>
      </c>
      <c r="M3335" s="9">
        <v>57.006628934939997</v>
      </c>
      <c r="N3335" s="9">
        <v>2.02286193906393</v>
      </c>
      <c r="O3335" s="5">
        <v>3.36021024248268E-2</v>
      </c>
      <c r="P3335" s="5">
        <v>1.51548530244957E-3</v>
      </c>
    </row>
    <row r="3336" spans="1:16" x14ac:dyDescent="0.25">
      <c r="A3336" s="1" t="s">
        <v>400</v>
      </c>
      <c r="B3336" s="1">
        <v>19</v>
      </c>
      <c r="C3336" s="10">
        <v>13.6741361804687</v>
      </c>
      <c r="D3336" s="10">
        <v>5.8704840369938803E-2</v>
      </c>
      <c r="E3336" s="10">
        <v>14.8306087963933</v>
      </c>
      <c r="F3336" s="10">
        <v>6.2056719671192702E-2</v>
      </c>
      <c r="G3336" s="10">
        <v>33.4960133051447</v>
      </c>
      <c r="H3336" s="10">
        <v>0.15840174553269401</v>
      </c>
      <c r="I3336" s="10">
        <v>2.4513547858367799</v>
      </c>
      <c r="J3336" s="10">
        <v>3.9982926009715499E-3</v>
      </c>
      <c r="K3336" s="10">
        <v>1.08509971514408</v>
      </c>
      <c r="L3336" s="10">
        <v>1.6995893076998301E-3</v>
      </c>
      <c r="M3336" s="9">
        <v>51.606061776283198</v>
      </c>
      <c r="N3336" s="9">
        <v>2.6194992475536698</v>
      </c>
      <c r="O3336" s="5">
        <v>3.6734972574809899E-2</v>
      </c>
      <c r="P3336" s="5">
        <v>1.9653558466541199E-3</v>
      </c>
    </row>
    <row r="3337" spans="1:16" x14ac:dyDescent="0.25">
      <c r="A3337" s="1" t="s">
        <v>400</v>
      </c>
      <c r="B3337" s="1">
        <v>20</v>
      </c>
      <c r="C3337" s="10">
        <v>13.663941756484601</v>
      </c>
      <c r="D3337" s="10">
        <v>6.4025350765489597E-2</v>
      </c>
      <c r="E3337" s="10">
        <v>14.8069460261163</v>
      </c>
      <c r="F3337" s="10">
        <v>6.4247121615698496E-2</v>
      </c>
      <c r="G3337" s="10">
        <v>33.357368932450903</v>
      </c>
      <c r="H3337" s="10">
        <v>0.16038912083808801</v>
      </c>
      <c r="I3337" s="10">
        <v>2.4420143009342099</v>
      </c>
      <c r="J3337" s="10">
        <v>4.9774437922005801E-3</v>
      </c>
      <c r="K3337" s="10">
        <v>1.08424210906677</v>
      </c>
      <c r="L3337" s="10">
        <v>1.30981358411971E-3</v>
      </c>
      <c r="M3337" s="9">
        <v>55.483116177317001</v>
      </c>
      <c r="N3337" s="9">
        <v>2.3474466397532798</v>
      </c>
      <c r="O3337" s="5">
        <v>3.9432183014735202E-2</v>
      </c>
      <c r="P3337" s="5">
        <v>2.06074799713838E-3</v>
      </c>
    </row>
    <row r="3338" spans="1:16" x14ac:dyDescent="0.25">
      <c r="A3338" s="1" t="s">
        <v>400</v>
      </c>
      <c r="B3338" s="1">
        <v>21</v>
      </c>
      <c r="C3338" s="10">
        <v>13.6416538818099</v>
      </c>
      <c r="D3338" s="10">
        <v>6.0131687173227998E-2</v>
      </c>
      <c r="E3338" s="10">
        <v>14.7935029824396</v>
      </c>
      <c r="F3338" s="10">
        <v>6.3946380277509998E-2</v>
      </c>
      <c r="G3338" s="10">
        <v>33.437891869693502</v>
      </c>
      <c r="H3338" s="10">
        <v>0.14480175175721899</v>
      </c>
      <c r="I3338" s="10">
        <v>2.4519883842173398</v>
      </c>
      <c r="J3338" s="10">
        <v>3.9063082629910003E-3</v>
      </c>
      <c r="K3338" s="10">
        <v>1.0850751077757901</v>
      </c>
      <c r="L3338" s="10">
        <v>1.7848617091874601E-3</v>
      </c>
      <c r="M3338" s="9">
        <v>56.729038413634299</v>
      </c>
      <c r="N3338" s="9">
        <v>2.3200602266511199</v>
      </c>
      <c r="O3338" s="5">
        <v>3.9981970709581302E-2</v>
      </c>
      <c r="P3338" s="5">
        <v>1.88452222696748E-3</v>
      </c>
    </row>
    <row r="3339" spans="1:16" x14ac:dyDescent="0.25">
      <c r="A3339" s="1" t="s">
        <v>400</v>
      </c>
      <c r="B3339" s="1">
        <v>22</v>
      </c>
      <c r="C3339" s="10">
        <v>13.6436880320163</v>
      </c>
      <c r="D3339" s="10">
        <v>5.4244551363475502E-2</v>
      </c>
      <c r="E3339" s="10">
        <v>14.8125078981824</v>
      </c>
      <c r="F3339" s="10">
        <v>6.0985170115050301E-2</v>
      </c>
      <c r="G3339" s="10">
        <v>33.4159729610722</v>
      </c>
      <c r="H3339" s="10">
        <v>0.15961198449988601</v>
      </c>
      <c r="I3339" s="10">
        <v>2.4500362132234299</v>
      </c>
      <c r="J3339" s="10">
        <v>5.4248474223298204E-3</v>
      </c>
      <c r="K3339" s="10">
        <v>1.0863506203139499</v>
      </c>
      <c r="L3339" s="10">
        <v>1.70019081386825E-3</v>
      </c>
      <c r="M3339" s="9">
        <v>55.369270061688702</v>
      </c>
      <c r="N3339" s="9">
        <v>4.6213816998953803</v>
      </c>
      <c r="O3339" s="5">
        <v>4.2723002612774202E-2</v>
      </c>
      <c r="P3339" s="5">
        <v>3.4222845210429799E-3</v>
      </c>
    </row>
    <row r="3340" spans="1:16" x14ac:dyDescent="0.25">
      <c r="A3340" s="1" t="s">
        <v>400</v>
      </c>
      <c r="B3340" s="1">
        <v>23</v>
      </c>
      <c r="C3340" s="10">
        <v>13.6584929297843</v>
      </c>
      <c r="D3340" s="10">
        <v>6.3987147686156806E-2</v>
      </c>
      <c r="E3340" s="10">
        <v>14.8100771810503</v>
      </c>
      <c r="F3340" s="10">
        <v>7.0344745348680807E-2</v>
      </c>
      <c r="G3340" s="10">
        <v>33.451481918866897</v>
      </c>
      <c r="H3340" s="10">
        <v>0.15691241308249501</v>
      </c>
      <c r="I3340" s="10">
        <v>2.44791614357479</v>
      </c>
      <c r="J3340" s="10">
        <v>5.2952537666000696E-3</v>
      </c>
      <c r="K3340" s="10">
        <v>1.08504564275467</v>
      </c>
      <c r="L3340" s="10">
        <v>1.5439464206378601E-3</v>
      </c>
      <c r="M3340" s="9">
        <v>54.635943592978201</v>
      </c>
      <c r="N3340" s="9">
        <v>3.0919892674901601</v>
      </c>
      <c r="O3340" s="5">
        <v>3.8403995719401798E-2</v>
      </c>
      <c r="P3340" s="5">
        <v>2.6608309331211501E-3</v>
      </c>
    </row>
    <row r="3341" spans="1:16" x14ac:dyDescent="0.25">
      <c r="A3341" s="1" t="s">
        <v>400</v>
      </c>
      <c r="B3341" s="1">
        <v>24</v>
      </c>
      <c r="C3341" s="10">
        <v>13.6410738498444</v>
      </c>
      <c r="D3341" s="10">
        <v>5.6989905535973301E-2</v>
      </c>
      <c r="E3341" s="10">
        <v>14.7803307565763</v>
      </c>
      <c r="F3341" s="10">
        <v>6.8952415910254097E-2</v>
      </c>
      <c r="G3341" s="10">
        <v>33.2701342969956</v>
      </c>
      <c r="H3341" s="10">
        <v>0.25277396328801</v>
      </c>
      <c r="I3341" s="10">
        <v>2.4397655130651699</v>
      </c>
      <c r="J3341" s="10">
        <v>1.03724455422945E-2</v>
      </c>
      <c r="K3341" s="10">
        <v>1.0839751009491601</v>
      </c>
      <c r="L3341" s="10">
        <v>1.6912934338829701E-3</v>
      </c>
      <c r="M3341" s="9">
        <v>61.122629871172997</v>
      </c>
      <c r="N3341" s="9">
        <v>5.1623949507715698</v>
      </c>
      <c r="O3341" s="5">
        <v>3.9517499500793599E-2</v>
      </c>
      <c r="P3341" s="5">
        <v>2.91204874012309E-3</v>
      </c>
    </row>
    <row r="3342" spans="1:16" x14ac:dyDescent="0.25">
      <c r="A3342" s="1" t="s">
        <v>400</v>
      </c>
      <c r="B3342" s="1">
        <v>25</v>
      </c>
      <c r="C3342" s="10">
        <v>13.678734507543799</v>
      </c>
      <c r="D3342" s="10">
        <v>4.8750072133179501E-2</v>
      </c>
      <c r="E3342" s="10">
        <v>14.804772314528099</v>
      </c>
      <c r="F3342" s="10">
        <v>5.4121776350446099E-2</v>
      </c>
      <c r="G3342" s="10">
        <v>33.443523938677501</v>
      </c>
      <c r="H3342" s="10">
        <v>0.116046274878557</v>
      </c>
      <c r="I3342" s="10">
        <v>2.44611318371927</v>
      </c>
      <c r="J3342" s="10">
        <v>4.10131185906635E-3</v>
      </c>
      <c r="K3342" s="10">
        <v>1.08318053914535</v>
      </c>
      <c r="L3342" s="10">
        <v>1.45807861837597E-3</v>
      </c>
      <c r="M3342" s="9">
        <v>53.400690895525202</v>
      </c>
      <c r="N3342" s="9">
        <v>1.80330547252266</v>
      </c>
      <c r="O3342" s="5">
        <v>3.9488078127662002E-2</v>
      </c>
      <c r="P3342" s="5">
        <v>1.5832203552281301E-3</v>
      </c>
    </row>
    <row r="3343" spans="1:16" x14ac:dyDescent="0.25">
      <c r="A3343" s="1" t="s">
        <v>400</v>
      </c>
      <c r="B3343" s="1">
        <v>26</v>
      </c>
      <c r="C3343" s="10">
        <v>13.7909052710409</v>
      </c>
      <c r="D3343" s="10">
        <v>6.9375220226329096E-2</v>
      </c>
      <c r="E3343" s="10">
        <v>14.937175837469701</v>
      </c>
      <c r="F3343" s="10">
        <v>7.6349865630588903E-2</v>
      </c>
      <c r="G3343" s="10">
        <v>33.6937359687021</v>
      </c>
      <c r="H3343" s="10">
        <v>0.171265264366423</v>
      </c>
      <c r="I3343" s="10">
        <v>2.4444265907590501</v>
      </c>
      <c r="J3343" s="10">
        <v>5.0449090711814602E-3</v>
      </c>
      <c r="K3343" s="10">
        <v>1.0840214350894299</v>
      </c>
      <c r="L3343" s="10">
        <v>1.9529814992904899E-3</v>
      </c>
      <c r="M3343" s="9">
        <v>57.1369827581563</v>
      </c>
      <c r="N3343" s="9">
        <v>2.4422284930224198</v>
      </c>
      <c r="O3343" s="5">
        <v>3.8213798551117097E-2</v>
      </c>
      <c r="P3343" s="5">
        <v>1.7709127102786199E-3</v>
      </c>
    </row>
    <row r="3344" spans="1:16" x14ac:dyDescent="0.25">
      <c r="A3344" s="1" t="s">
        <v>400</v>
      </c>
      <c r="B3344" s="1">
        <v>27</v>
      </c>
      <c r="C3344" s="10">
        <v>13.678894840757</v>
      </c>
      <c r="D3344" s="10">
        <v>5.3307412657291102E-2</v>
      </c>
      <c r="E3344" s="10">
        <v>14.815065241182101</v>
      </c>
      <c r="F3344" s="10">
        <v>5.6141433126854802E-2</v>
      </c>
      <c r="G3344" s="10">
        <v>33.478632295695299</v>
      </c>
      <c r="H3344" s="10">
        <v>0.13007506590704199</v>
      </c>
      <c r="I3344" s="10">
        <v>2.44873335950922</v>
      </c>
      <c r="J3344" s="10">
        <v>3.3077760104100501E-3</v>
      </c>
      <c r="K3344" s="10">
        <v>1.0839988631775399</v>
      </c>
      <c r="L3344" s="10">
        <v>1.6334318068611899E-3</v>
      </c>
      <c r="M3344" s="9">
        <v>56.100399326456397</v>
      </c>
      <c r="N3344" s="9">
        <v>2.2635997431861199</v>
      </c>
      <c r="O3344" s="5">
        <v>3.7624562779691097E-2</v>
      </c>
      <c r="P3344" s="5">
        <v>1.7749880418223901E-3</v>
      </c>
    </row>
    <row r="3345" spans="1:16" x14ac:dyDescent="0.25">
      <c r="A3345" s="1" t="s">
        <v>400</v>
      </c>
      <c r="B3345" s="1">
        <v>28</v>
      </c>
      <c r="C3345" s="10">
        <v>13.6916508946007</v>
      </c>
      <c r="D3345" s="10">
        <v>4.4964940416309399E-2</v>
      </c>
      <c r="E3345" s="10">
        <v>14.8364350161501</v>
      </c>
      <c r="F3345" s="10">
        <v>5.7598257447102397E-2</v>
      </c>
      <c r="G3345" s="10">
        <v>33.517566006540697</v>
      </c>
      <c r="H3345" s="10">
        <v>0.122421693980875</v>
      </c>
      <c r="I3345" s="10">
        <v>2.45176716419871</v>
      </c>
      <c r="J3345" s="10">
        <v>3.0243627110315601E-3</v>
      </c>
      <c r="K3345" s="10">
        <v>1.0856375928830899</v>
      </c>
      <c r="L3345" s="10">
        <v>1.27109771515535E-3</v>
      </c>
      <c r="M3345" s="9">
        <v>59.380699789291299</v>
      </c>
      <c r="N3345" s="9">
        <v>1.5655158923497301</v>
      </c>
      <c r="O3345" s="5">
        <v>3.3830654560015203E-2</v>
      </c>
      <c r="P3345" s="5">
        <v>1.4155668338483301E-3</v>
      </c>
    </row>
    <row r="3346" spans="1:16" x14ac:dyDescent="0.25">
      <c r="A3346" s="1" t="s">
        <v>400</v>
      </c>
      <c r="B3346" s="1">
        <v>29</v>
      </c>
      <c r="C3346" s="10">
        <v>13.6645583439878</v>
      </c>
      <c r="D3346" s="10">
        <v>7.0465683065455198E-2</v>
      </c>
      <c r="E3346" s="10">
        <v>14.815755347870001</v>
      </c>
      <c r="F3346" s="10">
        <v>7.35528319871111E-2</v>
      </c>
      <c r="G3346" s="10">
        <v>33.445600162985698</v>
      </c>
      <c r="H3346" s="10">
        <v>0.17205730787371701</v>
      </c>
      <c r="I3346" s="10">
        <v>2.4489540999502601</v>
      </c>
      <c r="J3346" s="10">
        <v>3.5140349844182098E-3</v>
      </c>
      <c r="K3346" s="10">
        <v>1.08523160754318</v>
      </c>
      <c r="L3346" s="10">
        <v>1.11152354384209E-3</v>
      </c>
      <c r="M3346" s="9">
        <v>51.369650951041102</v>
      </c>
      <c r="N3346" s="9">
        <v>1.8891254427466</v>
      </c>
      <c r="O3346" s="5">
        <v>3.8086968047993698E-2</v>
      </c>
      <c r="P3346" s="5">
        <v>1.6899692434107899E-3</v>
      </c>
    </row>
    <row r="3347" spans="1:16" x14ac:dyDescent="0.25">
      <c r="A3347" s="1" t="s">
        <v>400</v>
      </c>
      <c r="B3347" s="1">
        <v>30</v>
      </c>
      <c r="C3347" s="10">
        <v>13.7902688225441</v>
      </c>
      <c r="D3347" s="10">
        <v>5.6216203852483299E-2</v>
      </c>
      <c r="E3347" s="10">
        <v>14.932406613236299</v>
      </c>
      <c r="F3347" s="10">
        <v>7.1768332363569498E-2</v>
      </c>
      <c r="G3347" s="10">
        <v>33.796750390843101</v>
      </c>
      <c r="H3347" s="10">
        <v>0.15783362798599099</v>
      </c>
      <c r="I3347" s="10">
        <v>2.4520914778720901</v>
      </c>
      <c r="J3347" s="10">
        <v>4.9037086136654298E-3</v>
      </c>
      <c r="K3347" s="10">
        <v>1.08379628585046</v>
      </c>
      <c r="L3347" s="10">
        <v>2.1951978210285202E-3</v>
      </c>
      <c r="M3347" s="9">
        <v>43.980177857548</v>
      </c>
      <c r="N3347" s="9">
        <v>1.27688165116788</v>
      </c>
      <c r="O3347" s="5">
        <v>4.1515356424788603E-2</v>
      </c>
      <c r="P3347" s="5">
        <v>2.33217166588912E-3</v>
      </c>
    </row>
    <row r="3348" spans="1:16" x14ac:dyDescent="0.25">
      <c r="A3348" s="1" t="s">
        <v>400</v>
      </c>
      <c r="B3348" s="1">
        <v>31</v>
      </c>
      <c r="C3348" s="10">
        <v>13.6738086227501</v>
      </c>
      <c r="D3348" s="10">
        <v>7.7483080336020499E-2</v>
      </c>
      <c r="E3348" s="10">
        <v>14.837804593608601</v>
      </c>
      <c r="F3348" s="10">
        <v>8.9959381467998201E-2</v>
      </c>
      <c r="G3348" s="10">
        <v>33.512037985567297</v>
      </c>
      <c r="H3348" s="10">
        <v>0.20391316680023999</v>
      </c>
      <c r="I3348" s="10">
        <v>2.4506681927031999</v>
      </c>
      <c r="J3348" s="10">
        <v>4.3670004461626496E-3</v>
      </c>
      <c r="K3348" s="10">
        <v>1.08610026179964</v>
      </c>
      <c r="L3348" s="10">
        <v>1.3109214382251201E-3</v>
      </c>
      <c r="M3348" s="9">
        <v>59.677666793676501</v>
      </c>
      <c r="N3348" s="9">
        <v>3.0740236128364402</v>
      </c>
      <c r="O3348" s="5">
        <v>2.9628240297645499E-2</v>
      </c>
      <c r="P3348" s="5">
        <v>1.5775130941584701E-3</v>
      </c>
    </row>
    <row r="3349" spans="1:16" x14ac:dyDescent="0.25">
      <c r="A3349" s="1" t="s">
        <v>400</v>
      </c>
      <c r="B3349" s="1">
        <v>32</v>
      </c>
      <c r="C3349" s="10">
        <v>13.7563834377913</v>
      </c>
      <c r="D3349" s="10">
        <v>7.2642897615458099E-2</v>
      </c>
      <c r="E3349" s="10">
        <v>14.9013786658951</v>
      </c>
      <c r="F3349" s="10">
        <v>7.8740432120979906E-2</v>
      </c>
      <c r="G3349" s="10">
        <v>33.689533221085199</v>
      </c>
      <c r="H3349" s="10">
        <v>0.187097093891094</v>
      </c>
      <c r="I3349" s="10">
        <v>2.4503392993445599</v>
      </c>
      <c r="J3349" s="10">
        <v>3.2232107714307901E-3</v>
      </c>
      <c r="K3349" s="10">
        <v>1.0842349909842799</v>
      </c>
      <c r="L3349" s="10">
        <v>1.4509178239037401E-3</v>
      </c>
      <c r="M3349" s="9">
        <v>58.801761080133303</v>
      </c>
      <c r="N3349" s="9">
        <v>1.8261897495903501</v>
      </c>
      <c r="O3349" s="5">
        <v>3.0582035386795499E-2</v>
      </c>
      <c r="P3349" s="5">
        <v>1.21515488042408E-3</v>
      </c>
    </row>
    <row r="3350" spans="1:16" x14ac:dyDescent="0.25">
      <c r="A3350" s="1" t="s">
        <v>400</v>
      </c>
      <c r="B3350" s="1">
        <v>33</v>
      </c>
      <c r="C3350" s="10">
        <v>13.6706381658502</v>
      </c>
      <c r="D3350" s="10">
        <v>7.2112889971759603E-2</v>
      </c>
      <c r="E3350" s="10">
        <v>14.852424377636799</v>
      </c>
      <c r="F3350" s="10">
        <v>9.2273883275980503E-2</v>
      </c>
      <c r="G3350" s="10">
        <v>33.504277905320599</v>
      </c>
      <c r="H3350" s="10">
        <v>0.21014291248637901</v>
      </c>
      <c r="I3350" s="10">
        <v>2.45209102882666</v>
      </c>
      <c r="J3350" s="10">
        <v>4.5497233752528803E-3</v>
      </c>
      <c r="K3350" s="10">
        <v>1.0874213235355099</v>
      </c>
      <c r="L3350" s="10">
        <v>2.5584879827794502E-3</v>
      </c>
      <c r="M3350" s="9">
        <v>55.925299201774401</v>
      </c>
      <c r="N3350" s="9">
        <v>1.26878831590583</v>
      </c>
      <c r="O3350" s="5">
        <v>3.4348117029180801E-2</v>
      </c>
      <c r="P3350" s="5">
        <v>2.1215502450082501E-3</v>
      </c>
    </row>
    <row r="3351" spans="1:16" x14ac:dyDescent="0.25">
      <c r="A3351" s="1" t="s">
        <v>400</v>
      </c>
      <c r="B3351" s="1">
        <v>34</v>
      </c>
      <c r="C3351" s="10">
        <v>13.6651173382783</v>
      </c>
      <c r="D3351" s="10">
        <v>5.7571832777373502E-2</v>
      </c>
      <c r="E3351" s="10">
        <v>14.819355337052301</v>
      </c>
      <c r="F3351" s="10">
        <v>6.4581726524740798E-2</v>
      </c>
      <c r="G3351" s="10">
        <v>33.459814408463501</v>
      </c>
      <c r="H3351" s="10">
        <v>0.152987615945338</v>
      </c>
      <c r="I3351" s="10">
        <v>2.4498001865203198</v>
      </c>
      <c r="J3351" s="10">
        <v>3.2313914429617199E-3</v>
      </c>
      <c r="K3351" s="10">
        <v>1.08542972835068</v>
      </c>
      <c r="L3351" s="10">
        <v>1.3052271844290601E-3</v>
      </c>
      <c r="M3351" s="9">
        <v>60.310214665696201</v>
      </c>
      <c r="N3351" s="9">
        <v>2.6427597100701998</v>
      </c>
      <c r="O3351" s="5">
        <v>3.2351124511514097E-2</v>
      </c>
      <c r="P3351" s="5">
        <v>1.59007535227408E-3</v>
      </c>
    </row>
    <row r="3352" spans="1:16" x14ac:dyDescent="0.25">
      <c r="A3352" s="1" t="s">
        <v>400</v>
      </c>
      <c r="B3352" s="1">
        <v>35</v>
      </c>
      <c r="C3352" s="10">
        <v>13.7126713276575</v>
      </c>
      <c r="D3352" s="10">
        <v>6.5508248800951394E-2</v>
      </c>
      <c r="E3352" s="10">
        <v>14.857870858108001</v>
      </c>
      <c r="F3352" s="10">
        <v>7.7452325198038893E-2</v>
      </c>
      <c r="G3352" s="10">
        <v>33.329122749697497</v>
      </c>
      <c r="H3352" s="10">
        <v>0.21020416526397501</v>
      </c>
      <c r="I3352" s="10">
        <v>2.43169100194168</v>
      </c>
      <c r="J3352" s="10">
        <v>5.5933974255073099E-3</v>
      </c>
      <c r="K3352" s="10">
        <v>1.0844472332972901</v>
      </c>
      <c r="L3352" s="10">
        <v>1.27457521012726E-3</v>
      </c>
      <c r="M3352" s="9">
        <v>77.564647698473095</v>
      </c>
      <c r="N3352" s="9">
        <v>2.0887243069133401</v>
      </c>
      <c r="O3352" s="5">
        <v>2.6427213050787601E-2</v>
      </c>
      <c r="P3352" s="5">
        <v>1.68621462376041E-3</v>
      </c>
    </row>
    <row r="3354" spans="1:16" x14ac:dyDescent="0.25">
      <c r="A3354" s="1" t="s">
        <v>401</v>
      </c>
      <c r="B3354" s="1">
        <v>1</v>
      </c>
      <c r="C3354" s="10">
        <v>13.637987664189099</v>
      </c>
      <c r="D3354" s="10">
        <v>6.9181444915611706E-2</v>
      </c>
      <c r="E3354" s="10">
        <v>14.833274524203199</v>
      </c>
      <c r="F3354" s="10">
        <v>7.1259210275955706E-2</v>
      </c>
      <c r="G3354" s="10">
        <v>33.518575278781697</v>
      </c>
      <c r="H3354" s="10">
        <v>0.174748310253623</v>
      </c>
      <c r="I3354" s="10">
        <v>2.4581634270864998</v>
      </c>
      <c r="J3354" s="10">
        <v>4.2033409145050497E-3</v>
      </c>
      <c r="K3354" s="10">
        <v>1.08835772283312</v>
      </c>
      <c r="L3354" s="10">
        <v>1.5382944168298501E-3</v>
      </c>
      <c r="M3354" s="9">
        <v>39.770561039689802</v>
      </c>
      <c r="N3354" s="9">
        <v>2.7662147232498699</v>
      </c>
      <c r="O3354" s="5">
        <v>5.1043329510943702E-2</v>
      </c>
      <c r="P3354" s="5">
        <v>3.3012791225023401E-3</v>
      </c>
    </row>
    <row r="3355" spans="1:16" x14ac:dyDescent="0.25">
      <c r="A3355" s="1" t="s">
        <v>401</v>
      </c>
      <c r="B3355" s="1">
        <v>2</v>
      </c>
      <c r="C3355" s="10">
        <v>13.630615815227801</v>
      </c>
      <c r="D3355" s="10">
        <v>7.7657609824423199E-2</v>
      </c>
      <c r="E3355" s="10">
        <v>14.8306512604105</v>
      </c>
      <c r="F3355" s="10">
        <v>8.7531559503519499E-2</v>
      </c>
      <c r="G3355" s="10">
        <v>33.454532722524299</v>
      </c>
      <c r="H3355" s="10">
        <v>0.209898955048301</v>
      </c>
      <c r="I3355" s="10">
        <v>2.4565801676413401</v>
      </c>
      <c r="J3355" s="10">
        <v>6.2192449581001197E-3</v>
      </c>
      <c r="K3355" s="10">
        <v>1.08864875416336</v>
      </c>
      <c r="L3355" s="10">
        <v>1.4601570154054099E-3</v>
      </c>
      <c r="M3355" s="9">
        <v>44.735015294176897</v>
      </c>
      <c r="N3355" s="9">
        <v>2.8373944168822902</v>
      </c>
      <c r="O3355" s="5">
        <v>4.2891397158275502E-2</v>
      </c>
      <c r="P3355" s="5">
        <v>2.99952073583775E-3</v>
      </c>
    </row>
    <row r="3356" spans="1:16" x14ac:dyDescent="0.25">
      <c r="A3356" s="1" t="s">
        <v>401</v>
      </c>
      <c r="B3356" s="1">
        <v>3</v>
      </c>
      <c r="C3356" s="10">
        <v>13.6789410071933</v>
      </c>
      <c r="D3356" s="10">
        <v>8.2163866255440907E-2</v>
      </c>
      <c r="E3356" s="10">
        <v>14.881912300838399</v>
      </c>
      <c r="F3356" s="10">
        <v>9.0220647576394197E-2</v>
      </c>
      <c r="G3356" s="10">
        <v>33.630726810826403</v>
      </c>
      <c r="H3356" s="10">
        <v>0.20422924614450999</v>
      </c>
      <c r="I3356" s="10">
        <v>2.4589894274439699</v>
      </c>
      <c r="J3356" s="10">
        <v>3.43776812109611E-3</v>
      </c>
      <c r="K3356" s="10">
        <v>1.0884858009241101</v>
      </c>
      <c r="L3356" s="10">
        <v>1.6793300090893E-3</v>
      </c>
      <c r="M3356" s="9">
        <v>40.6250240686661</v>
      </c>
      <c r="N3356" s="9">
        <v>1.9773198412472801</v>
      </c>
      <c r="O3356" s="5">
        <v>4.5728061731952901E-2</v>
      </c>
      <c r="P3356" s="5">
        <v>2.3362534893017202E-3</v>
      </c>
    </row>
    <row r="3357" spans="1:16" x14ac:dyDescent="0.25">
      <c r="A3357" s="1" t="s">
        <v>401</v>
      </c>
      <c r="B3357" s="1">
        <v>4</v>
      </c>
      <c r="C3357" s="10">
        <v>13.6271586037959</v>
      </c>
      <c r="D3357" s="10">
        <v>7.3875495347265396E-2</v>
      </c>
      <c r="E3357" s="10">
        <v>14.8383535343473</v>
      </c>
      <c r="F3357" s="10">
        <v>7.9333594025282603E-2</v>
      </c>
      <c r="G3357" s="10">
        <v>33.471771990260102</v>
      </c>
      <c r="H3357" s="10">
        <v>0.19340089826904699</v>
      </c>
      <c r="I3357" s="10">
        <v>2.4579483835140001</v>
      </c>
      <c r="J3357" s="10">
        <v>3.7944381023016899E-3</v>
      </c>
      <c r="K3357" s="10">
        <v>1.0893454029851299</v>
      </c>
      <c r="L3357" s="10">
        <v>1.65635808190629E-3</v>
      </c>
      <c r="M3357" s="9">
        <v>44.055272835518601</v>
      </c>
      <c r="N3357" s="9">
        <v>1.76996208150993</v>
      </c>
      <c r="O3357" s="5">
        <v>4.1866399679564702E-2</v>
      </c>
      <c r="P3357" s="5">
        <v>2.2007704393443E-3</v>
      </c>
    </row>
    <row r="3358" spans="1:16" x14ac:dyDescent="0.25">
      <c r="A3358" s="1" t="s">
        <v>401</v>
      </c>
      <c r="B3358" s="1">
        <v>5</v>
      </c>
      <c r="C3358" s="10">
        <v>13.626493708880799</v>
      </c>
      <c r="D3358" s="10">
        <v>8.6521579758132794E-2</v>
      </c>
      <c r="E3358" s="10">
        <v>14.848064196597701</v>
      </c>
      <c r="F3358" s="10">
        <v>8.7916770023839394E-2</v>
      </c>
      <c r="G3358" s="10">
        <v>33.4798278787896</v>
      </c>
      <c r="H3358" s="10">
        <v>0.230492814974533</v>
      </c>
      <c r="I3358" s="10">
        <v>2.4534343283903199</v>
      </c>
      <c r="J3358" s="10">
        <v>6.4474896175033304E-3</v>
      </c>
      <c r="K3358" s="10">
        <v>1.08831589302627</v>
      </c>
      <c r="L3358" s="10">
        <v>1.4978023602203799E-3</v>
      </c>
      <c r="M3358" s="9">
        <v>47.953062819429299</v>
      </c>
      <c r="N3358" s="9">
        <v>3.0036927908048399</v>
      </c>
      <c r="O3358" s="5">
        <v>4.2131706058475903E-2</v>
      </c>
      <c r="P3358" s="5">
        <v>2.8704626231356302E-3</v>
      </c>
    </row>
    <row r="3359" spans="1:16" x14ac:dyDescent="0.25">
      <c r="A3359" s="1" t="s">
        <v>401</v>
      </c>
      <c r="B3359" s="1">
        <v>6</v>
      </c>
      <c r="C3359" s="10">
        <v>13.684250220336301</v>
      </c>
      <c r="D3359" s="10">
        <v>8.1328695848749993E-2</v>
      </c>
      <c r="E3359" s="10">
        <v>14.8766831710565</v>
      </c>
      <c r="F3359" s="10">
        <v>8.7439148704767197E-2</v>
      </c>
      <c r="G3359" s="10">
        <v>33.6555318905814</v>
      </c>
      <c r="H3359" s="10">
        <v>0.19147064140393</v>
      </c>
      <c r="I3359" s="10">
        <v>2.45932555519048</v>
      </c>
      <c r="J3359" s="10">
        <v>3.6334201980001801E-3</v>
      </c>
      <c r="K3359" s="10">
        <v>1.08742133043639</v>
      </c>
      <c r="L3359" s="10">
        <v>2.45821765836656E-3</v>
      </c>
      <c r="M3359" s="9">
        <v>41.565610855042799</v>
      </c>
      <c r="N3359" s="9">
        <v>1.3149624619506699</v>
      </c>
      <c r="O3359" s="5">
        <v>4.2583016460786799E-2</v>
      </c>
      <c r="P3359" s="5">
        <v>2.5549789689668298E-3</v>
      </c>
    </row>
    <row r="3360" spans="1:16" x14ac:dyDescent="0.25">
      <c r="A3360" s="1" t="s">
        <v>401</v>
      </c>
      <c r="B3360" s="1">
        <v>7</v>
      </c>
      <c r="C3360" s="10">
        <v>13.651480404340299</v>
      </c>
      <c r="D3360" s="10">
        <v>0.124060716216697</v>
      </c>
      <c r="E3360" s="10">
        <v>14.8352126020634</v>
      </c>
      <c r="F3360" s="10">
        <v>0.147025239808523</v>
      </c>
      <c r="G3360" s="10">
        <v>33.456880038765703</v>
      </c>
      <c r="H3360" s="10">
        <v>0.342875583985844</v>
      </c>
      <c r="I3360" s="10">
        <v>2.4504254702806798</v>
      </c>
      <c r="J3360" s="10">
        <v>6.2835711070051703E-3</v>
      </c>
      <c r="K3360" s="10">
        <v>1.08687686690416</v>
      </c>
      <c r="L3360" s="10">
        <v>2.6914079491100799E-3</v>
      </c>
      <c r="M3360" s="9">
        <v>36.6908842993166</v>
      </c>
      <c r="N3360" s="9">
        <v>0.60908015073948896</v>
      </c>
      <c r="O3360" s="5">
        <v>5.7076920446990698E-2</v>
      </c>
      <c r="P3360" s="5">
        <v>3.2289597618451299E-3</v>
      </c>
    </row>
    <row r="3361" spans="1:16" x14ac:dyDescent="0.25">
      <c r="A3361" s="1" t="s">
        <v>401</v>
      </c>
      <c r="B3361" s="1">
        <v>8</v>
      </c>
      <c r="C3361" s="10">
        <v>13.6477711118513</v>
      </c>
      <c r="D3361" s="10">
        <v>7.9582972578204597E-2</v>
      </c>
      <c r="E3361" s="10">
        <v>14.8380655447745</v>
      </c>
      <c r="F3361" s="10">
        <v>8.9202452763221293E-2</v>
      </c>
      <c r="G3361" s="10">
        <v>33.497964267079297</v>
      </c>
      <c r="H3361" s="10">
        <v>0.19739432672440399</v>
      </c>
      <c r="I3361" s="10">
        <v>2.4530679452667701</v>
      </c>
      <c r="J3361" s="10">
        <v>3.2559170486582802E-3</v>
      </c>
      <c r="K3361" s="10">
        <v>1.0872951698739299</v>
      </c>
      <c r="L3361" s="10">
        <v>1.8239364296846799E-3</v>
      </c>
      <c r="M3361" s="9">
        <v>38.479188300174997</v>
      </c>
      <c r="N3361" s="9">
        <v>1.8049775662067999</v>
      </c>
      <c r="O3361" s="5">
        <v>5.1175393764124603E-2</v>
      </c>
      <c r="P3361" s="5">
        <v>2.7313795644134001E-3</v>
      </c>
    </row>
    <row r="3362" spans="1:16" x14ac:dyDescent="0.25">
      <c r="A3362" s="1" t="s">
        <v>401</v>
      </c>
      <c r="B3362" s="1">
        <v>9</v>
      </c>
      <c r="C3362" s="10">
        <v>13.607855664680701</v>
      </c>
      <c r="D3362" s="10">
        <v>7.5111381063721797E-2</v>
      </c>
      <c r="E3362" s="10">
        <v>14.8211585862189</v>
      </c>
      <c r="F3362" s="10">
        <v>8.3975723971161001E-2</v>
      </c>
      <c r="G3362" s="10">
        <v>33.467012617967299</v>
      </c>
      <c r="H3362" s="10">
        <v>0.21330951601768999</v>
      </c>
      <c r="I3362" s="10">
        <v>2.4602608315309298</v>
      </c>
      <c r="J3362" s="10">
        <v>4.3626438464133398E-3</v>
      </c>
      <c r="K3362" s="10">
        <v>1.08915681508887</v>
      </c>
      <c r="L3362" s="10">
        <v>2.3892376910333701E-3</v>
      </c>
      <c r="M3362" s="9">
        <v>44.029529050772503</v>
      </c>
      <c r="N3362" s="9">
        <v>2.4146331893793702</v>
      </c>
      <c r="O3362" s="5">
        <v>4.1641550998054E-2</v>
      </c>
      <c r="P3362" s="5">
        <v>2.3948403581686901E-3</v>
      </c>
    </row>
    <row r="3363" spans="1:16" x14ac:dyDescent="0.25">
      <c r="A3363" s="1" t="s">
        <v>401</v>
      </c>
      <c r="B3363" s="1">
        <v>10</v>
      </c>
      <c r="C3363" s="10">
        <v>13.6420882760524</v>
      </c>
      <c r="D3363" s="10">
        <v>8.3382704135480795E-2</v>
      </c>
      <c r="E3363" s="10">
        <v>14.840302930310401</v>
      </c>
      <c r="F3363" s="10">
        <v>9.0930370934847599E-2</v>
      </c>
      <c r="G3363" s="10">
        <v>33.467740235957898</v>
      </c>
      <c r="H3363" s="10">
        <v>0.23568451511555999</v>
      </c>
      <c r="I3363" s="10">
        <v>2.4540614630538302</v>
      </c>
      <c r="J3363" s="10">
        <v>5.8904746893073002E-3</v>
      </c>
      <c r="K3363" s="10">
        <v>1.0877342065211499</v>
      </c>
      <c r="L3363" s="10">
        <v>1.87830534946987E-3</v>
      </c>
      <c r="M3363" s="9">
        <v>41.966885698563402</v>
      </c>
      <c r="N3363" s="9">
        <v>2.69901794814976</v>
      </c>
      <c r="O3363" s="5">
        <v>4.4883451804052302E-2</v>
      </c>
      <c r="P3363" s="5">
        <v>2.5753901138333701E-3</v>
      </c>
    </row>
    <row r="3364" spans="1:16" x14ac:dyDescent="0.25">
      <c r="A3364" s="1" t="s">
        <v>401</v>
      </c>
      <c r="B3364" s="1">
        <v>11</v>
      </c>
      <c r="C3364" s="10">
        <v>13.635859061728199</v>
      </c>
      <c r="D3364" s="10">
        <v>0.13050941577101999</v>
      </c>
      <c r="E3364" s="10">
        <v>14.8493053511007</v>
      </c>
      <c r="F3364" s="10">
        <v>0.13495464584493999</v>
      </c>
      <c r="G3364" s="10">
        <v>33.401332147646002</v>
      </c>
      <c r="H3364" s="10">
        <v>0.28478217735406602</v>
      </c>
      <c r="I3364" s="10">
        <v>2.44850561783836</v>
      </c>
      <c r="J3364" s="10">
        <v>6.8961961506365096E-3</v>
      </c>
      <c r="K3364" s="10">
        <v>1.08881440097947</v>
      </c>
      <c r="L3364" s="10">
        <v>3.11321667849619E-3</v>
      </c>
      <c r="M3364" s="9">
        <v>52.256202354727201</v>
      </c>
      <c r="N3364" s="9">
        <v>2.45454979414126</v>
      </c>
      <c r="O3364" s="5">
        <v>3.4394088122390302E-2</v>
      </c>
      <c r="P3364" s="5">
        <v>2.2345823370139599E-3</v>
      </c>
    </row>
    <row r="3365" spans="1:16" x14ac:dyDescent="0.25">
      <c r="A3365" s="1" t="s">
        <v>401</v>
      </c>
      <c r="B3365" s="1">
        <v>12</v>
      </c>
      <c r="C3365" s="10">
        <v>13.6545854027052</v>
      </c>
      <c r="D3365" s="10">
        <v>0.14271592869899399</v>
      </c>
      <c r="E3365" s="10">
        <v>14.859018595919</v>
      </c>
      <c r="F3365" s="10">
        <v>0.16112179429652601</v>
      </c>
      <c r="G3365" s="10">
        <v>33.528330850835303</v>
      </c>
      <c r="H3365" s="10">
        <v>0.34141385010223002</v>
      </c>
      <c r="I3365" s="10">
        <v>2.4540220535568502</v>
      </c>
      <c r="J3365" s="10">
        <v>7.3477687999388896E-3</v>
      </c>
      <c r="K3365" s="10">
        <v>1.0878245525920101</v>
      </c>
      <c r="L3365" s="10">
        <v>2.0629731357505099E-3</v>
      </c>
      <c r="M3365" s="9">
        <v>40.759488767474402</v>
      </c>
      <c r="N3365" s="9">
        <v>2.0423596919421598</v>
      </c>
      <c r="O3365" s="5">
        <v>4.9390688849102603E-2</v>
      </c>
      <c r="P3365" s="5">
        <v>2.5483428024882702E-3</v>
      </c>
    </row>
    <row r="3366" spans="1:16" x14ac:dyDescent="0.25">
      <c r="A3366" s="1" t="s">
        <v>401</v>
      </c>
      <c r="B3366" s="1">
        <v>13</v>
      </c>
      <c r="C3366" s="10">
        <v>13.6390359115836</v>
      </c>
      <c r="D3366" s="10">
        <v>0.13765681511292499</v>
      </c>
      <c r="E3366" s="10">
        <v>14.8507322555744</v>
      </c>
      <c r="F3366" s="10">
        <v>0.15182812896683001</v>
      </c>
      <c r="G3366" s="10">
        <v>33.598301319117901</v>
      </c>
      <c r="H3366" s="10">
        <v>0.35682263359647498</v>
      </c>
      <c r="I3366" s="10">
        <v>2.46165214769414</v>
      </c>
      <c r="J3366" s="10">
        <v>4.9444688722475403E-3</v>
      </c>
      <c r="K3366" s="10">
        <v>1.08838470961759</v>
      </c>
      <c r="L3366" s="10">
        <v>1.57685415038856E-3</v>
      </c>
      <c r="M3366" s="9">
        <v>44.515623491540701</v>
      </c>
      <c r="N3366" s="9">
        <v>1.9049185218093601</v>
      </c>
      <c r="O3366" s="5">
        <v>4.6294402423216897E-2</v>
      </c>
      <c r="P3366" s="5">
        <v>2.55451056003089E-3</v>
      </c>
    </row>
    <row r="3367" spans="1:16" x14ac:dyDescent="0.25">
      <c r="A3367" s="1" t="s">
        <v>401</v>
      </c>
      <c r="B3367" s="1">
        <v>14</v>
      </c>
      <c r="C3367" s="10">
        <v>13.6232577940561</v>
      </c>
      <c r="D3367" s="10">
        <v>6.8292285095871097E-2</v>
      </c>
      <c r="E3367" s="10">
        <v>14.8430596368955</v>
      </c>
      <c r="F3367" s="10">
        <v>7.0713245719189799E-2</v>
      </c>
      <c r="G3367" s="10">
        <v>33.513789261552397</v>
      </c>
      <c r="H3367" s="10">
        <v>0.167236841966557</v>
      </c>
      <c r="I3367" s="10">
        <v>2.4582033107980701</v>
      </c>
      <c r="J3367" s="10">
        <v>3.9370565755926998E-3</v>
      </c>
      <c r="K3367" s="10">
        <v>1.0890358839848999</v>
      </c>
      <c r="L3367" s="10">
        <v>1.4174970336638601E-3</v>
      </c>
      <c r="M3367" s="9">
        <v>40.584770942576696</v>
      </c>
      <c r="N3367" s="9">
        <v>1.78474866076955</v>
      </c>
      <c r="O3367" s="5">
        <v>4.8074530995160097E-2</v>
      </c>
      <c r="P3367" s="5">
        <v>2.5130733800303598E-3</v>
      </c>
    </row>
    <row r="3368" spans="1:16" x14ac:dyDescent="0.25">
      <c r="A3368" s="1" t="s">
        <v>401</v>
      </c>
      <c r="B3368" s="1">
        <v>15</v>
      </c>
      <c r="C3368" s="10">
        <v>13.658338203943901</v>
      </c>
      <c r="D3368" s="10">
        <v>7.1293801732412607E-2</v>
      </c>
      <c r="E3368" s="10">
        <v>14.871554646724</v>
      </c>
      <c r="F3368" s="10">
        <v>8.4337174132100706E-2</v>
      </c>
      <c r="G3368" s="10">
        <v>33.575288998477099</v>
      </c>
      <c r="H3368" s="10">
        <v>0.18777776152193101</v>
      </c>
      <c r="I3368" s="10">
        <v>2.4561786797494598</v>
      </c>
      <c r="J3368" s="10">
        <v>4.5203584150293099E-3</v>
      </c>
      <c r="K3368" s="10">
        <v>1.0882254111715299</v>
      </c>
      <c r="L3368" s="10">
        <v>1.7800049688413201E-3</v>
      </c>
      <c r="M3368" s="9">
        <v>46.695942982967203</v>
      </c>
      <c r="N3368" s="9">
        <v>1.88434911436157</v>
      </c>
      <c r="O3368" s="5">
        <v>4.2860902242831997E-2</v>
      </c>
      <c r="P3368" s="5">
        <v>2.11465262904978E-3</v>
      </c>
    </row>
    <row r="3369" spans="1:16" x14ac:dyDescent="0.25">
      <c r="A3369" s="1" t="s">
        <v>401</v>
      </c>
      <c r="B3369" s="1">
        <v>16</v>
      </c>
      <c r="C3369" s="10">
        <v>13.6456461404047</v>
      </c>
      <c r="D3369" s="10">
        <v>8.4329800900471805E-2</v>
      </c>
      <c r="E3369" s="10">
        <v>14.851448527276</v>
      </c>
      <c r="F3369" s="10">
        <v>9.5989930829612394E-2</v>
      </c>
      <c r="G3369" s="10">
        <v>33.599850917155003</v>
      </c>
      <c r="H3369" s="10">
        <v>0.20886021863802701</v>
      </c>
      <c r="I3369" s="10">
        <v>2.4601206884203899</v>
      </c>
      <c r="J3369" s="10">
        <v>3.38971973136058E-3</v>
      </c>
      <c r="K3369" s="10">
        <v>1.08772044296416</v>
      </c>
      <c r="L3369" s="10">
        <v>2.4054551835962601E-3</v>
      </c>
      <c r="M3369" s="9">
        <v>34.553661766626298</v>
      </c>
      <c r="N3369" s="9">
        <v>1.44972184069546</v>
      </c>
      <c r="O3369" s="5">
        <v>5.1410954074349403E-2</v>
      </c>
      <c r="P3369" s="5">
        <v>2.85484414017558E-3</v>
      </c>
    </row>
    <row r="3370" spans="1:16" x14ac:dyDescent="0.25">
      <c r="A3370" s="1" t="s">
        <v>401</v>
      </c>
      <c r="B3370" s="1">
        <v>17</v>
      </c>
      <c r="C3370" s="10">
        <v>13.6488436540943</v>
      </c>
      <c r="D3370" s="10">
        <v>8.1796493628160299E-2</v>
      </c>
      <c r="E3370" s="10">
        <v>14.8513464033534</v>
      </c>
      <c r="F3370" s="10">
        <v>8.9113229209754605E-2</v>
      </c>
      <c r="G3370" s="10">
        <v>33.562418568029202</v>
      </c>
      <c r="H3370" s="10">
        <v>0.19602783830831</v>
      </c>
      <c r="I3370" s="10">
        <v>2.4567099432501802</v>
      </c>
      <c r="J3370" s="10">
        <v>5.4443215515500801E-3</v>
      </c>
      <c r="K3370" s="10">
        <v>1.0874242853530001</v>
      </c>
      <c r="L3370" s="10">
        <v>2.3402391203335899E-3</v>
      </c>
      <c r="M3370" s="9">
        <v>42.197391155425699</v>
      </c>
      <c r="N3370" s="9">
        <v>1.4165083399537799</v>
      </c>
      <c r="O3370" s="5">
        <v>4.3004515337641797E-2</v>
      </c>
      <c r="P3370" s="5">
        <v>2.84643474134409E-3</v>
      </c>
    </row>
    <row r="3371" spans="1:16" x14ac:dyDescent="0.25">
      <c r="A3371" s="1" t="s">
        <v>401</v>
      </c>
      <c r="B3371" s="1">
        <v>18</v>
      </c>
      <c r="C3371" s="10">
        <v>13.6221570096766</v>
      </c>
      <c r="D3371" s="10">
        <v>6.7458084184791003E-2</v>
      </c>
      <c r="E3371" s="10">
        <v>14.8272308963532</v>
      </c>
      <c r="F3371" s="10">
        <v>7.0388465702385605E-2</v>
      </c>
      <c r="G3371" s="10">
        <v>33.544911990667003</v>
      </c>
      <c r="H3371" s="10">
        <v>0.154674776762178</v>
      </c>
      <c r="I3371" s="10">
        <v>2.46011388362371</v>
      </c>
      <c r="J3371" s="10">
        <v>4.2386568541230704E-3</v>
      </c>
      <c r="K3371" s="10">
        <v>1.0877648843551899</v>
      </c>
      <c r="L3371" s="10">
        <v>2.58412765869737E-3</v>
      </c>
      <c r="M3371" s="9">
        <v>43.960707469144701</v>
      </c>
      <c r="N3371" s="9">
        <v>1.8130692101518</v>
      </c>
      <c r="O3371" s="5">
        <v>4.16655817927006E-2</v>
      </c>
      <c r="P3371" s="5">
        <v>2.5981623846611699E-3</v>
      </c>
    </row>
    <row r="3372" spans="1:16" x14ac:dyDescent="0.25">
      <c r="A3372" s="1" t="s">
        <v>401</v>
      </c>
      <c r="B3372" s="1">
        <v>19</v>
      </c>
      <c r="C3372" s="10">
        <v>13.652129910463101</v>
      </c>
      <c r="D3372" s="10">
        <v>6.5012624863703697E-2</v>
      </c>
      <c r="E3372" s="10">
        <v>14.863145108478999</v>
      </c>
      <c r="F3372" s="10">
        <v>7.42140849805214E-2</v>
      </c>
      <c r="G3372" s="10">
        <v>33.6096463161239</v>
      </c>
      <c r="H3372" s="10">
        <v>0.161130234376409</v>
      </c>
      <c r="I3372" s="10">
        <v>2.4590468022660299</v>
      </c>
      <c r="J3372" s="10">
        <v>3.5038714079458702E-3</v>
      </c>
      <c r="K3372" s="10">
        <v>1.08797116525489</v>
      </c>
      <c r="L3372" s="10">
        <v>1.5775879088347499E-3</v>
      </c>
      <c r="M3372" s="9">
        <v>43.231505594717198</v>
      </c>
      <c r="N3372" s="9">
        <v>2.4383641823318798</v>
      </c>
      <c r="O3372" s="5">
        <v>3.9544922874355397E-2</v>
      </c>
      <c r="P3372" s="5">
        <v>2.2973285812300198E-3</v>
      </c>
    </row>
    <row r="3373" spans="1:16" x14ac:dyDescent="0.25">
      <c r="A3373" s="1" t="s">
        <v>401</v>
      </c>
      <c r="B3373" s="1">
        <v>20</v>
      </c>
      <c r="C3373" s="10">
        <v>13.666929555396701</v>
      </c>
      <c r="D3373" s="10">
        <v>0.116177328112009</v>
      </c>
      <c r="E3373" s="10">
        <v>14.8805584239193</v>
      </c>
      <c r="F3373" s="10">
        <v>0.114420253362115</v>
      </c>
      <c r="G3373" s="10">
        <v>33.6633009755652</v>
      </c>
      <c r="H3373" s="10">
        <v>0.29944443373650897</v>
      </c>
      <c r="I3373" s="10">
        <v>2.46025578089959</v>
      </c>
      <c r="J3373" s="10">
        <v>3.7373253704111901E-3</v>
      </c>
      <c r="K3373" s="10">
        <v>1.08812331414101</v>
      </c>
      <c r="L3373" s="10">
        <v>1.9913844748114902E-3</v>
      </c>
      <c r="M3373" s="9">
        <v>50.175467440949703</v>
      </c>
      <c r="N3373" s="9">
        <v>0.66935960145043905</v>
      </c>
      <c r="O3373" s="5">
        <v>3.5590966941379303E-2</v>
      </c>
      <c r="P3373" s="5">
        <v>2.8240002070183501E-3</v>
      </c>
    </row>
    <row r="3374" spans="1:16" x14ac:dyDescent="0.25">
      <c r="A3374" s="1" t="s">
        <v>401</v>
      </c>
      <c r="B3374" s="1">
        <v>21</v>
      </c>
      <c r="C3374" s="10">
        <v>13.6155391970947</v>
      </c>
      <c r="D3374" s="10">
        <v>8.3046183099594897E-2</v>
      </c>
      <c r="E3374" s="10">
        <v>14.8324206676653</v>
      </c>
      <c r="F3374" s="10">
        <v>0.10065798506381</v>
      </c>
      <c r="G3374" s="10">
        <v>33.505464886222597</v>
      </c>
      <c r="H3374" s="10">
        <v>0.214016228658785</v>
      </c>
      <c r="I3374" s="10">
        <v>2.4581663249080301</v>
      </c>
      <c r="J3374" s="10">
        <v>2.5360409220889901E-3</v>
      </c>
      <c r="K3374" s="10">
        <v>1.08869450260045</v>
      </c>
      <c r="L3374" s="10">
        <v>1.8787225113546799E-3</v>
      </c>
      <c r="M3374" s="9">
        <v>33.285375697928799</v>
      </c>
      <c r="N3374" s="9">
        <v>1.52018570503839</v>
      </c>
      <c r="O3374" s="5">
        <v>5.73861917119474E-2</v>
      </c>
      <c r="P3374" s="5">
        <v>3.0098175514005798E-3</v>
      </c>
    </row>
    <row r="3375" spans="1:16" x14ac:dyDescent="0.25">
      <c r="A3375" s="1" t="s">
        <v>401</v>
      </c>
      <c r="B3375" s="1">
        <v>22</v>
      </c>
      <c r="C3375" s="10">
        <v>13.616693261661901</v>
      </c>
      <c r="D3375" s="10">
        <v>5.72143066248499E-2</v>
      </c>
      <c r="E3375" s="10">
        <v>14.837716866818701</v>
      </c>
      <c r="F3375" s="10">
        <v>6.3748234083656499E-2</v>
      </c>
      <c r="G3375" s="10">
        <v>33.490477612892803</v>
      </c>
      <c r="H3375" s="10">
        <v>0.137266763858678</v>
      </c>
      <c r="I3375" s="10">
        <v>2.4567343027002901</v>
      </c>
      <c r="J3375" s="10">
        <v>3.79751324401885E-3</v>
      </c>
      <c r="K3375" s="10">
        <v>1.08893059574134</v>
      </c>
      <c r="L3375" s="10">
        <v>1.74965711948557E-3</v>
      </c>
      <c r="M3375" s="9">
        <v>40.796353978825401</v>
      </c>
      <c r="N3375" s="9">
        <v>2.0513221503066901</v>
      </c>
      <c r="O3375" s="5">
        <v>4.3738067671786701E-2</v>
      </c>
      <c r="P3375" s="5">
        <v>2.5735714134705401E-3</v>
      </c>
    </row>
    <row r="3376" spans="1:16" x14ac:dyDescent="0.25">
      <c r="A3376" s="1" t="s">
        <v>401</v>
      </c>
      <c r="B3376" s="1">
        <v>23</v>
      </c>
      <c r="C3376" s="10">
        <v>13.6249759588604</v>
      </c>
      <c r="D3376" s="10">
        <v>0.109260660694041</v>
      </c>
      <c r="E3376" s="10">
        <v>14.818600099155301</v>
      </c>
      <c r="F3376" s="10">
        <v>0.12844657743139901</v>
      </c>
      <c r="G3376" s="10">
        <v>33.533076500355797</v>
      </c>
      <c r="H3376" s="10">
        <v>0.26984341544108997</v>
      </c>
      <c r="I3376" s="10">
        <v>2.4583813657566398</v>
      </c>
      <c r="J3376" s="10">
        <v>4.6390433719668096E-3</v>
      </c>
      <c r="K3376" s="10">
        <v>1.08706608342878</v>
      </c>
      <c r="L3376" s="10">
        <v>2.07083491619593E-3</v>
      </c>
      <c r="M3376" s="9">
        <v>35.029462634795898</v>
      </c>
      <c r="N3376" s="9">
        <v>1.3372773262616</v>
      </c>
      <c r="O3376" s="5">
        <v>6.0216202412750802E-2</v>
      </c>
      <c r="P3376" s="5">
        <v>2.8271258454962002E-3</v>
      </c>
    </row>
    <row r="3377" spans="1:16" x14ac:dyDescent="0.25">
      <c r="A3377" s="1" t="s">
        <v>401</v>
      </c>
      <c r="B3377" s="1">
        <v>24</v>
      </c>
      <c r="C3377" s="10">
        <v>13.6610486384822</v>
      </c>
      <c r="D3377" s="10">
        <v>8.8794688562009297E-2</v>
      </c>
      <c r="E3377" s="10">
        <v>14.8657074548984</v>
      </c>
      <c r="F3377" s="10">
        <v>9.2581178864242802E-2</v>
      </c>
      <c r="G3377" s="10">
        <v>33.6402764310997</v>
      </c>
      <c r="H3377" s="10">
        <v>0.210546100344913</v>
      </c>
      <c r="I3377" s="10">
        <v>2.4598139167391802</v>
      </c>
      <c r="J3377" s="10">
        <v>3.4275569711032499E-3</v>
      </c>
      <c r="K3377" s="10">
        <v>1.0877779234120399</v>
      </c>
      <c r="L3377" s="10">
        <v>2.0355375369492698E-3</v>
      </c>
      <c r="M3377" s="9">
        <v>31.162414425078801</v>
      </c>
      <c r="N3377" s="9">
        <v>1.5668100116789301</v>
      </c>
      <c r="O3377" s="5">
        <v>5.7557368085629002E-2</v>
      </c>
      <c r="P3377" s="5">
        <v>3.25366394535138E-3</v>
      </c>
    </row>
    <row r="3378" spans="1:16" x14ac:dyDescent="0.25">
      <c r="A3378" s="1" t="s">
        <v>401</v>
      </c>
      <c r="B3378" s="1">
        <v>25</v>
      </c>
      <c r="C3378" s="10">
        <v>13.6682584964648</v>
      </c>
      <c r="D3378" s="10">
        <v>7.8880770403842795E-2</v>
      </c>
      <c r="E3378" s="10">
        <v>14.870531673238499</v>
      </c>
      <c r="F3378" s="10">
        <v>8.8044467741891203E-2</v>
      </c>
      <c r="G3378" s="10">
        <v>33.558969491934803</v>
      </c>
      <c r="H3378" s="10">
        <v>0.233866616869009</v>
      </c>
      <c r="I3378" s="10">
        <v>2.4525132551448601</v>
      </c>
      <c r="J3378" s="10">
        <v>5.7323506068232702E-3</v>
      </c>
      <c r="K3378" s="10">
        <v>1.08761056064607</v>
      </c>
      <c r="L3378" s="10">
        <v>2.4425306239349198E-3</v>
      </c>
      <c r="M3378" s="9">
        <v>45.811449728511299</v>
      </c>
      <c r="N3378" s="9">
        <v>1.04152152655106</v>
      </c>
      <c r="O3378" s="5">
        <v>4.0560186884650198E-2</v>
      </c>
      <c r="P3378" s="5">
        <v>2.4417065734330399E-3</v>
      </c>
    </row>
    <row r="3379" spans="1:16" x14ac:dyDescent="0.25">
      <c r="A3379" s="1" t="s">
        <v>401</v>
      </c>
      <c r="B3379" s="1">
        <v>26</v>
      </c>
      <c r="C3379" s="10">
        <v>13.6104645715793</v>
      </c>
      <c r="D3379" s="10">
        <v>8.2252619248890296E-2</v>
      </c>
      <c r="E3379" s="10">
        <v>14.824359073943199</v>
      </c>
      <c r="F3379" s="10">
        <v>8.8430817135898995E-2</v>
      </c>
      <c r="G3379" s="10">
        <v>33.4244857173978</v>
      </c>
      <c r="H3379" s="10">
        <v>0.19121604788308599</v>
      </c>
      <c r="I3379" s="10">
        <v>2.4469322834285099</v>
      </c>
      <c r="J3379" s="10">
        <v>7.1672643462977704E-3</v>
      </c>
      <c r="K3379" s="10">
        <v>1.08849612096469</v>
      </c>
      <c r="L3379" s="10">
        <v>1.999717030521E-3</v>
      </c>
      <c r="M3379" s="9">
        <v>41.825598112591301</v>
      </c>
      <c r="N3379" s="9">
        <v>1.76653826772741</v>
      </c>
      <c r="O3379" s="5">
        <v>4.5173595381525301E-2</v>
      </c>
      <c r="P3379" s="5">
        <v>1.93188259270856E-3</v>
      </c>
    </row>
    <row r="3380" spans="1:16" x14ac:dyDescent="0.25">
      <c r="A3380" s="1" t="s">
        <v>401</v>
      </c>
      <c r="B3380" s="1">
        <v>27</v>
      </c>
      <c r="C3380" s="10">
        <v>13.6814588662331</v>
      </c>
      <c r="D3380" s="10">
        <v>8.4567727569523299E-2</v>
      </c>
      <c r="E3380" s="10">
        <v>14.856127537552</v>
      </c>
      <c r="F3380" s="10">
        <v>8.7936061185614894E-2</v>
      </c>
      <c r="G3380" s="10">
        <v>33.575495236686997</v>
      </c>
      <c r="H3380" s="10">
        <v>0.20556068687090301</v>
      </c>
      <c r="I3380" s="10">
        <v>2.4515850121160199</v>
      </c>
      <c r="J3380" s="10">
        <v>3.5103795115550402E-3</v>
      </c>
      <c r="K3380" s="10">
        <v>1.0856849321923701</v>
      </c>
      <c r="L3380" s="10">
        <v>2.2497037180101002E-3</v>
      </c>
      <c r="M3380" s="9">
        <v>48.602863697898698</v>
      </c>
      <c r="N3380" s="9">
        <v>0.57157453492192301</v>
      </c>
      <c r="O3380" s="5">
        <v>3.8147406088911401E-2</v>
      </c>
      <c r="P3380" s="5">
        <v>2.4463582745312702E-3</v>
      </c>
    </row>
    <row r="3381" spans="1:16" x14ac:dyDescent="0.25">
      <c r="A3381" s="1" t="s">
        <v>401</v>
      </c>
      <c r="B3381" s="1">
        <v>28</v>
      </c>
      <c r="C3381" s="10">
        <v>13.6739092743305</v>
      </c>
      <c r="D3381" s="10">
        <v>6.3989589805402203E-2</v>
      </c>
      <c r="E3381" s="10">
        <v>14.87485215097</v>
      </c>
      <c r="F3381" s="10">
        <v>6.7081917897372598E-2</v>
      </c>
      <c r="G3381" s="10">
        <v>33.613068096628297</v>
      </c>
      <c r="H3381" s="10">
        <v>0.158547423434381</v>
      </c>
      <c r="I3381" s="10">
        <v>2.4558918305605202</v>
      </c>
      <c r="J3381" s="10">
        <v>3.60408627385385E-3</v>
      </c>
      <c r="K3381" s="10">
        <v>1.0878531057004801</v>
      </c>
      <c r="L3381" s="10">
        <v>2.14725408136728E-3</v>
      </c>
      <c r="M3381" s="9">
        <v>48.737698076689199</v>
      </c>
      <c r="N3381" s="9">
        <v>2.4568452555380298</v>
      </c>
      <c r="O3381" s="5">
        <v>3.8527728342173002E-2</v>
      </c>
      <c r="P3381" s="5">
        <v>1.9571414524877E-3</v>
      </c>
    </row>
    <row r="3382" spans="1:16" x14ac:dyDescent="0.25">
      <c r="A3382" s="1" t="s">
        <v>401</v>
      </c>
      <c r="B3382" s="1">
        <v>29</v>
      </c>
      <c r="C3382" s="10">
        <v>13.6279757803149</v>
      </c>
      <c r="D3382" s="10">
        <v>6.1385545947602899E-2</v>
      </c>
      <c r="E3382" s="10">
        <v>14.840832650017401</v>
      </c>
      <c r="F3382" s="10">
        <v>6.5990326052042206E-2</v>
      </c>
      <c r="G3382" s="10">
        <v>33.554073909235001</v>
      </c>
      <c r="H3382" s="10">
        <v>0.16722472173783601</v>
      </c>
      <c r="I3382" s="10">
        <v>2.4599621008831498</v>
      </c>
      <c r="J3382" s="10">
        <v>4.5074825369770498E-3</v>
      </c>
      <c r="K3382" s="10">
        <v>1.0889221030916201</v>
      </c>
      <c r="L3382" s="10">
        <v>1.32715340015272E-3</v>
      </c>
      <c r="M3382" s="9">
        <v>45.321889932258202</v>
      </c>
      <c r="N3382" s="9">
        <v>1.51310227541257</v>
      </c>
      <c r="O3382" s="5">
        <v>4.10965475625511E-2</v>
      </c>
      <c r="P3382" s="5">
        <v>1.61458656021343E-3</v>
      </c>
    </row>
    <row r="3383" spans="1:16" x14ac:dyDescent="0.25">
      <c r="A3383" s="1" t="s">
        <v>401</v>
      </c>
      <c r="B3383" s="1">
        <v>30</v>
      </c>
      <c r="C3383" s="10">
        <v>13.629400704297</v>
      </c>
      <c r="D3383" s="10">
        <v>0.114643797490404</v>
      </c>
      <c r="E3383" s="10">
        <v>14.825705164178601</v>
      </c>
      <c r="F3383" s="10">
        <v>0.109298117175386</v>
      </c>
      <c r="G3383" s="10">
        <v>33.510579517261</v>
      </c>
      <c r="H3383" s="10">
        <v>0.27066423287506203</v>
      </c>
      <c r="I3383" s="10">
        <v>2.4570882896548301</v>
      </c>
      <c r="J3383" s="10">
        <v>4.1924661234959701E-3</v>
      </c>
      <c r="K3383" s="10">
        <v>1.08593233024013</v>
      </c>
      <c r="L3383" s="10">
        <v>2.2578219311205901E-3</v>
      </c>
      <c r="M3383" s="9">
        <v>33.410685611337797</v>
      </c>
      <c r="N3383" s="9">
        <v>3.2862007762461101</v>
      </c>
      <c r="O3383" s="5">
        <v>5.8082093831734898E-2</v>
      </c>
      <c r="P3383" s="5">
        <v>6.4782358795364902E-3</v>
      </c>
    </row>
    <row r="3384" spans="1:16" x14ac:dyDescent="0.25">
      <c r="A3384" s="1" t="s">
        <v>401</v>
      </c>
      <c r="B3384" s="1">
        <v>31</v>
      </c>
      <c r="C3384" s="10">
        <v>13.6512025307914</v>
      </c>
      <c r="D3384" s="10">
        <v>5.4825568650676199E-2</v>
      </c>
      <c r="E3384" s="10">
        <v>14.8520470116877</v>
      </c>
      <c r="F3384" s="10">
        <v>6.5371010025529405E-2</v>
      </c>
      <c r="G3384" s="10">
        <v>33.544317479336001</v>
      </c>
      <c r="H3384" s="10">
        <v>0.13710913627430901</v>
      </c>
      <c r="I3384" s="10">
        <v>2.4556666604780699</v>
      </c>
      <c r="J3384" s="10">
        <v>3.51600000694642E-3</v>
      </c>
      <c r="K3384" s="10">
        <v>1.0884863643213301</v>
      </c>
      <c r="L3384" s="10">
        <v>1.7087976322545299E-3</v>
      </c>
      <c r="M3384" s="9">
        <v>46.534934954883603</v>
      </c>
      <c r="N3384" s="9">
        <v>1.6593952725201</v>
      </c>
      <c r="O3384" s="5">
        <v>4.0131860643396203E-2</v>
      </c>
      <c r="P3384" s="5">
        <v>1.86253524228517E-3</v>
      </c>
    </row>
    <row r="3385" spans="1:16" x14ac:dyDescent="0.25">
      <c r="A3385" s="1" t="s">
        <v>401</v>
      </c>
      <c r="B3385" s="1">
        <v>32</v>
      </c>
      <c r="C3385" s="10">
        <v>13.6452003241375</v>
      </c>
      <c r="D3385" s="10">
        <v>8.7901347544248901E-2</v>
      </c>
      <c r="E3385" s="10">
        <v>14.8540278647765</v>
      </c>
      <c r="F3385" s="10">
        <v>7.8847921685667899E-2</v>
      </c>
      <c r="G3385" s="10">
        <v>33.538894991880298</v>
      </c>
      <c r="H3385" s="10">
        <v>0.209100634612362</v>
      </c>
      <c r="I3385" s="10">
        <v>2.4565177459263099</v>
      </c>
      <c r="J3385" s="10">
        <v>4.5895961400978097E-3</v>
      </c>
      <c r="K3385" s="10">
        <v>1.08731791794044</v>
      </c>
      <c r="L3385" s="10">
        <v>2.3285677833154599E-3</v>
      </c>
      <c r="M3385" s="9">
        <v>42.346393336229198</v>
      </c>
      <c r="N3385" s="9">
        <v>2.7172926180502701</v>
      </c>
      <c r="O3385" s="5">
        <v>4.2989261496543703E-2</v>
      </c>
      <c r="P3385" s="5">
        <v>2.47892473222079E-3</v>
      </c>
    </row>
    <row r="3386" spans="1:16" x14ac:dyDescent="0.25">
      <c r="A3386" s="1" t="s">
        <v>401</v>
      </c>
      <c r="B3386" s="1">
        <v>33</v>
      </c>
      <c r="C3386" s="10">
        <v>13.6748475221848</v>
      </c>
      <c r="D3386" s="10">
        <v>0.14075852533522301</v>
      </c>
      <c r="E3386" s="10">
        <v>14.8730620930274</v>
      </c>
      <c r="F3386" s="10">
        <v>0.16432416714460099</v>
      </c>
      <c r="G3386" s="10">
        <v>33.609780143168202</v>
      </c>
      <c r="H3386" s="10">
        <v>0.36004387669573201</v>
      </c>
      <c r="I3386" s="10">
        <v>2.4564185611998099</v>
      </c>
      <c r="J3386" s="10">
        <v>5.3560672984192996E-3</v>
      </c>
      <c r="K3386" s="10">
        <v>1.0882673784986201</v>
      </c>
      <c r="L3386" s="10">
        <v>3.6288486735505201E-3</v>
      </c>
      <c r="M3386" s="9">
        <v>45.635864479922802</v>
      </c>
      <c r="N3386" s="9">
        <v>1.13534136015031</v>
      </c>
      <c r="O3386" s="5">
        <v>3.9132458004305801E-2</v>
      </c>
      <c r="P3386" s="5">
        <v>2.2590096024524501E-3</v>
      </c>
    </row>
    <row r="3387" spans="1:16" x14ac:dyDescent="0.25">
      <c r="A3387" s="1" t="s">
        <v>401</v>
      </c>
      <c r="B3387" s="1">
        <v>34</v>
      </c>
      <c r="C3387" s="10">
        <v>13.660950538097801</v>
      </c>
      <c r="D3387" s="10">
        <v>6.7477078985111599E-2</v>
      </c>
      <c r="E3387" s="10">
        <v>14.8537477711801</v>
      </c>
      <c r="F3387" s="10">
        <v>7.5378349107978401E-2</v>
      </c>
      <c r="G3387" s="10">
        <v>33.439831906047203</v>
      </c>
      <c r="H3387" s="10">
        <v>0.21548418269511899</v>
      </c>
      <c r="I3387" s="10">
        <v>2.44661244325984</v>
      </c>
      <c r="J3387" s="10">
        <v>9.5128921144421296E-3</v>
      </c>
      <c r="K3387" s="10">
        <v>1.0880455298887499</v>
      </c>
      <c r="L3387" s="10">
        <v>3.48309457545929E-3</v>
      </c>
      <c r="M3387" s="9">
        <v>42.2688574886933</v>
      </c>
      <c r="N3387" s="9">
        <v>3.7833110510880501</v>
      </c>
      <c r="O3387" s="5">
        <v>4.2517499757327902E-2</v>
      </c>
      <c r="P3387" s="5">
        <v>4.2580075462963904E-3</v>
      </c>
    </row>
    <row r="3389" spans="1:16" x14ac:dyDescent="0.25">
      <c r="A3389" s="1" t="s">
        <v>402</v>
      </c>
      <c r="B3389" s="1">
        <v>1</v>
      </c>
      <c r="C3389" s="10">
        <v>13.8788573259227</v>
      </c>
      <c r="D3389" s="10">
        <v>0.119224149877406</v>
      </c>
      <c r="E3389" s="10">
        <v>14.890226335365901</v>
      </c>
      <c r="F3389" s="10">
        <v>0.12419667355257601</v>
      </c>
      <c r="G3389" s="10">
        <v>33.4273753862836</v>
      </c>
      <c r="H3389" s="10">
        <v>0.269828365892473</v>
      </c>
      <c r="I3389" s="10">
        <v>2.40782999845915</v>
      </c>
      <c r="J3389" s="10">
        <v>5.4453246781855603E-3</v>
      </c>
      <c r="K3389" s="10">
        <v>1.0736961350312499</v>
      </c>
      <c r="L3389" s="10">
        <v>2.7291020925081801E-3</v>
      </c>
      <c r="M3389" s="9">
        <v>34.6993310579237</v>
      </c>
      <c r="N3389" s="9">
        <v>1.6308978958342999</v>
      </c>
      <c r="O3389" s="5">
        <v>6.2366655055237002E-2</v>
      </c>
      <c r="P3389" s="5">
        <v>3.3814196670098398E-3</v>
      </c>
    </row>
    <row r="3390" spans="1:16" x14ac:dyDescent="0.25">
      <c r="A3390" s="1" t="s">
        <v>402</v>
      </c>
      <c r="B3390" s="1">
        <v>2</v>
      </c>
      <c r="C3390" s="10">
        <v>13.927497139098801</v>
      </c>
      <c r="D3390" s="10">
        <v>6.6956749419031097E-2</v>
      </c>
      <c r="E3390" s="10">
        <v>14.891332959353001</v>
      </c>
      <c r="F3390" s="10">
        <v>6.9139855193897204E-2</v>
      </c>
      <c r="G3390" s="10">
        <v>33.456418984700797</v>
      </c>
      <c r="H3390" s="10">
        <v>0.13297238808737499</v>
      </c>
      <c r="I3390" s="10">
        <v>2.3978505266135999</v>
      </c>
      <c r="J3390" s="10">
        <v>4.13452691605055E-3</v>
      </c>
      <c r="K3390" s="10">
        <v>1.0700033274599201</v>
      </c>
      <c r="L3390" s="10">
        <v>1.4098719227538801E-3</v>
      </c>
      <c r="M3390" s="9">
        <v>96.2118190297723</v>
      </c>
      <c r="N3390" s="9">
        <v>2.7818581581167701</v>
      </c>
      <c r="O3390" s="5">
        <v>2.0141103275522699E-2</v>
      </c>
      <c r="P3390" s="5">
        <v>1.28749550315164E-3</v>
      </c>
    </row>
    <row r="3391" spans="1:16" x14ac:dyDescent="0.25">
      <c r="A3391" s="1" t="s">
        <v>402</v>
      </c>
      <c r="B3391" s="1">
        <v>3</v>
      </c>
      <c r="C3391" s="10">
        <v>13.897582212686199</v>
      </c>
      <c r="D3391" s="10">
        <v>7.4132345219453694E-2</v>
      </c>
      <c r="E3391" s="10">
        <v>14.9051446639448</v>
      </c>
      <c r="F3391" s="10">
        <v>9.1140949782532302E-2</v>
      </c>
      <c r="G3391" s="10">
        <v>33.464753831108197</v>
      </c>
      <c r="H3391" s="10">
        <v>0.24685134384212601</v>
      </c>
      <c r="I3391" s="10">
        <v>2.4101830334971202</v>
      </c>
      <c r="J3391" s="10">
        <v>5.6017901921591503E-3</v>
      </c>
      <c r="K3391" s="10">
        <v>1.0732551398716299</v>
      </c>
      <c r="L3391" s="10">
        <v>1.8214916475819301E-3</v>
      </c>
      <c r="M3391" s="9">
        <v>51.364432693058099</v>
      </c>
      <c r="N3391" s="9">
        <v>2.4204528418736002</v>
      </c>
      <c r="O3391" s="5">
        <v>3.9849926282290997E-2</v>
      </c>
      <c r="P3391" s="5">
        <v>2.6674974885525799E-3</v>
      </c>
    </row>
    <row r="3392" spans="1:16" x14ac:dyDescent="0.25">
      <c r="A3392" s="1" t="s">
        <v>402</v>
      </c>
      <c r="B3392" s="1">
        <v>4</v>
      </c>
      <c r="C3392" s="10">
        <v>13.8806476981551</v>
      </c>
      <c r="D3392" s="10">
        <v>8.0182968043991901E-2</v>
      </c>
      <c r="E3392" s="10">
        <v>14.897542455921</v>
      </c>
      <c r="F3392" s="10">
        <v>8.1833201419658094E-2</v>
      </c>
      <c r="G3392" s="10">
        <v>33.491752625651898</v>
      </c>
      <c r="H3392" s="10">
        <v>0.18568072426712201</v>
      </c>
      <c r="I3392" s="10">
        <v>2.41248454078606</v>
      </c>
      <c r="J3392" s="10">
        <v>4.0500187682405301E-3</v>
      </c>
      <c r="K3392" s="10">
        <v>1.07401807493157</v>
      </c>
      <c r="L3392" s="10">
        <v>2.0759445052594598E-3</v>
      </c>
      <c r="M3392" s="9">
        <v>41.278315883824</v>
      </c>
      <c r="N3392" s="9">
        <v>1.1123139165726601</v>
      </c>
      <c r="O3392" s="5">
        <v>4.7530496779268898E-2</v>
      </c>
      <c r="P3392" s="5">
        <v>2.10365794151542E-3</v>
      </c>
    </row>
    <row r="3393" spans="1:16" x14ac:dyDescent="0.25">
      <c r="A3393" s="1" t="s">
        <v>402</v>
      </c>
      <c r="B3393" s="1">
        <v>5</v>
      </c>
      <c r="C3393" s="10">
        <v>13.8722215484669</v>
      </c>
      <c r="D3393" s="10">
        <v>7.5452381022811502E-2</v>
      </c>
      <c r="E3393" s="10">
        <v>14.889941126045001</v>
      </c>
      <c r="F3393" s="10">
        <v>9.46746686362651E-2</v>
      </c>
      <c r="G3393" s="10">
        <v>33.324226147249703</v>
      </c>
      <c r="H3393" s="10">
        <v>0.19067612535876999</v>
      </c>
      <c r="I3393" s="10">
        <v>2.4035122959911202</v>
      </c>
      <c r="J3393" s="10">
        <v>3.3725613941658901E-3</v>
      </c>
      <c r="K3393" s="10">
        <v>1.07189981860247</v>
      </c>
      <c r="L3393" s="10">
        <v>1.43891236144154E-3</v>
      </c>
      <c r="M3393" s="9">
        <v>55.632060751315699</v>
      </c>
      <c r="N3393" s="9">
        <v>2.2115558276067202</v>
      </c>
      <c r="O3393" s="5">
        <v>3.22457326497049E-2</v>
      </c>
      <c r="P3393" s="5">
        <v>1.9551504433350398E-3</v>
      </c>
    </row>
    <row r="3394" spans="1:16" x14ac:dyDescent="0.25">
      <c r="A3394" s="1" t="s">
        <v>402</v>
      </c>
      <c r="B3394" s="1">
        <v>6</v>
      </c>
      <c r="C3394" s="10">
        <v>13.863403030090399</v>
      </c>
      <c r="D3394" s="10">
        <v>6.1756952138660198E-2</v>
      </c>
      <c r="E3394" s="10">
        <v>14.8830474532057</v>
      </c>
      <c r="F3394" s="10">
        <v>6.4427478643917305E-2</v>
      </c>
      <c r="G3394" s="10">
        <v>33.445914160329103</v>
      </c>
      <c r="H3394" s="10">
        <v>0.14904145010275099</v>
      </c>
      <c r="I3394" s="10">
        <v>2.4123269120723201</v>
      </c>
      <c r="J3394" s="10">
        <v>2.5855496148184999E-3</v>
      </c>
      <c r="K3394" s="10">
        <v>1.0741512046970401</v>
      </c>
      <c r="L3394" s="10">
        <v>1.3460954567887701E-3</v>
      </c>
      <c r="M3394" s="9">
        <v>50.592305480922199</v>
      </c>
      <c r="N3394" s="9">
        <v>2.0487182522452501</v>
      </c>
      <c r="O3394" s="5">
        <v>4.12808610052273E-2</v>
      </c>
      <c r="P3394" s="5">
        <v>2.2333055576371301E-3</v>
      </c>
    </row>
    <row r="3395" spans="1:16" x14ac:dyDescent="0.25">
      <c r="A3395" s="1" t="s">
        <v>402</v>
      </c>
      <c r="B3395" s="1">
        <v>7</v>
      </c>
      <c r="C3395" s="10">
        <v>13.926403112172499</v>
      </c>
      <c r="D3395" s="10">
        <v>0.103820330210825</v>
      </c>
      <c r="E3395" s="10">
        <v>14.8814890913991</v>
      </c>
      <c r="F3395" s="10">
        <v>0.10132624073764999</v>
      </c>
      <c r="G3395" s="10">
        <v>33.466603676631799</v>
      </c>
      <c r="H3395" s="10">
        <v>0.22513288213513</v>
      </c>
      <c r="I3395" s="10">
        <v>2.4029987731664901</v>
      </c>
      <c r="J3395" s="10">
        <v>4.7653567845818501E-3</v>
      </c>
      <c r="K3395" s="10">
        <v>1.06913430647208</v>
      </c>
      <c r="L3395" s="10">
        <v>1.71281817597914E-3</v>
      </c>
      <c r="M3395" s="9">
        <v>61.1883698667746</v>
      </c>
      <c r="N3395" s="9">
        <v>1.39210645983959</v>
      </c>
      <c r="O3395" s="5">
        <v>3.0475403993089002E-2</v>
      </c>
      <c r="P3395" s="5">
        <v>2.2563281337744899E-3</v>
      </c>
    </row>
    <row r="3396" spans="1:16" x14ac:dyDescent="0.25">
      <c r="A3396" s="1" t="s">
        <v>402</v>
      </c>
      <c r="B3396" s="1">
        <v>8</v>
      </c>
      <c r="C3396" s="10">
        <v>13.922373993780299</v>
      </c>
      <c r="D3396" s="10">
        <v>6.3498563734292995E-2</v>
      </c>
      <c r="E3396" s="10">
        <v>14.8934754492672</v>
      </c>
      <c r="F3396" s="10">
        <v>7.1724753771231206E-2</v>
      </c>
      <c r="G3396" s="10">
        <v>33.455107401603101</v>
      </c>
      <c r="H3396" s="10">
        <v>0.18450038357267401</v>
      </c>
      <c r="I3396" s="10">
        <v>2.4028339112450698</v>
      </c>
      <c r="J3396" s="10">
        <v>5.5236062376887701E-3</v>
      </c>
      <c r="K3396" s="10">
        <v>1.0702233969106001</v>
      </c>
      <c r="L3396" s="10">
        <v>1.6201586853271E-3</v>
      </c>
      <c r="M3396" s="9">
        <v>59.094945113106398</v>
      </c>
      <c r="N3396" s="9">
        <v>1.56614306578522</v>
      </c>
      <c r="O3396" s="5">
        <v>3.7185045443912698E-2</v>
      </c>
      <c r="P3396" s="5">
        <v>1.8984001826581401E-3</v>
      </c>
    </row>
    <row r="3397" spans="1:16" x14ac:dyDescent="0.25">
      <c r="A3397" s="1" t="s">
        <v>402</v>
      </c>
      <c r="B3397" s="1">
        <v>9</v>
      </c>
      <c r="C3397" s="10">
        <v>13.8636358933135</v>
      </c>
      <c r="D3397" s="10">
        <v>6.1329785944220998E-2</v>
      </c>
      <c r="E3397" s="10">
        <v>14.8800430038618</v>
      </c>
      <c r="F3397" s="10">
        <v>6.3796325747581095E-2</v>
      </c>
      <c r="G3397" s="10">
        <v>33.456326056019201</v>
      </c>
      <c r="H3397" s="10">
        <v>0.15037370357535301</v>
      </c>
      <c r="I3397" s="10">
        <v>2.4110899278631601</v>
      </c>
      <c r="J3397" s="10">
        <v>4.0322921779170602E-3</v>
      </c>
      <c r="K3397" s="10">
        <v>1.073671531729</v>
      </c>
      <c r="L3397" s="10">
        <v>1.09229607502341E-3</v>
      </c>
      <c r="M3397" s="9">
        <v>78.613318952794401</v>
      </c>
      <c r="N3397" s="9">
        <v>4.01380827595339</v>
      </c>
      <c r="O3397" s="5">
        <v>2.3714170497029001E-2</v>
      </c>
      <c r="P3397" s="5">
        <v>1.6311666116907799E-3</v>
      </c>
    </row>
    <row r="3398" spans="1:16" x14ac:dyDescent="0.25">
      <c r="A3398" s="1" t="s">
        <v>402</v>
      </c>
      <c r="B3398" s="1">
        <v>10</v>
      </c>
      <c r="C3398" s="10">
        <v>13.946631744222801</v>
      </c>
      <c r="D3398" s="10">
        <v>8.8271048923497603E-2</v>
      </c>
      <c r="E3398" s="10">
        <v>14.888753313106101</v>
      </c>
      <c r="F3398" s="10">
        <v>9.8123879563647501E-2</v>
      </c>
      <c r="G3398" s="10">
        <v>33.388018022901598</v>
      </c>
      <c r="H3398" s="10">
        <v>0.20139575969566201</v>
      </c>
      <c r="I3398" s="10">
        <v>2.39407491049821</v>
      </c>
      <c r="J3398" s="10">
        <v>4.4365849477391696E-3</v>
      </c>
      <c r="K3398" s="10">
        <v>1.06770880988753</v>
      </c>
      <c r="L3398" s="10">
        <v>2.08758958073705E-3</v>
      </c>
      <c r="M3398" s="9">
        <v>57.689252029813602</v>
      </c>
      <c r="N3398" s="9">
        <v>2.2044645190883601</v>
      </c>
      <c r="O3398" s="5">
        <v>3.33413909627302E-2</v>
      </c>
      <c r="P3398" s="5">
        <v>2.2684686621729298E-3</v>
      </c>
    </row>
    <row r="3399" spans="1:16" x14ac:dyDescent="0.25">
      <c r="A3399" s="1" t="s">
        <v>402</v>
      </c>
      <c r="B3399" s="1">
        <v>11</v>
      </c>
      <c r="C3399" s="10">
        <v>13.859145293898401</v>
      </c>
      <c r="D3399" s="10">
        <v>8.8223469000079005E-2</v>
      </c>
      <c r="E3399" s="10">
        <v>14.8884440581077</v>
      </c>
      <c r="F3399" s="10">
        <v>0.105653296530067</v>
      </c>
      <c r="G3399" s="10">
        <v>33.393650394662103</v>
      </c>
      <c r="H3399" s="10">
        <v>0.22839623113415899</v>
      </c>
      <c r="I3399" s="10">
        <v>2.4095751923931199</v>
      </c>
      <c r="J3399" s="10">
        <v>4.0508287256719802E-3</v>
      </c>
      <c r="K3399" s="10">
        <v>1.07435107317929</v>
      </c>
      <c r="L3399" s="10">
        <v>2.9712577105192599E-3</v>
      </c>
      <c r="M3399" s="9">
        <v>38.119180954725103</v>
      </c>
      <c r="N3399" s="9">
        <v>1.15840207316832</v>
      </c>
      <c r="O3399" s="5">
        <v>5.0054597483848301E-2</v>
      </c>
      <c r="P3399" s="5">
        <v>3.76838106431119E-3</v>
      </c>
    </row>
    <row r="3400" spans="1:16" x14ac:dyDescent="0.25">
      <c r="A3400" s="1" t="s">
        <v>402</v>
      </c>
      <c r="B3400" s="1">
        <v>12</v>
      </c>
      <c r="C3400" s="10">
        <v>13.8466376937733</v>
      </c>
      <c r="D3400" s="10">
        <v>8.0661925722136096E-2</v>
      </c>
      <c r="E3400" s="10">
        <v>14.9019135381373</v>
      </c>
      <c r="F3400" s="10">
        <v>7.6468806529921302E-2</v>
      </c>
      <c r="G3400" s="10">
        <v>33.478751965356402</v>
      </c>
      <c r="H3400" s="10">
        <v>0.187449666212123</v>
      </c>
      <c r="I3400" s="10">
        <v>2.4152827408462798</v>
      </c>
      <c r="J3400" s="10">
        <v>3.7127781025247698E-3</v>
      </c>
      <c r="K3400" s="10">
        <v>1.0747062587092799</v>
      </c>
      <c r="L3400" s="10">
        <v>1.36146400317292E-3</v>
      </c>
      <c r="M3400" s="9">
        <v>49.421012872245797</v>
      </c>
      <c r="N3400" s="9">
        <v>2.5457712108122301</v>
      </c>
      <c r="O3400" s="5">
        <v>4.0878964907734398E-2</v>
      </c>
      <c r="P3400" s="5">
        <v>2.2428232027864301E-3</v>
      </c>
    </row>
    <row r="3401" spans="1:16" x14ac:dyDescent="0.25">
      <c r="A3401" s="1" t="s">
        <v>402</v>
      </c>
      <c r="B3401" s="1">
        <v>13</v>
      </c>
      <c r="C3401" s="10">
        <v>13.856797219400599</v>
      </c>
      <c r="D3401" s="10">
        <v>0.102115561308481</v>
      </c>
      <c r="E3401" s="10">
        <v>14.866733394312501</v>
      </c>
      <c r="F3401" s="10">
        <v>0.12808324476160199</v>
      </c>
      <c r="G3401" s="10">
        <v>33.451433834267299</v>
      </c>
      <c r="H3401" s="10">
        <v>0.248508443388473</v>
      </c>
      <c r="I3401" s="10">
        <v>2.4141994632435302</v>
      </c>
      <c r="J3401" s="10">
        <v>4.2059156927771501E-3</v>
      </c>
      <c r="K3401" s="10">
        <v>1.07284218780568</v>
      </c>
      <c r="L3401" s="10">
        <v>3.5895146529107101E-3</v>
      </c>
      <c r="M3401" s="9">
        <v>39.670664735093297</v>
      </c>
      <c r="N3401" s="9">
        <v>1.0617396652687501</v>
      </c>
      <c r="O3401" s="5">
        <v>4.2789411227645298E-2</v>
      </c>
      <c r="P3401" s="5">
        <v>3.6234620627048002E-3</v>
      </c>
    </row>
    <row r="3402" spans="1:16" x14ac:dyDescent="0.25">
      <c r="A3402" s="1" t="s">
        <v>402</v>
      </c>
      <c r="B3402" s="1">
        <v>14</v>
      </c>
      <c r="C3402" s="10">
        <v>13.8876056767908</v>
      </c>
      <c r="D3402" s="10">
        <v>6.5556528544298096E-2</v>
      </c>
      <c r="E3402" s="10">
        <v>14.8928913286185</v>
      </c>
      <c r="F3402" s="10">
        <v>6.7846045674651398E-2</v>
      </c>
      <c r="G3402" s="10">
        <v>33.4529975573966</v>
      </c>
      <c r="H3402" s="10">
        <v>0.176030257899327</v>
      </c>
      <c r="I3402" s="10">
        <v>2.4108135253374998</v>
      </c>
      <c r="J3402" s="10">
        <v>4.7087802019867E-3</v>
      </c>
      <c r="K3402" s="10">
        <v>1.07232500537691</v>
      </c>
      <c r="L3402" s="10">
        <v>2.2106903001279702E-3</v>
      </c>
      <c r="M3402" s="9">
        <v>63.155692935274203</v>
      </c>
      <c r="N3402" s="9">
        <v>2.50637977192258</v>
      </c>
      <c r="O3402" s="5">
        <v>3.1065433097278598E-2</v>
      </c>
      <c r="P3402" s="5">
        <v>1.7405339492527301E-3</v>
      </c>
    </row>
    <row r="3403" spans="1:16" x14ac:dyDescent="0.25">
      <c r="A3403" s="1" t="s">
        <v>402</v>
      </c>
      <c r="B3403" s="1">
        <v>15</v>
      </c>
      <c r="C3403" s="10">
        <v>13.8765058682191</v>
      </c>
      <c r="D3403" s="10">
        <v>7.8719303802761903E-2</v>
      </c>
      <c r="E3403" s="10">
        <v>14.919676887374701</v>
      </c>
      <c r="F3403" s="10">
        <v>8.3177760429319805E-2</v>
      </c>
      <c r="G3403" s="10">
        <v>33.530269017868797</v>
      </c>
      <c r="H3403" s="10">
        <v>0.187511771202547</v>
      </c>
      <c r="I3403" s="10">
        <v>2.4164809461852199</v>
      </c>
      <c r="J3403" s="10">
        <v>3.9287969031798998E-3</v>
      </c>
      <c r="K3403" s="10">
        <v>1.0750647787509899</v>
      </c>
      <c r="L3403" s="10">
        <v>2.28755305309057E-3</v>
      </c>
      <c r="M3403" s="9">
        <v>61.849943945609702</v>
      </c>
      <c r="N3403" s="9">
        <v>1.50654525927931</v>
      </c>
      <c r="O3403" s="5">
        <v>3.25630840460076E-2</v>
      </c>
      <c r="P3403" s="5">
        <v>1.2606730074371101E-3</v>
      </c>
    </row>
    <row r="3404" spans="1:16" x14ac:dyDescent="0.25">
      <c r="A3404" s="1" t="s">
        <v>402</v>
      </c>
      <c r="B3404" s="1">
        <v>16</v>
      </c>
      <c r="C3404" s="10">
        <v>13.890405474354999</v>
      </c>
      <c r="D3404" s="10">
        <v>4.4861443301757203E-2</v>
      </c>
      <c r="E3404" s="10">
        <v>14.9100009473329</v>
      </c>
      <c r="F3404" s="10">
        <v>6.7136241314239203E-2</v>
      </c>
      <c r="G3404" s="10">
        <v>33.4430296182015</v>
      </c>
      <c r="H3404" s="10">
        <v>0.170378701604326</v>
      </c>
      <c r="I3404" s="10">
        <v>2.4105270101106901</v>
      </c>
      <c r="J3404" s="10">
        <v>4.630675585565E-3</v>
      </c>
      <c r="K3404" s="10">
        <v>1.07470776442918</v>
      </c>
      <c r="L3404" s="10">
        <v>1.1707406910406799E-3</v>
      </c>
      <c r="M3404" s="9">
        <v>78.024543700948499</v>
      </c>
      <c r="N3404" s="9">
        <v>2.4099767611000802</v>
      </c>
      <c r="O3404" s="5">
        <v>2.4967244375162002E-2</v>
      </c>
      <c r="P3404" s="5">
        <v>1.0992150310417E-3</v>
      </c>
    </row>
    <row r="3405" spans="1:16" x14ac:dyDescent="0.25">
      <c r="A3405" s="1" t="s">
        <v>402</v>
      </c>
      <c r="B3405" s="1">
        <v>17</v>
      </c>
      <c r="C3405" s="10">
        <v>13.8743991711723</v>
      </c>
      <c r="D3405" s="10">
        <v>6.4363447329248702E-2</v>
      </c>
      <c r="E3405" s="10">
        <v>14.8980931467944</v>
      </c>
      <c r="F3405" s="10">
        <v>6.9422648856887301E-2</v>
      </c>
      <c r="G3405" s="10">
        <v>33.408336468328599</v>
      </c>
      <c r="H3405" s="10">
        <v>0.206819520560963</v>
      </c>
      <c r="I3405" s="10">
        <v>2.4078464184491799</v>
      </c>
      <c r="J3405" s="10">
        <v>6.5609590574329298E-3</v>
      </c>
      <c r="K3405" s="10">
        <v>1.07346219734343</v>
      </c>
      <c r="L3405" s="10">
        <v>1.3240415302541401E-3</v>
      </c>
      <c r="M3405" s="9">
        <v>73.857801885697796</v>
      </c>
      <c r="N3405" s="9">
        <v>4.2604960215374597</v>
      </c>
      <c r="O3405" s="5">
        <v>2.5430199558727998E-2</v>
      </c>
      <c r="P3405" s="5">
        <v>1.41388416093078E-3</v>
      </c>
    </row>
    <row r="3406" spans="1:16" x14ac:dyDescent="0.25">
      <c r="A3406" s="1" t="s">
        <v>402</v>
      </c>
      <c r="B3406" s="1">
        <v>18</v>
      </c>
      <c r="C3406" s="10">
        <v>13.8360570478395</v>
      </c>
      <c r="D3406" s="10">
        <v>8.0641918505065593E-2</v>
      </c>
      <c r="E3406" s="10">
        <v>14.8771839388488</v>
      </c>
      <c r="F3406" s="10">
        <v>8.6343388503416704E-2</v>
      </c>
      <c r="G3406" s="10">
        <v>33.445804219293699</v>
      </c>
      <c r="H3406" s="10">
        <v>0.187725518503605</v>
      </c>
      <c r="I3406" s="10">
        <v>2.41737089770512</v>
      </c>
      <c r="J3406" s="10">
        <v>3.9279346569566099E-3</v>
      </c>
      <c r="K3406" s="10">
        <v>1.07499142800215</v>
      </c>
      <c r="L3406" s="10">
        <v>1.74667706399805E-3</v>
      </c>
      <c r="M3406" s="9">
        <v>59.464596172811298</v>
      </c>
      <c r="N3406" s="9">
        <v>2.28508974435857</v>
      </c>
      <c r="O3406" s="5">
        <v>3.0308337644641602E-2</v>
      </c>
      <c r="P3406" s="5">
        <v>1.77188270125691E-3</v>
      </c>
    </row>
    <row r="3407" spans="1:16" x14ac:dyDescent="0.25">
      <c r="A3407" s="1" t="s">
        <v>402</v>
      </c>
      <c r="B3407" s="1">
        <v>19</v>
      </c>
      <c r="C3407" s="10">
        <v>13.8361307666281</v>
      </c>
      <c r="D3407" s="10">
        <v>6.2231186398203603E-2</v>
      </c>
      <c r="E3407" s="10">
        <v>14.8725055447903</v>
      </c>
      <c r="F3407" s="10">
        <v>7.6168655892336901E-2</v>
      </c>
      <c r="G3407" s="10">
        <v>33.351509444555496</v>
      </c>
      <c r="H3407" s="10">
        <v>0.198437744785323</v>
      </c>
      <c r="I3407" s="10">
        <v>2.4103647873080201</v>
      </c>
      <c r="J3407" s="10">
        <v>6.0146956768481596E-3</v>
      </c>
      <c r="K3407" s="10">
        <v>1.0744475270957501</v>
      </c>
      <c r="L3407" s="10">
        <v>1.43726410561499E-3</v>
      </c>
      <c r="M3407" s="9">
        <v>68.427767925417001</v>
      </c>
      <c r="N3407" s="9">
        <v>3.9585401862463598</v>
      </c>
      <c r="O3407" s="5">
        <v>2.65712560458186E-2</v>
      </c>
      <c r="P3407" s="5">
        <v>1.6655450257307E-3</v>
      </c>
    </row>
    <row r="3408" spans="1:16" x14ac:dyDescent="0.25">
      <c r="A3408" s="1" t="s">
        <v>402</v>
      </c>
      <c r="B3408" s="1">
        <v>20</v>
      </c>
      <c r="C3408" s="10">
        <v>13.8393915018358</v>
      </c>
      <c r="D3408" s="10">
        <v>4.3420735645445498E-2</v>
      </c>
      <c r="E3408" s="10">
        <v>14.8796535039627</v>
      </c>
      <c r="F3408" s="10">
        <v>5.1097990384028999E-2</v>
      </c>
      <c r="G3408" s="10">
        <v>33.406544413639701</v>
      </c>
      <c r="H3408" s="10">
        <v>0.120090062146475</v>
      </c>
      <c r="I3408" s="10">
        <v>2.41222780571912</v>
      </c>
      <c r="J3408" s="10">
        <v>3.8633946069200902E-3</v>
      </c>
      <c r="K3408" s="10">
        <v>1.07491693984592</v>
      </c>
      <c r="L3408" s="10">
        <v>1.1795072930922499E-3</v>
      </c>
      <c r="M3408" s="9">
        <v>86.406592271478502</v>
      </c>
      <c r="N3408" s="9">
        <v>3.0511847194525901</v>
      </c>
      <c r="O3408" s="5">
        <v>2.0054354937324801E-2</v>
      </c>
      <c r="P3408" s="5">
        <v>1.21070187669939E-3</v>
      </c>
    </row>
    <row r="3409" spans="1:16" x14ac:dyDescent="0.25">
      <c r="A3409" s="1" t="s">
        <v>402</v>
      </c>
      <c r="B3409" s="1">
        <v>21</v>
      </c>
      <c r="C3409" s="10">
        <v>13.8563489421265</v>
      </c>
      <c r="D3409" s="10">
        <v>4.6148278797044903E-2</v>
      </c>
      <c r="E3409" s="10">
        <v>14.9179150995379</v>
      </c>
      <c r="F3409" s="10">
        <v>5.2823872183410898E-2</v>
      </c>
      <c r="G3409" s="10">
        <v>33.446135044456199</v>
      </c>
      <c r="H3409" s="10">
        <v>0.12980611979378401</v>
      </c>
      <c r="I3409" s="10">
        <v>2.4137296772025598</v>
      </c>
      <c r="J3409" s="10">
        <v>3.4620398500590198E-3</v>
      </c>
      <c r="K3409" s="10">
        <v>1.07638105620172</v>
      </c>
      <c r="L3409" s="10">
        <v>1.0257750679437301E-3</v>
      </c>
      <c r="M3409" s="9">
        <v>83.601569442830893</v>
      </c>
      <c r="N3409" s="9">
        <v>4.2140180044859799</v>
      </c>
      <c r="O3409" s="5">
        <v>2.1218447743341001E-2</v>
      </c>
      <c r="P3409" s="5">
        <v>1.0374799698473101E-3</v>
      </c>
    </row>
    <row r="3410" spans="1:16" x14ac:dyDescent="0.25">
      <c r="A3410" s="1" t="s">
        <v>402</v>
      </c>
      <c r="B3410" s="1">
        <v>22</v>
      </c>
      <c r="C3410" s="10">
        <v>13.9348568853288</v>
      </c>
      <c r="D3410" s="10">
        <v>5.4265920870854703E-2</v>
      </c>
      <c r="E3410" s="10">
        <v>14.895993502594401</v>
      </c>
      <c r="F3410" s="10">
        <v>6.2197709219044897E-2</v>
      </c>
      <c r="G3410" s="10">
        <v>33.420841167995</v>
      </c>
      <c r="H3410" s="10">
        <v>0.17110211902831399</v>
      </c>
      <c r="I3410" s="10">
        <v>2.3982153110503601</v>
      </c>
      <c r="J3410" s="10">
        <v>5.1545749344502102E-3</v>
      </c>
      <c r="K3410" s="10">
        <v>1.0686321859435099</v>
      </c>
      <c r="L3410" s="10">
        <v>1.2561127269081001E-3</v>
      </c>
      <c r="M3410" s="9">
        <v>71.597744958206803</v>
      </c>
      <c r="N3410" s="9">
        <v>4.8709988459456701</v>
      </c>
      <c r="O3410" s="5">
        <v>2.5269232761433801E-2</v>
      </c>
      <c r="P3410" s="5">
        <v>1.5599228835942299E-3</v>
      </c>
    </row>
    <row r="3411" spans="1:16" x14ac:dyDescent="0.25">
      <c r="A3411" s="1" t="s">
        <v>402</v>
      </c>
      <c r="B3411" s="1">
        <v>23</v>
      </c>
      <c r="C3411" s="10">
        <v>13.924959089986</v>
      </c>
      <c r="D3411" s="10">
        <v>7.5240204481444695E-2</v>
      </c>
      <c r="E3411" s="10">
        <v>14.892816671989699</v>
      </c>
      <c r="F3411" s="10">
        <v>7.6740520913885099E-2</v>
      </c>
      <c r="G3411" s="10">
        <v>33.3229401374575</v>
      </c>
      <c r="H3411" s="10">
        <v>0.21035287877390399</v>
      </c>
      <c r="I3411" s="10">
        <v>2.39292717728474</v>
      </c>
      <c r="J3411" s="10">
        <v>6.1250015105600497E-3</v>
      </c>
      <c r="K3411" s="10">
        <v>1.06937804378968</v>
      </c>
      <c r="L3411" s="10">
        <v>1.6564469127192099E-3</v>
      </c>
      <c r="M3411" s="9">
        <v>73.731558247135894</v>
      </c>
      <c r="N3411" s="9">
        <v>3.08212356130909</v>
      </c>
      <c r="O3411" s="5">
        <v>2.61520176679041E-2</v>
      </c>
      <c r="P3411" s="5">
        <v>1.32825344880543E-3</v>
      </c>
    </row>
    <row r="3412" spans="1:16" x14ac:dyDescent="0.25">
      <c r="A3412" s="1" t="s">
        <v>402</v>
      </c>
      <c r="B3412" s="1">
        <v>24</v>
      </c>
      <c r="C3412" s="10">
        <v>13.8828780480303</v>
      </c>
      <c r="D3412" s="10">
        <v>4.7495091528850703E-2</v>
      </c>
      <c r="E3412" s="10">
        <v>14.9029270925012</v>
      </c>
      <c r="F3412" s="10">
        <v>5.4591956287957398E-2</v>
      </c>
      <c r="G3412" s="10">
        <v>33.384120846333801</v>
      </c>
      <c r="H3412" s="10">
        <v>0.17659087177872401</v>
      </c>
      <c r="I3412" s="10">
        <v>2.4044973007990702</v>
      </c>
      <c r="J3412" s="10">
        <v>6.9593139625695596E-3</v>
      </c>
      <c r="K3412" s="10">
        <v>1.07336980508229</v>
      </c>
      <c r="L3412" s="10">
        <v>1.3701856574543599E-3</v>
      </c>
      <c r="M3412" s="9">
        <v>90.936282277649198</v>
      </c>
      <c r="N3412" s="9">
        <v>6.9212932808948002</v>
      </c>
      <c r="O3412" s="5">
        <v>2.03059986338423E-2</v>
      </c>
      <c r="P3412" s="5">
        <v>1.56645781532307E-3</v>
      </c>
    </row>
    <row r="3413" spans="1:16" x14ac:dyDescent="0.25">
      <c r="A3413" s="1" t="s">
        <v>402</v>
      </c>
      <c r="B3413" s="1">
        <v>25</v>
      </c>
      <c r="C3413" s="10">
        <v>13.8406467940399</v>
      </c>
      <c r="D3413" s="10">
        <v>5.0602110097605797E-2</v>
      </c>
      <c r="E3413" s="10">
        <v>14.884248411058699</v>
      </c>
      <c r="F3413" s="10">
        <v>5.5790500657244897E-2</v>
      </c>
      <c r="G3413" s="10">
        <v>33.4007230923295</v>
      </c>
      <c r="H3413" s="10">
        <v>0.14297115551806799</v>
      </c>
      <c r="I3413" s="10">
        <v>2.4130918282679001</v>
      </c>
      <c r="J3413" s="10">
        <v>3.7562986647143399E-3</v>
      </c>
      <c r="K3413" s="10">
        <v>1.0753443782588701</v>
      </c>
      <c r="L3413" s="10">
        <v>1.46410023071353E-3</v>
      </c>
      <c r="M3413" s="9">
        <v>70.135231776470107</v>
      </c>
      <c r="N3413" s="9">
        <v>3.0547284022360501</v>
      </c>
      <c r="O3413" s="5">
        <v>2.45469411463166E-2</v>
      </c>
      <c r="P3413" s="5">
        <v>1.3592469034168699E-3</v>
      </c>
    </row>
    <row r="3414" spans="1:16" x14ac:dyDescent="0.25">
      <c r="A3414" s="1" t="s">
        <v>402</v>
      </c>
      <c r="B3414" s="1">
        <v>26</v>
      </c>
      <c r="C3414" s="10">
        <v>13.9287962264144</v>
      </c>
      <c r="D3414" s="10">
        <v>0.10819194986656901</v>
      </c>
      <c r="E3414" s="10">
        <v>14.8824797010998</v>
      </c>
      <c r="F3414" s="10">
        <v>0.12026394385513001</v>
      </c>
      <c r="G3414" s="10">
        <v>33.474012080484002</v>
      </c>
      <c r="H3414" s="10">
        <v>0.27586264836556901</v>
      </c>
      <c r="I3414" s="10">
        <v>2.4030797711236298</v>
      </c>
      <c r="J3414" s="10">
        <v>3.9408482067453702E-3</v>
      </c>
      <c r="K3414" s="10">
        <v>1.0684514735291399</v>
      </c>
      <c r="L3414" s="10">
        <v>2.1388651539136902E-3</v>
      </c>
      <c r="M3414" s="9">
        <v>46.691042571270799</v>
      </c>
      <c r="N3414" s="9">
        <v>1.28160709211306</v>
      </c>
      <c r="O3414" s="5">
        <v>3.71890044045778E-2</v>
      </c>
      <c r="P3414" s="5">
        <v>1.8737906473271901E-3</v>
      </c>
    </row>
    <row r="3415" spans="1:16" x14ac:dyDescent="0.25">
      <c r="A3415" s="1" t="s">
        <v>402</v>
      </c>
      <c r="B3415" s="1">
        <v>27</v>
      </c>
      <c r="C3415" s="10">
        <v>13.8436435827526</v>
      </c>
      <c r="D3415" s="10">
        <v>6.3997173757198503E-2</v>
      </c>
      <c r="E3415" s="10">
        <v>14.893262542460899</v>
      </c>
      <c r="F3415" s="10">
        <v>6.7500627171308794E-2</v>
      </c>
      <c r="G3415" s="10">
        <v>33.415945661219901</v>
      </c>
      <c r="H3415" s="10">
        <v>0.16004333001572699</v>
      </c>
      <c r="I3415" s="10">
        <v>2.4136880081841001</v>
      </c>
      <c r="J3415" s="10">
        <v>3.7619587169223099E-3</v>
      </c>
      <c r="K3415" s="10">
        <v>1.0759103184496801</v>
      </c>
      <c r="L3415" s="10">
        <v>1.7066313432086101E-3</v>
      </c>
      <c r="M3415" s="9">
        <v>79.333072503943995</v>
      </c>
      <c r="N3415" s="9">
        <v>2.9838633840737798</v>
      </c>
      <c r="O3415" s="5">
        <v>2.4668662784853398E-2</v>
      </c>
      <c r="P3415" s="5">
        <v>1.27606214060594E-3</v>
      </c>
    </row>
    <row r="3416" spans="1:16" x14ac:dyDescent="0.25">
      <c r="A3416" s="1" t="s">
        <v>402</v>
      </c>
      <c r="B3416" s="1">
        <v>28</v>
      </c>
      <c r="C3416" s="10">
        <v>13.8638291770449</v>
      </c>
      <c r="D3416" s="10">
        <v>5.5159406802407197E-2</v>
      </c>
      <c r="E3416" s="10">
        <v>14.906327790787</v>
      </c>
      <c r="F3416" s="10">
        <v>5.2824153572156599E-2</v>
      </c>
      <c r="G3416" s="10">
        <v>33.480095174956503</v>
      </c>
      <c r="H3416" s="10">
        <v>0.147999063124444</v>
      </c>
      <c r="I3416" s="10">
        <v>2.41283455500654</v>
      </c>
      <c r="J3416" s="10">
        <v>4.3889010884880404E-3</v>
      </c>
      <c r="K3416" s="10">
        <v>1.0743383441552199</v>
      </c>
      <c r="L3416" s="10">
        <v>1.2799623175938099E-3</v>
      </c>
      <c r="M3416" s="9">
        <v>67.064890046832105</v>
      </c>
      <c r="N3416" s="9">
        <v>3.51466616592695</v>
      </c>
      <c r="O3416" s="5">
        <v>2.7291909209624401E-2</v>
      </c>
      <c r="P3416" s="5">
        <v>1.23096440902885E-3</v>
      </c>
    </row>
    <row r="3417" spans="1:16" x14ac:dyDescent="0.25">
      <c r="A3417" s="1" t="s">
        <v>402</v>
      </c>
      <c r="B3417" s="1">
        <v>29</v>
      </c>
      <c r="C3417" s="10">
        <v>13.835628351806999</v>
      </c>
      <c r="D3417" s="10">
        <v>5.6162683126921797E-2</v>
      </c>
      <c r="E3417" s="10">
        <v>14.8726283448699</v>
      </c>
      <c r="F3417" s="10">
        <v>6.5026424711665406E-2</v>
      </c>
      <c r="G3417" s="10">
        <v>33.320432453873003</v>
      </c>
      <c r="H3417" s="10">
        <v>0.18557436376651501</v>
      </c>
      <c r="I3417" s="10">
        <v>2.4095359316630098</v>
      </c>
      <c r="J3417" s="10">
        <v>4.9276312598143497E-3</v>
      </c>
      <c r="K3417" s="10">
        <v>1.07513741637149</v>
      </c>
      <c r="L3417" s="10">
        <v>1.4043944317338301E-3</v>
      </c>
      <c r="M3417" s="9">
        <v>79.964516102705403</v>
      </c>
      <c r="N3417" s="9">
        <v>4.0887912461563403</v>
      </c>
      <c r="O3417" s="5">
        <v>2.2066890383185701E-2</v>
      </c>
      <c r="P3417" s="5">
        <v>1.04939061556331E-3</v>
      </c>
    </row>
    <row r="3418" spans="1:16" x14ac:dyDescent="0.25">
      <c r="A3418" s="1" t="s">
        <v>402</v>
      </c>
      <c r="B3418" s="1">
        <v>30</v>
      </c>
      <c r="C3418" s="10">
        <v>13.868668384305399</v>
      </c>
      <c r="D3418" s="10">
        <v>9.6650830417669101E-2</v>
      </c>
      <c r="E3418" s="10">
        <v>14.903050614956101</v>
      </c>
      <c r="F3418" s="10">
        <v>0.104757355777467</v>
      </c>
      <c r="G3418" s="10">
        <v>33.4722442265575</v>
      </c>
      <c r="H3418" s="10">
        <v>0.24156658443944201</v>
      </c>
      <c r="I3418" s="10">
        <v>2.4134130036614199</v>
      </c>
      <c r="J3418" s="10">
        <v>4.3956529657802603E-3</v>
      </c>
      <c r="K3418" s="10">
        <v>1.0748385967793499</v>
      </c>
      <c r="L3418" s="10">
        <v>1.9797086359120298E-3</v>
      </c>
      <c r="M3418" s="9">
        <v>56.2263606535994</v>
      </c>
      <c r="N3418" s="9">
        <v>1.7139022699126201</v>
      </c>
      <c r="O3418" s="5">
        <v>3.1729217403650797E-2</v>
      </c>
      <c r="P3418" s="5">
        <v>1.44516453133231E-3</v>
      </c>
    </row>
    <row r="3419" spans="1:16" x14ac:dyDescent="0.25">
      <c r="A3419" s="1" t="s">
        <v>402</v>
      </c>
      <c r="B3419" s="1">
        <v>31</v>
      </c>
      <c r="C3419" s="10">
        <v>13.8740461127834</v>
      </c>
      <c r="D3419" s="10">
        <v>7.7435991862554898E-2</v>
      </c>
      <c r="E3419" s="10">
        <v>14.907977589504601</v>
      </c>
      <c r="F3419" s="10">
        <v>9.39408778298709E-2</v>
      </c>
      <c r="G3419" s="10">
        <v>33.477095436183099</v>
      </c>
      <c r="H3419" s="10">
        <v>0.230760580042214</v>
      </c>
      <c r="I3419" s="10">
        <v>2.41280350558401</v>
      </c>
      <c r="J3419" s="10">
        <v>5.6822038109683396E-3</v>
      </c>
      <c r="K3419" s="10">
        <v>1.0748279157224401</v>
      </c>
      <c r="L3419" s="10">
        <v>2.4185502434931599E-3</v>
      </c>
      <c r="M3419" s="9">
        <v>75.439876516048798</v>
      </c>
      <c r="N3419" s="9">
        <v>1.33043872057547</v>
      </c>
      <c r="O3419" s="5">
        <v>2.3940722703691901E-2</v>
      </c>
      <c r="P3419" s="5">
        <v>1.26237381218397E-3</v>
      </c>
    </row>
    <row r="3420" spans="1:16" x14ac:dyDescent="0.25">
      <c r="A3420" s="1" t="s">
        <v>402</v>
      </c>
      <c r="B3420" s="1">
        <v>32</v>
      </c>
      <c r="C3420" s="10">
        <v>13.8293746717108</v>
      </c>
      <c r="D3420" s="10">
        <v>0.14174576498571401</v>
      </c>
      <c r="E3420" s="10">
        <v>14.866359732738299</v>
      </c>
      <c r="F3420" s="10">
        <v>0.14468626146337699</v>
      </c>
      <c r="G3420" s="10">
        <v>33.286103556774499</v>
      </c>
      <c r="H3420" s="10">
        <v>0.35586286675281298</v>
      </c>
      <c r="I3420" s="10">
        <v>2.4068512668958899</v>
      </c>
      <c r="J3420" s="10">
        <v>4.89495388987779E-3</v>
      </c>
      <c r="K3420" s="10">
        <v>1.0753674168509499</v>
      </c>
      <c r="L3420" s="10">
        <v>2.8578861403942999E-3</v>
      </c>
      <c r="M3420" s="9">
        <v>67.725106311966599</v>
      </c>
      <c r="N3420" s="9">
        <v>0.61080010819791397</v>
      </c>
      <c r="O3420" s="5">
        <v>2.8268126023428399E-2</v>
      </c>
      <c r="P3420" s="5">
        <v>3.2003860050282299E-3</v>
      </c>
    </row>
    <row r="3422" spans="1:16" x14ac:dyDescent="0.25">
      <c r="A3422" s="1" t="s">
        <v>403</v>
      </c>
      <c r="B3422" s="1">
        <v>1</v>
      </c>
      <c r="C3422" s="10">
        <v>13.660552880155601</v>
      </c>
      <c r="D3422" s="10">
        <v>7.2597668694395601E-2</v>
      </c>
      <c r="E3422" s="10">
        <v>14.8289139572069</v>
      </c>
      <c r="F3422" s="10">
        <v>8.3743706185031505E-2</v>
      </c>
      <c r="G3422" s="10">
        <v>33.492393413920198</v>
      </c>
      <c r="H3422" s="10">
        <v>0.22563132788081</v>
      </c>
      <c r="I3422" s="10">
        <v>2.4517546682392899</v>
      </c>
      <c r="J3422" s="10">
        <v>5.8965588081512201E-3</v>
      </c>
      <c r="K3422" s="10">
        <v>1.0859736471581001</v>
      </c>
      <c r="L3422" s="10">
        <v>1.4659255367920701E-3</v>
      </c>
      <c r="M3422" s="9">
        <v>57.673015632277902</v>
      </c>
      <c r="N3422" s="9">
        <v>3.1689887245898598</v>
      </c>
      <c r="O3422" s="5">
        <v>3.0966080301783501E-2</v>
      </c>
      <c r="P3422" s="5">
        <v>2.0256548013670001E-3</v>
      </c>
    </row>
    <row r="3423" spans="1:16" x14ac:dyDescent="0.25">
      <c r="A3423" s="1" t="s">
        <v>403</v>
      </c>
      <c r="B3423" s="1">
        <v>2</v>
      </c>
      <c r="C3423" s="10">
        <v>13.6343381875164</v>
      </c>
      <c r="D3423" s="10">
        <v>6.5965761921176994E-2</v>
      </c>
      <c r="E3423" s="10">
        <v>14.764176550265301</v>
      </c>
      <c r="F3423" s="10">
        <v>7.3979016580829296E-2</v>
      </c>
      <c r="G3423" s="10">
        <v>33.466941369991901</v>
      </c>
      <c r="H3423" s="10">
        <v>0.16599185464211699</v>
      </c>
      <c r="I3423" s="10">
        <v>2.4549263393718102</v>
      </c>
      <c r="J3423" s="10">
        <v>4.0606708359686898E-3</v>
      </c>
      <c r="K3423" s="10">
        <v>1.0836214395217301</v>
      </c>
      <c r="L3423" s="10">
        <v>1.4847780539046201E-3</v>
      </c>
      <c r="M3423" s="9">
        <v>49.916235165047397</v>
      </c>
      <c r="N3423" s="9">
        <v>2.5045969897953899</v>
      </c>
      <c r="O3423" s="5">
        <v>3.5542711660659101E-2</v>
      </c>
      <c r="P3423" s="5">
        <v>1.6940924423453701E-3</v>
      </c>
    </row>
    <row r="3424" spans="1:16" x14ac:dyDescent="0.25">
      <c r="A3424" s="1" t="s">
        <v>403</v>
      </c>
      <c r="B3424" s="1">
        <v>3</v>
      </c>
      <c r="C3424" s="10">
        <v>13.66691401692</v>
      </c>
      <c r="D3424" s="10">
        <v>7.2402916834844303E-2</v>
      </c>
      <c r="E3424" s="10">
        <v>14.8231021205958</v>
      </c>
      <c r="F3424" s="10">
        <v>8.3667289975325396E-2</v>
      </c>
      <c r="G3424" s="10">
        <v>33.5561163953791</v>
      </c>
      <c r="H3424" s="10">
        <v>0.20375862329118399</v>
      </c>
      <c r="I3424" s="10">
        <v>2.4567599364802599</v>
      </c>
      <c r="J3424" s="10">
        <v>3.2151481915487202E-3</v>
      </c>
      <c r="K3424" s="10">
        <v>1.08541084807002</v>
      </c>
      <c r="L3424" s="10">
        <v>1.6219563748778301E-3</v>
      </c>
      <c r="M3424" s="9">
        <v>48.819397946991003</v>
      </c>
      <c r="N3424" s="9">
        <v>1.6588962371410501</v>
      </c>
      <c r="O3424" s="5">
        <v>3.32905904310365E-2</v>
      </c>
      <c r="P3424" s="5">
        <v>2.0039426649524502E-3</v>
      </c>
    </row>
    <row r="3425" spans="1:16" x14ac:dyDescent="0.25">
      <c r="A3425" s="1" t="s">
        <v>403</v>
      </c>
      <c r="B3425" s="1">
        <v>4</v>
      </c>
      <c r="C3425" s="10">
        <v>13.6613061788045</v>
      </c>
      <c r="D3425" s="10">
        <v>0.12153005990339399</v>
      </c>
      <c r="E3425" s="10">
        <v>14.838143230066599</v>
      </c>
      <c r="F3425" s="10">
        <v>0.13923166807397</v>
      </c>
      <c r="G3425" s="10">
        <v>33.6826637319555</v>
      </c>
      <c r="H3425" s="10">
        <v>0.28120502513860901</v>
      </c>
      <c r="I3425" s="10">
        <v>2.4661664857983401</v>
      </c>
      <c r="J3425" s="10">
        <v>4.1450619494821398E-3</v>
      </c>
      <c r="K3425" s="10">
        <v>1.0870810112714999</v>
      </c>
      <c r="L3425" s="10">
        <v>3.0308695309988801E-3</v>
      </c>
      <c r="M3425" s="9">
        <v>41.053801701189798</v>
      </c>
      <c r="N3425" s="9">
        <v>1.32396539123552</v>
      </c>
      <c r="O3425" s="5">
        <v>4.2708451073093699E-2</v>
      </c>
      <c r="P3425" s="5">
        <v>2.4864189823119E-3</v>
      </c>
    </row>
    <row r="3426" spans="1:16" x14ac:dyDescent="0.25">
      <c r="A3426" s="1" t="s">
        <v>403</v>
      </c>
      <c r="B3426" s="1">
        <v>5</v>
      </c>
      <c r="C3426" s="10">
        <v>13.664940195494999</v>
      </c>
      <c r="D3426" s="10">
        <v>0.11481969479432499</v>
      </c>
      <c r="E3426" s="10">
        <v>14.8357211642984</v>
      </c>
      <c r="F3426" s="10">
        <v>0.11937850960855401</v>
      </c>
      <c r="G3426" s="10">
        <v>33.511186243472999</v>
      </c>
      <c r="H3426" s="10">
        <v>0.28601348270633298</v>
      </c>
      <c r="I3426" s="10">
        <v>2.4529998882512101</v>
      </c>
      <c r="J3426" s="10">
        <v>5.6313436667658496E-3</v>
      </c>
      <c r="K3426" s="10">
        <v>1.0854033145028299</v>
      </c>
      <c r="L3426" s="10">
        <v>9.1928619707976696E-4</v>
      </c>
      <c r="M3426" s="9">
        <v>52.084708772792197</v>
      </c>
      <c r="N3426" s="9">
        <v>1.2193907508484001</v>
      </c>
      <c r="O3426" s="5">
        <v>3.5305622605172698E-2</v>
      </c>
      <c r="P3426" s="5">
        <v>3.5740059067860901E-3</v>
      </c>
    </row>
    <row r="3427" spans="1:16" x14ac:dyDescent="0.25">
      <c r="A3427" s="1" t="s">
        <v>403</v>
      </c>
      <c r="B3427" s="1">
        <v>6</v>
      </c>
      <c r="C3427" s="10">
        <v>13.605171492317099</v>
      </c>
      <c r="D3427" s="10">
        <v>7.1206542112475193E-2</v>
      </c>
      <c r="E3427" s="10">
        <v>14.758745361586501</v>
      </c>
      <c r="F3427" s="10">
        <v>7.2804167926350305E-2</v>
      </c>
      <c r="G3427" s="10">
        <v>33.460814167763203</v>
      </c>
      <c r="H3427" s="10">
        <v>0.17943732612090799</v>
      </c>
      <c r="I3427" s="10">
        <v>2.46040339456105</v>
      </c>
      <c r="J3427" s="10">
        <v>4.18036838012839E-3</v>
      </c>
      <c r="K3427" s="10">
        <v>1.08586902623822</v>
      </c>
      <c r="L3427" s="10">
        <v>1.86446182824171E-3</v>
      </c>
      <c r="M3427" s="9">
        <v>35.916797041067902</v>
      </c>
      <c r="N3427" s="9">
        <v>1.86008625380204</v>
      </c>
      <c r="O3427" s="5">
        <v>4.94481155321852E-2</v>
      </c>
      <c r="P3427" s="5">
        <v>2.3881203809224399E-3</v>
      </c>
    </row>
    <row r="3428" spans="1:16" x14ac:dyDescent="0.25">
      <c r="A3428" s="1" t="s">
        <v>403</v>
      </c>
      <c r="B3428" s="1">
        <v>7</v>
      </c>
      <c r="C3428" s="10">
        <v>13.625339418605</v>
      </c>
      <c r="D3428" s="10">
        <v>6.4676947915313004E-2</v>
      </c>
      <c r="E3428" s="10">
        <v>14.776977391826099</v>
      </c>
      <c r="F3428" s="10">
        <v>6.6937869027483096E-2</v>
      </c>
      <c r="G3428" s="10">
        <v>33.476751605173497</v>
      </c>
      <c r="H3428" s="10">
        <v>0.15203927811430701</v>
      </c>
      <c r="I3428" s="10">
        <v>2.4567450223832501</v>
      </c>
      <c r="J3428" s="10">
        <v>3.2779782510749E-3</v>
      </c>
      <c r="K3428" s="10">
        <v>1.0856418779727499</v>
      </c>
      <c r="L3428" s="10">
        <v>1.7409746451402101E-3</v>
      </c>
      <c r="M3428" s="9">
        <v>46.657468414886999</v>
      </c>
      <c r="N3428" s="9">
        <v>1.7845403410270999</v>
      </c>
      <c r="O3428" s="5">
        <v>3.6626415476750197E-2</v>
      </c>
      <c r="P3428" s="5">
        <v>1.536888640816E-3</v>
      </c>
    </row>
    <row r="3429" spans="1:16" x14ac:dyDescent="0.25">
      <c r="A3429" s="1" t="s">
        <v>403</v>
      </c>
      <c r="B3429" s="1">
        <v>8</v>
      </c>
      <c r="C3429" s="10">
        <v>13.657421100583401</v>
      </c>
      <c r="D3429" s="10">
        <v>7.8554101647912794E-2</v>
      </c>
      <c r="E3429" s="10">
        <v>14.803717288862201</v>
      </c>
      <c r="F3429" s="10">
        <v>7.4250987974910199E-2</v>
      </c>
      <c r="G3429" s="10">
        <v>33.4761185398349</v>
      </c>
      <c r="H3429" s="10">
        <v>0.19774102424950199</v>
      </c>
      <c r="I3429" s="10">
        <v>2.45205739006082</v>
      </c>
      <c r="J3429" s="10">
        <v>5.1036926049777198E-3</v>
      </c>
      <c r="K3429" s="10">
        <v>1.0851094083292001</v>
      </c>
      <c r="L3429" s="10">
        <v>1.9222630130424699E-3</v>
      </c>
      <c r="M3429" s="9">
        <v>43.247585856114902</v>
      </c>
      <c r="N3429" s="9">
        <v>1.82837404354474</v>
      </c>
      <c r="O3429" s="5">
        <v>3.7860214013104798E-2</v>
      </c>
      <c r="P3429" s="5">
        <v>2.5164411461107402E-3</v>
      </c>
    </row>
    <row r="3430" spans="1:16" x14ac:dyDescent="0.25">
      <c r="A3430" s="1" t="s">
        <v>403</v>
      </c>
      <c r="B3430" s="1">
        <v>9</v>
      </c>
      <c r="C3430" s="10">
        <v>13.626569727799</v>
      </c>
      <c r="D3430" s="10">
        <v>5.1309072743099399E-2</v>
      </c>
      <c r="E3430" s="10">
        <v>14.7576842030902</v>
      </c>
      <c r="F3430" s="10">
        <v>5.71497136136297E-2</v>
      </c>
      <c r="G3430" s="10">
        <v>33.387244450630497</v>
      </c>
      <c r="H3430" s="10">
        <v>0.14369424780417001</v>
      </c>
      <c r="I3430" s="10">
        <v>2.4511408150027298</v>
      </c>
      <c r="J3430" s="10">
        <v>4.4424029267990297E-3</v>
      </c>
      <c r="K3430" s="10">
        <v>1.0842003225966099</v>
      </c>
      <c r="L3430" s="10">
        <v>1.5815579312534599E-3</v>
      </c>
      <c r="M3430" s="9">
        <v>61.231852148246602</v>
      </c>
      <c r="N3430" s="9">
        <v>2.4430734587496801</v>
      </c>
      <c r="O3430" s="5">
        <v>3.0080112736144301E-2</v>
      </c>
      <c r="P3430" s="5">
        <v>1.63649946775059E-3</v>
      </c>
    </row>
    <row r="3431" spans="1:16" x14ac:dyDescent="0.25">
      <c r="A3431" s="1" t="s">
        <v>403</v>
      </c>
      <c r="B3431" s="1">
        <v>10</v>
      </c>
      <c r="C3431" s="10">
        <v>13.629588052660001</v>
      </c>
      <c r="D3431" s="10">
        <v>6.18827386913961E-2</v>
      </c>
      <c r="E3431" s="10">
        <v>14.7686623945152</v>
      </c>
      <c r="F3431" s="10">
        <v>6.5835929348509806E-2</v>
      </c>
      <c r="G3431" s="10">
        <v>33.4593012010926</v>
      </c>
      <c r="H3431" s="10">
        <v>0.15888242208637701</v>
      </c>
      <c r="I3431" s="10">
        <v>2.4559951524852801</v>
      </c>
      <c r="J3431" s="10">
        <v>4.2583667834183402E-3</v>
      </c>
      <c r="K3431" s="10">
        <v>1.0848156212209601</v>
      </c>
      <c r="L3431" s="10">
        <v>1.6253480424907301E-3</v>
      </c>
      <c r="M3431" s="9">
        <v>47.136916555427803</v>
      </c>
      <c r="N3431" s="9">
        <v>2.6833818960675901</v>
      </c>
      <c r="O3431" s="5">
        <v>3.7678120711212397E-2</v>
      </c>
      <c r="P3431" s="5">
        <v>2.3924804663541799E-3</v>
      </c>
    </row>
    <row r="3432" spans="1:16" x14ac:dyDescent="0.25">
      <c r="A3432" s="1" t="s">
        <v>403</v>
      </c>
      <c r="B3432" s="1">
        <v>11</v>
      </c>
      <c r="C3432" s="10">
        <v>13.660492390558</v>
      </c>
      <c r="D3432" s="10">
        <v>6.5720795584493993E-2</v>
      </c>
      <c r="E3432" s="10">
        <v>14.7982740566605</v>
      </c>
      <c r="F3432" s="10">
        <v>7.0309422607532701E-2</v>
      </c>
      <c r="G3432" s="10">
        <v>33.480489256125203</v>
      </c>
      <c r="H3432" s="10">
        <v>0.162374719282385</v>
      </c>
      <c r="I3432" s="10">
        <v>2.4520827452163001</v>
      </c>
      <c r="J3432" s="10">
        <v>3.9896399860851299E-3</v>
      </c>
      <c r="K3432" s="10">
        <v>1.0841276823252699</v>
      </c>
      <c r="L3432" s="10">
        <v>1.57710261002239E-3</v>
      </c>
      <c r="M3432" s="9">
        <v>48.531266685403203</v>
      </c>
      <c r="N3432" s="9">
        <v>2.0572704003470101</v>
      </c>
      <c r="O3432" s="5">
        <v>3.7713658053599303E-2</v>
      </c>
      <c r="P3432" s="5">
        <v>2.2528492278321398E-3</v>
      </c>
    </row>
    <row r="3433" spans="1:16" x14ac:dyDescent="0.25">
      <c r="A3433" s="1" t="s">
        <v>403</v>
      </c>
      <c r="B3433" s="1">
        <v>12</v>
      </c>
      <c r="C3433" s="10">
        <v>13.6504960752084</v>
      </c>
      <c r="D3433" s="10">
        <v>5.86838764295547E-2</v>
      </c>
      <c r="E3433" s="10">
        <v>14.824136347321801</v>
      </c>
      <c r="F3433" s="10">
        <v>5.7174561920469102E-2</v>
      </c>
      <c r="G3433" s="10">
        <v>33.513176248902603</v>
      </c>
      <c r="H3433" s="10">
        <v>0.149844027433684</v>
      </c>
      <c r="I3433" s="10">
        <v>2.45639232851248</v>
      </c>
      <c r="J3433" s="10">
        <v>3.92245091010984E-3</v>
      </c>
      <c r="K3433" s="10">
        <v>1.0873226433371299</v>
      </c>
      <c r="L3433" s="10">
        <v>1.44068221460534E-3</v>
      </c>
      <c r="M3433" s="9">
        <v>58.922544954120298</v>
      </c>
      <c r="N3433" s="9">
        <v>2.0548724253648101</v>
      </c>
      <c r="O3433" s="5">
        <v>3.1771509561157499E-2</v>
      </c>
      <c r="P3433" s="5">
        <v>1.60647945205304E-3</v>
      </c>
    </row>
    <row r="3434" spans="1:16" x14ac:dyDescent="0.25">
      <c r="A3434" s="1" t="s">
        <v>403</v>
      </c>
      <c r="B3434" s="1">
        <v>13</v>
      </c>
      <c r="C3434" s="10">
        <v>13.6074196921493</v>
      </c>
      <c r="D3434" s="10">
        <v>8.2982479385780294E-2</v>
      </c>
      <c r="E3434" s="10">
        <v>14.7517921213798</v>
      </c>
      <c r="F3434" s="10">
        <v>8.5924771551747395E-2</v>
      </c>
      <c r="G3434" s="10">
        <v>33.416913213731803</v>
      </c>
      <c r="H3434" s="10">
        <v>0.20079883945237501</v>
      </c>
      <c r="I3434" s="10">
        <v>2.457159522075</v>
      </c>
      <c r="J3434" s="10">
        <v>4.2683558001290998E-3</v>
      </c>
      <c r="K3434" s="10">
        <v>1.08545665463691</v>
      </c>
      <c r="L3434" s="10">
        <v>2.16653780098577E-3</v>
      </c>
      <c r="M3434" s="9">
        <v>47.544607511294899</v>
      </c>
      <c r="N3434" s="9">
        <v>2.1867570826942102</v>
      </c>
      <c r="O3434" s="5">
        <v>3.4208970468716501E-2</v>
      </c>
      <c r="P3434" s="5">
        <v>1.77559988783458E-3</v>
      </c>
    </row>
    <row r="3435" spans="1:16" x14ac:dyDescent="0.25">
      <c r="A3435" s="1" t="s">
        <v>403</v>
      </c>
      <c r="B3435" s="1">
        <v>14</v>
      </c>
      <c r="C3435" s="10">
        <v>13.6605623300552</v>
      </c>
      <c r="D3435" s="10">
        <v>8.0549365540412005E-2</v>
      </c>
      <c r="E3435" s="10">
        <v>14.8161945745428</v>
      </c>
      <c r="F3435" s="10">
        <v>8.6585301104575005E-2</v>
      </c>
      <c r="G3435" s="10">
        <v>33.379810931624696</v>
      </c>
      <c r="H3435" s="10">
        <v>0.19513537520414501</v>
      </c>
      <c r="I3435" s="10">
        <v>2.44495398831025</v>
      </c>
      <c r="J3435" s="10">
        <v>8.0954478413355693E-3</v>
      </c>
      <c r="K3435" s="10">
        <v>1.08595467723498</v>
      </c>
      <c r="L3435" s="10">
        <v>1.75483654752501E-3</v>
      </c>
      <c r="M3435" s="9">
        <v>57.4390846975569</v>
      </c>
      <c r="N3435" s="9">
        <v>2.2183300355575701</v>
      </c>
      <c r="O3435" s="5">
        <v>2.95217489894249E-2</v>
      </c>
      <c r="P3435" s="5">
        <v>2.0763163386809998E-3</v>
      </c>
    </row>
    <row r="3436" spans="1:16" x14ac:dyDescent="0.25">
      <c r="A3436" s="1" t="s">
        <v>403</v>
      </c>
      <c r="B3436" s="1">
        <v>15</v>
      </c>
      <c r="C3436" s="10">
        <v>13.6472955174145</v>
      </c>
      <c r="D3436" s="10">
        <v>6.07485772496692E-2</v>
      </c>
      <c r="E3436" s="10">
        <v>14.8112594826458</v>
      </c>
      <c r="F3436" s="10">
        <v>6.7223610329021896E-2</v>
      </c>
      <c r="G3436" s="10">
        <v>33.5325260156865</v>
      </c>
      <c r="H3436" s="10">
        <v>0.168805625150101</v>
      </c>
      <c r="I3436" s="10">
        <v>2.4595903080380399</v>
      </c>
      <c r="J3436" s="10">
        <v>4.2198741288847902E-3</v>
      </c>
      <c r="K3436" s="10">
        <v>1.0866543200373899</v>
      </c>
      <c r="L3436" s="10">
        <v>1.3107292920594401E-3</v>
      </c>
      <c r="M3436" s="9">
        <v>50.136007077034201</v>
      </c>
      <c r="N3436" s="9">
        <v>2.4565563870950098</v>
      </c>
      <c r="O3436" s="5">
        <v>3.44283430482532E-2</v>
      </c>
      <c r="P3436" s="5">
        <v>2.1195597274306201E-3</v>
      </c>
    </row>
    <row r="3437" spans="1:16" x14ac:dyDescent="0.25">
      <c r="A3437" s="1" t="s">
        <v>403</v>
      </c>
      <c r="B3437" s="1">
        <v>16</v>
      </c>
      <c r="C3437" s="10">
        <v>13.639640289286699</v>
      </c>
      <c r="D3437" s="10">
        <v>8.6460661896939198E-2</v>
      </c>
      <c r="E3437" s="10">
        <v>14.7878326051763</v>
      </c>
      <c r="F3437" s="10">
        <v>9.8994108088076904E-2</v>
      </c>
      <c r="G3437" s="10">
        <v>33.555967252701898</v>
      </c>
      <c r="H3437" s="10">
        <v>0.201068096150366</v>
      </c>
      <c r="I3437" s="10">
        <v>2.4545712876007002</v>
      </c>
      <c r="J3437" s="10">
        <v>6.9367007880640399E-3</v>
      </c>
      <c r="K3437" s="10">
        <v>1.0853375003654799</v>
      </c>
      <c r="L3437" s="10">
        <v>1.61236648175897E-3</v>
      </c>
      <c r="M3437" s="9">
        <v>50.538391209692897</v>
      </c>
      <c r="N3437" s="9">
        <v>3.42528949179597</v>
      </c>
      <c r="O3437" s="5">
        <v>3.1409969443983297E-2</v>
      </c>
      <c r="P3437" s="5">
        <v>2.1832464977881898E-3</v>
      </c>
    </row>
    <row r="3438" spans="1:16" x14ac:dyDescent="0.25">
      <c r="A3438" s="1" t="s">
        <v>403</v>
      </c>
      <c r="B3438" s="1">
        <v>17</v>
      </c>
      <c r="C3438" s="10">
        <v>13.6586554683459</v>
      </c>
      <c r="D3438" s="10">
        <v>7.4984923800068895E-2</v>
      </c>
      <c r="E3438" s="10">
        <v>14.7942078849468</v>
      </c>
      <c r="F3438" s="10">
        <v>8.3803781385307793E-2</v>
      </c>
      <c r="G3438" s="10">
        <v>33.4431304593977</v>
      </c>
      <c r="H3438" s="10">
        <v>0.21775633038003001</v>
      </c>
      <c r="I3438" s="10">
        <v>2.4519251858933901</v>
      </c>
      <c r="J3438" s="10">
        <v>5.8316880983786297E-3</v>
      </c>
      <c r="K3438" s="10">
        <v>1.08449747325101</v>
      </c>
      <c r="L3438" s="10">
        <v>1.7906713559708799E-3</v>
      </c>
      <c r="M3438" s="9">
        <v>46.825707354092501</v>
      </c>
      <c r="N3438" s="9">
        <v>2.3535441049493899</v>
      </c>
      <c r="O3438" s="5">
        <v>4.1651866935164997E-2</v>
      </c>
      <c r="P3438" s="5">
        <v>2.4864049832902298E-3</v>
      </c>
    </row>
    <row r="3439" spans="1:16" x14ac:dyDescent="0.25">
      <c r="A3439" s="1" t="s">
        <v>403</v>
      </c>
      <c r="B3439" s="1">
        <v>18</v>
      </c>
      <c r="C3439" s="10">
        <v>13.6326178685038</v>
      </c>
      <c r="D3439" s="10">
        <v>7.0105456259898002E-2</v>
      </c>
      <c r="E3439" s="10">
        <v>14.7830159492181</v>
      </c>
      <c r="F3439" s="10">
        <v>7.6516525030715099E-2</v>
      </c>
      <c r="G3439" s="10">
        <v>33.487968596155497</v>
      </c>
      <c r="H3439" s="10">
        <v>0.18330687004227</v>
      </c>
      <c r="I3439" s="10">
        <v>2.4554139800685499</v>
      </c>
      <c r="J3439" s="10">
        <v>5.62004944588111E-3</v>
      </c>
      <c r="K3439" s="10">
        <v>1.0856554272319701</v>
      </c>
      <c r="L3439" s="10">
        <v>1.6588399021109099E-3</v>
      </c>
      <c r="M3439" s="9">
        <v>42.938735348603501</v>
      </c>
      <c r="N3439" s="9">
        <v>2.1084069746095602</v>
      </c>
      <c r="O3439" s="5">
        <v>3.7533939098401699E-2</v>
      </c>
      <c r="P3439" s="5">
        <v>2.2494378560206402E-3</v>
      </c>
    </row>
    <row r="3440" spans="1:16" x14ac:dyDescent="0.25">
      <c r="A3440" s="1" t="s">
        <v>403</v>
      </c>
      <c r="B3440" s="1">
        <v>19</v>
      </c>
      <c r="C3440" s="10">
        <v>13.6171945939391</v>
      </c>
      <c r="D3440" s="10">
        <v>6.6388459197299896E-2</v>
      </c>
      <c r="E3440" s="10">
        <v>14.7666105208262</v>
      </c>
      <c r="F3440" s="10">
        <v>7.4909599206008606E-2</v>
      </c>
      <c r="G3440" s="10">
        <v>33.402125703363403</v>
      </c>
      <c r="H3440" s="10">
        <v>0.18036111881493899</v>
      </c>
      <c r="I3440" s="10">
        <v>2.4542376310796801</v>
      </c>
      <c r="J3440" s="10">
        <v>4.2808690862703299E-3</v>
      </c>
      <c r="K3440" s="10">
        <v>1.0853301884773701</v>
      </c>
      <c r="L3440" s="10">
        <v>1.6061609329827099E-3</v>
      </c>
      <c r="M3440" s="9">
        <v>48.432753055065</v>
      </c>
      <c r="N3440" s="9">
        <v>2.1823361953214802</v>
      </c>
      <c r="O3440" s="5">
        <v>3.90738687816055E-2</v>
      </c>
      <c r="P3440" s="5">
        <v>1.9991290435378501E-3</v>
      </c>
    </row>
    <row r="3441" spans="1:16" x14ac:dyDescent="0.25">
      <c r="A3441" s="1" t="s">
        <v>403</v>
      </c>
      <c r="B3441" s="1">
        <v>20</v>
      </c>
      <c r="C3441" s="10">
        <v>13.6480106328696</v>
      </c>
      <c r="D3441" s="10">
        <v>6.6927354854279905E-2</v>
      </c>
      <c r="E3441" s="10">
        <v>14.7717781815214</v>
      </c>
      <c r="F3441" s="10">
        <v>7.2383941475597305E-2</v>
      </c>
      <c r="G3441" s="10">
        <v>33.482014632444297</v>
      </c>
      <c r="H3441" s="10">
        <v>0.17834025611302501</v>
      </c>
      <c r="I3441" s="10">
        <v>2.4544956725754798</v>
      </c>
      <c r="J3441" s="10">
        <v>4.1188606963526104E-3</v>
      </c>
      <c r="K3441" s="10">
        <v>1.0835160086423099</v>
      </c>
      <c r="L3441" s="10">
        <v>1.79781737872607E-3</v>
      </c>
      <c r="M3441" s="9">
        <v>41.838054791784998</v>
      </c>
      <c r="N3441" s="9">
        <v>1.7400432191300601</v>
      </c>
      <c r="O3441" s="5">
        <v>4.3383947452824097E-2</v>
      </c>
      <c r="P3441" s="5">
        <v>2.3326326395473598E-3</v>
      </c>
    </row>
    <row r="3442" spans="1:16" x14ac:dyDescent="0.25">
      <c r="A3442" s="1" t="s">
        <v>403</v>
      </c>
      <c r="B3442" s="1">
        <v>21</v>
      </c>
      <c r="C3442" s="10">
        <v>13.6590246764165</v>
      </c>
      <c r="D3442" s="10">
        <v>6.4416490021434195E-2</v>
      </c>
      <c r="E3442" s="10">
        <v>14.831874142997799</v>
      </c>
      <c r="F3442" s="10">
        <v>7.1220899912155702E-2</v>
      </c>
      <c r="G3442" s="10">
        <v>33.539393604658301</v>
      </c>
      <c r="H3442" s="10">
        <v>0.17527036249405201</v>
      </c>
      <c r="I3442" s="10">
        <v>2.4591179388391202</v>
      </c>
      <c r="J3442" s="10">
        <v>2.7758472868164201E-3</v>
      </c>
      <c r="K3442" s="10">
        <v>1.0869900242958299</v>
      </c>
      <c r="L3442" s="10">
        <v>1.7114750493546101E-3</v>
      </c>
      <c r="M3442" s="9">
        <v>45.935421579674902</v>
      </c>
      <c r="N3442" s="9">
        <v>2.2424765228993699</v>
      </c>
      <c r="O3442" s="5">
        <v>4.02329832932617E-2</v>
      </c>
      <c r="P3442" s="5">
        <v>2.5932271263803398E-3</v>
      </c>
    </row>
    <row r="3443" spans="1:16" x14ac:dyDescent="0.25">
      <c r="A3443" s="1" t="s">
        <v>403</v>
      </c>
      <c r="B3443" s="1">
        <v>22</v>
      </c>
      <c r="C3443" s="10">
        <v>13.620936628155301</v>
      </c>
      <c r="D3443" s="10">
        <v>6.6345402387154404E-2</v>
      </c>
      <c r="E3443" s="10">
        <v>14.789907137242899</v>
      </c>
      <c r="F3443" s="10">
        <v>7.0968607828834199E-2</v>
      </c>
      <c r="G3443" s="10">
        <v>33.432308349343401</v>
      </c>
      <c r="H3443" s="10">
        <v>0.16523485470688301</v>
      </c>
      <c r="I3443" s="10">
        <v>2.4555963480456202</v>
      </c>
      <c r="J3443" s="10">
        <v>3.2972195177543499E-3</v>
      </c>
      <c r="K3443" s="10">
        <v>1.0868918199572399</v>
      </c>
      <c r="L3443" s="10">
        <v>1.60895630302044E-3</v>
      </c>
      <c r="M3443" s="9">
        <v>46.257718205789502</v>
      </c>
      <c r="N3443" s="9">
        <v>1.3695960127140401</v>
      </c>
      <c r="O3443" s="5">
        <v>3.4896599749273297E-2</v>
      </c>
      <c r="P3443" s="5">
        <v>1.73907161358554E-3</v>
      </c>
    </row>
    <row r="3444" spans="1:16" x14ac:dyDescent="0.25">
      <c r="A3444" s="1" t="s">
        <v>403</v>
      </c>
      <c r="B3444" s="1">
        <v>23</v>
      </c>
      <c r="C3444" s="10">
        <v>13.6209045410278</v>
      </c>
      <c r="D3444" s="10">
        <v>5.3736657807951102E-2</v>
      </c>
      <c r="E3444" s="10">
        <v>14.7843187520951</v>
      </c>
      <c r="F3444" s="10">
        <v>5.79298460434019E-2</v>
      </c>
      <c r="G3444" s="10">
        <v>33.410283116274499</v>
      </c>
      <c r="H3444" s="10">
        <v>0.15334759328842901</v>
      </c>
      <c r="I3444" s="10">
        <v>2.45385677669044</v>
      </c>
      <c r="J3444" s="10">
        <v>4.8882464819007699E-3</v>
      </c>
      <c r="K3444" s="10">
        <v>1.0864120045084</v>
      </c>
      <c r="L3444" s="10">
        <v>1.23141155949328E-3</v>
      </c>
      <c r="M3444" s="9">
        <v>59.706832625094798</v>
      </c>
      <c r="N3444" s="9">
        <v>4.1309234956621301</v>
      </c>
      <c r="O3444" s="5">
        <v>2.8578931666382999E-2</v>
      </c>
      <c r="P3444" s="5">
        <v>2.2598996506460601E-3</v>
      </c>
    </row>
    <row r="3445" spans="1:16" x14ac:dyDescent="0.25">
      <c r="A3445" s="1" t="s">
        <v>403</v>
      </c>
      <c r="B3445" s="1">
        <v>24</v>
      </c>
      <c r="C3445" s="10">
        <v>13.600756941117</v>
      </c>
      <c r="D3445" s="10">
        <v>7.5967170501555895E-2</v>
      </c>
      <c r="E3445" s="10">
        <v>14.792336196733901</v>
      </c>
      <c r="F3445" s="10">
        <v>8.6724473424027004E-2</v>
      </c>
      <c r="G3445" s="10">
        <v>33.481329292288699</v>
      </c>
      <c r="H3445" s="10">
        <v>0.189181263254319</v>
      </c>
      <c r="I3445" s="10">
        <v>2.4626554317489</v>
      </c>
      <c r="J3445" s="10">
        <v>4.1685429090697803E-3</v>
      </c>
      <c r="K3445" s="10">
        <v>1.0885296606221999</v>
      </c>
      <c r="L3445" s="10">
        <v>1.8006004467976001E-3</v>
      </c>
      <c r="M3445" s="9">
        <v>43.810407751141703</v>
      </c>
      <c r="N3445" s="9">
        <v>2.0701925756816402</v>
      </c>
      <c r="O3445" s="5">
        <v>3.9341229456820899E-2</v>
      </c>
      <c r="P3445" s="5">
        <v>2.4195919083238901E-3</v>
      </c>
    </row>
    <row r="3446" spans="1:16" x14ac:dyDescent="0.25">
      <c r="A3446" s="1" t="s">
        <v>403</v>
      </c>
      <c r="B3446" s="1">
        <v>25</v>
      </c>
      <c r="C3446" s="10">
        <v>13.6540816875285</v>
      </c>
      <c r="D3446" s="10">
        <v>9.2857583175998598E-2</v>
      </c>
      <c r="E3446" s="10">
        <v>14.809192349685601</v>
      </c>
      <c r="F3446" s="10">
        <v>8.5102025951037094E-2</v>
      </c>
      <c r="G3446" s="10">
        <v>33.540035433428201</v>
      </c>
      <c r="H3446" s="10">
        <v>0.221832341005541</v>
      </c>
      <c r="I3446" s="10">
        <v>2.45725779093834</v>
      </c>
      <c r="J3446" s="10">
        <v>4.8892250996455198E-3</v>
      </c>
      <c r="K3446" s="10">
        <v>1.0854962309551399</v>
      </c>
      <c r="L3446" s="10">
        <v>2.2100104209363701E-3</v>
      </c>
      <c r="M3446" s="9">
        <v>45.220375685863701</v>
      </c>
      <c r="N3446" s="9">
        <v>2.1503640140751501</v>
      </c>
      <c r="O3446" s="5">
        <v>3.9064739397808503E-2</v>
      </c>
      <c r="P3446" s="5">
        <v>2.5348644260714702E-3</v>
      </c>
    </row>
    <row r="3447" spans="1:16" x14ac:dyDescent="0.25">
      <c r="A3447" s="1" t="s">
        <v>403</v>
      </c>
      <c r="B3447" s="1">
        <v>26</v>
      </c>
      <c r="C3447" s="10">
        <v>13.6433075098928</v>
      </c>
      <c r="D3447" s="10">
        <v>6.5907556016405702E-2</v>
      </c>
      <c r="E3447" s="10">
        <v>14.8138672441056</v>
      </c>
      <c r="F3447" s="10">
        <v>7.6265474325220795E-2</v>
      </c>
      <c r="G3447" s="10">
        <v>33.507583608477198</v>
      </c>
      <c r="H3447" s="10">
        <v>0.18637452612261299</v>
      </c>
      <c r="I3447" s="10">
        <v>2.4566388362386</v>
      </c>
      <c r="J3447" s="10">
        <v>5.56724870163208E-3</v>
      </c>
      <c r="K3447" s="10">
        <v>1.0863283298574999</v>
      </c>
      <c r="L3447" s="10">
        <v>1.66303435804697E-3</v>
      </c>
      <c r="M3447" s="9">
        <v>51.8855124382074</v>
      </c>
      <c r="N3447" s="9">
        <v>2.9392213381907402</v>
      </c>
      <c r="O3447" s="5">
        <v>3.5970495369141903E-2</v>
      </c>
      <c r="P3447" s="5">
        <v>2.0505906594837698E-3</v>
      </c>
    </row>
    <row r="3448" spans="1:16" x14ac:dyDescent="0.25">
      <c r="A3448" s="1" t="s">
        <v>403</v>
      </c>
      <c r="B3448" s="1">
        <v>27</v>
      </c>
      <c r="C3448" s="10">
        <v>13.634011450269499</v>
      </c>
      <c r="D3448" s="10">
        <v>0.100839178128632</v>
      </c>
      <c r="E3448" s="10">
        <v>14.768811415736</v>
      </c>
      <c r="F3448" s="10">
        <v>9.92574724032452E-2</v>
      </c>
      <c r="G3448" s="10">
        <v>33.568956543059997</v>
      </c>
      <c r="H3448" s="10">
        <v>0.238101369731578</v>
      </c>
      <c r="I3448" s="10">
        <v>2.4627880705817899</v>
      </c>
      <c r="J3448" s="10">
        <v>4.42459526041304E-3</v>
      </c>
      <c r="K3448" s="10">
        <v>1.08396383777538</v>
      </c>
      <c r="L3448" s="10">
        <v>1.7262456548775599E-3</v>
      </c>
      <c r="M3448" s="9">
        <v>45.5997964472351</v>
      </c>
      <c r="N3448" s="9">
        <v>1.4854487687290701</v>
      </c>
      <c r="O3448" s="5">
        <v>4.0955203439837898E-2</v>
      </c>
      <c r="P3448" s="5">
        <v>1.65620740384091E-3</v>
      </c>
    </row>
    <row r="3449" spans="1:16" x14ac:dyDescent="0.25">
      <c r="A3449" s="1" t="s">
        <v>403</v>
      </c>
      <c r="B3449" s="1">
        <v>28</v>
      </c>
      <c r="C3449" s="10">
        <v>13.639332071113101</v>
      </c>
      <c r="D3449" s="10">
        <v>8.1994275913982798E-2</v>
      </c>
      <c r="E3449" s="10">
        <v>14.7918639159634</v>
      </c>
      <c r="F3449" s="10">
        <v>6.2985841880571602E-2</v>
      </c>
      <c r="G3449" s="10">
        <v>33.531957206855999</v>
      </c>
      <c r="H3449" s="10">
        <v>0.23439184268435501</v>
      </c>
      <c r="I3449" s="10">
        <v>2.4589108229136798</v>
      </c>
      <c r="J3449" s="10">
        <v>4.9224279358709103E-3</v>
      </c>
      <c r="K3449" s="10">
        <v>1.0875829882775701</v>
      </c>
      <c r="L3449" s="10">
        <v>2.0301760552076499E-3</v>
      </c>
      <c r="M3449" s="9">
        <v>46.9693222975637</v>
      </c>
      <c r="N3449" s="9">
        <v>1.5167796647609599</v>
      </c>
      <c r="O3449" s="5">
        <v>3.5818098742042698E-2</v>
      </c>
      <c r="P3449" s="5">
        <v>2.5246969464822102E-3</v>
      </c>
    </row>
    <row r="3450" spans="1:16" x14ac:dyDescent="0.25">
      <c r="A3450" s="1" t="s">
        <v>403</v>
      </c>
      <c r="B3450" s="1">
        <v>29</v>
      </c>
      <c r="C3450" s="10">
        <v>13.603753145797601</v>
      </c>
      <c r="D3450" s="10">
        <v>7.2377561086552605E-2</v>
      </c>
      <c r="E3450" s="10">
        <v>14.7726132766301</v>
      </c>
      <c r="F3450" s="10">
        <v>8.15744815276917E-2</v>
      </c>
      <c r="G3450" s="10">
        <v>33.409234411274703</v>
      </c>
      <c r="H3450" s="10">
        <v>0.198769951189602</v>
      </c>
      <c r="I3450" s="10">
        <v>2.45622033592907</v>
      </c>
      <c r="J3450" s="10">
        <v>4.8682154044973102E-3</v>
      </c>
      <c r="K3450" s="10">
        <v>1.0864696502425799</v>
      </c>
      <c r="L3450" s="10">
        <v>1.9458821669649201E-3</v>
      </c>
      <c r="M3450" s="9">
        <v>52.536194327156501</v>
      </c>
      <c r="N3450" s="9">
        <v>2.3321765841591402</v>
      </c>
      <c r="O3450" s="5">
        <v>3.7504053529454601E-2</v>
      </c>
      <c r="P3450" s="5">
        <v>2.1309727760071501E-3</v>
      </c>
    </row>
    <row r="3451" spans="1:16" x14ac:dyDescent="0.25">
      <c r="A3451" s="1" t="s">
        <v>403</v>
      </c>
      <c r="B3451" s="1">
        <v>30</v>
      </c>
      <c r="C3451" s="10">
        <v>13.666725042442399</v>
      </c>
      <c r="D3451" s="10">
        <v>0.105398371242917</v>
      </c>
      <c r="E3451" s="10">
        <v>14.8447260865033</v>
      </c>
      <c r="F3451" s="10">
        <v>9.5946662251098103E-2</v>
      </c>
      <c r="G3451" s="10">
        <v>33.328876116576701</v>
      </c>
      <c r="H3451" s="10">
        <v>0.35206683419224899</v>
      </c>
      <c r="I3451" s="10">
        <v>2.4389070823125598</v>
      </c>
      <c r="J3451" s="10">
        <v>1.21290207840527E-2</v>
      </c>
      <c r="K3451" s="10">
        <v>1.08669003115508</v>
      </c>
      <c r="L3451" s="10">
        <v>3.64303839871438E-3</v>
      </c>
      <c r="M3451" s="9">
        <v>55.8038345300873</v>
      </c>
      <c r="N3451" s="9">
        <v>2.3514560140273</v>
      </c>
      <c r="O3451" s="5">
        <v>3.1423200323907198E-2</v>
      </c>
      <c r="P3451" s="5">
        <v>3.7240132855977499E-3</v>
      </c>
    </row>
    <row r="3452" spans="1:16" x14ac:dyDescent="0.25">
      <c r="A3452" s="1" t="s">
        <v>403</v>
      </c>
      <c r="B3452" s="1">
        <v>31</v>
      </c>
      <c r="C3452" s="10">
        <v>13.6338533623732</v>
      </c>
      <c r="D3452" s="10">
        <v>7.6010980633194405E-2</v>
      </c>
      <c r="E3452" s="10">
        <v>14.745949710211301</v>
      </c>
      <c r="F3452" s="10">
        <v>8.2596588615339195E-2</v>
      </c>
      <c r="G3452" s="10">
        <v>33.454229890424401</v>
      </c>
      <c r="H3452" s="10">
        <v>0.190697170505714</v>
      </c>
      <c r="I3452" s="10">
        <v>2.4539504776089398</v>
      </c>
      <c r="J3452" s="10">
        <v>4.5622113969678397E-3</v>
      </c>
      <c r="K3452" s="10">
        <v>1.0814589546862801</v>
      </c>
      <c r="L3452" s="10">
        <v>1.3961354604381099E-3</v>
      </c>
      <c r="M3452" s="9">
        <v>37.308688081008299</v>
      </c>
      <c r="N3452" s="9">
        <v>1.4867826256169301</v>
      </c>
      <c r="O3452" s="5">
        <v>4.7586806340294399E-2</v>
      </c>
      <c r="P3452" s="5">
        <v>2.3720020981007998E-3</v>
      </c>
    </row>
    <row r="3453" spans="1:16" x14ac:dyDescent="0.25">
      <c r="A3453" s="1" t="s">
        <v>403</v>
      </c>
      <c r="B3453" s="1">
        <v>32</v>
      </c>
      <c r="C3453" s="10">
        <v>13.6125163093892</v>
      </c>
      <c r="D3453" s="10">
        <v>7.21808763614772E-2</v>
      </c>
      <c r="E3453" s="10">
        <v>14.7800115973562</v>
      </c>
      <c r="F3453" s="10">
        <v>7.78121198950604E-2</v>
      </c>
      <c r="G3453" s="10">
        <v>33.527857710412299</v>
      </c>
      <c r="H3453" s="10">
        <v>0.17083699945735101</v>
      </c>
      <c r="I3453" s="10">
        <v>2.4631254661658701</v>
      </c>
      <c r="J3453" s="10">
        <v>3.7089797302188401E-3</v>
      </c>
      <c r="K3453" s="10">
        <v>1.0860872610266299</v>
      </c>
      <c r="L3453" s="10">
        <v>1.52778571117835E-3</v>
      </c>
      <c r="M3453" s="9">
        <v>46.333172819181797</v>
      </c>
      <c r="N3453" s="9">
        <v>1.9373564637626399</v>
      </c>
      <c r="O3453" s="5">
        <v>4.2492842693968601E-2</v>
      </c>
      <c r="P3453" s="5">
        <v>1.7686053718748099E-3</v>
      </c>
    </row>
    <row r="3454" spans="1:16" x14ac:dyDescent="0.25">
      <c r="A3454" s="1" t="s">
        <v>403</v>
      </c>
      <c r="B3454" s="1">
        <v>33</v>
      </c>
      <c r="C3454" s="10">
        <v>13.6310848308036</v>
      </c>
      <c r="D3454" s="10">
        <v>7.0361950950695001E-2</v>
      </c>
      <c r="E3454" s="10">
        <v>14.819840861418299</v>
      </c>
      <c r="F3454" s="10">
        <v>0.10043150775276</v>
      </c>
      <c r="G3454" s="10">
        <v>33.4968845898062</v>
      </c>
      <c r="H3454" s="10">
        <v>0.176192497513317</v>
      </c>
      <c r="I3454" s="10">
        <v>2.45737827338756</v>
      </c>
      <c r="J3454" s="10">
        <v>6.48807333708402E-3</v>
      </c>
      <c r="K3454" s="10">
        <v>1.0874409230450299</v>
      </c>
      <c r="L3454" s="10">
        <v>3.12737897701152E-3</v>
      </c>
      <c r="M3454" s="9">
        <v>55.583232309365101</v>
      </c>
      <c r="N3454" s="9">
        <v>1.5745911151127601</v>
      </c>
      <c r="O3454" s="5">
        <v>3.5009663302539497E-2</v>
      </c>
      <c r="P3454" s="5">
        <v>3.60776301100834E-3</v>
      </c>
    </row>
    <row r="3455" spans="1:16" x14ac:dyDescent="0.25">
      <c r="A3455" s="1" t="s">
        <v>403</v>
      </c>
      <c r="B3455" s="1">
        <v>34</v>
      </c>
      <c r="C3455" s="10">
        <v>13.6160974353716</v>
      </c>
      <c r="D3455" s="10">
        <v>9.7806050557236707E-2</v>
      </c>
      <c r="E3455" s="10">
        <v>14.791758548654199</v>
      </c>
      <c r="F3455" s="10">
        <v>9.7341416138025993E-2</v>
      </c>
      <c r="G3455" s="10">
        <v>33.538077669115502</v>
      </c>
      <c r="H3455" s="10">
        <v>0.19274294617276899</v>
      </c>
      <c r="I3455" s="10">
        <v>2.4631327906562901</v>
      </c>
      <c r="J3455" s="10">
        <v>5.7969150386229301E-3</v>
      </c>
      <c r="K3455" s="10">
        <v>1.08653572550656</v>
      </c>
      <c r="L3455" s="10">
        <v>2.48184217116597E-3</v>
      </c>
      <c r="M3455" s="9">
        <v>35.319314777725801</v>
      </c>
      <c r="N3455" s="9">
        <v>1.15150066870922</v>
      </c>
      <c r="O3455" s="5">
        <v>4.7512121282861502E-2</v>
      </c>
      <c r="P3455" s="5">
        <v>2.3043149609660802E-3</v>
      </c>
    </row>
    <row r="3456" spans="1:16" x14ac:dyDescent="0.25">
      <c r="A3456" s="1" t="s">
        <v>403</v>
      </c>
      <c r="B3456" s="1">
        <v>35</v>
      </c>
      <c r="C3456" s="10">
        <v>13.654326676384899</v>
      </c>
      <c r="D3456" s="10">
        <v>9.42728963465055E-2</v>
      </c>
      <c r="E3456" s="10">
        <v>14.7621978285325</v>
      </c>
      <c r="F3456" s="10">
        <v>0.107020587646246</v>
      </c>
      <c r="G3456" s="10">
        <v>33.415745287158202</v>
      </c>
      <c r="H3456" s="10">
        <v>0.260243746893493</v>
      </c>
      <c r="I3456" s="10">
        <v>2.4469948581810601</v>
      </c>
      <c r="J3456" s="10">
        <v>5.6784924045802801E-3</v>
      </c>
      <c r="K3456" s="10">
        <v>1.0812270447221299</v>
      </c>
      <c r="L3456" s="10">
        <v>2.3235150936244198E-3</v>
      </c>
      <c r="M3456" s="9">
        <v>36.002090724631699</v>
      </c>
      <c r="N3456" s="9">
        <v>0.97311852644600005</v>
      </c>
      <c r="O3456" s="5">
        <v>5.0173250526287003E-2</v>
      </c>
      <c r="P3456" s="5">
        <v>2.0407214864098799E-3</v>
      </c>
    </row>
    <row r="3457" spans="1:16" x14ac:dyDescent="0.25">
      <c r="A3457" s="1" t="s">
        <v>403</v>
      </c>
      <c r="B3457" s="1">
        <v>36</v>
      </c>
      <c r="C3457" s="10">
        <v>13.6295230325508</v>
      </c>
      <c r="D3457" s="10">
        <v>6.4073070275367197E-2</v>
      </c>
      <c r="E3457" s="10">
        <v>14.7889307205308</v>
      </c>
      <c r="F3457" s="10">
        <v>6.9656334523584801E-2</v>
      </c>
      <c r="G3457" s="10">
        <v>33.405135997559498</v>
      </c>
      <c r="H3457" s="10">
        <v>0.169964963604255</v>
      </c>
      <c r="I3457" s="10">
        <v>2.45066859369456</v>
      </c>
      <c r="J3457" s="10">
        <v>4.0231269550707804E-3</v>
      </c>
      <c r="K3457" s="10">
        <v>1.08509878472772</v>
      </c>
      <c r="L3457" s="10">
        <v>1.3135175255604801E-3</v>
      </c>
      <c r="M3457" s="9">
        <v>52.964754834192703</v>
      </c>
      <c r="N3457" s="9">
        <v>2.4252658937304599</v>
      </c>
      <c r="O3457" s="5">
        <v>3.5594043583295702E-2</v>
      </c>
      <c r="P3457" s="5">
        <v>1.83011695047476E-3</v>
      </c>
    </row>
    <row r="3458" spans="1:16" x14ac:dyDescent="0.25">
      <c r="A3458" s="1" t="s">
        <v>403</v>
      </c>
      <c r="B3458" s="1">
        <v>37</v>
      </c>
      <c r="C3458" s="10">
        <v>13.611605550341899</v>
      </c>
      <c r="D3458" s="10">
        <v>8.1606568858007905E-2</v>
      </c>
      <c r="E3458" s="10">
        <v>14.767586675338601</v>
      </c>
      <c r="F3458" s="10">
        <v>7.8481554327266001E-2</v>
      </c>
      <c r="G3458" s="10">
        <v>33.470598587640801</v>
      </c>
      <c r="H3458" s="10">
        <v>0.18844127968677299</v>
      </c>
      <c r="I3458" s="10">
        <v>2.4600529009746599</v>
      </c>
      <c r="J3458" s="10">
        <v>4.3506406596373701E-3</v>
      </c>
      <c r="K3458" s="10">
        <v>1.08494301918422</v>
      </c>
      <c r="L3458" s="10">
        <v>2.2278497623523501E-3</v>
      </c>
      <c r="M3458" s="9">
        <v>39.296079212161303</v>
      </c>
      <c r="N3458" s="9">
        <v>1.6731590772657901</v>
      </c>
      <c r="O3458" s="5">
        <v>5.3049940450585802E-2</v>
      </c>
      <c r="P3458" s="5">
        <v>3.6535261701765701E-3</v>
      </c>
    </row>
    <row r="3460" spans="1:16" x14ac:dyDescent="0.25">
      <c r="A3460" s="1" t="s">
        <v>404</v>
      </c>
      <c r="B3460" s="1">
        <v>1</v>
      </c>
      <c r="C3460" s="10">
        <v>13.766388891510701</v>
      </c>
      <c r="D3460" s="10">
        <v>6.8614264838184197E-2</v>
      </c>
      <c r="E3460" s="10">
        <v>14.805080877585899</v>
      </c>
      <c r="F3460" s="10">
        <v>6.9963930030594298E-2</v>
      </c>
      <c r="G3460" s="10">
        <v>33.591007484539702</v>
      </c>
      <c r="H3460" s="10">
        <v>0.16241574018340599</v>
      </c>
      <c r="I3460" s="10">
        <v>2.43983430374263</v>
      </c>
      <c r="J3460" s="10">
        <v>4.0039075134316498E-3</v>
      </c>
      <c r="K3460" s="10">
        <v>1.07518303689296</v>
      </c>
      <c r="L3460" s="10">
        <v>1.49442440611894E-3</v>
      </c>
      <c r="M3460" s="9">
        <v>43.195839261759701</v>
      </c>
      <c r="N3460" s="9">
        <v>2.7307208575570998</v>
      </c>
      <c r="O3460" s="5">
        <v>3.82222173584396E-2</v>
      </c>
      <c r="P3460" s="5">
        <v>2.6041839295422001E-3</v>
      </c>
    </row>
    <row r="3461" spans="1:16" x14ac:dyDescent="0.25">
      <c r="A3461" s="1" t="s">
        <v>404</v>
      </c>
      <c r="B3461" s="1">
        <v>2</v>
      </c>
      <c r="C3461" s="10">
        <v>13.788179731300501</v>
      </c>
      <c r="D3461" s="10">
        <v>9.9125620397018499E-2</v>
      </c>
      <c r="E3461" s="10">
        <v>14.892210670516601</v>
      </c>
      <c r="F3461" s="10">
        <v>0.10746516400382</v>
      </c>
      <c r="G3461" s="10">
        <v>33.697623052241802</v>
      </c>
      <c r="H3461" s="10">
        <v>0.22682904070993501</v>
      </c>
      <c r="I3461" s="10">
        <v>2.4436129086865099</v>
      </c>
      <c r="J3461" s="10">
        <v>3.8596507954686801E-3</v>
      </c>
      <c r="K3461" s="10">
        <v>1.07980606369028</v>
      </c>
      <c r="L3461" s="10">
        <v>1.9479510791419201E-3</v>
      </c>
      <c r="M3461" s="9">
        <v>42.430236521794598</v>
      </c>
      <c r="N3461" s="9">
        <v>0.98869597523226405</v>
      </c>
      <c r="O3461" s="5">
        <v>4.0611150255650298E-2</v>
      </c>
      <c r="P3461" s="5">
        <v>2.5814515564863399E-3</v>
      </c>
    </row>
    <row r="3462" spans="1:16" x14ac:dyDescent="0.25">
      <c r="A3462" s="1" t="s">
        <v>404</v>
      </c>
      <c r="B3462" s="1">
        <v>3</v>
      </c>
      <c r="C3462" s="10">
        <v>13.816350700363101</v>
      </c>
      <c r="D3462" s="10">
        <v>6.6682798973364002E-2</v>
      </c>
      <c r="E3462" s="10">
        <v>14.8600662280916</v>
      </c>
      <c r="F3462" s="10">
        <v>7.3977529419044702E-2</v>
      </c>
      <c r="G3462" s="10">
        <v>33.615596608701701</v>
      </c>
      <c r="H3462" s="10">
        <v>0.16647437799503201</v>
      </c>
      <c r="I3462" s="10">
        <v>2.4327237322238702</v>
      </c>
      <c r="J3462" s="10">
        <v>3.34100569912783E-3</v>
      </c>
      <c r="K3462" s="10">
        <v>1.0752200385191499</v>
      </c>
      <c r="L3462" s="10">
        <v>1.50449208557903E-3</v>
      </c>
      <c r="M3462" s="9">
        <v>45.094648019043099</v>
      </c>
      <c r="N3462" s="9">
        <v>1.52298472847644</v>
      </c>
      <c r="O3462" s="5">
        <v>4.0427047038812197E-2</v>
      </c>
      <c r="P3462" s="5">
        <v>1.4141605315075301E-3</v>
      </c>
    </row>
    <row r="3463" spans="1:16" x14ac:dyDescent="0.25">
      <c r="A3463" s="1" t="s">
        <v>404</v>
      </c>
      <c r="B3463" s="1">
        <v>4</v>
      </c>
      <c r="C3463" s="10">
        <v>13.7827557671846</v>
      </c>
      <c r="D3463" s="10">
        <v>7.6030328440821707E-2</v>
      </c>
      <c r="E3463" s="10">
        <v>14.8683716353602</v>
      </c>
      <c r="F3463" s="10">
        <v>8.6917895952195803E-2</v>
      </c>
      <c r="G3463" s="10">
        <v>33.536707973647403</v>
      </c>
      <c r="H3463" s="10">
        <v>0.189973690625548</v>
      </c>
      <c r="I3463" s="10">
        <v>2.4329794007930898</v>
      </c>
      <c r="J3463" s="10">
        <v>3.9562704602409604E-3</v>
      </c>
      <c r="K3463" s="10">
        <v>1.0784185126372301</v>
      </c>
      <c r="L3463" s="10">
        <v>1.9036682708683699E-3</v>
      </c>
      <c r="M3463" s="9">
        <v>36.267289821868701</v>
      </c>
      <c r="N3463" s="9">
        <v>0.75327287719987801</v>
      </c>
      <c r="O3463" s="5">
        <v>4.3434646023132302E-2</v>
      </c>
      <c r="P3463" s="5">
        <v>1.5011221522645999E-3</v>
      </c>
    </row>
    <row r="3464" spans="1:16" x14ac:dyDescent="0.25">
      <c r="A3464" s="1" t="s">
        <v>404</v>
      </c>
      <c r="B3464" s="1">
        <v>5</v>
      </c>
      <c r="C3464" s="10">
        <v>13.764818501236601</v>
      </c>
      <c r="D3464" s="10">
        <v>0.121554927703242</v>
      </c>
      <c r="E3464" s="10">
        <v>14.8296597752037</v>
      </c>
      <c r="F3464" s="10">
        <v>0.12267736706844801</v>
      </c>
      <c r="G3464" s="10">
        <v>33.501535001459203</v>
      </c>
      <c r="H3464" s="10">
        <v>0.28521272870360298</v>
      </c>
      <c r="I3464" s="10">
        <v>2.4351276328837601</v>
      </c>
      <c r="J3464" s="10">
        <v>4.0778254787834896E-3</v>
      </c>
      <c r="K3464" s="10">
        <v>1.07706417187006</v>
      </c>
      <c r="L3464" s="10">
        <v>1.6357907874311301E-3</v>
      </c>
      <c r="M3464" s="9">
        <v>28.3828997306824</v>
      </c>
      <c r="N3464" s="9">
        <v>0.91463758300040898</v>
      </c>
      <c r="O3464" s="5">
        <v>5.6512368443095901E-2</v>
      </c>
      <c r="P3464" s="5">
        <v>2.7048902366455401E-3</v>
      </c>
    </row>
    <row r="3465" spans="1:16" x14ac:dyDescent="0.25">
      <c r="A3465" s="1" t="s">
        <v>404</v>
      </c>
      <c r="B3465" s="1">
        <v>6</v>
      </c>
      <c r="C3465" s="10">
        <v>13.7831448141485</v>
      </c>
      <c r="D3465" s="10">
        <v>7.1178893495994294E-2</v>
      </c>
      <c r="E3465" s="10">
        <v>14.8305662200952</v>
      </c>
      <c r="F3465" s="10">
        <v>8.9774992173617299E-2</v>
      </c>
      <c r="G3465" s="10">
        <v>33.5367164691204</v>
      </c>
      <c r="H3465" s="10">
        <v>0.18673257818821401</v>
      </c>
      <c r="I3465" s="10">
        <v>2.4330178952936699</v>
      </c>
      <c r="J3465" s="10">
        <v>5.0359027411756704E-3</v>
      </c>
      <c r="K3465" s="10">
        <v>1.07560582314849</v>
      </c>
      <c r="L3465" s="10">
        <v>2.2317535881614201E-3</v>
      </c>
      <c r="M3465" s="9">
        <v>39.433287209602298</v>
      </c>
      <c r="N3465" s="9">
        <v>1.1412517952279599</v>
      </c>
      <c r="O3465" s="5">
        <v>4.4601626785297298E-2</v>
      </c>
      <c r="P3465" s="5">
        <v>2.5941643449000399E-3</v>
      </c>
    </row>
    <row r="3466" spans="1:16" x14ac:dyDescent="0.25">
      <c r="A3466" s="1" t="s">
        <v>404</v>
      </c>
      <c r="B3466" s="1">
        <v>7</v>
      </c>
      <c r="C3466" s="10">
        <v>13.778324346767199</v>
      </c>
      <c r="D3466" s="10">
        <v>7.10623956544401E-2</v>
      </c>
      <c r="E3466" s="10">
        <v>14.840174979878</v>
      </c>
      <c r="F3466" s="10">
        <v>7.4787404654516998E-2</v>
      </c>
      <c r="G3466" s="10">
        <v>33.565671452914003</v>
      </c>
      <c r="H3466" s="10">
        <v>0.17024839662643099</v>
      </c>
      <c r="I3466" s="10">
        <v>2.4360689861803602</v>
      </c>
      <c r="J3466" s="10">
        <v>3.1611666336718602E-3</v>
      </c>
      <c r="K3466" s="10">
        <v>1.07671211410832</v>
      </c>
      <c r="L3466" s="10">
        <v>1.26730423332983E-3</v>
      </c>
      <c r="M3466" s="9">
        <v>37.492780746440602</v>
      </c>
      <c r="N3466" s="9">
        <v>1.7031029736244601</v>
      </c>
      <c r="O3466" s="5">
        <v>4.9381351849436698E-2</v>
      </c>
      <c r="P3466" s="5">
        <v>2.42435146710553E-3</v>
      </c>
    </row>
    <row r="3467" spans="1:16" x14ac:dyDescent="0.25">
      <c r="A3467" s="1" t="s">
        <v>404</v>
      </c>
      <c r="B3467" s="1">
        <v>8</v>
      </c>
      <c r="C3467" s="10">
        <v>13.781130631447301</v>
      </c>
      <c r="D3467" s="10">
        <v>7.9897178691023696E-2</v>
      </c>
      <c r="E3467" s="10">
        <v>14.846228375286101</v>
      </c>
      <c r="F3467" s="10">
        <v>8.0364230809479395E-2</v>
      </c>
      <c r="G3467" s="10">
        <v>33.528099329887603</v>
      </c>
      <c r="H3467" s="10">
        <v>0.181897307091438</v>
      </c>
      <c r="I3467" s="10">
        <v>2.4329620539750301</v>
      </c>
      <c r="J3467" s="10">
        <v>3.9389908293529603E-3</v>
      </c>
      <c r="K3467" s="10">
        <v>1.0769522085201499</v>
      </c>
      <c r="L3467" s="10">
        <v>1.6519752246239E-3</v>
      </c>
      <c r="M3467" s="9">
        <v>36.886896263973902</v>
      </c>
      <c r="N3467" s="9">
        <v>1.1570540089631001</v>
      </c>
      <c r="O3467" s="5">
        <v>4.4443788505526202E-2</v>
      </c>
      <c r="P3467" s="5">
        <v>2.2443772498457301E-3</v>
      </c>
    </row>
    <row r="3468" spans="1:16" x14ac:dyDescent="0.25">
      <c r="A3468" s="1" t="s">
        <v>404</v>
      </c>
      <c r="B3468" s="1">
        <v>9</v>
      </c>
      <c r="C3468" s="10">
        <v>13.794918731830601</v>
      </c>
      <c r="D3468" s="10">
        <v>8.0214819942015597E-2</v>
      </c>
      <c r="E3468" s="10">
        <v>14.8713062275298</v>
      </c>
      <c r="F3468" s="10">
        <v>9.3548910854028805E-2</v>
      </c>
      <c r="G3468" s="10">
        <v>33.6133988359285</v>
      </c>
      <c r="H3468" s="10">
        <v>0.196189608782319</v>
      </c>
      <c r="I3468" s="10">
        <v>2.4377840812253</v>
      </c>
      <c r="J3468" s="10">
        <v>3.46061036138957E-3</v>
      </c>
      <c r="K3468" s="10">
        <v>1.0776453856110799</v>
      </c>
      <c r="L3468" s="10">
        <v>1.4700502035952399E-3</v>
      </c>
      <c r="M3468" s="9">
        <v>41.452801435533502</v>
      </c>
      <c r="N3468" s="9">
        <v>1.26453452215155</v>
      </c>
      <c r="O3468" s="5">
        <v>4.3561478415974499E-2</v>
      </c>
      <c r="P3468" s="5">
        <v>2.0294279348472498E-3</v>
      </c>
    </row>
    <row r="3469" spans="1:16" x14ac:dyDescent="0.25">
      <c r="A3469" s="1" t="s">
        <v>404</v>
      </c>
      <c r="B3469" s="1">
        <v>10</v>
      </c>
      <c r="C3469" s="10">
        <v>13.7945120541899</v>
      </c>
      <c r="D3469" s="10">
        <v>7.3538934157325306E-2</v>
      </c>
      <c r="E3469" s="10">
        <v>14.88254900417</v>
      </c>
      <c r="F3469" s="10">
        <v>7.7516031903913304E-2</v>
      </c>
      <c r="G3469" s="10">
        <v>33.617051408697101</v>
      </c>
      <c r="H3469" s="10">
        <v>0.176149236928723</v>
      </c>
      <c r="I3469" s="10">
        <v>2.4371609938796599</v>
      </c>
      <c r="J3469" s="10">
        <v>3.6054675979963701E-3</v>
      </c>
      <c r="K3469" s="10">
        <v>1.0785414337836401</v>
      </c>
      <c r="L3469" s="10">
        <v>1.6605969725152899E-3</v>
      </c>
      <c r="M3469" s="9">
        <v>43.751968957219098</v>
      </c>
      <c r="N3469" s="9">
        <v>1.4058830710210199</v>
      </c>
      <c r="O3469" s="5">
        <v>4.1616133811026502E-2</v>
      </c>
      <c r="P3469" s="5">
        <v>1.9794395319665298E-3</v>
      </c>
    </row>
    <row r="3470" spans="1:16" x14ac:dyDescent="0.25">
      <c r="A3470" s="1" t="s">
        <v>404</v>
      </c>
      <c r="B3470" s="1">
        <v>11</v>
      </c>
      <c r="C3470" s="10">
        <v>13.806712101981301</v>
      </c>
      <c r="D3470" s="10">
        <v>6.37918960484022E-2</v>
      </c>
      <c r="E3470" s="10">
        <v>14.8746957783646</v>
      </c>
      <c r="F3470" s="10">
        <v>7.0791410344496805E-2</v>
      </c>
      <c r="G3470" s="10">
        <v>33.617241190701598</v>
      </c>
      <c r="H3470" s="10">
        <v>0.19347817244856799</v>
      </c>
      <c r="I3470" s="10">
        <v>2.4349643609784</v>
      </c>
      <c r="J3470" s="10">
        <v>5.3089055938709403E-3</v>
      </c>
      <c r="K3470" s="10">
        <v>1.0767731508151199</v>
      </c>
      <c r="L3470" s="10">
        <v>1.39348459136547E-3</v>
      </c>
      <c r="M3470" s="9">
        <v>56.821885303922201</v>
      </c>
      <c r="N3470" s="9">
        <v>3.1850250547143899</v>
      </c>
      <c r="O3470" s="5">
        <v>3.49009897911359E-2</v>
      </c>
      <c r="P3470" s="5">
        <v>2.0497550591685198E-3</v>
      </c>
    </row>
    <row r="3471" spans="1:16" x14ac:dyDescent="0.25">
      <c r="A3471" s="1" t="s">
        <v>404</v>
      </c>
      <c r="B3471" s="1">
        <v>12</v>
      </c>
      <c r="C3471" s="10">
        <v>13.7922790967155</v>
      </c>
      <c r="D3471" s="10">
        <v>0.11622861852821099</v>
      </c>
      <c r="E3471" s="10">
        <v>14.8375097415786</v>
      </c>
      <c r="F3471" s="10">
        <v>0.12634947726082299</v>
      </c>
      <c r="G3471" s="10">
        <v>33.550272405643803</v>
      </c>
      <c r="H3471" s="10">
        <v>0.219780622775016</v>
      </c>
      <c r="I3471" s="10">
        <v>2.4266889488444199</v>
      </c>
      <c r="J3471" s="10">
        <v>6.4117906508394402E-3</v>
      </c>
      <c r="K3471" s="10">
        <v>1.0754769772963</v>
      </c>
      <c r="L3471" s="10">
        <v>2.49187133734575E-3</v>
      </c>
      <c r="M3471" s="9">
        <v>52.011189976529998</v>
      </c>
      <c r="N3471" s="9">
        <v>1.3509871819587</v>
      </c>
      <c r="O3471" s="5">
        <v>3.6937689498125099E-2</v>
      </c>
      <c r="P3471" s="5">
        <v>1.9333801684527001E-3</v>
      </c>
    </row>
    <row r="3472" spans="1:16" x14ac:dyDescent="0.25">
      <c r="A3472" s="1" t="s">
        <v>404</v>
      </c>
      <c r="B3472" s="1">
        <v>13</v>
      </c>
      <c r="C3472" s="10">
        <v>13.815128695601199</v>
      </c>
      <c r="D3472" s="10">
        <v>7.7278478904501693E-2</v>
      </c>
      <c r="E3472" s="10">
        <v>14.894292028215199</v>
      </c>
      <c r="F3472" s="10">
        <v>8.5148488641647896E-2</v>
      </c>
      <c r="G3472" s="10">
        <v>33.657012480229</v>
      </c>
      <c r="H3472" s="10">
        <v>0.183909566723893</v>
      </c>
      <c r="I3472" s="10">
        <v>2.4366296350662</v>
      </c>
      <c r="J3472" s="10">
        <v>3.74239084908935E-3</v>
      </c>
      <c r="K3472" s="10">
        <v>1.0778281908488601</v>
      </c>
      <c r="L3472" s="10">
        <v>1.90580490129265E-3</v>
      </c>
      <c r="M3472" s="9">
        <v>46.384430421558001</v>
      </c>
      <c r="N3472" s="9">
        <v>0.97189002890813803</v>
      </c>
      <c r="O3472" s="5">
        <v>3.76930510071996E-2</v>
      </c>
      <c r="P3472" s="5">
        <v>2.3580917006393899E-3</v>
      </c>
    </row>
    <row r="3473" spans="1:16" x14ac:dyDescent="0.25">
      <c r="A3473" s="1" t="s">
        <v>404</v>
      </c>
      <c r="B3473" s="1">
        <v>14</v>
      </c>
      <c r="C3473" s="10">
        <v>13.7764955917237</v>
      </c>
      <c r="D3473" s="10">
        <v>7.5857005570574204E-2</v>
      </c>
      <c r="E3473" s="10">
        <v>14.8529738192248</v>
      </c>
      <c r="F3473" s="10">
        <v>7.5114497104809705E-2</v>
      </c>
      <c r="G3473" s="10">
        <v>33.559035509092602</v>
      </c>
      <c r="H3473" s="10">
        <v>0.17172342447165001</v>
      </c>
      <c r="I3473" s="10">
        <v>2.43649690304294</v>
      </c>
      <c r="J3473" s="10">
        <v>5.0931334654092403E-3</v>
      </c>
      <c r="K3473" s="10">
        <v>1.07735991896229</v>
      </c>
      <c r="L3473" s="10">
        <v>1.79416989593577E-3</v>
      </c>
      <c r="M3473" s="9">
        <v>41.915394238758502</v>
      </c>
      <c r="N3473" s="9">
        <v>1.8136428148642101</v>
      </c>
      <c r="O3473" s="5">
        <v>4.1247360485671403E-2</v>
      </c>
      <c r="P3473" s="5">
        <v>1.82497823966971E-3</v>
      </c>
    </row>
    <row r="3474" spans="1:16" x14ac:dyDescent="0.25">
      <c r="A3474" s="1" t="s">
        <v>404</v>
      </c>
      <c r="B3474" s="1">
        <v>15</v>
      </c>
      <c r="C3474" s="10">
        <v>13.8178997935194</v>
      </c>
      <c r="D3474" s="10">
        <v>6.7217989726004804E-2</v>
      </c>
      <c r="E3474" s="10">
        <v>14.864807448558301</v>
      </c>
      <c r="F3474" s="10">
        <v>8.0812735222835302E-2</v>
      </c>
      <c r="G3474" s="10">
        <v>33.573573767617297</v>
      </c>
      <c r="H3474" s="10">
        <v>0.21375351956296901</v>
      </c>
      <c r="I3474" s="10">
        <v>2.4319684203284702</v>
      </c>
      <c r="J3474" s="10">
        <v>6.1037466211175196E-3</v>
      </c>
      <c r="K3474" s="10">
        <v>1.07551938061564</v>
      </c>
      <c r="L3474" s="10">
        <v>1.78965132991184E-3</v>
      </c>
      <c r="M3474" s="9">
        <v>44.299855196644401</v>
      </c>
      <c r="N3474" s="9">
        <v>2.4369306182323101</v>
      </c>
      <c r="O3474" s="5">
        <v>3.62852196132065E-2</v>
      </c>
      <c r="P3474" s="5">
        <v>2.3824979836852599E-3</v>
      </c>
    </row>
    <row r="3475" spans="1:16" x14ac:dyDescent="0.25">
      <c r="A3475" s="1" t="s">
        <v>404</v>
      </c>
      <c r="B3475" s="1">
        <v>16</v>
      </c>
      <c r="C3475" s="10">
        <v>13.724433901192899</v>
      </c>
      <c r="D3475" s="10">
        <v>8.6422453813672598E-2</v>
      </c>
      <c r="E3475" s="10">
        <v>14.7942519228423</v>
      </c>
      <c r="F3475" s="10">
        <v>9.1624394879347398E-2</v>
      </c>
      <c r="G3475" s="10">
        <v>33.339884987320801</v>
      </c>
      <c r="H3475" s="10">
        <v>0.25107527338678098</v>
      </c>
      <c r="I3475" s="10">
        <v>2.4296924663779</v>
      </c>
      <c r="J3475" s="10">
        <v>6.9349013205134598E-3</v>
      </c>
      <c r="K3475" s="10">
        <v>1.0781913810874899</v>
      </c>
      <c r="L3475" s="10">
        <v>1.26647004747647E-3</v>
      </c>
      <c r="M3475" s="9">
        <v>43.738548434811399</v>
      </c>
      <c r="N3475" s="9">
        <v>2.74037541182454</v>
      </c>
      <c r="O3475" s="5">
        <v>3.7972498177663197E-2</v>
      </c>
      <c r="P3475" s="5">
        <v>2.3343157520839398E-3</v>
      </c>
    </row>
    <row r="3476" spans="1:16" x14ac:dyDescent="0.25">
      <c r="A3476" s="1" t="s">
        <v>404</v>
      </c>
      <c r="B3476" s="1">
        <v>17</v>
      </c>
      <c r="C3476" s="10">
        <v>13.737225298156099</v>
      </c>
      <c r="D3476" s="10">
        <v>9.1220955911994805E-2</v>
      </c>
      <c r="E3476" s="10">
        <v>14.7981051360227</v>
      </c>
      <c r="F3476" s="10">
        <v>9.6146210814402999E-2</v>
      </c>
      <c r="G3476" s="10">
        <v>33.403258046358502</v>
      </c>
      <c r="H3476" s="10">
        <v>0.23613779747782199</v>
      </c>
      <c r="I3476" s="10">
        <v>2.43217084156736</v>
      </c>
      <c r="J3476" s="10">
        <v>4.3234155178830799E-3</v>
      </c>
      <c r="K3476" s="10">
        <v>1.07750441038524</v>
      </c>
      <c r="L3476" s="10">
        <v>1.4652313695364401E-3</v>
      </c>
      <c r="M3476" s="9">
        <v>37.385605220887101</v>
      </c>
      <c r="N3476" s="9">
        <v>2.2122048586777598</v>
      </c>
      <c r="O3476" s="5">
        <v>4.8371371199467897E-2</v>
      </c>
      <c r="P3476" s="5">
        <v>2.7598227852268301E-3</v>
      </c>
    </row>
    <row r="3477" spans="1:16" x14ac:dyDescent="0.25">
      <c r="A3477" s="1" t="s">
        <v>404</v>
      </c>
      <c r="B3477" s="1">
        <v>18</v>
      </c>
      <c r="C3477" s="10">
        <v>13.771031770460199</v>
      </c>
      <c r="D3477" s="10">
        <v>7.4673910367965501E-2</v>
      </c>
      <c r="E3477" s="10">
        <v>14.8282244274188</v>
      </c>
      <c r="F3477" s="10">
        <v>8.1612539245713003E-2</v>
      </c>
      <c r="G3477" s="10">
        <v>33.412994767080001</v>
      </c>
      <c r="H3477" s="10">
        <v>0.233412317472457</v>
      </c>
      <c r="I3477" s="10">
        <v>2.4268298663761101</v>
      </c>
      <c r="J3477" s="10">
        <v>6.4892509530027004E-3</v>
      </c>
      <c r="K3477" s="10">
        <v>1.07668574188718</v>
      </c>
      <c r="L3477" s="10">
        <v>1.39395020121932E-3</v>
      </c>
      <c r="M3477" s="9">
        <v>46.168934605224798</v>
      </c>
      <c r="N3477" s="9">
        <v>2.5260010628324299</v>
      </c>
      <c r="O3477" s="5">
        <v>3.87912950280416E-2</v>
      </c>
      <c r="P3477" s="5">
        <v>1.9968089528345401E-3</v>
      </c>
    </row>
    <row r="3478" spans="1:16" x14ac:dyDescent="0.25">
      <c r="A3478" s="1" t="s">
        <v>404</v>
      </c>
      <c r="B3478" s="1">
        <v>19</v>
      </c>
      <c r="C3478" s="10">
        <v>13.7180475252623</v>
      </c>
      <c r="D3478" s="10">
        <v>8.1386088133645701E-2</v>
      </c>
      <c r="E3478" s="10">
        <v>14.8078065494472</v>
      </c>
      <c r="F3478" s="10">
        <v>7.5707289737179301E-2</v>
      </c>
      <c r="G3478" s="10">
        <v>33.418518294364098</v>
      </c>
      <c r="H3478" s="10">
        <v>0.18180280508076599</v>
      </c>
      <c r="I3478" s="10">
        <v>2.4339125947952498</v>
      </c>
      <c r="J3478" s="10">
        <v>5.8007662833153301E-3</v>
      </c>
      <c r="K3478" s="10">
        <v>1.0779684458444101</v>
      </c>
      <c r="L3478" s="10">
        <v>1.6637376096653E-3</v>
      </c>
      <c r="M3478" s="9">
        <v>40.248328935037598</v>
      </c>
      <c r="N3478" s="9">
        <v>2.4392567322440599</v>
      </c>
      <c r="O3478" s="5">
        <v>4.6281088601227198E-2</v>
      </c>
      <c r="P3478" s="5">
        <v>3.2063160717569002E-3</v>
      </c>
    </row>
    <row r="3479" spans="1:16" x14ac:dyDescent="0.25">
      <c r="A3479" s="1" t="s">
        <v>404</v>
      </c>
      <c r="B3479" s="1">
        <v>20</v>
      </c>
      <c r="C3479" s="10">
        <v>13.7255480171945</v>
      </c>
      <c r="D3479" s="10">
        <v>0.107072581298087</v>
      </c>
      <c r="E3479" s="10">
        <v>14.795195342985901</v>
      </c>
      <c r="F3479" s="10">
        <v>0.106878915326643</v>
      </c>
      <c r="G3479" s="10">
        <v>33.395707643173203</v>
      </c>
      <c r="H3479" s="10">
        <v>0.26963763963614001</v>
      </c>
      <c r="I3479" s="10">
        <v>2.4338552353376102</v>
      </c>
      <c r="J3479" s="10">
        <v>4.8811308979524997E-3</v>
      </c>
      <c r="K3479" s="10">
        <v>1.07817058642722</v>
      </c>
      <c r="L3479" s="10">
        <v>2.1135511173794599E-3</v>
      </c>
      <c r="M3479" s="9">
        <v>40.160360900898802</v>
      </c>
      <c r="N3479" s="9">
        <v>2.1577522734452299</v>
      </c>
      <c r="O3479" s="5">
        <v>4.2203128521710598E-2</v>
      </c>
      <c r="P3479" s="5">
        <v>2.9818511251039101E-3</v>
      </c>
    </row>
    <row r="3480" spans="1:16" x14ac:dyDescent="0.25">
      <c r="A3480" s="1" t="s">
        <v>404</v>
      </c>
      <c r="B3480" s="1">
        <v>21</v>
      </c>
      <c r="C3480" s="10">
        <v>13.7862938993774</v>
      </c>
      <c r="D3480" s="10">
        <v>6.7697321735197699E-2</v>
      </c>
      <c r="E3480" s="10">
        <v>14.867186296956699</v>
      </c>
      <c r="F3480" s="10">
        <v>8.2378605751013606E-2</v>
      </c>
      <c r="G3480" s="10">
        <v>33.504652470558</v>
      </c>
      <c r="H3480" s="10">
        <v>0.187476954145052</v>
      </c>
      <c r="I3480" s="10">
        <v>2.4285327522003</v>
      </c>
      <c r="J3480" s="10">
        <v>5.7893296382172396E-3</v>
      </c>
      <c r="K3480" s="10">
        <v>1.0786294375732099</v>
      </c>
      <c r="L3480" s="10">
        <v>1.48863231262383E-3</v>
      </c>
      <c r="M3480" s="9">
        <v>36.548964787283502</v>
      </c>
      <c r="N3480" s="9">
        <v>2.4576580560864598</v>
      </c>
      <c r="O3480" s="5">
        <v>5.1459639250496701E-2</v>
      </c>
      <c r="P3480" s="5">
        <v>3.4381273719712199E-3</v>
      </c>
    </row>
    <row r="3481" spans="1:16" x14ac:dyDescent="0.25">
      <c r="A3481" s="1" t="s">
        <v>404</v>
      </c>
      <c r="B3481" s="1">
        <v>22</v>
      </c>
      <c r="C3481" s="10">
        <v>13.751290314035099</v>
      </c>
      <c r="D3481" s="10">
        <v>7.6598131774436598E-2</v>
      </c>
      <c r="E3481" s="10">
        <v>14.804301823435701</v>
      </c>
      <c r="F3481" s="10">
        <v>8.2950141123973795E-2</v>
      </c>
      <c r="G3481" s="10">
        <v>33.418666656534597</v>
      </c>
      <c r="H3481" s="10">
        <v>0.187257077839837</v>
      </c>
      <c r="I3481" s="10">
        <v>2.4295987411727902</v>
      </c>
      <c r="J3481" s="10">
        <v>6.6347250828946401E-3</v>
      </c>
      <c r="K3481" s="10">
        <v>1.0768291454943</v>
      </c>
      <c r="L3481" s="10">
        <v>1.9962244493683099E-3</v>
      </c>
      <c r="M3481" s="9">
        <v>34.388123750822302</v>
      </c>
      <c r="N3481" s="9">
        <v>1.98690189159254</v>
      </c>
      <c r="O3481" s="5">
        <v>5.5914554447049701E-2</v>
      </c>
      <c r="P3481" s="5">
        <v>3.2109696570876401E-3</v>
      </c>
    </row>
    <row r="3482" spans="1:16" x14ac:dyDescent="0.25">
      <c r="A3482" s="1" t="s">
        <v>404</v>
      </c>
      <c r="B3482" s="1">
        <v>23</v>
      </c>
      <c r="C3482" s="10">
        <v>13.7344932680416</v>
      </c>
      <c r="D3482" s="10">
        <v>0.132171364543131</v>
      </c>
      <c r="E3482" s="10">
        <v>14.8084710104844</v>
      </c>
      <c r="F3482" s="10">
        <v>0.16193360131566201</v>
      </c>
      <c r="G3482" s="10">
        <v>33.4702394246955</v>
      </c>
      <c r="H3482" s="10">
        <v>0.33712443474242598</v>
      </c>
      <c r="I3482" s="10">
        <v>2.4376043149751898</v>
      </c>
      <c r="J3482" s="10">
        <v>4.9638052464710701E-3</v>
      </c>
      <c r="K3482" s="10">
        <v>1.0785354715350901</v>
      </c>
      <c r="L3482" s="10">
        <v>2.66108998520902E-3</v>
      </c>
      <c r="M3482" s="9">
        <v>27.674227102000401</v>
      </c>
      <c r="N3482" s="9">
        <v>0.97026937498866395</v>
      </c>
      <c r="O3482" s="5">
        <v>6.4885295510979796E-2</v>
      </c>
      <c r="P3482" s="5">
        <v>3.4543331037710798E-3</v>
      </c>
    </row>
    <row r="3483" spans="1:16" x14ac:dyDescent="0.25">
      <c r="A3483" s="1" t="s">
        <v>404</v>
      </c>
      <c r="B3483" s="1">
        <v>24</v>
      </c>
      <c r="C3483" s="10">
        <v>13.8083714326694</v>
      </c>
      <c r="D3483" s="10">
        <v>6.5929759809069496E-2</v>
      </c>
      <c r="E3483" s="10">
        <v>14.849428936150099</v>
      </c>
      <c r="F3483" s="10">
        <v>6.72864804099568E-2</v>
      </c>
      <c r="G3483" s="10">
        <v>33.455204130816597</v>
      </c>
      <c r="H3483" s="10">
        <v>0.16888286816676401</v>
      </c>
      <c r="I3483" s="10">
        <v>2.4234863570813299</v>
      </c>
      <c r="J3483" s="10">
        <v>5.5000903429610797E-3</v>
      </c>
      <c r="K3483" s="10">
        <v>1.0758818650244699</v>
      </c>
      <c r="L3483" s="10">
        <v>1.8812322843115099E-3</v>
      </c>
      <c r="M3483" s="9">
        <v>53.419950109636801</v>
      </c>
      <c r="N3483" s="9">
        <v>1.8144467158561</v>
      </c>
      <c r="O3483" s="5">
        <v>3.57304007953392E-2</v>
      </c>
      <c r="P3483" s="5">
        <v>1.76928254796047E-3</v>
      </c>
    </row>
    <row r="3484" spans="1:16" x14ac:dyDescent="0.25">
      <c r="A3484" s="1" t="s">
        <v>404</v>
      </c>
      <c r="B3484" s="1">
        <v>25</v>
      </c>
      <c r="C3484" s="10">
        <v>13.7303280931248</v>
      </c>
      <c r="D3484" s="10">
        <v>0.11676734744503001</v>
      </c>
      <c r="E3484" s="10">
        <v>14.805550166492299</v>
      </c>
      <c r="F3484" s="10">
        <v>0.118626459893182</v>
      </c>
      <c r="G3484" s="10">
        <v>33.297542106436602</v>
      </c>
      <c r="H3484" s="10">
        <v>0.28617881000164602</v>
      </c>
      <c r="I3484" s="10">
        <v>2.4257372805452602</v>
      </c>
      <c r="J3484" s="10">
        <v>5.9489735265730098E-3</v>
      </c>
      <c r="K3484" s="10">
        <v>1.0788821387832199</v>
      </c>
      <c r="L3484" s="10">
        <v>1.5549581614472199E-3</v>
      </c>
      <c r="M3484" s="9">
        <v>39.9017758243019</v>
      </c>
      <c r="N3484" s="9">
        <v>1.5316023878205101</v>
      </c>
      <c r="O3484" s="5">
        <v>4.3395989748003398E-2</v>
      </c>
      <c r="P3484" s="5">
        <v>2.8407438212378899E-3</v>
      </c>
    </row>
    <row r="3485" spans="1:16" x14ac:dyDescent="0.25">
      <c r="A3485" s="1" t="s">
        <v>404</v>
      </c>
      <c r="B3485" s="1">
        <v>26</v>
      </c>
      <c r="C3485" s="10">
        <v>13.740560105224001</v>
      </c>
      <c r="D3485" s="10">
        <v>8.1738873822213703E-2</v>
      </c>
      <c r="E3485" s="10">
        <v>14.819151373167401</v>
      </c>
      <c r="F3485" s="10">
        <v>9.2141534908964998E-2</v>
      </c>
      <c r="G3485" s="10">
        <v>33.465660600169898</v>
      </c>
      <c r="H3485" s="10">
        <v>0.18178206178666301</v>
      </c>
      <c r="I3485" s="10">
        <v>2.4332637094857801</v>
      </c>
      <c r="J3485" s="10">
        <v>4.5463127862665296E-3</v>
      </c>
      <c r="K3485" s="10">
        <v>1.07863162260983</v>
      </c>
      <c r="L3485" s="10">
        <v>1.6161758054220299E-3</v>
      </c>
      <c r="M3485" s="9">
        <v>34.788341635492799</v>
      </c>
      <c r="N3485" s="9">
        <v>1.58161557623348</v>
      </c>
      <c r="O3485" s="5">
        <v>4.8870661809503398E-2</v>
      </c>
      <c r="P3485" s="5">
        <v>2.3677130016757802E-3</v>
      </c>
    </row>
    <row r="3486" spans="1:16" x14ac:dyDescent="0.25">
      <c r="A3486" s="1" t="s">
        <v>404</v>
      </c>
      <c r="B3486" s="1">
        <v>27</v>
      </c>
      <c r="C3486" s="10">
        <v>13.7537068424654</v>
      </c>
      <c r="D3486" s="10">
        <v>8.5192592827908101E-2</v>
      </c>
      <c r="E3486" s="10">
        <v>14.8191001757538</v>
      </c>
      <c r="F3486" s="10">
        <v>8.9497264015636999E-2</v>
      </c>
      <c r="G3486" s="10">
        <v>33.374059969600999</v>
      </c>
      <c r="H3486" s="10">
        <v>0.214628470534761</v>
      </c>
      <c r="I3486" s="10">
        <v>2.4270513491078698</v>
      </c>
      <c r="J3486" s="10">
        <v>3.9847413409008397E-3</v>
      </c>
      <c r="K3486" s="10">
        <v>1.0781877816832399</v>
      </c>
      <c r="L3486" s="10">
        <v>1.75974544484256E-3</v>
      </c>
      <c r="M3486" s="9">
        <v>38.481780914060799</v>
      </c>
      <c r="N3486" s="9">
        <v>2.3143597848106801</v>
      </c>
      <c r="O3486" s="5">
        <v>4.7199495589716201E-2</v>
      </c>
      <c r="P3486" s="5">
        <v>3.0544220079406202E-3</v>
      </c>
    </row>
    <row r="3487" spans="1:16" x14ac:dyDescent="0.25">
      <c r="A3487" s="1" t="s">
        <v>404</v>
      </c>
      <c r="B3487" s="1">
        <v>28</v>
      </c>
      <c r="C3487" s="10">
        <v>13.7330291303177</v>
      </c>
      <c r="D3487" s="10">
        <v>9.4206640222486898E-2</v>
      </c>
      <c r="E3487" s="10">
        <v>14.809500263461</v>
      </c>
      <c r="F3487" s="10">
        <v>0.10765769087389999</v>
      </c>
      <c r="G3487" s="10">
        <v>33.378596668916799</v>
      </c>
      <c r="H3487" s="10">
        <v>0.242937471628245</v>
      </c>
      <c r="I3487" s="10">
        <v>2.43096078410706</v>
      </c>
      <c r="J3487" s="10">
        <v>4.5425644077296797E-3</v>
      </c>
      <c r="K3487" s="10">
        <v>1.07915439218745</v>
      </c>
      <c r="L3487" s="10">
        <v>2.1701330995653099E-3</v>
      </c>
      <c r="M3487" s="9">
        <v>37.111772819948101</v>
      </c>
      <c r="N3487" s="9">
        <v>1.0429549066283399</v>
      </c>
      <c r="O3487" s="5">
        <v>4.45994594898112E-2</v>
      </c>
      <c r="P3487" s="5">
        <v>1.8451274077352199E-3</v>
      </c>
    </row>
    <row r="3488" spans="1:16" x14ac:dyDescent="0.25">
      <c r="A3488" s="1" t="s">
        <v>404</v>
      </c>
      <c r="B3488" s="1">
        <v>29</v>
      </c>
      <c r="C3488" s="10">
        <v>13.7771823175551</v>
      </c>
      <c r="D3488" s="10">
        <v>0.10829035186395899</v>
      </c>
      <c r="E3488" s="10">
        <v>14.827696685441699</v>
      </c>
      <c r="F3488" s="10">
        <v>0.110069589051996</v>
      </c>
      <c r="G3488" s="10">
        <v>33.480528008933703</v>
      </c>
      <c r="H3488" s="10">
        <v>0.25288578352105801</v>
      </c>
      <c r="I3488" s="10">
        <v>2.43061025708012</v>
      </c>
      <c r="J3488" s="10">
        <v>5.4468395465884197E-3</v>
      </c>
      <c r="K3488" s="10">
        <v>1.07713914813982</v>
      </c>
      <c r="L3488" s="10">
        <v>2.46578948915032E-3</v>
      </c>
      <c r="M3488" s="9">
        <v>37.779542274425701</v>
      </c>
      <c r="N3488" s="9">
        <v>1.38086766764443</v>
      </c>
      <c r="O3488" s="5">
        <v>4.5144467933255099E-2</v>
      </c>
      <c r="P3488" s="5">
        <v>2.9866103671489399E-3</v>
      </c>
    </row>
    <row r="3489" spans="1:16" x14ac:dyDescent="0.25">
      <c r="A3489" s="1" t="s">
        <v>404</v>
      </c>
      <c r="B3489" s="1">
        <v>30</v>
      </c>
      <c r="C3489" s="10">
        <v>13.7892027275345</v>
      </c>
      <c r="D3489" s="10">
        <v>7.8203030732767298E-2</v>
      </c>
      <c r="E3489" s="10">
        <v>14.8579174717217</v>
      </c>
      <c r="F3489" s="10">
        <v>8.69091769542083E-2</v>
      </c>
      <c r="G3489" s="10">
        <v>33.500195727387599</v>
      </c>
      <c r="H3489" s="10">
        <v>0.22751765524140899</v>
      </c>
      <c r="I3489" s="10">
        <v>2.43285076180377</v>
      </c>
      <c r="J3489" s="10">
        <v>4.0077655344558797E-3</v>
      </c>
      <c r="K3489" s="10">
        <v>1.0780299583714701</v>
      </c>
      <c r="L3489" s="10">
        <v>1.5655337098883101E-3</v>
      </c>
      <c r="M3489" s="9">
        <v>38.391685222976598</v>
      </c>
      <c r="N3489" s="9">
        <v>1.76597247779294</v>
      </c>
      <c r="O3489" s="5">
        <v>4.4624097153020799E-2</v>
      </c>
      <c r="P3489" s="5">
        <v>2.6332682718380098E-3</v>
      </c>
    </row>
    <row r="3490" spans="1:16" x14ac:dyDescent="0.25">
      <c r="A3490" s="1" t="s">
        <v>404</v>
      </c>
      <c r="B3490" s="1">
        <v>31</v>
      </c>
      <c r="C3490" s="10">
        <v>13.750548023343001</v>
      </c>
      <c r="D3490" s="10">
        <v>7.3986436192429006E-2</v>
      </c>
      <c r="E3490" s="10">
        <v>14.8222254956504</v>
      </c>
      <c r="F3490" s="10">
        <v>9.1059561933788905E-2</v>
      </c>
      <c r="G3490" s="10">
        <v>33.370664918804799</v>
      </c>
      <c r="H3490" s="10">
        <v>0.20349729961685101</v>
      </c>
      <c r="I3490" s="10">
        <v>2.4269840624349199</v>
      </c>
      <c r="J3490" s="10">
        <v>5.4956068859787098E-3</v>
      </c>
      <c r="K3490" s="10">
        <v>1.0771214725893301</v>
      </c>
      <c r="L3490" s="10">
        <v>1.50994440320756E-3</v>
      </c>
      <c r="M3490" s="9">
        <v>36.401665254745197</v>
      </c>
      <c r="N3490" s="9">
        <v>1.89066627573211</v>
      </c>
      <c r="O3490" s="5">
        <v>4.7726504571149603E-2</v>
      </c>
      <c r="P3490" s="5">
        <v>2.73829667364651E-3</v>
      </c>
    </row>
    <row r="3491" spans="1:16" x14ac:dyDescent="0.25">
      <c r="A3491" s="1" t="s">
        <v>404</v>
      </c>
      <c r="B3491" s="1">
        <v>32</v>
      </c>
      <c r="C3491" s="10">
        <v>13.7896075338217</v>
      </c>
      <c r="D3491" s="10">
        <v>8.5508947815736105E-2</v>
      </c>
      <c r="E3491" s="10">
        <v>14.849169132415801</v>
      </c>
      <c r="F3491" s="10">
        <v>9.4678210503386095E-2</v>
      </c>
      <c r="G3491" s="10">
        <v>33.543691542951301</v>
      </c>
      <c r="H3491" s="10">
        <v>0.219438675548216</v>
      </c>
      <c r="I3491" s="10">
        <v>2.4327973610344702</v>
      </c>
      <c r="J3491" s="10">
        <v>5.32449295095063E-3</v>
      </c>
      <c r="K3491" s="10">
        <v>1.0779240441933</v>
      </c>
      <c r="L3491" s="10">
        <v>2.1708967856789601E-3</v>
      </c>
      <c r="M3491" s="9">
        <v>35.528158414111303</v>
      </c>
      <c r="N3491" s="9">
        <v>1.3078651066242799</v>
      </c>
      <c r="O3491" s="5">
        <v>4.6215835672093399E-2</v>
      </c>
      <c r="P3491" s="5">
        <v>2.5500832100929099E-3</v>
      </c>
    </row>
    <row r="3492" spans="1:16" x14ac:dyDescent="0.25">
      <c r="A3492" s="1" t="s">
        <v>404</v>
      </c>
      <c r="B3492" s="1">
        <v>33</v>
      </c>
      <c r="C3492" s="10">
        <v>13.7792385092314</v>
      </c>
      <c r="D3492" s="10">
        <v>8.2210389307867796E-2</v>
      </c>
      <c r="E3492" s="10">
        <v>14.825180603865601</v>
      </c>
      <c r="F3492" s="10">
        <v>9.1772214151465303E-2</v>
      </c>
      <c r="G3492" s="10">
        <v>33.574243384108101</v>
      </c>
      <c r="H3492" s="10">
        <v>0.20197332079174099</v>
      </c>
      <c r="I3492" s="10">
        <v>2.4368169895084102</v>
      </c>
      <c r="J3492" s="10">
        <v>4.03758470452818E-3</v>
      </c>
      <c r="K3492" s="10">
        <v>1.0770563677709899</v>
      </c>
      <c r="L3492" s="10">
        <v>2.1393787366813001E-3</v>
      </c>
      <c r="M3492" s="9">
        <v>43.459253414109497</v>
      </c>
      <c r="N3492" s="9">
        <v>1.7238332935974801</v>
      </c>
      <c r="O3492" s="5">
        <v>3.87853425485154E-2</v>
      </c>
      <c r="P3492" s="5">
        <v>2.6108966123711799E-3</v>
      </c>
    </row>
    <row r="3493" spans="1:16" x14ac:dyDescent="0.25">
      <c r="A3493" s="1" t="s">
        <v>404</v>
      </c>
      <c r="B3493" s="1">
        <v>34</v>
      </c>
      <c r="C3493" s="10">
        <v>13.800058857758801</v>
      </c>
      <c r="D3493" s="10">
        <v>0.14104160421683201</v>
      </c>
      <c r="E3493" s="10">
        <v>14.8428242745884</v>
      </c>
      <c r="F3493" s="10">
        <v>0.148473771741651</v>
      </c>
      <c r="G3493" s="10">
        <v>33.612516927996197</v>
      </c>
      <c r="H3493" s="10">
        <v>0.34276340416398898</v>
      </c>
      <c r="I3493" s="10">
        <v>2.43588897276602</v>
      </c>
      <c r="J3493" s="10">
        <v>6.8967933242262197E-3</v>
      </c>
      <c r="K3493" s="10">
        <v>1.07688567495357</v>
      </c>
      <c r="L3493" s="10">
        <v>3.3998765616100502E-3</v>
      </c>
      <c r="M3493" s="9">
        <v>24.852731593051601</v>
      </c>
      <c r="N3493" s="9">
        <v>0.86703403719581096</v>
      </c>
      <c r="O3493" s="5">
        <v>6.5885787368486895E-2</v>
      </c>
      <c r="P3493" s="5">
        <v>4.20172808288969E-3</v>
      </c>
    </row>
    <row r="3494" spans="1:16" x14ac:dyDescent="0.25">
      <c r="A3494" s="1" t="s">
        <v>404</v>
      </c>
      <c r="B3494" s="1">
        <v>35</v>
      </c>
      <c r="C3494" s="10">
        <v>13.752630672887999</v>
      </c>
      <c r="D3494" s="10">
        <v>0.118337379507869</v>
      </c>
      <c r="E3494" s="10">
        <v>14.7953245885644</v>
      </c>
      <c r="F3494" s="10">
        <v>0.136371556300389</v>
      </c>
      <c r="G3494" s="10">
        <v>33.461927078440297</v>
      </c>
      <c r="H3494" s="10">
        <v>0.306905857578609</v>
      </c>
      <c r="I3494" s="10">
        <v>2.4332038462330998</v>
      </c>
      <c r="J3494" s="10">
        <v>4.7480737887715101E-3</v>
      </c>
      <c r="K3494" s="10">
        <v>1.0771308741282899</v>
      </c>
      <c r="L3494" s="10">
        <v>2.0889696739449098E-3</v>
      </c>
      <c r="M3494" s="9">
        <v>37.371739134751898</v>
      </c>
      <c r="N3494" s="9">
        <v>1.8697838620275999</v>
      </c>
      <c r="O3494" s="5">
        <v>4.6699047406374102E-2</v>
      </c>
      <c r="P3494" s="5">
        <v>3.0198997999872899E-3</v>
      </c>
    </row>
    <row r="3495" spans="1:16" x14ac:dyDescent="0.25">
      <c r="A3495" s="1" t="s">
        <v>404</v>
      </c>
      <c r="B3495" s="1">
        <v>36</v>
      </c>
      <c r="C3495" s="10">
        <v>13.7906056866839</v>
      </c>
      <c r="D3495" s="10">
        <v>8.6078965335168303E-2</v>
      </c>
      <c r="E3495" s="10">
        <v>14.8122212797182</v>
      </c>
      <c r="F3495" s="10">
        <v>9.4225113689116305E-2</v>
      </c>
      <c r="G3495" s="10">
        <v>33.419104315410401</v>
      </c>
      <c r="H3495" s="10">
        <v>0.26269655105378498</v>
      </c>
      <c r="I3495" s="10">
        <v>2.42327881040671</v>
      </c>
      <c r="J3495" s="10">
        <v>7.4502127118557197E-3</v>
      </c>
      <c r="K3495" s="10">
        <v>1.0759142607424601</v>
      </c>
      <c r="L3495" s="10">
        <v>1.62227921558956E-3</v>
      </c>
      <c r="M3495" s="9">
        <v>34.622851367471</v>
      </c>
      <c r="N3495" s="9">
        <v>2.2992447565116501</v>
      </c>
      <c r="O3495" s="5">
        <v>5.5210579095618301E-2</v>
      </c>
      <c r="P3495" s="5">
        <v>3.9989849722380996E-3</v>
      </c>
    </row>
    <row r="3496" spans="1:16" x14ac:dyDescent="0.25">
      <c r="A3496" s="1" t="s">
        <v>404</v>
      </c>
      <c r="B3496" s="1">
        <v>37</v>
      </c>
      <c r="C3496" s="10">
        <v>13.7445517020578</v>
      </c>
      <c r="D3496" s="10">
        <v>6.7463613825819502E-2</v>
      </c>
      <c r="E3496" s="10">
        <v>14.789112794541399</v>
      </c>
      <c r="F3496" s="10">
        <v>6.8438361347973098E-2</v>
      </c>
      <c r="G3496" s="10">
        <v>33.367906181649602</v>
      </c>
      <c r="H3496" s="10">
        <v>0.168375978058564</v>
      </c>
      <c r="I3496" s="10">
        <v>2.42786207327029</v>
      </c>
      <c r="J3496" s="10">
        <v>4.7344722081302301E-3</v>
      </c>
      <c r="K3496" s="10">
        <v>1.0774745294846499</v>
      </c>
      <c r="L3496" s="10">
        <v>2.9585544447843001E-3</v>
      </c>
      <c r="M3496" s="9">
        <v>48.2977903345352</v>
      </c>
      <c r="N3496" s="9">
        <v>0.50042079455041799</v>
      </c>
      <c r="O3496" s="5">
        <v>3.4315490992768899E-2</v>
      </c>
      <c r="P3496" s="5">
        <v>2.23388087417548E-3</v>
      </c>
    </row>
    <row r="3497" spans="1:16" x14ac:dyDescent="0.25">
      <c r="A3497" s="1" t="s">
        <v>404</v>
      </c>
      <c r="B3497" s="1">
        <v>38</v>
      </c>
      <c r="C3497" s="10">
        <v>13.791323935997999</v>
      </c>
      <c r="D3497" s="10">
        <v>6.23588970964662E-2</v>
      </c>
      <c r="E3497" s="10">
        <v>14.829165644217399</v>
      </c>
      <c r="F3497" s="10">
        <v>6.8010561983499404E-2</v>
      </c>
      <c r="G3497" s="10">
        <v>33.484654418771797</v>
      </c>
      <c r="H3497" s="10">
        <v>0.172929905820038</v>
      </c>
      <c r="I3497" s="10">
        <v>2.42939772408217</v>
      </c>
      <c r="J3497" s="10">
        <v>4.53764225370924E-3</v>
      </c>
      <c r="K3497" s="10">
        <v>1.0767675271809301</v>
      </c>
      <c r="L3497" s="10">
        <v>1.56593825912E-3</v>
      </c>
      <c r="M3497" s="9">
        <v>44.452403820558601</v>
      </c>
      <c r="N3497" s="9">
        <v>2.2375037903399901</v>
      </c>
      <c r="O3497" s="5">
        <v>4.4275236596182301E-2</v>
      </c>
      <c r="P3497" s="5">
        <v>2.7946157563753702E-3</v>
      </c>
    </row>
    <row r="3499" spans="1:16" x14ac:dyDescent="0.25">
      <c r="A3499" s="1" t="s">
        <v>405</v>
      </c>
      <c r="B3499" s="1">
        <v>1</v>
      </c>
      <c r="C3499" s="10">
        <v>13.695075046924501</v>
      </c>
      <c r="D3499" s="10">
        <v>8.3128319637291906E-2</v>
      </c>
      <c r="E3499" s="10">
        <v>14.8269423489256</v>
      </c>
      <c r="F3499" s="10">
        <v>8.9933623190063205E-2</v>
      </c>
      <c r="G3499" s="10">
        <v>33.438039380067998</v>
      </c>
      <c r="H3499" s="10">
        <v>0.23067247051797701</v>
      </c>
      <c r="I3499" s="10">
        <v>2.4432519100983998</v>
      </c>
      <c r="J3499" s="10">
        <v>4.7569045341072898E-3</v>
      </c>
      <c r="K3499" s="10">
        <v>1.08377114280433</v>
      </c>
      <c r="L3499" s="10">
        <v>1.8788543329442101E-3</v>
      </c>
      <c r="M3499" s="9">
        <v>34.034361988904699</v>
      </c>
      <c r="N3499" s="9">
        <v>2.2057013531544598</v>
      </c>
      <c r="O3499" s="5">
        <v>5.6016485085294297E-2</v>
      </c>
      <c r="P3499" s="5">
        <v>3.3672728417179902E-3</v>
      </c>
    </row>
    <row r="3500" spans="1:16" x14ac:dyDescent="0.25">
      <c r="A3500" s="1" t="s">
        <v>405</v>
      </c>
      <c r="B3500" s="1">
        <v>2</v>
      </c>
      <c r="C3500" s="10">
        <v>13.720953752941</v>
      </c>
      <c r="D3500" s="10">
        <v>7.20361747182829E-2</v>
      </c>
      <c r="E3500" s="10">
        <v>14.8173374575798</v>
      </c>
      <c r="F3500" s="10">
        <v>8.0209285519863394E-2</v>
      </c>
      <c r="G3500" s="10">
        <v>33.406916781350397</v>
      </c>
      <c r="H3500" s="10">
        <v>0.22063675151386</v>
      </c>
      <c r="I3500" s="10">
        <v>2.4354888561458998</v>
      </c>
      <c r="J3500" s="10">
        <v>5.6766825458321396E-3</v>
      </c>
      <c r="K3500" s="10">
        <v>1.0815912979595299</v>
      </c>
      <c r="L3500" s="10">
        <v>1.5535860835520199E-3</v>
      </c>
      <c r="M3500" s="9">
        <v>49.181772065990899</v>
      </c>
      <c r="N3500" s="9">
        <v>2.4702185849459899</v>
      </c>
      <c r="O3500" s="5">
        <v>3.5188414903476399E-2</v>
      </c>
      <c r="P3500" s="5">
        <v>2.0719139338465798E-3</v>
      </c>
    </row>
    <row r="3501" spans="1:16" x14ac:dyDescent="0.25">
      <c r="A3501" s="1" t="s">
        <v>405</v>
      </c>
      <c r="B3501" s="1">
        <v>3</v>
      </c>
      <c r="C3501" s="10">
        <v>13.7392611843701</v>
      </c>
      <c r="D3501" s="10">
        <v>6.3267185390520703E-2</v>
      </c>
      <c r="E3501" s="10">
        <v>14.8336250973665</v>
      </c>
      <c r="F3501" s="10">
        <v>7.5614918170458997E-2</v>
      </c>
      <c r="G3501" s="10">
        <v>33.381038055368201</v>
      </c>
      <c r="H3501" s="10">
        <v>0.20680980546343899</v>
      </c>
      <c r="I3501" s="10">
        <v>2.4284040311789301</v>
      </c>
      <c r="J3501" s="10">
        <v>7.5768972493343804E-3</v>
      </c>
      <c r="K3501" s="10">
        <v>1.08077366656319</v>
      </c>
      <c r="L3501" s="10">
        <v>1.3895456200869699E-3</v>
      </c>
      <c r="M3501" s="9">
        <v>61.610816950831897</v>
      </c>
      <c r="N3501" s="9">
        <v>3.5025713143275001</v>
      </c>
      <c r="O3501" s="5">
        <v>2.9883329854606198E-2</v>
      </c>
      <c r="P3501" s="5">
        <v>1.87108210222792E-3</v>
      </c>
    </row>
    <row r="3502" spans="1:16" x14ac:dyDescent="0.25">
      <c r="A3502" s="1" t="s">
        <v>405</v>
      </c>
      <c r="B3502" s="1">
        <v>4</v>
      </c>
      <c r="C3502" s="10">
        <v>13.7716232266191</v>
      </c>
      <c r="D3502" s="10">
        <v>8.0641992637280405E-2</v>
      </c>
      <c r="E3502" s="10">
        <v>14.8826753306922</v>
      </c>
      <c r="F3502" s="10">
        <v>8.7334458140953294E-2</v>
      </c>
      <c r="G3502" s="10">
        <v>33.550134347255899</v>
      </c>
      <c r="H3502" s="10">
        <v>0.24117263913442999</v>
      </c>
      <c r="I3502" s="10">
        <v>2.43947680259138</v>
      </c>
      <c r="J3502" s="10">
        <v>4.6765411172434903E-3</v>
      </c>
      <c r="K3502" s="10">
        <v>1.0819319048178</v>
      </c>
      <c r="L3502" s="10">
        <v>2.0582881442507699E-3</v>
      </c>
      <c r="M3502" s="9">
        <v>47.848855800714503</v>
      </c>
      <c r="N3502" s="9">
        <v>3.4011249451660599</v>
      </c>
      <c r="O3502" s="5">
        <v>3.8229317960031303E-2</v>
      </c>
      <c r="P3502" s="5">
        <v>2.75388626757588E-3</v>
      </c>
    </row>
    <row r="3503" spans="1:16" x14ac:dyDescent="0.25">
      <c r="A3503" s="1" t="s">
        <v>405</v>
      </c>
      <c r="B3503" s="1">
        <v>5</v>
      </c>
      <c r="C3503" s="10">
        <v>13.7245752766111</v>
      </c>
      <c r="D3503" s="10">
        <v>8.0978676389125107E-2</v>
      </c>
      <c r="E3503" s="10">
        <v>14.8011284622898</v>
      </c>
      <c r="F3503" s="10">
        <v>9.0418215894257595E-2</v>
      </c>
      <c r="G3503" s="10">
        <v>33.463442400252902</v>
      </c>
      <c r="H3503" s="10">
        <v>0.20571507295253499</v>
      </c>
      <c r="I3503" s="10">
        <v>2.4373584216142801</v>
      </c>
      <c r="J3503" s="10">
        <v>4.5085395363634101E-3</v>
      </c>
      <c r="K3503" s="10">
        <v>1.0801535595646501</v>
      </c>
      <c r="L3503" s="10">
        <v>1.66937281309426E-3</v>
      </c>
      <c r="M3503" s="9">
        <v>39.230590126736999</v>
      </c>
      <c r="N3503" s="9">
        <v>2.0349384139190199</v>
      </c>
      <c r="O3503" s="5">
        <v>4.1237738360612397E-2</v>
      </c>
      <c r="P3503" s="5">
        <v>2.52892657062101E-3</v>
      </c>
    </row>
    <row r="3504" spans="1:16" x14ac:dyDescent="0.25">
      <c r="A3504" s="1" t="s">
        <v>405</v>
      </c>
      <c r="B3504" s="1">
        <v>6</v>
      </c>
      <c r="C3504" s="10">
        <v>13.655343376015599</v>
      </c>
      <c r="D3504" s="10">
        <v>0.123278281801708</v>
      </c>
      <c r="E3504" s="10">
        <v>14.7474607093425</v>
      </c>
      <c r="F3504" s="10">
        <v>0.129134222693495</v>
      </c>
      <c r="G3504" s="10">
        <v>33.361868642704202</v>
      </c>
      <c r="H3504" s="10">
        <v>0.28422439269899502</v>
      </c>
      <c r="I3504" s="10">
        <v>2.4440801072740599</v>
      </c>
      <c r="J3504" s="10">
        <v>3.9858691942161297E-3</v>
      </c>
      <c r="K3504" s="10">
        <v>1.0817224010681401</v>
      </c>
      <c r="L3504" s="10">
        <v>2.1652067214636599E-3</v>
      </c>
      <c r="M3504" s="9">
        <v>28.298310307910601</v>
      </c>
      <c r="N3504" s="9">
        <v>1.23452208488446</v>
      </c>
      <c r="O3504" s="5">
        <v>5.6160686888032503E-2</v>
      </c>
      <c r="P3504" s="5">
        <v>3.7300062510103602E-3</v>
      </c>
    </row>
    <row r="3505" spans="1:16" x14ac:dyDescent="0.25">
      <c r="A3505" s="1" t="s">
        <v>405</v>
      </c>
      <c r="B3505" s="1">
        <v>7</v>
      </c>
      <c r="C3505" s="10">
        <v>13.7217293890613</v>
      </c>
      <c r="D3505" s="10">
        <v>8.2440637865919195E-2</v>
      </c>
      <c r="E3505" s="10">
        <v>14.835623259417799</v>
      </c>
      <c r="F3505" s="10">
        <v>9.0539057196921499E-2</v>
      </c>
      <c r="G3505" s="10">
        <v>33.443747638912697</v>
      </c>
      <c r="H3505" s="10">
        <v>0.213772757354007</v>
      </c>
      <c r="I3505" s="10">
        <v>2.4382554917589698</v>
      </c>
      <c r="J3505" s="10">
        <v>5.6267641517037401E-3</v>
      </c>
      <c r="K3505" s="10">
        <v>1.0829077451790201</v>
      </c>
      <c r="L3505" s="10">
        <v>2.9331497999260602E-3</v>
      </c>
      <c r="M3505" s="9">
        <v>38.174592270321099</v>
      </c>
      <c r="N3505" s="9">
        <v>1.5587885260427301</v>
      </c>
      <c r="O3505" s="5">
        <v>4.4280009212212798E-2</v>
      </c>
      <c r="P3505" s="5">
        <v>2.3794214568239802E-3</v>
      </c>
    </row>
    <row r="3506" spans="1:16" x14ac:dyDescent="0.25">
      <c r="A3506" s="1" t="s">
        <v>405</v>
      </c>
      <c r="B3506" s="1">
        <v>8</v>
      </c>
      <c r="C3506" s="10">
        <v>13.689482099464399</v>
      </c>
      <c r="D3506" s="10">
        <v>0.202217475684839</v>
      </c>
      <c r="E3506" s="10">
        <v>14.7592636603251</v>
      </c>
      <c r="F3506" s="10">
        <v>0.21665762247178499</v>
      </c>
      <c r="G3506" s="10">
        <v>33.272908608130997</v>
      </c>
      <c r="H3506" s="10">
        <v>0.53247262423893604</v>
      </c>
      <c r="I3506" s="10">
        <v>2.4314958469398902</v>
      </c>
      <c r="J3506" s="10">
        <v>8.5397040390675603E-3</v>
      </c>
      <c r="K3506" s="10">
        <v>1.0798544239329799</v>
      </c>
      <c r="L3506" s="10">
        <v>2.47783999705487E-3</v>
      </c>
      <c r="M3506" s="9">
        <v>24.205451372048199</v>
      </c>
      <c r="N3506" s="9">
        <v>1.16674485949619</v>
      </c>
      <c r="O3506" s="5">
        <v>6.7562113032538798E-2</v>
      </c>
      <c r="P3506" s="5">
        <v>4.0371323210679402E-3</v>
      </c>
    </row>
    <row r="3507" spans="1:16" x14ac:dyDescent="0.25">
      <c r="A3507" s="1" t="s">
        <v>405</v>
      </c>
      <c r="B3507" s="1">
        <v>9</v>
      </c>
      <c r="C3507" s="10">
        <v>13.6852260410396</v>
      </c>
      <c r="D3507" s="10">
        <v>7.5396148803508894E-2</v>
      </c>
      <c r="E3507" s="10">
        <v>14.7620331730185</v>
      </c>
      <c r="F3507" s="10">
        <v>8.4804043573471002E-2</v>
      </c>
      <c r="G3507" s="10">
        <v>33.258578773058701</v>
      </c>
      <c r="H3507" s="10">
        <v>0.240569065057301</v>
      </c>
      <c r="I3507" s="10">
        <v>2.43139849891682</v>
      </c>
      <c r="J3507" s="10">
        <v>7.3353989385299204E-3</v>
      </c>
      <c r="K3507" s="10">
        <v>1.08014619324234</v>
      </c>
      <c r="L3507" s="10">
        <v>1.28868572428027E-3</v>
      </c>
      <c r="M3507" s="9">
        <v>48.431086480008503</v>
      </c>
      <c r="N3507" s="9">
        <v>2.8554389640257298</v>
      </c>
      <c r="O3507" s="5">
        <v>3.6789043825580202E-2</v>
      </c>
      <c r="P3507" s="5">
        <v>2.30962780647018E-3</v>
      </c>
    </row>
    <row r="3508" spans="1:16" x14ac:dyDescent="0.25">
      <c r="A3508" s="1" t="s">
        <v>405</v>
      </c>
      <c r="B3508" s="1">
        <v>10</v>
      </c>
      <c r="C3508" s="10">
        <v>13.6997541537099</v>
      </c>
      <c r="D3508" s="10">
        <v>5.9523071273395199E-2</v>
      </c>
      <c r="E3508" s="10">
        <v>14.763363120467201</v>
      </c>
      <c r="F3508" s="10">
        <v>6.2429307356913398E-2</v>
      </c>
      <c r="G3508" s="10">
        <v>33.319471381940502</v>
      </c>
      <c r="H3508" s="10">
        <v>0.151756599206917</v>
      </c>
      <c r="I3508" s="10">
        <v>2.4314899223778998</v>
      </c>
      <c r="J3508" s="10">
        <v>5.0314303836169697E-3</v>
      </c>
      <c r="K3508" s="10">
        <v>1.0792284956543901</v>
      </c>
      <c r="L3508" s="10">
        <v>1.6005385145789299E-3</v>
      </c>
      <c r="M3508" s="9">
        <v>47.649063271398802</v>
      </c>
      <c r="N3508" s="9">
        <v>2.4347964118973602</v>
      </c>
      <c r="O3508" s="5">
        <v>3.5220099795398897E-2</v>
      </c>
      <c r="P3508" s="5">
        <v>1.89924895480736E-3</v>
      </c>
    </row>
    <row r="3509" spans="1:16" x14ac:dyDescent="0.25">
      <c r="A3509" s="1" t="s">
        <v>405</v>
      </c>
      <c r="B3509" s="1">
        <v>11</v>
      </c>
      <c r="C3509" s="10">
        <v>13.7954839215161</v>
      </c>
      <c r="D3509" s="10">
        <v>8.5725689958254303E-2</v>
      </c>
      <c r="E3509" s="10">
        <v>14.893613560061301</v>
      </c>
      <c r="F3509" s="10">
        <v>9.4275888012296694E-2</v>
      </c>
      <c r="G3509" s="10">
        <v>33.552281536977198</v>
      </c>
      <c r="H3509" s="10">
        <v>0.230354417271322</v>
      </c>
      <c r="I3509" s="10">
        <v>2.4357054046076199</v>
      </c>
      <c r="J3509" s="10">
        <v>5.3440698892687202E-3</v>
      </c>
      <c r="K3509" s="10">
        <v>1.0811392941865501</v>
      </c>
      <c r="L3509" s="10">
        <v>1.8508306902314301E-3</v>
      </c>
      <c r="M3509" s="9">
        <v>37.838969197886001</v>
      </c>
      <c r="N3509" s="9">
        <v>2.3622550203925399</v>
      </c>
      <c r="O3509" s="5">
        <v>4.7930523930000302E-2</v>
      </c>
      <c r="P3509" s="5">
        <v>2.81488783463715E-3</v>
      </c>
    </row>
    <row r="3510" spans="1:16" x14ac:dyDescent="0.25">
      <c r="A3510" s="1" t="s">
        <v>405</v>
      </c>
      <c r="B3510" s="1">
        <v>12</v>
      </c>
      <c r="C3510" s="10">
        <v>13.6961997202416</v>
      </c>
      <c r="D3510" s="10">
        <v>9.9737991592153005E-2</v>
      </c>
      <c r="E3510" s="10">
        <v>14.8047608879985</v>
      </c>
      <c r="F3510" s="10">
        <v>0.107392832050624</v>
      </c>
      <c r="G3510" s="10">
        <v>33.383372598732997</v>
      </c>
      <c r="H3510" s="10">
        <v>0.24237190335838399</v>
      </c>
      <c r="I3510" s="10">
        <v>2.4391900904845798</v>
      </c>
      <c r="J3510" s="10">
        <v>4.30321996574555E-3</v>
      </c>
      <c r="K3510" s="10">
        <v>1.08242840481763</v>
      </c>
      <c r="L3510" s="10">
        <v>1.64466369968157E-3</v>
      </c>
      <c r="M3510" s="9">
        <v>33.813787243927898</v>
      </c>
      <c r="N3510" s="9">
        <v>1.49934039037383</v>
      </c>
      <c r="O3510" s="5">
        <v>5.0909538499075403E-2</v>
      </c>
      <c r="P3510" s="5">
        <v>2.1522446936410298E-3</v>
      </c>
    </row>
    <row r="3511" spans="1:16" x14ac:dyDescent="0.25">
      <c r="A3511" s="1" t="s">
        <v>405</v>
      </c>
      <c r="B3511" s="1">
        <v>13</v>
      </c>
      <c r="C3511" s="10">
        <v>13.757029626884901</v>
      </c>
      <c r="D3511" s="10">
        <v>7.4779572605584793E-2</v>
      </c>
      <c r="E3511" s="10">
        <v>14.869141214438899</v>
      </c>
      <c r="F3511" s="10">
        <v>7.8594433472215106E-2</v>
      </c>
      <c r="G3511" s="10">
        <v>33.5329918177517</v>
      </c>
      <c r="H3511" s="10">
        <v>0.17445439706051999</v>
      </c>
      <c r="I3511" s="10">
        <v>2.4394036962188101</v>
      </c>
      <c r="J3511" s="10">
        <v>3.5843776348425701E-3</v>
      </c>
      <c r="K3511" s="10">
        <v>1.08228001454913</v>
      </c>
      <c r="L3511" s="10">
        <v>1.4473936623397401E-3</v>
      </c>
      <c r="M3511" s="9">
        <v>40.211211579731703</v>
      </c>
      <c r="N3511" s="9">
        <v>1.59322837803671</v>
      </c>
      <c r="O3511" s="5">
        <v>4.3071845268875003E-2</v>
      </c>
      <c r="P3511" s="5">
        <v>2.0970298732770798E-3</v>
      </c>
    </row>
    <row r="3512" spans="1:16" x14ac:dyDescent="0.25">
      <c r="A3512" s="1" t="s">
        <v>405</v>
      </c>
      <c r="B3512" s="1">
        <v>14</v>
      </c>
      <c r="C3512" s="10">
        <v>13.662595294899999</v>
      </c>
      <c r="D3512" s="10">
        <v>7.6171533147649406E-2</v>
      </c>
      <c r="E3512" s="10">
        <v>14.7605717832043</v>
      </c>
      <c r="F3512" s="10">
        <v>7.8256501797589306E-2</v>
      </c>
      <c r="G3512" s="10">
        <v>33.2633312446509</v>
      </c>
      <c r="H3512" s="10">
        <v>0.19382835021682701</v>
      </c>
      <c r="I3512" s="10">
        <v>2.4379202753998301</v>
      </c>
      <c r="J3512" s="10">
        <v>4.7774944569984896E-3</v>
      </c>
      <c r="K3512" s="10">
        <v>1.081763741574</v>
      </c>
      <c r="L3512" s="10">
        <v>2.3263806843330302E-3</v>
      </c>
      <c r="M3512" s="9">
        <v>33.370951205145303</v>
      </c>
      <c r="N3512" s="9">
        <v>1.53048128787061</v>
      </c>
      <c r="O3512" s="5">
        <v>4.9086707234028901E-2</v>
      </c>
      <c r="P3512" s="5">
        <v>2.6655978566481899E-3</v>
      </c>
    </row>
    <row r="3513" spans="1:16" x14ac:dyDescent="0.25">
      <c r="A3513" s="1" t="s">
        <v>405</v>
      </c>
      <c r="B3513" s="1">
        <v>15</v>
      </c>
      <c r="C3513" s="10">
        <v>13.6648386366388</v>
      </c>
      <c r="D3513" s="10">
        <v>5.71068533079633E-2</v>
      </c>
      <c r="E3513" s="10">
        <v>14.739234078271901</v>
      </c>
      <c r="F3513" s="10">
        <v>6.3275427797803097E-2</v>
      </c>
      <c r="G3513" s="10">
        <v>33.166166173948298</v>
      </c>
      <c r="H3513" s="10">
        <v>0.17444982104724499</v>
      </c>
      <c r="I3513" s="10">
        <v>2.4290159441548198</v>
      </c>
      <c r="J3513" s="10">
        <v>6.0592161333378001E-3</v>
      </c>
      <c r="K3513" s="10">
        <v>1.0799104271330999</v>
      </c>
      <c r="L3513" s="10">
        <v>1.48860965921532E-3</v>
      </c>
      <c r="M3513" s="9">
        <v>38.633215486290503</v>
      </c>
      <c r="N3513" s="9">
        <v>2.8470743704888499</v>
      </c>
      <c r="O3513" s="5">
        <v>4.4678378967917397E-2</v>
      </c>
      <c r="P3513" s="5">
        <v>2.8989478524530498E-3</v>
      </c>
    </row>
    <row r="3514" spans="1:16" x14ac:dyDescent="0.25">
      <c r="A3514" s="1" t="s">
        <v>405</v>
      </c>
      <c r="B3514" s="1">
        <v>16</v>
      </c>
      <c r="C3514" s="10">
        <v>13.666289143409401</v>
      </c>
      <c r="D3514" s="10">
        <v>0.16104607854761099</v>
      </c>
      <c r="E3514" s="10">
        <v>14.724772561031299</v>
      </c>
      <c r="F3514" s="10">
        <v>0.19662009115242701</v>
      </c>
      <c r="G3514" s="10">
        <v>33.253115352802901</v>
      </c>
      <c r="H3514" s="10">
        <v>0.42548491353870499</v>
      </c>
      <c r="I3514" s="10">
        <v>2.4351649884255799</v>
      </c>
      <c r="J3514" s="10">
        <v>6.6456977074264602E-3</v>
      </c>
      <c r="K3514" s="10">
        <v>1.07851607144943</v>
      </c>
      <c r="L3514" s="10">
        <v>3.7834894312823802E-3</v>
      </c>
      <c r="M3514" s="9">
        <v>31.093588341829498</v>
      </c>
      <c r="N3514" s="9">
        <v>0.62517423236894498</v>
      </c>
      <c r="O3514" s="5">
        <v>5.5959438413650801E-2</v>
      </c>
      <c r="P3514" s="5">
        <v>4.2238629344422502E-3</v>
      </c>
    </row>
    <row r="3515" spans="1:16" x14ac:dyDescent="0.25">
      <c r="A3515" s="1" t="s">
        <v>405</v>
      </c>
      <c r="B3515" s="1">
        <v>17</v>
      </c>
      <c r="C3515" s="10">
        <v>13.701990072431199</v>
      </c>
      <c r="D3515" s="10">
        <v>0.116128095362569</v>
      </c>
      <c r="E3515" s="10">
        <v>14.8210411969792</v>
      </c>
      <c r="F3515" s="10">
        <v>0.114764518921579</v>
      </c>
      <c r="G3515" s="10">
        <v>33.4078654855604</v>
      </c>
      <c r="H3515" s="10">
        <v>0.25870527474810101</v>
      </c>
      <c r="I3515" s="10">
        <v>2.4403304151156302</v>
      </c>
      <c r="J3515" s="10">
        <v>4.6548532746619803E-3</v>
      </c>
      <c r="K3515" s="10">
        <v>1.08276040525218</v>
      </c>
      <c r="L3515" s="10">
        <v>2.4840949456023899E-3</v>
      </c>
      <c r="M3515" s="9">
        <v>24.721225287243101</v>
      </c>
      <c r="N3515" s="9">
        <v>1.02740234999249</v>
      </c>
      <c r="O3515" s="5">
        <v>6.9931065985515101E-2</v>
      </c>
      <c r="P3515" s="5">
        <v>3.3778190079279402E-3</v>
      </c>
    </row>
    <row r="3516" spans="1:16" x14ac:dyDescent="0.25">
      <c r="A3516" s="1" t="s">
        <v>405</v>
      </c>
      <c r="B3516" s="1">
        <v>18</v>
      </c>
      <c r="C3516" s="10">
        <v>13.6729259700068</v>
      </c>
      <c r="D3516" s="10">
        <v>0.11147144772645499</v>
      </c>
      <c r="E3516" s="10">
        <v>14.786924560982801</v>
      </c>
      <c r="F3516" s="10">
        <v>0.13757863886122501</v>
      </c>
      <c r="G3516" s="10">
        <v>33.364389111688602</v>
      </c>
      <c r="H3516" s="10">
        <v>0.31457983536331402</v>
      </c>
      <c r="I3516" s="10">
        <v>2.4419051663579601</v>
      </c>
      <c r="J3516" s="10">
        <v>6.7022724765909E-3</v>
      </c>
      <c r="K3516" s="10">
        <v>1.08203222804757</v>
      </c>
      <c r="L3516" s="10">
        <v>3.3795559623085699E-3</v>
      </c>
      <c r="M3516" s="9">
        <v>34.001174858994098</v>
      </c>
      <c r="N3516" s="9">
        <v>1.12544040439438</v>
      </c>
      <c r="O3516" s="5">
        <v>4.99180098415926E-2</v>
      </c>
      <c r="P3516" s="5">
        <v>3.8064383554676602E-3</v>
      </c>
    </row>
    <row r="3517" spans="1:16" x14ac:dyDescent="0.25">
      <c r="A3517" s="1" t="s">
        <v>405</v>
      </c>
      <c r="B3517" s="1">
        <v>19</v>
      </c>
      <c r="C3517" s="10">
        <v>13.719066392839199</v>
      </c>
      <c r="D3517" s="10">
        <v>8.9483404628889096E-2</v>
      </c>
      <c r="E3517" s="10">
        <v>14.8400972931799</v>
      </c>
      <c r="F3517" s="10">
        <v>9.7246496273720895E-2</v>
      </c>
      <c r="G3517" s="10">
        <v>33.479862464238103</v>
      </c>
      <c r="H3517" s="10">
        <v>0.22769616761853301</v>
      </c>
      <c r="I3517" s="10">
        <v>2.4430362619013701</v>
      </c>
      <c r="J3517" s="10">
        <v>3.4100293499315999E-3</v>
      </c>
      <c r="K3517" s="10">
        <v>1.08258618967047</v>
      </c>
      <c r="L3517" s="10">
        <v>1.44989692339654E-3</v>
      </c>
      <c r="M3517" s="9">
        <v>37.1707649839122</v>
      </c>
      <c r="N3517" s="9">
        <v>2.1524102936988099</v>
      </c>
      <c r="O3517" s="5">
        <v>4.3558174153181903E-2</v>
      </c>
      <c r="P3517" s="5">
        <v>2.3659769412428498E-3</v>
      </c>
    </row>
    <row r="3518" spans="1:16" x14ac:dyDescent="0.25">
      <c r="A3518" s="1" t="s">
        <v>405</v>
      </c>
      <c r="B3518" s="1">
        <v>20</v>
      </c>
      <c r="C3518" s="10">
        <v>13.6699850962263</v>
      </c>
      <c r="D3518" s="10">
        <v>8.68943288846874E-2</v>
      </c>
      <c r="E3518" s="10">
        <v>14.798340807808399</v>
      </c>
      <c r="F3518" s="10">
        <v>9.79027105369462E-2</v>
      </c>
      <c r="G3518" s="10">
        <v>33.354772308009203</v>
      </c>
      <c r="H3518" s="10">
        <v>0.214431513817535</v>
      </c>
      <c r="I3518" s="10">
        <v>2.4416100125401599</v>
      </c>
      <c r="J3518" s="10">
        <v>4.0141849958778503E-3</v>
      </c>
      <c r="K3518" s="10">
        <v>1.0828779627376599</v>
      </c>
      <c r="L3518" s="10">
        <v>2.1581443030989499E-3</v>
      </c>
      <c r="M3518" s="9">
        <v>31.169702081363202</v>
      </c>
      <c r="N3518" s="9">
        <v>1.5160207652906801</v>
      </c>
      <c r="O3518" s="5">
        <v>5.2055908842776701E-2</v>
      </c>
      <c r="P3518" s="5">
        <v>2.7824208086062101E-3</v>
      </c>
    </row>
    <row r="3519" spans="1:16" x14ac:dyDescent="0.25">
      <c r="A3519" s="1" t="s">
        <v>405</v>
      </c>
      <c r="B3519" s="1">
        <v>21</v>
      </c>
      <c r="C3519" s="10">
        <v>13.7873346380921</v>
      </c>
      <c r="D3519" s="10">
        <v>7.36275466522745E-2</v>
      </c>
      <c r="E3519" s="10">
        <v>14.9062454038965</v>
      </c>
      <c r="F3519" s="10">
        <v>7.7281778299069695E-2</v>
      </c>
      <c r="G3519" s="10">
        <v>33.6068819049176</v>
      </c>
      <c r="H3519" s="10">
        <v>0.19809505785814899</v>
      </c>
      <c r="I3519" s="10">
        <v>2.4389257298129099</v>
      </c>
      <c r="J3519" s="10">
        <v>4.6258137216840401E-3</v>
      </c>
      <c r="K3519" s="10">
        <v>1.0811046010385701</v>
      </c>
      <c r="L3519" s="10">
        <v>1.73993680573041E-3</v>
      </c>
      <c r="M3519" s="9">
        <v>42.226870662640799</v>
      </c>
      <c r="N3519" s="9">
        <v>1.96290957102269</v>
      </c>
      <c r="O3519" s="5">
        <v>3.9354495126050298E-2</v>
      </c>
      <c r="P3519" s="5">
        <v>2.0092398938554501E-3</v>
      </c>
    </row>
    <row r="3520" spans="1:16" x14ac:dyDescent="0.25">
      <c r="A3520" s="1" t="s">
        <v>405</v>
      </c>
      <c r="B3520" s="1">
        <v>22</v>
      </c>
      <c r="C3520" s="10">
        <v>13.7395040052465</v>
      </c>
      <c r="D3520" s="10">
        <v>6.6602242125805206E-2</v>
      </c>
      <c r="E3520" s="10">
        <v>14.864854558758401</v>
      </c>
      <c r="F3520" s="10">
        <v>7.7368291326603097E-2</v>
      </c>
      <c r="G3520" s="10">
        <v>33.493165640475503</v>
      </c>
      <c r="H3520" s="10">
        <v>0.17002808239560299</v>
      </c>
      <c r="I3520" s="10">
        <v>2.4390142409674098</v>
      </c>
      <c r="J3520" s="10">
        <v>3.7206729822588701E-3</v>
      </c>
      <c r="K3520" s="10">
        <v>1.0819609597656701</v>
      </c>
      <c r="L3520" s="10">
        <v>1.5747355703022801E-3</v>
      </c>
      <c r="M3520" s="9">
        <v>53.185228938744203</v>
      </c>
      <c r="N3520" s="9">
        <v>1.1217931311837701</v>
      </c>
      <c r="O3520" s="5">
        <v>3.3260214387178202E-2</v>
      </c>
      <c r="P3520" s="5">
        <v>1.30935621638481E-3</v>
      </c>
    </row>
    <row r="3521" spans="1:16" x14ac:dyDescent="0.25">
      <c r="A3521" s="1" t="s">
        <v>405</v>
      </c>
      <c r="B3521" s="1">
        <v>23</v>
      </c>
      <c r="C3521" s="10">
        <v>13.7126442503266</v>
      </c>
      <c r="D3521" s="10">
        <v>9.2479520745765806E-2</v>
      </c>
      <c r="E3521" s="10">
        <v>14.841775157236301</v>
      </c>
      <c r="F3521" s="10">
        <v>0.107096025990112</v>
      </c>
      <c r="G3521" s="10">
        <v>33.455038448486498</v>
      </c>
      <c r="H3521" s="10">
        <v>0.22817828390102601</v>
      </c>
      <c r="I3521" s="10">
        <v>2.4408583657083902</v>
      </c>
      <c r="J3521" s="10">
        <v>3.8215090639042602E-3</v>
      </c>
      <c r="K3521" s="10">
        <v>1.0816785581294099</v>
      </c>
      <c r="L3521" s="10">
        <v>1.7918972363389601E-3</v>
      </c>
      <c r="M3521" s="9">
        <v>40.1174749625578</v>
      </c>
      <c r="N3521" s="9">
        <v>0.60344400746557103</v>
      </c>
      <c r="O3521" s="5">
        <v>4.20048289470593E-2</v>
      </c>
      <c r="P3521" s="5">
        <v>1.4909720085162399E-3</v>
      </c>
    </row>
    <row r="3522" spans="1:16" x14ac:dyDescent="0.25">
      <c r="A3522" s="1" t="s">
        <v>405</v>
      </c>
      <c r="B3522" s="1">
        <v>24</v>
      </c>
      <c r="C3522" s="10">
        <v>13.748769084611901</v>
      </c>
      <c r="D3522" s="10">
        <v>8.8845285808062099E-2</v>
      </c>
      <c r="E3522" s="10">
        <v>14.871499390703001</v>
      </c>
      <c r="F3522" s="10">
        <v>9.3114273733106906E-2</v>
      </c>
      <c r="G3522" s="10">
        <v>33.518170926429498</v>
      </c>
      <c r="H3522" s="10">
        <v>0.22237270373054299</v>
      </c>
      <c r="I3522" s="10">
        <v>2.4388564912614901</v>
      </c>
      <c r="J3522" s="10">
        <v>4.5749841941604696E-3</v>
      </c>
      <c r="K3522" s="10">
        <v>1.08147488916794</v>
      </c>
      <c r="L3522" s="10">
        <v>2.0381207949990601E-3</v>
      </c>
      <c r="M3522" s="9">
        <v>38.267330497588901</v>
      </c>
      <c r="N3522" s="9">
        <v>0.857074402254002</v>
      </c>
      <c r="O3522" s="5">
        <v>4.2174118363782598E-2</v>
      </c>
      <c r="P3522" s="5">
        <v>1.66401754281066E-3</v>
      </c>
    </row>
    <row r="3523" spans="1:16" x14ac:dyDescent="0.25">
      <c r="A3523" s="1" t="s">
        <v>405</v>
      </c>
      <c r="B3523" s="1">
        <v>25</v>
      </c>
      <c r="C3523" s="10">
        <v>13.787235833466999</v>
      </c>
      <c r="D3523" s="10">
        <v>5.7472829002680699E-2</v>
      </c>
      <c r="E3523" s="10">
        <v>14.9203374705712</v>
      </c>
      <c r="F3523" s="10">
        <v>6.5403438374227504E-2</v>
      </c>
      <c r="G3523" s="10">
        <v>33.620919584783302</v>
      </c>
      <c r="H3523" s="10">
        <v>0.159260746517005</v>
      </c>
      <c r="I3523" s="10">
        <v>2.4392820006440399</v>
      </c>
      <c r="J3523" s="10">
        <v>4.0595742564614396E-3</v>
      </c>
      <c r="K3523" s="10">
        <v>1.0818401232774899</v>
      </c>
      <c r="L3523" s="10">
        <v>1.6490654806898999E-3</v>
      </c>
      <c r="M3523" s="9">
        <v>37.680636637879601</v>
      </c>
      <c r="N3523" s="9">
        <v>0.80599133931573397</v>
      </c>
      <c r="O3523" s="5">
        <v>4.6418934118345599E-2</v>
      </c>
      <c r="P3523" s="5">
        <v>1.6594638313794101E-3</v>
      </c>
    </row>
    <row r="3524" spans="1:16" x14ac:dyDescent="0.25">
      <c r="A3524" s="1" t="s">
        <v>405</v>
      </c>
      <c r="B3524" s="1">
        <v>26</v>
      </c>
      <c r="C3524" s="10">
        <v>13.747583077269301</v>
      </c>
      <c r="D3524" s="10">
        <v>9.8474008420872505E-2</v>
      </c>
      <c r="E3524" s="10">
        <v>14.846838788728601</v>
      </c>
      <c r="F3524" s="10">
        <v>0.105934437317491</v>
      </c>
      <c r="G3524" s="10">
        <v>33.4890792546664</v>
      </c>
      <c r="H3524" s="10">
        <v>0.23892241034268</v>
      </c>
      <c r="I3524" s="10">
        <v>2.43660143201858</v>
      </c>
      <c r="J3524" s="10">
        <v>5.3150355809227501E-3</v>
      </c>
      <c r="K3524" s="10">
        <v>1.0795029013592501</v>
      </c>
      <c r="L3524" s="10">
        <v>2.72113637128433E-3</v>
      </c>
      <c r="M3524" s="9">
        <v>39.755137129962201</v>
      </c>
      <c r="N3524" s="9">
        <v>0.82182927285029705</v>
      </c>
      <c r="O3524" s="5">
        <v>3.90919683493045E-2</v>
      </c>
      <c r="P3524" s="5">
        <v>2.1456745621371101E-3</v>
      </c>
    </row>
    <row r="3525" spans="1:16" x14ac:dyDescent="0.25">
      <c r="A3525" s="1" t="s">
        <v>405</v>
      </c>
      <c r="B3525" s="1">
        <v>27</v>
      </c>
      <c r="C3525" s="10">
        <v>13.717984436229299</v>
      </c>
      <c r="D3525" s="10">
        <v>9.7959869435806701E-2</v>
      </c>
      <c r="E3525" s="10">
        <v>14.854725056107499</v>
      </c>
      <c r="F3525" s="10">
        <v>0.113248028324457</v>
      </c>
      <c r="G3525" s="10">
        <v>33.448610691001797</v>
      </c>
      <c r="H3525" s="10">
        <v>0.26367190784022798</v>
      </c>
      <c r="I3525" s="10">
        <v>2.4400110828425299</v>
      </c>
      <c r="J3525" s="10">
        <v>3.6306181848445398E-3</v>
      </c>
      <c r="K3525" s="10">
        <v>1.0822260014335801</v>
      </c>
      <c r="L3525" s="10">
        <v>1.68368312785656E-3</v>
      </c>
      <c r="M3525" s="9">
        <v>36.417494051155501</v>
      </c>
      <c r="N3525" s="9">
        <v>0.85957420478206903</v>
      </c>
      <c r="O3525" s="5">
        <v>4.3732075915615197E-2</v>
      </c>
      <c r="P3525" s="5">
        <v>2.0690522787483799E-3</v>
      </c>
    </row>
    <row r="3526" spans="1:16" x14ac:dyDescent="0.25">
      <c r="A3526" s="1" t="s">
        <v>405</v>
      </c>
      <c r="B3526" s="1">
        <v>28</v>
      </c>
      <c r="C3526" s="10">
        <v>13.7452951928178</v>
      </c>
      <c r="D3526" s="10">
        <v>7.3717181638189994E-2</v>
      </c>
      <c r="E3526" s="10">
        <v>14.8699760017434</v>
      </c>
      <c r="F3526" s="10">
        <v>7.3620237560226495E-2</v>
      </c>
      <c r="G3526" s="10">
        <v>33.489961859455697</v>
      </c>
      <c r="H3526" s="10">
        <v>0.165509951681096</v>
      </c>
      <c r="I3526" s="10">
        <v>2.4367153000138999</v>
      </c>
      <c r="J3526" s="10">
        <v>3.5582272711043401E-3</v>
      </c>
      <c r="K3526" s="10">
        <v>1.08111813544427</v>
      </c>
      <c r="L3526" s="10">
        <v>1.7369207947558699E-3</v>
      </c>
      <c r="M3526" s="9">
        <v>38.841672742429303</v>
      </c>
      <c r="N3526" s="9">
        <v>0.66516354113405096</v>
      </c>
      <c r="O3526" s="5">
        <v>4.1176641323655602E-2</v>
      </c>
      <c r="P3526" s="5">
        <v>1.5081352505927101E-3</v>
      </c>
    </row>
    <row r="3527" spans="1:16" x14ac:dyDescent="0.25">
      <c r="A3527" s="1" t="s">
        <v>405</v>
      </c>
      <c r="B3527" s="1">
        <v>29</v>
      </c>
      <c r="C3527" s="10">
        <v>13.763416806204299</v>
      </c>
      <c r="D3527" s="10">
        <v>6.81048655064697E-2</v>
      </c>
      <c r="E3527" s="10">
        <v>14.901396619669701</v>
      </c>
      <c r="F3527" s="10">
        <v>7.6913647331414495E-2</v>
      </c>
      <c r="G3527" s="10">
        <v>33.581182016594703</v>
      </c>
      <c r="H3527" s="10">
        <v>0.16907183429567799</v>
      </c>
      <c r="I3527" s="10">
        <v>2.43986370409305</v>
      </c>
      <c r="J3527" s="10">
        <v>2.9032339162761798E-3</v>
      </c>
      <c r="K3527" s="10">
        <v>1.0818165263120101</v>
      </c>
      <c r="L3527" s="10">
        <v>1.69651349222444E-3</v>
      </c>
      <c r="M3527" s="9">
        <v>49.142735208700998</v>
      </c>
      <c r="N3527" s="9">
        <v>1.6752391840854</v>
      </c>
      <c r="O3527" s="5">
        <v>3.3181657997365499E-2</v>
      </c>
      <c r="P3527" s="5">
        <v>1.3019053156070801E-3</v>
      </c>
    </row>
    <row r="3528" spans="1:16" x14ac:dyDescent="0.25">
      <c r="A3528" s="1" t="s">
        <v>405</v>
      </c>
      <c r="B3528" s="1">
        <v>30</v>
      </c>
      <c r="C3528" s="10">
        <v>13.7400973330464</v>
      </c>
      <c r="D3528" s="10">
        <v>8.8929367796904205E-2</v>
      </c>
      <c r="E3528" s="10">
        <v>14.888086915871</v>
      </c>
      <c r="F3528" s="10">
        <v>0.102298516635751</v>
      </c>
      <c r="G3528" s="10">
        <v>33.564425834084702</v>
      </c>
      <c r="H3528" s="10">
        <v>0.22104173967483501</v>
      </c>
      <c r="I3528" s="10">
        <v>2.4426066109436899</v>
      </c>
      <c r="J3528" s="10">
        <v>4.4415291708147699E-3</v>
      </c>
      <c r="K3528" s="10">
        <v>1.0825583533841301</v>
      </c>
      <c r="L3528" s="10">
        <v>2.0618139114718702E-3</v>
      </c>
      <c r="M3528" s="9">
        <v>31.209123446353999</v>
      </c>
      <c r="N3528" s="9">
        <v>1.1957169365926399</v>
      </c>
      <c r="O3528" s="5">
        <v>5.41674772498075E-2</v>
      </c>
      <c r="P3528" s="5">
        <v>2.6509678232800198E-3</v>
      </c>
    </row>
    <row r="3529" spans="1:16" x14ac:dyDescent="0.25">
      <c r="A3529" s="1" t="s">
        <v>405</v>
      </c>
      <c r="B3529" s="1">
        <v>31</v>
      </c>
      <c r="C3529" s="10">
        <v>13.791648280996201</v>
      </c>
      <c r="D3529" s="10">
        <v>8.5078616388668399E-2</v>
      </c>
      <c r="E3529" s="10">
        <v>14.9508039844827</v>
      </c>
      <c r="F3529" s="10">
        <v>0.104848211703318</v>
      </c>
      <c r="G3529" s="10">
        <v>33.5378346424162</v>
      </c>
      <c r="H3529" s="10">
        <v>0.239724235443595</v>
      </c>
      <c r="I3529" s="10">
        <v>2.43133689800871</v>
      </c>
      <c r="J3529" s="10">
        <v>7.1428992701746E-3</v>
      </c>
      <c r="K3529" s="10">
        <v>1.0829534824357201</v>
      </c>
      <c r="L3529" s="10">
        <v>2.7077048380005899E-3</v>
      </c>
      <c r="M3529" s="9">
        <v>44.800122012481097</v>
      </c>
      <c r="N3529" s="9">
        <v>1.01549470471812</v>
      </c>
      <c r="O3529" s="5">
        <v>3.7311238179224701E-2</v>
      </c>
      <c r="P3529" s="5">
        <v>2.4274363743846099E-3</v>
      </c>
    </row>
    <row r="3530" spans="1:16" x14ac:dyDescent="0.25">
      <c r="A3530" s="1" t="s">
        <v>405</v>
      </c>
      <c r="B3530" s="1">
        <v>32</v>
      </c>
      <c r="C3530" s="10">
        <v>13.7499678469985</v>
      </c>
      <c r="D3530" s="10">
        <v>7.4745271451642295E-2</v>
      </c>
      <c r="E3530" s="10">
        <v>14.9057587976839</v>
      </c>
      <c r="F3530" s="10">
        <v>8.5963974318687297E-2</v>
      </c>
      <c r="G3530" s="10">
        <v>33.612998395473298</v>
      </c>
      <c r="H3530" s="10">
        <v>0.199078258532806</v>
      </c>
      <c r="I3530" s="10">
        <v>2.4420083073991599</v>
      </c>
      <c r="J3530" s="10">
        <v>3.76902204009097E-3</v>
      </c>
      <c r="K3530" s="10">
        <v>1.0828501991825801</v>
      </c>
      <c r="L3530" s="10">
        <v>1.62838137233895E-3</v>
      </c>
      <c r="M3530" s="9">
        <v>46.1577391209021</v>
      </c>
      <c r="N3530" s="9">
        <v>1.2588337614353899</v>
      </c>
      <c r="O3530" s="5">
        <v>3.2546369982848197E-2</v>
      </c>
      <c r="P3530" s="5">
        <v>1.0478684140362499E-3</v>
      </c>
    </row>
    <row r="3531" spans="1:16" x14ac:dyDescent="0.25">
      <c r="A3531" s="1" t="s">
        <v>405</v>
      </c>
      <c r="B3531" s="1">
        <v>33</v>
      </c>
      <c r="C3531" s="10">
        <v>13.786017816083</v>
      </c>
      <c r="D3531" s="10">
        <v>8.8240816376896097E-2</v>
      </c>
      <c r="E3531" s="10">
        <v>14.9263762254085</v>
      </c>
      <c r="F3531" s="10">
        <v>9.3020471916469699E-2</v>
      </c>
      <c r="G3531" s="10">
        <v>33.654511027081902</v>
      </c>
      <c r="H3531" s="10">
        <v>0.20629911921934899</v>
      </c>
      <c r="I3531" s="10">
        <v>2.4404829188127999</v>
      </c>
      <c r="J3531" s="10">
        <v>2.70708707365586E-3</v>
      </c>
      <c r="K3531" s="10">
        <v>1.08144534881055</v>
      </c>
      <c r="L3531" s="10">
        <v>1.3513829981723999E-3</v>
      </c>
      <c r="M3531" s="9">
        <v>42.180975448249399</v>
      </c>
      <c r="N3531" s="9">
        <v>1.2074425681347201</v>
      </c>
      <c r="O3531" s="5">
        <v>3.7101326786756102E-2</v>
      </c>
      <c r="P3531" s="5">
        <v>1.55331043535854E-3</v>
      </c>
    </row>
    <row r="3532" spans="1:16" x14ac:dyDescent="0.25">
      <c r="A3532" s="1" t="s">
        <v>405</v>
      </c>
      <c r="B3532" s="1">
        <v>34</v>
      </c>
      <c r="C3532" s="10">
        <v>13.725062147306</v>
      </c>
      <c r="D3532" s="10">
        <v>0.112200885899867</v>
      </c>
      <c r="E3532" s="10">
        <v>14.8776547393896</v>
      </c>
      <c r="F3532" s="10">
        <v>0.13860108259377199</v>
      </c>
      <c r="G3532" s="10">
        <v>33.519306781718797</v>
      </c>
      <c r="H3532" s="10">
        <v>0.28544957017058398</v>
      </c>
      <c r="I3532" s="10">
        <v>2.4412384668970901</v>
      </c>
      <c r="J3532" s="10">
        <v>4.2971797139825197E-3</v>
      </c>
      <c r="K3532" s="10">
        <v>1.08255991656823</v>
      </c>
      <c r="L3532" s="10">
        <v>2.5237695024852898E-3</v>
      </c>
      <c r="M3532" s="9">
        <v>26.999800916107102</v>
      </c>
      <c r="N3532" s="9">
        <v>0.223062986440279</v>
      </c>
      <c r="O3532" s="5">
        <v>5.9830771992791298E-2</v>
      </c>
      <c r="P3532" s="5">
        <v>3.06386936016077E-3</v>
      </c>
    </row>
    <row r="3533" spans="1:16" x14ac:dyDescent="0.25">
      <c r="A3533" s="1" t="s">
        <v>405</v>
      </c>
      <c r="B3533" s="1">
        <v>35</v>
      </c>
      <c r="C3533" s="10">
        <v>13.7786231257498</v>
      </c>
      <c r="D3533" s="10">
        <v>0.143180262969727</v>
      </c>
      <c r="E3533" s="10">
        <v>14.899277751847499</v>
      </c>
      <c r="F3533" s="10">
        <v>0.14514670377354399</v>
      </c>
      <c r="G3533" s="10">
        <v>33.6148615509371</v>
      </c>
      <c r="H3533" s="10">
        <v>0.366868216321802</v>
      </c>
      <c r="I3533" s="10">
        <v>2.4385268015774701</v>
      </c>
      <c r="J3533" s="10">
        <v>7.0275561509650997E-3</v>
      </c>
      <c r="K3533" s="10">
        <v>1.07994501140031</v>
      </c>
      <c r="L3533" s="10">
        <v>3.2691493717330699E-3</v>
      </c>
      <c r="M3533" s="9">
        <v>27.9536202962563</v>
      </c>
      <c r="N3533" s="9">
        <v>0.86854703507278597</v>
      </c>
      <c r="O3533" s="5">
        <v>6.05954226372305E-2</v>
      </c>
      <c r="P3533" s="5">
        <v>3.5946087096818801E-3</v>
      </c>
    </row>
    <row r="3534" spans="1:16" x14ac:dyDescent="0.25">
      <c r="A3534" s="1" t="s">
        <v>405</v>
      </c>
      <c r="B3534" s="1">
        <v>36</v>
      </c>
      <c r="C3534" s="10">
        <v>13.767142364324799</v>
      </c>
      <c r="D3534" s="10">
        <v>8.4892680842858295E-2</v>
      </c>
      <c r="E3534" s="10">
        <v>14.9254039271765</v>
      </c>
      <c r="F3534" s="10">
        <v>8.8077345382202493E-2</v>
      </c>
      <c r="G3534" s="10">
        <v>33.595671594159803</v>
      </c>
      <c r="H3534" s="10">
        <v>0.195788154168381</v>
      </c>
      <c r="I3534" s="10">
        <v>2.44034153062639</v>
      </c>
      <c r="J3534" s="10">
        <v>4.0645387453967499E-3</v>
      </c>
      <c r="K3534" s="10">
        <v>1.0826585258510699</v>
      </c>
      <c r="L3534" s="10">
        <v>2.4103958944920599E-3</v>
      </c>
      <c r="M3534" s="9">
        <v>36.351877110180503</v>
      </c>
      <c r="N3534" s="9">
        <v>0.78273579026141304</v>
      </c>
      <c r="O3534" s="5">
        <v>4.79449337561089E-2</v>
      </c>
      <c r="P3534" s="5">
        <v>2.1987509223141801E-3</v>
      </c>
    </row>
    <row r="3535" spans="1:16" x14ac:dyDescent="0.25">
      <c r="A3535" s="1" t="s">
        <v>405</v>
      </c>
      <c r="B3535" s="1">
        <v>37</v>
      </c>
      <c r="C3535" s="10">
        <v>13.7786442418452</v>
      </c>
      <c r="D3535" s="10">
        <v>7.3822253769878901E-2</v>
      </c>
      <c r="E3535" s="10">
        <v>14.892307435578401</v>
      </c>
      <c r="F3535" s="10">
        <v>8.4399017760619199E-2</v>
      </c>
      <c r="G3535" s="10">
        <v>33.631587458357401</v>
      </c>
      <c r="H3535" s="10">
        <v>0.174895819790578</v>
      </c>
      <c r="I3535" s="10">
        <v>2.4395181307517202</v>
      </c>
      <c r="J3535" s="10">
        <v>4.0077411981306703E-3</v>
      </c>
      <c r="K3535" s="10">
        <v>1.07927247989113</v>
      </c>
      <c r="L3535" s="10">
        <v>2.4462857488246502E-3</v>
      </c>
      <c r="M3535" s="9">
        <v>48.951015429239398</v>
      </c>
      <c r="N3535" s="9">
        <v>0.96784597130439598</v>
      </c>
      <c r="O3535" s="5">
        <v>3.47521116039263E-2</v>
      </c>
      <c r="P3535" s="5">
        <v>1.7162826071928301E-3</v>
      </c>
    </row>
    <row r="3537" spans="1:16" x14ac:dyDescent="0.25">
      <c r="A3537" s="1" t="s">
        <v>406</v>
      </c>
      <c r="B3537" s="1">
        <v>1</v>
      </c>
      <c r="C3537" s="10">
        <v>13.998075785873599</v>
      </c>
      <c r="D3537" s="10">
        <v>9.7127905622704402E-2</v>
      </c>
      <c r="E3537" s="10">
        <v>15.067831045377799</v>
      </c>
      <c r="F3537" s="10">
        <v>0.10228355769901799</v>
      </c>
      <c r="G3537" s="10">
        <v>33.925377829354296</v>
      </c>
      <c r="H3537" s="10">
        <v>0.244453149669314</v>
      </c>
      <c r="I3537" s="10">
        <v>2.4219780060761198</v>
      </c>
      <c r="J3537" s="10">
        <v>4.7551973547075299E-3</v>
      </c>
      <c r="K3537" s="10">
        <v>1.0749228014637999</v>
      </c>
      <c r="L3537" s="10">
        <v>2.1125153131801E-3</v>
      </c>
      <c r="M3537" s="9">
        <v>39.482423261468</v>
      </c>
      <c r="N3537" s="9">
        <v>2.5639506986598302</v>
      </c>
      <c r="O3537" s="5">
        <v>4.3564180725214403E-2</v>
      </c>
      <c r="P3537" s="5">
        <v>2.7583331771779702E-3</v>
      </c>
    </row>
    <row r="3538" spans="1:16" x14ac:dyDescent="0.25">
      <c r="A3538" s="1" t="s">
        <v>406</v>
      </c>
      <c r="B3538" s="1">
        <v>2</v>
      </c>
      <c r="C3538" s="10">
        <v>14.005309548443901</v>
      </c>
      <c r="D3538" s="10">
        <v>9.9852190034182206E-2</v>
      </c>
      <c r="E3538" s="10">
        <v>15.0515133447621</v>
      </c>
      <c r="F3538" s="10">
        <v>0.12346104973177099</v>
      </c>
      <c r="G3538" s="10">
        <v>34.002860887941402</v>
      </c>
      <c r="H3538" s="10">
        <v>0.248531306006853</v>
      </c>
      <c r="I3538" s="10">
        <v>2.4262814406807398</v>
      </c>
      <c r="J3538" s="10">
        <v>3.2817735450617501E-3</v>
      </c>
      <c r="K3538" s="10">
        <v>1.07321674854743</v>
      </c>
      <c r="L3538" s="10">
        <v>1.7512640059938599E-3</v>
      </c>
      <c r="M3538" s="9">
        <v>36.531547164138701</v>
      </c>
      <c r="N3538" s="9">
        <v>1.01238752240257</v>
      </c>
      <c r="O3538" s="5">
        <v>4.5326814144923899E-2</v>
      </c>
      <c r="P3538" s="5">
        <v>3.64856549373046E-3</v>
      </c>
    </row>
    <row r="3539" spans="1:16" x14ac:dyDescent="0.25">
      <c r="A3539" s="1" t="s">
        <v>406</v>
      </c>
      <c r="B3539" s="1">
        <v>3</v>
      </c>
      <c r="C3539" s="10">
        <v>14.0073411478763</v>
      </c>
      <c r="D3539" s="10">
        <v>7.4375754164725305E-2</v>
      </c>
      <c r="E3539" s="10">
        <v>15.0603921226471</v>
      </c>
      <c r="F3539" s="10">
        <v>7.9796853357843894E-2</v>
      </c>
      <c r="G3539" s="10">
        <v>33.812658987647403</v>
      </c>
      <c r="H3539" s="10">
        <v>0.20670105223114099</v>
      </c>
      <c r="I3539" s="10">
        <v>2.41363477601563</v>
      </c>
      <c r="J3539" s="10">
        <v>4.7304281788742297E-3</v>
      </c>
      <c r="K3539" s="10">
        <v>1.07378675376175</v>
      </c>
      <c r="L3539" s="10">
        <v>1.71396506704893E-3</v>
      </c>
      <c r="M3539" s="9">
        <v>43.898010321919202</v>
      </c>
      <c r="N3539" s="9">
        <v>2.3788344351170201</v>
      </c>
      <c r="O3539" s="5">
        <v>3.9449595528959103E-2</v>
      </c>
      <c r="P3539" s="5">
        <v>2.1450091443388098E-3</v>
      </c>
    </row>
    <row r="3540" spans="1:16" x14ac:dyDescent="0.25">
      <c r="A3540" s="1" t="s">
        <v>406</v>
      </c>
      <c r="B3540" s="1">
        <v>4</v>
      </c>
      <c r="C3540" s="10">
        <v>13.9762376373743</v>
      </c>
      <c r="D3540" s="10">
        <v>9.4396832109029702E-2</v>
      </c>
      <c r="E3540" s="10">
        <v>15.025539696146399</v>
      </c>
      <c r="F3540" s="10">
        <v>0.106545531363791</v>
      </c>
      <c r="G3540" s="10">
        <v>33.742932598636799</v>
      </c>
      <c r="H3540" s="10">
        <v>0.280379190912802</v>
      </c>
      <c r="I3540" s="10">
        <v>2.4094627236129602</v>
      </c>
      <c r="J3540" s="10">
        <v>8.3249316287084905E-3</v>
      </c>
      <c r="K3540" s="10">
        <v>1.0737313601313601</v>
      </c>
      <c r="L3540" s="10">
        <v>1.7292840449878799E-3</v>
      </c>
      <c r="M3540" s="9">
        <v>47.433392584567002</v>
      </c>
      <c r="N3540" s="9">
        <v>3.4302010965694101</v>
      </c>
      <c r="O3540" s="5">
        <v>4.0681228269598399E-2</v>
      </c>
      <c r="P3540" s="5">
        <v>3.1678154991385201E-3</v>
      </c>
    </row>
    <row r="3541" spans="1:16" x14ac:dyDescent="0.25">
      <c r="A3541" s="1" t="s">
        <v>406</v>
      </c>
      <c r="B3541" s="1">
        <v>5</v>
      </c>
      <c r="C3541" s="10">
        <v>13.9633783759949</v>
      </c>
      <c r="D3541" s="10">
        <v>6.9480852740799001E-2</v>
      </c>
      <c r="E3541" s="10">
        <v>15.0215540236949</v>
      </c>
      <c r="F3541" s="10">
        <v>7.3392741128494393E-2</v>
      </c>
      <c r="G3541" s="10">
        <v>33.731801580886497</v>
      </c>
      <c r="H3541" s="10">
        <v>0.16702830756104001</v>
      </c>
      <c r="I3541" s="10">
        <v>2.4144484736792502</v>
      </c>
      <c r="J3541" s="10">
        <v>3.07837111173604E-3</v>
      </c>
      <c r="K3541" s="10">
        <v>1.0746339877983699</v>
      </c>
      <c r="L3541" s="10">
        <v>1.60088005601472E-3</v>
      </c>
      <c r="M3541" s="9">
        <v>48.735750404675002</v>
      </c>
      <c r="N3541" s="9">
        <v>2.1269567946297601</v>
      </c>
      <c r="O3541" s="5">
        <v>3.6298056412077603E-2</v>
      </c>
      <c r="P3541" s="5">
        <v>1.8039052867382299E-3</v>
      </c>
    </row>
    <row r="3542" spans="1:16" x14ac:dyDescent="0.25">
      <c r="A3542" s="1" t="s">
        <v>406</v>
      </c>
      <c r="B3542" s="1">
        <v>6</v>
      </c>
      <c r="C3542" s="10">
        <v>14.0228377933937</v>
      </c>
      <c r="D3542" s="10">
        <v>9.3296910721033993E-2</v>
      </c>
      <c r="E3542" s="10">
        <v>15.034032339246201</v>
      </c>
      <c r="F3542" s="10">
        <v>9.9041194906900304E-2</v>
      </c>
      <c r="G3542" s="10">
        <v>33.869933931299101</v>
      </c>
      <c r="H3542" s="10">
        <v>0.22451387241630899</v>
      </c>
      <c r="I3542" s="10">
        <v>2.41415378800012</v>
      </c>
      <c r="J3542" s="10">
        <v>4.5641226373051499E-3</v>
      </c>
      <c r="K3542" s="10">
        <v>1.0710644868171999</v>
      </c>
      <c r="L3542" s="10">
        <v>2.73833995515773E-3</v>
      </c>
      <c r="M3542" s="9">
        <v>41.9666784812648</v>
      </c>
      <c r="N3542" s="9">
        <v>0.38387346698644798</v>
      </c>
      <c r="O3542" s="5">
        <v>4.0098241056088002E-2</v>
      </c>
      <c r="P3542" s="5">
        <v>1.7990948557744101E-3</v>
      </c>
    </row>
    <row r="3543" spans="1:16" x14ac:dyDescent="0.25">
      <c r="A3543" s="1" t="s">
        <v>406</v>
      </c>
      <c r="B3543" s="1">
        <v>7</v>
      </c>
      <c r="C3543" s="10">
        <v>14.000342379284699</v>
      </c>
      <c r="D3543" s="10">
        <v>6.04191538595059E-2</v>
      </c>
      <c r="E3543" s="10">
        <v>15.0569660665175</v>
      </c>
      <c r="F3543" s="10">
        <v>6.9099974199403905E-2</v>
      </c>
      <c r="G3543" s="10">
        <v>33.836490385728197</v>
      </c>
      <c r="H3543" s="10">
        <v>0.16069772424293399</v>
      </c>
      <c r="I3543" s="10">
        <v>2.4157121662864398</v>
      </c>
      <c r="J3543" s="10">
        <v>3.9120368579407903E-3</v>
      </c>
      <c r="K3543" s="10">
        <v>1.0745001744905001</v>
      </c>
      <c r="L3543" s="10">
        <v>1.41615316649772E-3</v>
      </c>
      <c r="M3543" s="9">
        <v>54.135925197863997</v>
      </c>
      <c r="N3543" s="9">
        <v>1.42641659376437</v>
      </c>
      <c r="O3543" s="5">
        <v>3.3368171303762101E-2</v>
      </c>
      <c r="P3543" s="5">
        <v>1.3529965048386999E-3</v>
      </c>
    </row>
    <row r="3544" spans="1:16" x14ac:dyDescent="0.25">
      <c r="A3544" s="1" t="s">
        <v>406</v>
      </c>
      <c r="B3544" s="1">
        <v>8</v>
      </c>
      <c r="C3544" s="10">
        <v>13.9325312206227</v>
      </c>
      <c r="D3544" s="10">
        <v>7.5552152131776198E-2</v>
      </c>
      <c r="E3544" s="10">
        <v>14.9778049523871</v>
      </c>
      <c r="F3544" s="10">
        <v>8.0329289023132799E-2</v>
      </c>
      <c r="G3544" s="10">
        <v>33.633378000508003</v>
      </c>
      <c r="H3544" s="10">
        <v>0.20841595407329</v>
      </c>
      <c r="I3544" s="10">
        <v>2.41299015136372</v>
      </c>
      <c r="J3544" s="10">
        <v>5.9665778277617999E-3</v>
      </c>
      <c r="K3544" s="10">
        <v>1.0741828456394</v>
      </c>
      <c r="L3544" s="10">
        <v>1.9026097505273299E-3</v>
      </c>
      <c r="M3544" s="9">
        <v>36.573918192923202</v>
      </c>
      <c r="N3544" s="9">
        <v>1.8887275320407</v>
      </c>
      <c r="O3544" s="5">
        <v>4.8838351024384101E-2</v>
      </c>
      <c r="P3544" s="5">
        <v>2.64493796118948E-3</v>
      </c>
    </row>
    <row r="3545" spans="1:16" x14ac:dyDescent="0.25">
      <c r="A3545" s="1" t="s">
        <v>406</v>
      </c>
      <c r="B3545" s="1">
        <v>9</v>
      </c>
      <c r="C3545" s="10">
        <v>14.0350375237599</v>
      </c>
      <c r="D3545" s="10">
        <v>6.6236019446809305E-2</v>
      </c>
      <c r="E3545" s="10">
        <v>15.0686280719754</v>
      </c>
      <c r="F3545" s="10">
        <v>7.0471442493037606E-2</v>
      </c>
      <c r="G3545" s="10">
        <v>33.870397061497798</v>
      </c>
      <c r="H3545" s="10">
        <v>0.15801316351144201</v>
      </c>
      <c r="I3545" s="10">
        <v>2.4124466814580501</v>
      </c>
      <c r="J3545" s="10">
        <v>4.2396113448310204E-3</v>
      </c>
      <c r="K3545" s="10">
        <v>1.07290195289102</v>
      </c>
      <c r="L3545" s="10">
        <v>1.33929335836477E-3</v>
      </c>
      <c r="M3545" s="9">
        <v>54.923160301655898</v>
      </c>
      <c r="N3545" s="9">
        <v>2.4223693133457802</v>
      </c>
      <c r="O3545" s="5">
        <v>3.3402991438005597E-2</v>
      </c>
      <c r="P3545" s="5">
        <v>1.8119795573312101E-3</v>
      </c>
    </row>
    <row r="3546" spans="1:16" x14ac:dyDescent="0.25">
      <c r="A3546" s="1" t="s">
        <v>406</v>
      </c>
      <c r="B3546" s="1">
        <v>10</v>
      </c>
      <c r="C3546" s="10">
        <v>13.943896876675</v>
      </c>
      <c r="D3546" s="10">
        <v>8.9986571931804996E-2</v>
      </c>
      <c r="E3546" s="10">
        <v>14.9807363918608</v>
      </c>
      <c r="F3546" s="10">
        <v>9.6712756098891003E-2</v>
      </c>
      <c r="G3546" s="10">
        <v>33.671942149354699</v>
      </c>
      <c r="H3546" s="10">
        <v>0.22151792162075101</v>
      </c>
      <c r="I3546" s="10">
        <v>2.4155948674277798</v>
      </c>
      <c r="J3546" s="10">
        <v>4.4928578591145601E-3</v>
      </c>
      <c r="K3546" s="10">
        <v>1.07373060533079</v>
      </c>
      <c r="L3546" s="10">
        <v>1.6882823110280199E-3</v>
      </c>
      <c r="M3546" s="9">
        <v>31.9147905143043</v>
      </c>
      <c r="N3546" s="9">
        <v>0.93017018407028995</v>
      </c>
      <c r="O3546" s="5">
        <v>5.7508713424633297E-2</v>
      </c>
      <c r="P3546" s="5">
        <v>2.6960902677544201E-3</v>
      </c>
    </row>
    <row r="3547" spans="1:16" x14ac:dyDescent="0.25">
      <c r="A3547" s="1" t="s">
        <v>406</v>
      </c>
      <c r="B3547" s="1">
        <v>11</v>
      </c>
      <c r="C3547" s="10">
        <v>13.994286987908399</v>
      </c>
      <c r="D3547" s="10">
        <v>8.3664395453361906E-2</v>
      </c>
      <c r="E3547" s="10">
        <v>15.0057595621606</v>
      </c>
      <c r="F3547" s="10">
        <v>9.0960799215668006E-2</v>
      </c>
      <c r="G3547" s="10">
        <v>33.832266387359901</v>
      </c>
      <c r="H3547" s="10">
        <v>0.20601629617134101</v>
      </c>
      <c r="I3547" s="10">
        <v>2.41697223527673</v>
      </c>
      <c r="J3547" s="10">
        <v>3.68749597992872E-3</v>
      </c>
      <c r="K3547" s="10">
        <v>1.0717576579803301</v>
      </c>
      <c r="L3547" s="10">
        <v>1.7590209732669399E-3</v>
      </c>
      <c r="M3547" s="9">
        <v>31.277544057375898</v>
      </c>
      <c r="N3547" s="9">
        <v>1.1218506211694299</v>
      </c>
      <c r="O3547" s="5">
        <v>5.5429658283553597E-2</v>
      </c>
      <c r="P3547" s="5">
        <v>2.7117084666042602E-3</v>
      </c>
    </row>
    <row r="3548" spans="1:16" x14ac:dyDescent="0.25">
      <c r="A3548" s="1" t="s">
        <v>406</v>
      </c>
      <c r="B3548" s="1">
        <v>12</v>
      </c>
      <c r="C3548" s="10">
        <v>13.9375508203536</v>
      </c>
      <c r="D3548" s="10">
        <v>8.7070765282616799E-2</v>
      </c>
      <c r="E3548" s="10">
        <v>14.986831672986</v>
      </c>
      <c r="F3548" s="10">
        <v>9.9198094600522105E-2</v>
      </c>
      <c r="G3548" s="10">
        <v>33.687624825898801</v>
      </c>
      <c r="H3548" s="10">
        <v>0.20825797786764499</v>
      </c>
      <c r="I3548" s="10">
        <v>2.4166041819104298</v>
      </c>
      <c r="J3548" s="10">
        <v>4.6761628510187097E-3</v>
      </c>
      <c r="K3548" s="10">
        <v>1.07486760365836</v>
      </c>
      <c r="L3548" s="10">
        <v>2.0607567077753201E-3</v>
      </c>
      <c r="M3548" s="9">
        <v>40.540699022723601</v>
      </c>
      <c r="N3548" s="9">
        <v>1.49038493967942</v>
      </c>
      <c r="O3548" s="5">
        <v>4.3737704969474697E-2</v>
      </c>
      <c r="P3548" s="5">
        <v>1.9434115132227099E-3</v>
      </c>
    </row>
    <row r="3549" spans="1:16" x14ac:dyDescent="0.25">
      <c r="A3549" s="1" t="s">
        <v>406</v>
      </c>
      <c r="B3549" s="1">
        <v>13</v>
      </c>
      <c r="C3549" s="10">
        <v>14.018529599560299</v>
      </c>
      <c r="D3549" s="10">
        <v>5.6110926027656299E-2</v>
      </c>
      <c r="E3549" s="10">
        <v>15.059482218586201</v>
      </c>
      <c r="F3549" s="10">
        <v>6.3741586880062401E-2</v>
      </c>
      <c r="G3549" s="10">
        <v>33.8217803725557</v>
      </c>
      <c r="H3549" s="10">
        <v>0.15316496421704101</v>
      </c>
      <c r="I3549" s="10">
        <v>2.4122676471430502</v>
      </c>
      <c r="J3549" s="10">
        <v>3.6155456287303902E-3</v>
      </c>
      <c r="K3549" s="10">
        <v>1.07394504988425</v>
      </c>
      <c r="L3549" s="10">
        <v>1.11345201628735E-3</v>
      </c>
      <c r="M3549" s="9">
        <v>54.6563286001915</v>
      </c>
      <c r="N3549" s="9">
        <v>2.4437887748422802</v>
      </c>
      <c r="O3549" s="5">
        <v>3.2382488438786099E-2</v>
      </c>
      <c r="P3549" s="5">
        <v>1.56755729622228E-3</v>
      </c>
    </row>
    <row r="3550" spans="1:16" x14ac:dyDescent="0.25">
      <c r="A3550" s="1" t="s">
        <v>406</v>
      </c>
      <c r="B3550" s="1">
        <v>14</v>
      </c>
      <c r="C3550" s="10">
        <v>13.994990727539699</v>
      </c>
      <c r="D3550" s="10">
        <v>5.5442952247559699E-2</v>
      </c>
      <c r="E3550" s="10">
        <v>15.036027489789699</v>
      </c>
      <c r="F3550" s="10">
        <v>5.4236604849066103E-2</v>
      </c>
      <c r="G3550" s="10">
        <v>33.824631302944901</v>
      </c>
      <c r="H3550" s="10">
        <v>0.13303987974565701</v>
      </c>
      <c r="I3550" s="10">
        <v>2.4167206600591902</v>
      </c>
      <c r="J3550" s="10">
        <v>3.4358101253837798E-3</v>
      </c>
      <c r="K3550" s="10">
        <v>1.0742117982570101</v>
      </c>
      <c r="L3550" s="10">
        <v>1.02819818969222E-3</v>
      </c>
      <c r="M3550" s="9">
        <v>65.244367479226995</v>
      </c>
      <c r="N3550" s="9">
        <v>3.31080216419651</v>
      </c>
      <c r="O3550" s="5">
        <v>2.7603295253293199E-2</v>
      </c>
      <c r="P3550" s="5">
        <v>1.3879848582999299E-3</v>
      </c>
    </row>
    <row r="3551" spans="1:16" x14ac:dyDescent="0.25">
      <c r="A3551" s="1" t="s">
        <v>406</v>
      </c>
      <c r="B3551" s="1">
        <v>15</v>
      </c>
      <c r="C3551" s="10">
        <v>13.9514295812202</v>
      </c>
      <c r="D3551" s="10">
        <v>9.2792975200467601E-2</v>
      </c>
      <c r="E3551" s="10">
        <v>14.966985878896899</v>
      </c>
      <c r="F3551" s="10">
        <v>0.10685645097603499</v>
      </c>
      <c r="G3551" s="10">
        <v>33.727378766010801</v>
      </c>
      <c r="H3551" s="10">
        <v>0.25546993670823198</v>
      </c>
      <c r="I3551" s="10">
        <v>2.4173772014988599</v>
      </c>
      <c r="J3551" s="10">
        <v>6.3171792657291496E-3</v>
      </c>
      <c r="K3551" s="10">
        <v>1.0727064846186001</v>
      </c>
      <c r="L3551" s="10">
        <v>2.3938598403736599E-3</v>
      </c>
      <c r="M3551" s="9">
        <v>45.821669676594503</v>
      </c>
      <c r="N3551" s="9">
        <v>1.51724210142934</v>
      </c>
      <c r="O3551" s="5">
        <v>3.3714670824979698E-2</v>
      </c>
      <c r="P3551" s="5">
        <v>2.1196368332305798E-3</v>
      </c>
    </row>
    <row r="3552" spans="1:16" x14ac:dyDescent="0.25">
      <c r="A3552" s="1" t="s">
        <v>406</v>
      </c>
      <c r="B3552" s="1">
        <v>16</v>
      </c>
      <c r="C3552" s="10">
        <v>13.9805273446757</v>
      </c>
      <c r="D3552" s="10">
        <v>0.100985673596887</v>
      </c>
      <c r="E3552" s="10">
        <v>14.9944621360738</v>
      </c>
      <c r="F3552" s="10">
        <v>0.112768674778104</v>
      </c>
      <c r="G3552" s="10">
        <v>33.782694064213402</v>
      </c>
      <c r="H3552" s="10">
        <v>0.23064852215470599</v>
      </c>
      <c r="I3552" s="10">
        <v>2.4164877580931701</v>
      </c>
      <c r="J3552" s="10">
        <v>3.89986799543982E-3</v>
      </c>
      <c r="K3552" s="10">
        <v>1.07254517850915</v>
      </c>
      <c r="L3552" s="10">
        <v>2.8055846539207299E-3</v>
      </c>
      <c r="M3552" s="9">
        <v>45.778615505703399</v>
      </c>
      <c r="N3552" s="9">
        <v>1.05657462336295</v>
      </c>
      <c r="O3552" s="5">
        <v>4.26501360294416E-2</v>
      </c>
      <c r="P3552" s="5">
        <v>2.1686182199324301E-3</v>
      </c>
    </row>
    <row r="3553" spans="1:16" x14ac:dyDescent="0.25">
      <c r="A3553" s="1" t="s">
        <v>406</v>
      </c>
      <c r="B3553" s="1">
        <v>17</v>
      </c>
      <c r="C3553" s="10">
        <v>13.975045669742901</v>
      </c>
      <c r="D3553" s="10">
        <v>6.6926847512750395E-2</v>
      </c>
      <c r="E3553" s="10">
        <v>14.999507073575</v>
      </c>
      <c r="F3553" s="10">
        <v>7.7182186406844197E-2</v>
      </c>
      <c r="G3553" s="10">
        <v>33.7323281336093</v>
      </c>
      <c r="H3553" s="10">
        <v>0.16784683066165401</v>
      </c>
      <c r="I3553" s="10">
        <v>2.4139213969178202</v>
      </c>
      <c r="J3553" s="10">
        <v>3.3076131574796101E-3</v>
      </c>
      <c r="K3553" s="10">
        <v>1.07341276062434</v>
      </c>
      <c r="L3553" s="10">
        <v>1.5625613523476899E-3</v>
      </c>
      <c r="M3553" s="9">
        <v>39.411792664607503</v>
      </c>
      <c r="N3553" s="9">
        <v>1.2908750964356499</v>
      </c>
      <c r="O3553" s="5">
        <v>3.4266569766670099E-2</v>
      </c>
      <c r="P3553" s="5">
        <v>1.2243506070419401E-3</v>
      </c>
    </row>
    <row r="3554" spans="1:16" x14ac:dyDescent="0.25">
      <c r="A3554" s="1" t="s">
        <v>406</v>
      </c>
      <c r="B3554" s="1">
        <v>18</v>
      </c>
      <c r="C3554" s="10">
        <v>13.9799269391503</v>
      </c>
      <c r="D3554" s="10">
        <v>6.5652276544441293E-2</v>
      </c>
      <c r="E3554" s="10">
        <v>15.016657960413299</v>
      </c>
      <c r="F3554" s="10">
        <v>6.8196714109306306E-2</v>
      </c>
      <c r="G3554" s="10">
        <v>33.778691588981403</v>
      </c>
      <c r="H3554" s="10">
        <v>0.14328899467595699</v>
      </c>
      <c r="I3554" s="10">
        <v>2.41689532663352</v>
      </c>
      <c r="J3554" s="10">
        <v>4.9517907690565799E-3</v>
      </c>
      <c r="K3554" s="10">
        <v>1.0746178522721599</v>
      </c>
      <c r="L3554" s="10">
        <v>1.69539977533713E-3</v>
      </c>
      <c r="M3554" s="9">
        <v>47.635732500908098</v>
      </c>
      <c r="N3554" s="9">
        <v>1.10563656026841</v>
      </c>
      <c r="O3554" s="5">
        <v>3.4395261665492997E-2</v>
      </c>
      <c r="P3554" s="5">
        <v>1.4254606266436E-3</v>
      </c>
    </row>
    <row r="3555" spans="1:16" x14ac:dyDescent="0.25">
      <c r="A3555" s="1" t="s">
        <v>406</v>
      </c>
      <c r="B3555" s="1">
        <v>19</v>
      </c>
      <c r="C3555" s="10">
        <v>13.954497181895199</v>
      </c>
      <c r="D3555" s="10">
        <v>0.121399475609589</v>
      </c>
      <c r="E3555" s="10">
        <v>15.0012089183318</v>
      </c>
      <c r="F3555" s="10">
        <v>0.12456195520893899</v>
      </c>
      <c r="G3555" s="10">
        <v>33.632007193880803</v>
      </c>
      <c r="H3555" s="10">
        <v>0.27228729802514501</v>
      </c>
      <c r="I3555" s="10">
        <v>2.4108625632488798</v>
      </c>
      <c r="J3555" s="10">
        <v>6.0211474270180599E-3</v>
      </c>
      <c r="K3555" s="10">
        <v>1.0755311858012799</v>
      </c>
      <c r="L3555" s="10">
        <v>1.93141070812003E-3</v>
      </c>
      <c r="M3555" s="9">
        <v>48.408442641285198</v>
      </c>
      <c r="N3555" s="9">
        <v>1.3971955855425799</v>
      </c>
      <c r="O3555" s="5">
        <v>3.6714488566611497E-2</v>
      </c>
      <c r="P3555" s="5">
        <v>2.5570052474276398E-3</v>
      </c>
    </row>
    <row r="3556" spans="1:16" x14ac:dyDescent="0.25">
      <c r="A3556" s="1" t="s">
        <v>406</v>
      </c>
      <c r="B3556" s="1">
        <v>20</v>
      </c>
      <c r="C3556" s="10">
        <v>13.951011754761399</v>
      </c>
      <c r="D3556" s="10">
        <v>6.0189202694400201E-2</v>
      </c>
      <c r="E3556" s="10">
        <v>14.969369192332</v>
      </c>
      <c r="F3556" s="10">
        <v>6.3515233209789301E-2</v>
      </c>
      <c r="G3556" s="10">
        <v>33.664910734623199</v>
      </c>
      <c r="H3556" s="10">
        <v>0.14426325722296099</v>
      </c>
      <c r="I3556" s="10">
        <v>2.41387291682546</v>
      </c>
      <c r="J3556" s="10">
        <v>3.0227629816396602E-3</v>
      </c>
      <c r="K3556" s="10">
        <v>1.0735673937126</v>
      </c>
      <c r="L3556" s="10">
        <v>1.00935157373832E-3</v>
      </c>
      <c r="M3556" s="9">
        <v>60.2126666170143</v>
      </c>
      <c r="N3556" s="9">
        <v>2.4707281344715102</v>
      </c>
      <c r="O3556" s="5">
        <v>2.79390999873677E-2</v>
      </c>
      <c r="P3556" s="5">
        <v>1.6068842703381E-3</v>
      </c>
    </row>
    <row r="3557" spans="1:16" x14ac:dyDescent="0.25">
      <c r="A3557" s="1" t="s">
        <v>406</v>
      </c>
      <c r="B3557" s="1">
        <v>21</v>
      </c>
      <c r="C3557" s="10">
        <v>13.997193223434399</v>
      </c>
      <c r="D3557" s="10">
        <v>6.9460189211779197E-2</v>
      </c>
      <c r="E3557" s="10">
        <v>15.0047450506366</v>
      </c>
      <c r="F3557" s="10">
        <v>7.6468324220663006E-2</v>
      </c>
      <c r="G3557" s="10">
        <v>33.741038567024802</v>
      </c>
      <c r="H3557" s="10">
        <v>0.20813660271534101</v>
      </c>
      <c r="I3557" s="10">
        <v>2.4133433905829702</v>
      </c>
      <c r="J3557" s="10">
        <v>4.0320538044119397E-3</v>
      </c>
      <c r="K3557" s="10">
        <v>1.07242561126215</v>
      </c>
      <c r="L3557" s="10">
        <v>1.1804553725471901E-3</v>
      </c>
      <c r="M3557" s="9">
        <v>82.706367335007997</v>
      </c>
      <c r="N3557" s="9">
        <v>3.12850243869859</v>
      </c>
      <c r="O3557" s="5">
        <v>2.0367021385493601E-2</v>
      </c>
      <c r="P3557" s="5">
        <v>9.8123287393283199E-4</v>
      </c>
    </row>
    <row r="3558" spans="1:16" x14ac:dyDescent="0.25">
      <c r="A3558" s="1" t="s">
        <v>406</v>
      </c>
      <c r="B3558" s="1">
        <v>22</v>
      </c>
      <c r="C3558" s="10">
        <v>13.966640726625601</v>
      </c>
      <c r="D3558" s="10">
        <v>9.96117766553824E-2</v>
      </c>
      <c r="E3558" s="10">
        <v>14.984498814935201</v>
      </c>
      <c r="F3558" s="10">
        <v>0.114293246067766</v>
      </c>
      <c r="G3558" s="10">
        <v>33.7508334389547</v>
      </c>
      <c r="H3558" s="10">
        <v>0.254866878781914</v>
      </c>
      <c r="I3558" s="10">
        <v>2.4174550618036301</v>
      </c>
      <c r="J3558" s="10">
        <v>6.6923754236810004E-3</v>
      </c>
      <c r="K3558" s="10">
        <v>1.0735375697324001</v>
      </c>
      <c r="L3558" s="10">
        <v>2.9194527302948301E-3</v>
      </c>
      <c r="M3558" s="9">
        <v>37.135348199209297</v>
      </c>
      <c r="N3558" s="9">
        <v>1.21346692716449</v>
      </c>
      <c r="O3558" s="5">
        <v>4.2910846866017101E-2</v>
      </c>
      <c r="P3558" s="5">
        <v>3.5403122171900501E-3</v>
      </c>
    </row>
    <row r="3559" spans="1:16" x14ac:dyDescent="0.25">
      <c r="A3559" s="1" t="s">
        <v>406</v>
      </c>
      <c r="B3559" s="1">
        <v>23</v>
      </c>
      <c r="C3559" s="10">
        <v>14.002566940851899</v>
      </c>
      <c r="D3559" s="10">
        <v>4.3424045422325502E-2</v>
      </c>
      <c r="E3559" s="10">
        <v>15.003975008673899</v>
      </c>
      <c r="F3559" s="10">
        <v>4.4697080340958401E-2</v>
      </c>
      <c r="G3559" s="10">
        <v>33.742627170982402</v>
      </c>
      <c r="H3559" s="10">
        <v>0.11068911304251899</v>
      </c>
      <c r="I3559" s="10">
        <v>2.4094358225252299</v>
      </c>
      <c r="J3559" s="10">
        <v>3.45648510953927E-3</v>
      </c>
      <c r="K3559" s="10">
        <v>1.0722212359815999</v>
      </c>
      <c r="L3559" s="10">
        <v>9.4193159761443896E-4</v>
      </c>
      <c r="M3559" s="9">
        <v>89.838955927130897</v>
      </c>
      <c r="N3559" s="9">
        <v>3.4997373394829001</v>
      </c>
      <c r="O3559" s="5">
        <v>1.96946881763569E-2</v>
      </c>
      <c r="P3559" s="5">
        <v>9.1077791158418605E-4</v>
      </c>
    </row>
    <row r="3560" spans="1:16" x14ac:dyDescent="0.25">
      <c r="A3560" s="1" t="s">
        <v>406</v>
      </c>
      <c r="B3560" s="1">
        <v>24</v>
      </c>
      <c r="C3560" s="10">
        <v>13.99448002992</v>
      </c>
      <c r="D3560" s="10">
        <v>6.5803579372484405E-2</v>
      </c>
      <c r="E3560" s="10">
        <v>15.0193776019198</v>
      </c>
      <c r="F3560" s="10">
        <v>6.8635230900984903E-2</v>
      </c>
      <c r="G3560" s="10">
        <v>33.781102200215301</v>
      </c>
      <c r="H3560" s="10">
        <v>0.15517820050175901</v>
      </c>
      <c r="I3560" s="10">
        <v>2.4149825174849799</v>
      </c>
      <c r="J3560" s="10">
        <v>4.6297963292560801E-3</v>
      </c>
      <c r="K3560" s="10">
        <v>1.0739869756909499</v>
      </c>
      <c r="L3560" s="10">
        <v>1.5957605494995499E-3</v>
      </c>
      <c r="M3560" s="9">
        <v>46.519359935177199</v>
      </c>
      <c r="N3560" s="9">
        <v>2.2839744627961598</v>
      </c>
      <c r="O3560" s="5">
        <v>3.8091410705983798E-2</v>
      </c>
      <c r="P3560" s="5">
        <v>1.87110268335768E-3</v>
      </c>
    </row>
    <row r="3561" spans="1:16" x14ac:dyDescent="0.25">
      <c r="A3561" s="1" t="s">
        <v>406</v>
      </c>
      <c r="B3561" s="1">
        <v>25</v>
      </c>
      <c r="C3561" s="10">
        <v>13.9852107312554</v>
      </c>
      <c r="D3561" s="10">
        <v>9.1399559182952506E-2</v>
      </c>
      <c r="E3561" s="10">
        <v>14.9900957856203</v>
      </c>
      <c r="F3561" s="10">
        <v>8.8843005095563699E-2</v>
      </c>
      <c r="G3561" s="10">
        <v>33.807599759526603</v>
      </c>
      <c r="H3561" s="10">
        <v>0.19909599733525599</v>
      </c>
      <c r="I3561" s="10">
        <v>2.4185390214905298</v>
      </c>
      <c r="J3561" s="10">
        <v>6.3035396912132502E-3</v>
      </c>
      <c r="K3561" s="10">
        <v>1.07264020316915</v>
      </c>
      <c r="L3561" s="10">
        <v>2.5280692344311099E-3</v>
      </c>
      <c r="M3561" s="9">
        <v>39.305476030517099</v>
      </c>
      <c r="N3561" s="9">
        <v>1.2879958420584501</v>
      </c>
      <c r="O3561" s="5">
        <v>4.1963894516016301E-2</v>
      </c>
      <c r="P3561" s="5">
        <v>2.4028894772867501E-3</v>
      </c>
    </row>
    <row r="3562" spans="1:16" x14ac:dyDescent="0.25">
      <c r="A3562" s="1" t="s">
        <v>406</v>
      </c>
      <c r="B3562" s="1">
        <v>26</v>
      </c>
      <c r="C3562" s="10">
        <v>13.9646825211289</v>
      </c>
      <c r="D3562" s="10">
        <v>7.5488676768496799E-2</v>
      </c>
      <c r="E3562" s="10">
        <v>14.973837038430799</v>
      </c>
      <c r="F3562" s="10">
        <v>8.2705772719065901E-2</v>
      </c>
      <c r="G3562" s="10">
        <v>33.702825824563398</v>
      </c>
      <c r="H3562" s="10">
        <v>0.18454620206655201</v>
      </c>
      <c r="I3562" s="10">
        <v>2.4145915288502402</v>
      </c>
      <c r="J3562" s="10">
        <v>4.0898747390080504E-3</v>
      </c>
      <c r="K3562" s="10">
        <v>1.07257902972383</v>
      </c>
      <c r="L3562" s="10">
        <v>1.6994036879448299E-3</v>
      </c>
      <c r="M3562" s="9">
        <v>38.308762562175602</v>
      </c>
      <c r="N3562" s="9">
        <v>2.6924917289689398</v>
      </c>
      <c r="O3562" s="5">
        <v>4.6035890607216801E-2</v>
      </c>
      <c r="P3562" s="5">
        <v>3.2916304257460801E-3</v>
      </c>
    </row>
    <row r="3563" spans="1:16" x14ac:dyDescent="0.25">
      <c r="A3563" s="1" t="s">
        <v>406</v>
      </c>
      <c r="B3563" s="1">
        <v>27</v>
      </c>
      <c r="C3563" s="10">
        <v>13.952353281732799</v>
      </c>
      <c r="D3563" s="10">
        <v>6.14949358325452E-2</v>
      </c>
      <c r="E3563" s="10">
        <v>14.958263293876</v>
      </c>
      <c r="F3563" s="10">
        <v>7.1612021182546601E-2</v>
      </c>
      <c r="G3563" s="10">
        <v>33.530194532375397</v>
      </c>
      <c r="H3563" s="10">
        <v>0.23420169631023299</v>
      </c>
      <c r="I3563" s="10">
        <v>2.4093563295981499</v>
      </c>
      <c r="J3563" s="10">
        <v>6.2668355524874899E-3</v>
      </c>
      <c r="K3563" s="10">
        <v>1.0728458706466699</v>
      </c>
      <c r="L3563" s="10">
        <v>1.35304513884402E-3</v>
      </c>
      <c r="M3563" s="9">
        <v>57.539611960276801</v>
      </c>
      <c r="N3563" s="9">
        <v>3.4792536013930602</v>
      </c>
      <c r="O3563" s="5">
        <v>3.4608929984833198E-2</v>
      </c>
      <c r="P3563" s="5">
        <v>1.8993407518608501E-3</v>
      </c>
    </row>
    <row r="3564" spans="1:16" x14ac:dyDescent="0.25">
      <c r="A3564" s="1" t="s">
        <v>406</v>
      </c>
      <c r="B3564" s="1">
        <v>28</v>
      </c>
      <c r="C3564" s="10">
        <v>13.993861305603</v>
      </c>
      <c r="D3564" s="10">
        <v>9.1003399092258602E-2</v>
      </c>
      <c r="E3564" s="10">
        <v>14.9768028113717</v>
      </c>
      <c r="F3564" s="10">
        <v>0.106661430755265</v>
      </c>
      <c r="G3564" s="10">
        <v>33.386743138075197</v>
      </c>
      <c r="H3564" s="10">
        <v>0.31135088380287901</v>
      </c>
      <c r="I3564" s="10">
        <v>2.3868742035864599</v>
      </c>
      <c r="J3564" s="10">
        <v>8.6052036889255907E-3</v>
      </c>
      <c r="K3564" s="10">
        <v>1.0710445777409401</v>
      </c>
      <c r="L3564" s="10">
        <v>1.4006733900745699E-3</v>
      </c>
      <c r="M3564" s="9">
        <v>113.31954154467201</v>
      </c>
      <c r="N3564" s="9">
        <v>5.2639427940637802</v>
      </c>
      <c r="O3564" s="5">
        <v>1.6045792053977399E-2</v>
      </c>
      <c r="P3564" s="5">
        <v>1.0165044781577099E-3</v>
      </c>
    </row>
    <row r="3565" spans="1:16" x14ac:dyDescent="0.25">
      <c r="A3565" s="1" t="s">
        <v>406</v>
      </c>
      <c r="B3565" s="1">
        <v>29</v>
      </c>
      <c r="C3565" s="10">
        <v>13.9595619606028</v>
      </c>
      <c r="D3565" s="10">
        <v>9.2765330171623195E-2</v>
      </c>
      <c r="E3565" s="10">
        <v>14.9816013514342</v>
      </c>
      <c r="F3565" s="10">
        <v>0.101027828583848</v>
      </c>
      <c r="G3565" s="10">
        <v>33.704066875665703</v>
      </c>
      <c r="H3565" s="10">
        <v>0.224189004993367</v>
      </c>
      <c r="I3565" s="10">
        <v>2.4156926838050499</v>
      </c>
      <c r="J3565" s="10">
        <v>4.8954837162390298E-3</v>
      </c>
      <c r="K3565" s="10">
        <v>1.0740496927246299</v>
      </c>
      <c r="L3565" s="10">
        <v>1.75794332857295E-3</v>
      </c>
      <c r="M3565" s="9">
        <v>46.886764212171002</v>
      </c>
      <c r="N3565" s="9">
        <v>1.99028919642277</v>
      </c>
      <c r="O3565" s="5">
        <v>3.3889110958967301E-2</v>
      </c>
      <c r="P3565" s="5">
        <v>2.46153518665345E-3</v>
      </c>
    </row>
    <row r="3566" spans="1:16" x14ac:dyDescent="0.25">
      <c r="A3566" s="1" t="s">
        <v>406</v>
      </c>
      <c r="B3566" s="1">
        <v>30</v>
      </c>
      <c r="C3566" s="10">
        <v>14.019003963276701</v>
      </c>
      <c r="D3566" s="10">
        <v>7.8311716342829296E-2</v>
      </c>
      <c r="E3566" s="10">
        <v>15.0289634462855</v>
      </c>
      <c r="F3566" s="10">
        <v>8.7716670625913803E-2</v>
      </c>
      <c r="G3566" s="10">
        <v>33.785454283300602</v>
      </c>
      <c r="H3566" s="10">
        <v>0.18876506447562699</v>
      </c>
      <c r="I3566" s="10">
        <v>2.4112690738066398</v>
      </c>
      <c r="J3566" s="10">
        <v>3.4950368935682801E-3</v>
      </c>
      <c r="K3566" s="10">
        <v>1.0728797250667299</v>
      </c>
      <c r="L3566" s="10">
        <v>1.8174558000940901E-3</v>
      </c>
      <c r="M3566" s="9">
        <v>72.649209084602802</v>
      </c>
      <c r="N3566" s="9">
        <v>1.8959269949572199</v>
      </c>
      <c r="O3566" s="5">
        <v>2.6763717334048299E-2</v>
      </c>
      <c r="P3566" s="5">
        <v>1.17392212060506E-3</v>
      </c>
    </row>
    <row r="3567" spans="1:16" x14ac:dyDescent="0.25">
      <c r="A3567" s="1" t="s">
        <v>406</v>
      </c>
      <c r="B3567" s="1">
        <v>31</v>
      </c>
      <c r="C3567" s="10">
        <v>13.965318823551801</v>
      </c>
      <c r="D3567" s="10">
        <v>5.7135776097481397E-2</v>
      </c>
      <c r="E3567" s="10">
        <v>14.9656855292889</v>
      </c>
      <c r="F3567" s="10">
        <v>7.3093446214647695E-2</v>
      </c>
      <c r="G3567" s="10">
        <v>33.730285670564498</v>
      </c>
      <c r="H3567" s="10">
        <v>0.15435906356439899</v>
      </c>
      <c r="I3567" s="10">
        <v>2.41851745197238</v>
      </c>
      <c r="J3567" s="10">
        <v>4.5957270410263698E-3</v>
      </c>
      <c r="K3567" s="10">
        <v>1.07122646706088</v>
      </c>
      <c r="L3567" s="10">
        <v>1.7531220694594E-3</v>
      </c>
      <c r="M3567" s="9">
        <v>36.845176161737697</v>
      </c>
      <c r="N3567" s="9">
        <v>3.9567813529823899</v>
      </c>
      <c r="O3567" s="5">
        <v>4.9627558097523797E-2</v>
      </c>
      <c r="P3567" s="5">
        <v>3.9555720133075296E-3</v>
      </c>
    </row>
    <row r="3568" spans="1:16" x14ac:dyDescent="0.25">
      <c r="A3568" s="1" t="s">
        <v>406</v>
      </c>
      <c r="B3568" s="1">
        <v>32</v>
      </c>
      <c r="C3568" s="10">
        <v>14.0227561217798</v>
      </c>
      <c r="D3568" s="10">
        <v>6.9342294019070105E-2</v>
      </c>
      <c r="E3568" s="10">
        <v>15.027425270472399</v>
      </c>
      <c r="F3568" s="10">
        <v>7.2268675100485499E-2</v>
      </c>
      <c r="G3568" s="10">
        <v>33.8186065822591</v>
      </c>
      <c r="H3568" s="10">
        <v>0.163210820572742</v>
      </c>
      <c r="I3568" s="10">
        <v>2.41306279347357</v>
      </c>
      <c r="J3568" s="10">
        <v>2.8544532346757899E-3</v>
      </c>
      <c r="K3568" s="10">
        <v>1.0725090436326301</v>
      </c>
      <c r="L3568" s="10">
        <v>1.44488496078763E-3</v>
      </c>
      <c r="M3568" s="9">
        <v>46.965367356283203</v>
      </c>
      <c r="N3568" s="9">
        <v>1.9540941478148599</v>
      </c>
      <c r="O3568" s="5">
        <v>3.7811286226832698E-2</v>
      </c>
      <c r="P3568" s="5">
        <v>1.80113781911609E-3</v>
      </c>
    </row>
    <row r="3569" spans="1:16" x14ac:dyDescent="0.25">
      <c r="A3569" s="1" t="s">
        <v>406</v>
      </c>
      <c r="B3569" s="1">
        <v>33</v>
      </c>
      <c r="C3569" s="10">
        <v>14.006567468699901</v>
      </c>
      <c r="D3569" s="10">
        <v>5.0874491085958998E-2</v>
      </c>
      <c r="E3569" s="10">
        <v>15.0144308962025</v>
      </c>
      <c r="F3569" s="10">
        <v>5.4028034014514399E-2</v>
      </c>
      <c r="G3569" s="10">
        <v>33.689136776148104</v>
      </c>
      <c r="H3569" s="10">
        <v>0.115616692146687</v>
      </c>
      <c r="I3569" s="10">
        <v>2.40664644700249</v>
      </c>
      <c r="J3569" s="10">
        <v>4.2129936270704797E-3</v>
      </c>
      <c r="K3569" s="10">
        <v>1.0728122639406199</v>
      </c>
      <c r="L3569" s="10">
        <v>1.3645671791342299E-3</v>
      </c>
      <c r="M3569" s="9">
        <v>61.454067483004799</v>
      </c>
      <c r="N3569" s="9">
        <v>4.4889516001530696</v>
      </c>
      <c r="O3569" s="5">
        <v>2.8481917571447801E-2</v>
      </c>
      <c r="P3569" s="5">
        <v>2.2267691240335E-3</v>
      </c>
    </row>
    <row r="3570" spans="1:16" x14ac:dyDescent="0.25">
      <c r="A3570" s="1" t="s">
        <v>406</v>
      </c>
      <c r="B3570" s="1">
        <v>34</v>
      </c>
      <c r="C3570" s="10">
        <v>13.9694013929525</v>
      </c>
      <c r="D3570" s="10">
        <v>9.3335870414037805E-2</v>
      </c>
      <c r="E3570" s="10">
        <v>15.002890852722601</v>
      </c>
      <c r="F3570" s="10">
        <v>0.100706709884461</v>
      </c>
      <c r="G3570" s="10">
        <v>33.707504022453897</v>
      </c>
      <c r="H3570" s="10">
        <v>0.239873153279449</v>
      </c>
      <c r="I3570" s="10">
        <v>2.41550307477549</v>
      </c>
      <c r="J3570" s="10">
        <v>4.2144866920122504E-3</v>
      </c>
      <c r="K3570" s="10">
        <v>1.07525818089186</v>
      </c>
      <c r="L3570" s="10">
        <v>1.52877546636192E-3</v>
      </c>
      <c r="M3570" s="9">
        <v>33.9710315777305</v>
      </c>
      <c r="N3570" s="9">
        <v>1.6328157891639099</v>
      </c>
      <c r="O3570" s="5">
        <v>5.3796256657421597E-2</v>
      </c>
      <c r="P3570" s="5">
        <v>3.1226018380644E-3</v>
      </c>
    </row>
    <row r="3571" spans="1:16" x14ac:dyDescent="0.25">
      <c r="A3571" s="1" t="s">
        <v>406</v>
      </c>
      <c r="B3571" s="1">
        <v>35</v>
      </c>
      <c r="C3571" s="10">
        <v>13.995980972506599</v>
      </c>
      <c r="D3571" s="10">
        <v>7.9098853816034001E-2</v>
      </c>
      <c r="E3571" s="10">
        <v>14.9964814583599</v>
      </c>
      <c r="F3571" s="10">
        <v>8.3417607712253303E-2</v>
      </c>
      <c r="G3571" s="10">
        <v>33.681727475631199</v>
      </c>
      <c r="H3571" s="10">
        <v>0.199082004752973</v>
      </c>
      <c r="I3571" s="10">
        <v>2.4079141912136799</v>
      </c>
      <c r="J3571" s="10">
        <v>3.5897947044386601E-3</v>
      </c>
      <c r="K3571" s="10">
        <v>1.0723442486636801</v>
      </c>
      <c r="L3571" s="10">
        <v>1.62504255770055E-3</v>
      </c>
      <c r="M3571" s="9">
        <v>39.715586312920699</v>
      </c>
      <c r="N3571" s="9">
        <v>1.26948244156211</v>
      </c>
      <c r="O3571" s="5">
        <v>4.04108241313548E-2</v>
      </c>
      <c r="P3571" s="5">
        <v>2.1856512736204798E-3</v>
      </c>
    </row>
    <row r="3572" spans="1:16" x14ac:dyDescent="0.25">
      <c r="A3572" s="1" t="s">
        <v>406</v>
      </c>
      <c r="B3572" s="1">
        <v>36</v>
      </c>
      <c r="C3572" s="10">
        <v>14.010975648965699</v>
      </c>
      <c r="D3572" s="10">
        <v>6.9575346343666994E-2</v>
      </c>
      <c r="E3572" s="10">
        <v>15.0088787933849</v>
      </c>
      <c r="F3572" s="10">
        <v>7.5613593249873906E-2</v>
      </c>
      <c r="G3572" s="10">
        <v>33.684331393042598</v>
      </c>
      <c r="H3572" s="10">
        <v>0.20096387032584501</v>
      </c>
      <c r="I3572" s="10">
        <v>2.4068233835356101</v>
      </c>
      <c r="J3572" s="10">
        <v>3.57566401294917E-3</v>
      </c>
      <c r="K3572" s="10">
        <v>1.07206304976151</v>
      </c>
      <c r="L3572" s="10">
        <v>1.4570544660748399E-3</v>
      </c>
      <c r="M3572" s="9">
        <v>73.629331692986995</v>
      </c>
      <c r="N3572" s="9">
        <v>2.42439951312527</v>
      </c>
      <c r="O3572" s="5">
        <v>2.4529121247939E-2</v>
      </c>
      <c r="P3572" s="5">
        <v>1.58223040182439E-3</v>
      </c>
    </row>
    <row r="3573" spans="1:16" x14ac:dyDescent="0.25">
      <c r="A3573" s="1" t="s">
        <v>406</v>
      </c>
      <c r="B3573" s="1">
        <v>37</v>
      </c>
      <c r="C3573" s="10">
        <v>14.0127173826301</v>
      </c>
      <c r="D3573" s="10">
        <v>8.8624468366910195E-2</v>
      </c>
      <c r="E3573" s="10">
        <v>15.0407365131899</v>
      </c>
      <c r="F3573" s="10">
        <v>0.10807517337524</v>
      </c>
      <c r="G3573" s="10">
        <v>33.630542087115103</v>
      </c>
      <c r="H3573" s="10">
        <v>0.31620889143882103</v>
      </c>
      <c r="I3573" s="10">
        <v>2.4056466373210799</v>
      </c>
      <c r="J3573" s="10">
        <v>5.2758533863428896E-3</v>
      </c>
      <c r="K3573" s="10">
        <v>1.0741791969122501</v>
      </c>
      <c r="L3573" s="10">
        <v>1.8937731444522001E-3</v>
      </c>
      <c r="M3573" s="9">
        <v>71.791929227392004</v>
      </c>
      <c r="N3573" s="9">
        <v>2.7791915079816301</v>
      </c>
      <c r="O3573" s="5">
        <v>2.36235749093315E-2</v>
      </c>
      <c r="P3573" s="5">
        <v>1.4799372501249201E-3</v>
      </c>
    </row>
    <row r="3575" spans="1:16" x14ac:dyDescent="0.25">
      <c r="A3575" s="1" t="s">
        <v>407</v>
      </c>
      <c r="B3575" s="1">
        <v>1</v>
      </c>
      <c r="C3575" s="10">
        <v>14.041092911403</v>
      </c>
      <c r="D3575" s="10">
        <v>0.11249489377408101</v>
      </c>
      <c r="E3575" s="10">
        <v>14.9358827864774</v>
      </c>
      <c r="F3575" s="10">
        <v>0.12885227909622099</v>
      </c>
      <c r="G3575" s="10">
        <v>33.688686171383701</v>
      </c>
      <c r="H3575" s="10">
        <v>0.28437918642083199</v>
      </c>
      <c r="I3575" s="10">
        <v>2.39828814680705</v>
      </c>
      <c r="J3575" s="10">
        <v>6.5982762989696001E-3</v>
      </c>
      <c r="K3575" s="10">
        <v>1.06372407129645</v>
      </c>
      <c r="L3575" s="10">
        <v>2.6215644884344498E-3</v>
      </c>
      <c r="M3575" s="9">
        <v>45.137474861410098</v>
      </c>
      <c r="N3575" s="9">
        <v>0.58559168667075101</v>
      </c>
      <c r="O3575" s="5">
        <v>3.04503297530665E-2</v>
      </c>
      <c r="P3575" s="5">
        <v>2.0588469665031701E-3</v>
      </c>
    </row>
    <row r="3576" spans="1:16" x14ac:dyDescent="0.25">
      <c r="A3576" s="1" t="s">
        <v>407</v>
      </c>
      <c r="B3576" s="1">
        <v>2</v>
      </c>
      <c r="C3576" s="10">
        <v>14.1868516136308</v>
      </c>
      <c r="D3576" s="10">
        <v>6.9651127525646603E-2</v>
      </c>
      <c r="E3576" s="10">
        <v>14.950742567548099</v>
      </c>
      <c r="F3576" s="10">
        <v>7.1453308740777793E-2</v>
      </c>
      <c r="G3576" s="10">
        <v>33.852089376989603</v>
      </c>
      <c r="H3576" s="10">
        <v>0.164119521580461</v>
      </c>
      <c r="I3576" s="10">
        <v>2.3852076972963001</v>
      </c>
      <c r="J3576" s="10">
        <v>4.0977776770954799E-3</v>
      </c>
      <c r="K3576" s="10">
        <v>1.0538580737132599</v>
      </c>
      <c r="L3576" s="10">
        <v>2.24288484692819E-3</v>
      </c>
      <c r="M3576" s="9">
        <v>47.338171417020703</v>
      </c>
      <c r="N3576" s="9">
        <v>1.99708045190669</v>
      </c>
      <c r="O3576" s="5">
        <v>3.5464065479151E-2</v>
      </c>
      <c r="P3576" s="5">
        <v>1.7386171079427301E-3</v>
      </c>
    </row>
    <row r="3577" spans="1:16" x14ac:dyDescent="0.25">
      <c r="A3577" s="1" t="s">
        <v>407</v>
      </c>
      <c r="B3577" s="1">
        <v>3</v>
      </c>
      <c r="C3577" s="10">
        <v>14.046449175929199</v>
      </c>
      <c r="D3577" s="10">
        <v>0.115067988697323</v>
      </c>
      <c r="E3577" s="10">
        <v>14.9293597423097</v>
      </c>
      <c r="F3577" s="10">
        <v>0.112844981686922</v>
      </c>
      <c r="G3577" s="10">
        <v>33.723688814819198</v>
      </c>
      <c r="H3577" s="10">
        <v>0.26745289947836098</v>
      </c>
      <c r="I3577" s="10">
        <v>2.3999281287932601</v>
      </c>
      <c r="J3577" s="10">
        <v>4.26182349212041E-3</v>
      </c>
      <c r="K3577" s="10">
        <v>1.0628651353791401</v>
      </c>
      <c r="L3577" s="10">
        <v>2.7976622908749199E-3</v>
      </c>
      <c r="M3577" s="9">
        <v>52.982480743392401</v>
      </c>
      <c r="N3577" s="9">
        <v>0.56476701511996796</v>
      </c>
      <c r="O3577" s="5">
        <v>2.39837519526334E-2</v>
      </c>
      <c r="P3577" s="5">
        <v>2.7161645765186402E-3</v>
      </c>
    </row>
    <row r="3578" spans="1:16" x14ac:dyDescent="0.25">
      <c r="A3578" s="1" t="s">
        <v>407</v>
      </c>
      <c r="B3578" s="1">
        <v>4</v>
      </c>
      <c r="C3578" s="10">
        <v>14.134203323037999</v>
      </c>
      <c r="D3578" s="10">
        <v>0.165915941939585</v>
      </c>
      <c r="E3578" s="10">
        <v>14.987287553010701</v>
      </c>
      <c r="F3578" s="10">
        <v>0.17561370834444301</v>
      </c>
      <c r="G3578" s="10">
        <v>33.808909995386799</v>
      </c>
      <c r="H3578" s="10">
        <v>0.38576898445292801</v>
      </c>
      <c r="I3578" s="10">
        <v>2.3910904765265202</v>
      </c>
      <c r="J3578" s="10">
        <v>6.9504102564188304E-3</v>
      </c>
      <c r="K3578" s="10">
        <v>1.0603040415856499</v>
      </c>
      <c r="L3578" s="10">
        <v>2.61711004934655E-3</v>
      </c>
      <c r="M3578" s="9">
        <v>51.7751734405131</v>
      </c>
      <c r="N3578" s="9">
        <v>1.29348991551431</v>
      </c>
      <c r="O3578" s="5">
        <v>2.3195139211170501E-2</v>
      </c>
      <c r="P3578" s="5">
        <v>3.7557126727388599E-3</v>
      </c>
    </row>
    <row r="3579" spans="1:16" x14ac:dyDescent="0.25">
      <c r="A3579" s="1" t="s">
        <v>407</v>
      </c>
      <c r="B3579" s="1">
        <v>5</v>
      </c>
      <c r="C3579" s="10">
        <v>14.0454749144519</v>
      </c>
      <c r="D3579" s="10">
        <v>9.5460672058857401E-2</v>
      </c>
      <c r="E3579" s="10">
        <v>14.9313935351478</v>
      </c>
      <c r="F3579" s="10">
        <v>0.110769657191172</v>
      </c>
      <c r="G3579" s="10">
        <v>33.647790942236497</v>
      </c>
      <c r="H3579" s="10">
        <v>0.250785511756908</v>
      </c>
      <c r="I3579" s="10">
        <v>2.3970282008518602</v>
      </c>
      <c r="J3579" s="10">
        <v>4.43750213540175E-3</v>
      </c>
      <c r="K3579" s="10">
        <v>1.0629916506715</v>
      </c>
      <c r="L3579" s="10">
        <v>2.7182269152194001E-3</v>
      </c>
      <c r="M3579" s="9">
        <v>62.183900274565602</v>
      </c>
      <c r="N3579" s="9">
        <v>0.676022797126279</v>
      </c>
      <c r="O3579" s="5">
        <v>2.0522403279507499E-2</v>
      </c>
      <c r="P3579" s="5">
        <v>1.4101814019377801E-3</v>
      </c>
    </row>
    <row r="3580" spans="1:16" x14ac:dyDescent="0.25">
      <c r="A3580" s="1" t="s">
        <v>407</v>
      </c>
      <c r="B3580" s="1">
        <v>6</v>
      </c>
      <c r="C3580" s="10">
        <v>14.1515981559191</v>
      </c>
      <c r="D3580" s="10">
        <v>0.231773746278229</v>
      </c>
      <c r="E3580" s="10">
        <v>15.0590859938851</v>
      </c>
      <c r="F3580" s="10">
        <v>0.22067113750303199</v>
      </c>
      <c r="G3580" s="10">
        <v>33.9131924159107</v>
      </c>
      <c r="H3580" s="10">
        <v>0.538996076099858</v>
      </c>
      <c r="I3580" s="10">
        <v>2.3955841470567898</v>
      </c>
      <c r="J3580" s="10">
        <v>6.6513419841400297E-3</v>
      </c>
      <c r="K3580" s="10">
        <v>1.0641305941179799</v>
      </c>
      <c r="L3580" s="10">
        <v>4.6812438460496703E-3</v>
      </c>
      <c r="M3580" s="9">
        <v>34.588233278045799</v>
      </c>
      <c r="N3580" s="9">
        <v>0.28053716683608898</v>
      </c>
      <c r="O3580" s="5">
        <v>3.7280339336515797E-2</v>
      </c>
      <c r="P3580" s="5">
        <v>4.5856678459642404E-3</v>
      </c>
    </row>
    <row r="3581" spans="1:16" x14ac:dyDescent="0.25">
      <c r="A3581" s="1" t="s">
        <v>407</v>
      </c>
      <c r="B3581" s="1">
        <v>7</v>
      </c>
      <c r="C3581" s="10">
        <v>14.231708821100099</v>
      </c>
      <c r="D3581" s="10">
        <v>6.5779775706588495E-2</v>
      </c>
      <c r="E3581" s="10">
        <v>15.0356270998774</v>
      </c>
      <c r="F3581" s="10">
        <v>8.0834503381458603E-2</v>
      </c>
      <c r="G3581" s="10">
        <v>33.9459776960922</v>
      </c>
      <c r="H3581" s="10">
        <v>0.19252055042723801</v>
      </c>
      <c r="I3581" s="10">
        <v>2.3843798908935399</v>
      </c>
      <c r="J3581" s="10">
        <v>9.7875575942051197E-3</v>
      </c>
      <c r="K3581" s="10">
        <v>1.05640571161791</v>
      </c>
      <c r="L3581" s="10">
        <v>4.6124279479106698E-3</v>
      </c>
      <c r="M3581" s="9">
        <v>91.707040586033401</v>
      </c>
      <c r="N3581" s="9">
        <v>2.9412236981487601</v>
      </c>
      <c r="O3581" s="5">
        <v>1.2482439939313699E-2</v>
      </c>
      <c r="P3581" s="5">
        <v>9.8054369215859493E-4</v>
      </c>
    </row>
    <row r="3582" spans="1:16" x14ac:dyDescent="0.25">
      <c r="A3582" s="1" t="s">
        <v>407</v>
      </c>
      <c r="B3582" s="1">
        <v>8</v>
      </c>
      <c r="C3582" s="10">
        <v>14.214309447296101</v>
      </c>
      <c r="D3582" s="10">
        <v>0.154243897178276</v>
      </c>
      <c r="E3582" s="10">
        <v>14.9943061306424</v>
      </c>
      <c r="F3582" s="10">
        <v>0.15131448569157499</v>
      </c>
      <c r="G3582" s="10">
        <v>33.868844321932698</v>
      </c>
      <c r="H3582" s="10">
        <v>0.33460327004019103</v>
      </c>
      <c r="I3582" s="10">
        <v>2.3820808155389002</v>
      </c>
      <c r="J3582" s="10">
        <v>7.1914464033388699E-3</v>
      </c>
      <c r="K3582" s="10">
        <v>1.0548517809200499</v>
      </c>
      <c r="L3582" s="10">
        <v>4.0565651303379998E-3</v>
      </c>
      <c r="M3582" s="9">
        <v>32.0906778724883</v>
      </c>
      <c r="N3582" s="9">
        <v>1.82022884010141</v>
      </c>
      <c r="O3582" s="5">
        <v>4.04785247468974E-2</v>
      </c>
      <c r="P3582" s="5">
        <v>3.6215878202528898E-3</v>
      </c>
    </row>
    <row r="3583" spans="1:16" x14ac:dyDescent="0.25">
      <c r="A3583" s="1" t="s">
        <v>407</v>
      </c>
      <c r="B3583" s="1">
        <v>9</v>
      </c>
      <c r="C3583" s="10">
        <v>14.040630876130701</v>
      </c>
      <c r="D3583" s="10">
        <v>8.8226575188235901E-2</v>
      </c>
      <c r="E3583" s="10">
        <v>14.955271610727101</v>
      </c>
      <c r="F3583" s="10">
        <v>9.8116182502342594E-2</v>
      </c>
      <c r="G3583" s="10">
        <v>33.6872194527975</v>
      </c>
      <c r="H3583" s="10">
        <v>0.22489946138388101</v>
      </c>
      <c r="I3583" s="10">
        <v>2.3983859908451102</v>
      </c>
      <c r="J3583" s="10">
        <v>3.3151492927421498E-3</v>
      </c>
      <c r="K3583" s="10">
        <v>1.0649975637725699</v>
      </c>
      <c r="L3583" s="10">
        <v>1.8708517742877699E-3</v>
      </c>
      <c r="M3583" s="9">
        <v>48.799759533532097</v>
      </c>
      <c r="N3583" s="9">
        <v>0.71785332245577904</v>
      </c>
      <c r="O3583" s="5">
        <v>2.7732943769984902E-2</v>
      </c>
      <c r="P3583" s="5">
        <v>1.82279784844009E-3</v>
      </c>
    </row>
    <row r="3584" spans="1:16" x14ac:dyDescent="0.25">
      <c r="A3584" s="1" t="s">
        <v>407</v>
      </c>
      <c r="B3584" s="1">
        <v>10</v>
      </c>
      <c r="C3584" s="10">
        <v>14.234578256533</v>
      </c>
      <c r="D3584" s="10">
        <v>0.16996935974622801</v>
      </c>
      <c r="E3584" s="10">
        <v>15.0797681604458</v>
      </c>
      <c r="F3584" s="10">
        <v>0.18374139720187299</v>
      </c>
      <c r="G3584" s="10">
        <v>33.926039018170599</v>
      </c>
      <c r="H3584" s="10">
        <v>0.44584586950593103</v>
      </c>
      <c r="I3584" s="10">
        <v>2.3824911136271201</v>
      </c>
      <c r="J3584" s="10">
        <v>1.1343189565660401E-2</v>
      </c>
      <c r="K3584" s="10">
        <v>1.0592263805215301</v>
      </c>
      <c r="L3584" s="10">
        <v>3.4220373118174201E-3</v>
      </c>
      <c r="M3584" s="9">
        <v>39.662311213634602</v>
      </c>
      <c r="N3584" s="9">
        <v>0.31772874822431602</v>
      </c>
      <c r="O3584" s="5">
        <v>3.8434032077877198E-2</v>
      </c>
      <c r="P3584" s="5">
        <v>2.8898786772907502E-3</v>
      </c>
    </row>
    <row r="3585" spans="1:16" x14ac:dyDescent="0.25">
      <c r="A3585" s="1" t="s">
        <v>407</v>
      </c>
      <c r="B3585" s="1">
        <v>11</v>
      </c>
      <c r="C3585" s="10">
        <v>14.2160264419161</v>
      </c>
      <c r="D3585" s="10">
        <v>0.18680722663482099</v>
      </c>
      <c r="E3585" s="10">
        <v>14.9764666755226</v>
      </c>
      <c r="F3585" s="10">
        <v>0.184461010881525</v>
      </c>
      <c r="G3585" s="10">
        <v>33.821605205450098</v>
      </c>
      <c r="H3585" s="10">
        <v>0.41522415665534301</v>
      </c>
      <c r="I3585" s="10">
        <v>2.3784380868586901</v>
      </c>
      <c r="J3585" s="10">
        <v>9.0390115255495704E-3</v>
      </c>
      <c r="K3585" s="10">
        <v>1.05336664643441</v>
      </c>
      <c r="L3585" s="10">
        <v>3.6237741533980601E-3</v>
      </c>
      <c r="M3585" s="9">
        <v>32.194359039894699</v>
      </c>
      <c r="N3585" s="9">
        <v>1.5255581884788501</v>
      </c>
      <c r="O3585" s="5">
        <v>4.0505377952165002E-2</v>
      </c>
      <c r="P3585" s="5">
        <v>4.5203985155547102E-3</v>
      </c>
    </row>
    <row r="3586" spans="1:16" x14ac:dyDescent="0.25">
      <c r="A3586" s="1" t="s">
        <v>407</v>
      </c>
      <c r="B3586" s="1">
        <v>12</v>
      </c>
      <c r="C3586" s="10">
        <v>14.0799385842597</v>
      </c>
      <c r="D3586" s="10">
        <v>0.13950528949549101</v>
      </c>
      <c r="E3586" s="10">
        <v>14.9566862027776</v>
      </c>
      <c r="F3586" s="10">
        <v>0.14908054981949301</v>
      </c>
      <c r="G3586" s="10">
        <v>33.824037240243797</v>
      </c>
      <c r="H3586" s="10">
        <v>0.35762451379778698</v>
      </c>
      <c r="I3586" s="10">
        <v>2.4015023227348098</v>
      </c>
      <c r="J3586" s="10">
        <v>4.7580604487595197E-3</v>
      </c>
      <c r="K3586" s="10">
        <v>1.0620297517150801</v>
      </c>
      <c r="L3586" s="10">
        <v>2.2440700550389599E-3</v>
      </c>
      <c r="M3586" s="9">
        <v>49.294021140611001</v>
      </c>
      <c r="N3586" s="9">
        <v>0.36843770240942197</v>
      </c>
      <c r="O3586" s="5">
        <v>2.17980952013061E-2</v>
      </c>
      <c r="P3586" s="5">
        <v>2.6380007390020598E-3</v>
      </c>
    </row>
    <row r="3587" spans="1:16" x14ac:dyDescent="0.25">
      <c r="A3587" s="1" t="s">
        <v>407</v>
      </c>
      <c r="B3587" s="1">
        <v>13</v>
      </c>
      <c r="C3587" s="10">
        <v>14.1063054192603</v>
      </c>
      <c r="D3587" s="10">
        <v>8.7715562954822704E-2</v>
      </c>
      <c r="E3587" s="10">
        <v>14.976513630004201</v>
      </c>
      <c r="F3587" s="10">
        <v>0.101842536543052</v>
      </c>
      <c r="G3587" s="10">
        <v>33.8901710396702</v>
      </c>
      <c r="H3587" s="10">
        <v>0.211041944890696</v>
      </c>
      <c r="I3587" s="10">
        <v>2.4017972570306001</v>
      </c>
      <c r="J3587" s="10">
        <v>4.1739590676308103E-3</v>
      </c>
      <c r="K3587" s="10">
        <v>1.06140380742005</v>
      </c>
      <c r="L3587" s="10">
        <v>1.9554887110646798E-3</v>
      </c>
      <c r="M3587" s="9">
        <v>61.515511360815402</v>
      </c>
      <c r="N3587" s="9">
        <v>0.45347135614179701</v>
      </c>
      <c r="O3587" s="5">
        <v>2.0446255702090899E-2</v>
      </c>
      <c r="P3587" s="5">
        <v>1.7718304223508601E-3</v>
      </c>
    </row>
    <row r="3588" spans="1:16" x14ac:dyDescent="0.25">
      <c r="A3588" s="1" t="s">
        <v>407</v>
      </c>
      <c r="B3588" s="1">
        <v>14</v>
      </c>
      <c r="C3588" s="10">
        <v>14.0800593096842</v>
      </c>
      <c r="D3588" s="10">
        <v>9.2351436642067797E-2</v>
      </c>
      <c r="E3588" s="10">
        <v>14.9884589535154</v>
      </c>
      <c r="F3588" s="10">
        <v>8.8408685759065006E-2</v>
      </c>
      <c r="G3588" s="10">
        <v>33.845632358118301</v>
      </c>
      <c r="H3588" s="10">
        <v>0.20002303835931001</v>
      </c>
      <c r="I3588" s="10">
        <v>2.40323601752669</v>
      </c>
      <c r="J3588" s="10">
        <v>4.4134240790833796E-3</v>
      </c>
      <c r="K3588" s="10">
        <v>1.0642805704329901</v>
      </c>
      <c r="L3588" s="10">
        <v>2.2684236485029201E-3</v>
      </c>
      <c r="M3588" s="9">
        <v>43.014704868735699</v>
      </c>
      <c r="N3588" s="9">
        <v>0.73459645282048902</v>
      </c>
      <c r="O3588" s="5">
        <v>2.7606470478854402E-2</v>
      </c>
      <c r="P3588" s="5">
        <v>1.89230475165312E-3</v>
      </c>
    </row>
    <row r="3589" spans="1:16" x14ac:dyDescent="0.25">
      <c r="A3589" s="1" t="s">
        <v>407</v>
      </c>
      <c r="B3589" s="1">
        <v>15</v>
      </c>
      <c r="C3589" s="10">
        <v>14.1565945334826</v>
      </c>
      <c r="D3589" s="10">
        <v>9.4058146906275897E-2</v>
      </c>
      <c r="E3589" s="10">
        <v>15.0469054306253</v>
      </c>
      <c r="F3589" s="10">
        <v>0.106205753005801</v>
      </c>
      <c r="G3589" s="10">
        <v>33.993966654326798</v>
      </c>
      <c r="H3589" s="10">
        <v>0.204110940414401</v>
      </c>
      <c r="I3589" s="10">
        <v>2.4006878624010399</v>
      </c>
      <c r="J3589" s="10">
        <v>3.7528212993918801E-3</v>
      </c>
      <c r="K3589" s="10">
        <v>1.06257516258711</v>
      </c>
      <c r="L3589" s="10">
        <v>1.9626567372268799E-3</v>
      </c>
      <c r="M3589" s="9">
        <v>56.503319178106899</v>
      </c>
      <c r="N3589" s="9">
        <v>0.35890334253554701</v>
      </c>
      <c r="O3589" s="5">
        <v>2.2410397129496499E-2</v>
      </c>
      <c r="P3589" s="5">
        <v>1.6423091268043799E-3</v>
      </c>
    </row>
    <row r="3590" spans="1:16" x14ac:dyDescent="0.25">
      <c r="A3590" s="1" t="s">
        <v>407</v>
      </c>
      <c r="B3590" s="1">
        <v>16</v>
      </c>
      <c r="C3590" s="10">
        <v>14.089375888463</v>
      </c>
      <c r="D3590" s="10">
        <v>7.72442279024005E-2</v>
      </c>
      <c r="E3590" s="10">
        <v>14.992168439337499</v>
      </c>
      <c r="F3590" s="10">
        <v>9.1058889184273697E-2</v>
      </c>
      <c r="G3590" s="10">
        <v>33.815860382555798</v>
      </c>
      <c r="H3590" s="10">
        <v>0.18811263198936701</v>
      </c>
      <c r="I3590" s="10">
        <v>2.3994711905604</v>
      </c>
      <c r="J3590" s="10">
        <v>4.3625399652818002E-3</v>
      </c>
      <c r="K3590" s="10">
        <v>1.0637409534943301</v>
      </c>
      <c r="L3590" s="10">
        <v>1.7481484306595301E-3</v>
      </c>
      <c r="M3590" s="9">
        <v>69.688070608291497</v>
      </c>
      <c r="N3590" s="9">
        <v>1.15614778938058</v>
      </c>
      <c r="O3590" s="5">
        <v>1.7471276883834801E-2</v>
      </c>
      <c r="P3590" s="5">
        <v>1.20660986655321E-3</v>
      </c>
    </row>
    <row r="3591" spans="1:16" x14ac:dyDescent="0.25">
      <c r="A3591" s="1" t="s">
        <v>407</v>
      </c>
      <c r="B3591" s="1">
        <v>17</v>
      </c>
      <c r="C3591" s="10">
        <v>14.127283123342799</v>
      </c>
      <c r="D3591" s="10">
        <v>0.11259031778409501</v>
      </c>
      <c r="E3591" s="10">
        <v>15.0028776706919</v>
      </c>
      <c r="F3591" s="10">
        <v>0.116783822034941</v>
      </c>
      <c r="G3591" s="10">
        <v>33.851143468938702</v>
      </c>
      <c r="H3591" s="10">
        <v>0.26160063328254302</v>
      </c>
      <c r="I3591" s="10">
        <v>2.3956206736109702</v>
      </c>
      <c r="J3591" s="10">
        <v>3.8439047935661598E-3</v>
      </c>
      <c r="K3591" s="10">
        <v>1.06165894874678</v>
      </c>
      <c r="L3591" s="10">
        <v>1.9536891352828901E-3</v>
      </c>
      <c r="M3591" s="9">
        <v>36.407432803997999</v>
      </c>
      <c r="N3591" s="9">
        <v>0.32245517670789198</v>
      </c>
      <c r="O3591" s="5">
        <v>3.5122481185665903E-2</v>
      </c>
      <c r="P3591" s="5">
        <v>1.88476281926952E-3</v>
      </c>
    </row>
    <row r="3592" spans="1:16" x14ac:dyDescent="0.25">
      <c r="A3592" s="1" t="s">
        <v>407</v>
      </c>
      <c r="B3592" s="1">
        <v>18</v>
      </c>
      <c r="C3592" s="10">
        <v>14.212610237423</v>
      </c>
      <c r="D3592" s="10">
        <v>0.118870665948379</v>
      </c>
      <c r="E3592" s="10">
        <v>15.0541200475989</v>
      </c>
      <c r="F3592" s="10">
        <v>0.118817336035366</v>
      </c>
      <c r="G3592" s="10">
        <v>33.943847796999499</v>
      </c>
      <c r="H3592" s="10">
        <v>0.26774467570726002</v>
      </c>
      <c r="I3592" s="10">
        <v>2.3877830913359599</v>
      </c>
      <c r="J3592" s="10">
        <v>1.1250194008960801E-2</v>
      </c>
      <c r="K3592" s="10">
        <v>1.0588417444906499</v>
      </c>
      <c r="L3592" s="10">
        <v>3.7294619607092299E-3</v>
      </c>
      <c r="M3592" s="9">
        <v>52.8689520123352</v>
      </c>
      <c r="N3592" s="9">
        <v>2.69146199950697</v>
      </c>
      <c r="O3592" s="5">
        <v>2.9787719746407301E-2</v>
      </c>
      <c r="P3592" s="5">
        <v>4.3946794991885103E-3</v>
      </c>
    </row>
    <row r="3593" spans="1:16" x14ac:dyDescent="0.25">
      <c r="A3593" s="1" t="s">
        <v>407</v>
      </c>
      <c r="B3593" s="1">
        <v>19</v>
      </c>
      <c r="C3593" s="10">
        <v>14.1355946739841</v>
      </c>
      <c r="D3593" s="10">
        <v>7.7790047560957795E-2</v>
      </c>
      <c r="E3593" s="10">
        <v>15.043319090289099</v>
      </c>
      <c r="F3593" s="10">
        <v>8.1908045853968103E-2</v>
      </c>
      <c r="G3593" s="10">
        <v>33.914118513288898</v>
      </c>
      <c r="H3593" s="10">
        <v>0.17642347844656001</v>
      </c>
      <c r="I3593" s="10">
        <v>2.3987397747936701</v>
      </c>
      <c r="J3593" s="10">
        <v>3.0908691543886798E-3</v>
      </c>
      <c r="K3593" s="10">
        <v>1.0638389937513499</v>
      </c>
      <c r="L3593" s="10">
        <v>1.84860416015899E-3</v>
      </c>
      <c r="M3593" s="9">
        <v>66.893938658398</v>
      </c>
      <c r="N3593" s="9">
        <v>1.69513187941544</v>
      </c>
      <c r="O3593" s="5">
        <v>2.0995854240922499E-2</v>
      </c>
      <c r="P3593" s="5">
        <v>9.1489169210440995E-4</v>
      </c>
    </row>
    <row r="3594" spans="1:16" x14ac:dyDescent="0.25">
      <c r="A3594" s="1" t="s">
        <v>407</v>
      </c>
      <c r="B3594" s="1">
        <v>20</v>
      </c>
      <c r="C3594" s="10">
        <v>14.203711702116101</v>
      </c>
      <c r="D3594" s="10">
        <v>0.12312657480929801</v>
      </c>
      <c r="E3594" s="10">
        <v>15.082433525034601</v>
      </c>
      <c r="F3594" s="10">
        <v>0.125518590690328</v>
      </c>
      <c r="G3594" s="10">
        <v>34.014087705029198</v>
      </c>
      <c r="H3594" s="10">
        <v>0.287805808285022</v>
      </c>
      <c r="I3594" s="10">
        <v>2.3942670385649598</v>
      </c>
      <c r="J3594" s="10">
        <v>3.1026103959223201E-3</v>
      </c>
      <c r="K3594" s="10">
        <v>1.0614888664992601</v>
      </c>
      <c r="L3594" s="10">
        <v>1.5604820228456899E-3</v>
      </c>
      <c r="M3594" s="9">
        <v>44.3211040251133</v>
      </c>
      <c r="N3594" s="9">
        <v>1.0361771756609</v>
      </c>
      <c r="O3594" s="5">
        <v>3.5295187194407898E-2</v>
      </c>
      <c r="P3594" s="5">
        <v>1.9480153449906901E-3</v>
      </c>
    </row>
    <row r="3595" spans="1:16" x14ac:dyDescent="0.25">
      <c r="A3595" s="1" t="s">
        <v>407</v>
      </c>
      <c r="B3595" s="1">
        <v>21</v>
      </c>
      <c r="C3595" s="10">
        <v>14.1118843681179</v>
      </c>
      <c r="D3595" s="10">
        <v>9.5254783134922597E-2</v>
      </c>
      <c r="E3595" s="10">
        <v>15.0467500499207</v>
      </c>
      <c r="F3595" s="10">
        <v>9.2679494810950905E-2</v>
      </c>
      <c r="G3595" s="10">
        <v>33.864884235398797</v>
      </c>
      <c r="H3595" s="10">
        <v>0.18519840477751701</v>
      </c>
      <c r="I3595" s="10">
        <v>2.3993288534523001</v>
      </c>
      <c r="J3595" s="10">
        <v>7.8537094283522603E-3</v>
      </c>
      <c r="K3595" s="10">
        <v>1.0658674552546901</v>
      </c>
      <c r="L3595" s="10">
        <v>3.6254861182007702E-3</v>
      </c>
      <c r="M3595" s="9">
        <v>64.129865834453199</v>
      </c>
      <c r="N3595" s="9">
        <v>0.87165117166294903</v>
      </c>
      <c r="O3595" s="5">
        <v>2.5335535535081399E-2</v>
      </c>
      <c r="P3595" s="5">
        <v>1.70429046566187E-3</v>
      </c>
    </row>
    <row r="3596" spans="1:16" x14ac:dyDescent="0.25">
      <c r="A3596" s="1" t="s">
        <v>407</v>
      </c>
      <c r="B3596" s="1">
        <v>22</v>
      </c>
      <c r="C3596" s="10">
        <v>14.186590903736599</v>
      </c>
      <c r="D3596" s="10">
        <v>0.15396553518362799</v>
      </c>
      <c r="E3596" s="10">
        <v>15.0727640950855</v>
      </c>
      <c r="F3596" s="10">
        <v>0.15625819459790199</v>
      </c>
      <c r="G3596" s="10">
        <v>34.003359546151103</v>
      </c>
      <c r="H3596" s="10">
        <v>0.34745918448581198</v>
      </c>
      <c r="I3596" s="10">
        <v>2.3965378667902599</v>
      </c>
      <c r="J3596" s="10">
        <v>5.4638285857776404E-3</v>
      </c>
      <c r="K3596" s="10">
        <v>1.06211815146191</v>
      </c>
      <c r="L3596" s="10">
        <v>2.6147935696460901E-3</v>
      </c>
      <c r="M3596" s="9">
        <v>29.138233769399001</v>
      </c>
      <c r="N3596" s="9">
        <v>0.367003024747038</v>
      </c>
      <c r="O3596" s="5">
        <v>4.7420772476739002E-2</v>
      </c>
      <c r="P3596" s="5">
        <v>3.50630614161823E-3</v>
      </c>
    </row>
    <row r="3597" spans="1:16" x14ac:dyDescent="0.25">
      <c r="A3597" s="1" t="s">
        <v>407</v>
      </c>
      <c r="B3597" s="1">
        <v>23</v>
      </c>
      <c r="C3597" s="10">
        <v>14.134844424981701</v>
      </c>
      <c r="D3597" s="10">
        <v>0.12970967203393</v>
      </c>
      <c r="E3597" s="10">
        <v>15.0197796232396</v>
      </c>
      <c r="F3597" s="10">
        <v>0.141734680944366</v>
      </c>
      <c r="G3597" s="10">
        <v>33.824583748960798</v>
      </c>
      <c r="H3597" s="10">
        <v>0.33391751252413399</v>
      </c>
      <c r="I3597" s="10">
        <v>2.3924817971068602</v>
      </c>
      <c r="J3597" s="10">
        <v>5.2260552289987803E-3</v>
      </c>
      <c r="K3597" s="10">
        <v>1.06221646860131</v>
      </c>
      <c r="L3597" s="10">
        <v>2.6567895173254899E-3</v>
      </c>
      <c r="M3597" s="9">
        <v>39.831075459518097</v>
      </c>
      <c r="N3597" s="9">
        <v>0.77696355827420605</v>
      </c>
      <c r="O3597" s="5">
        <v>3.3856318285134801E-2</v>
      </c>
      <c r="P3597" s="5">
        <v>2.3692505013124098E-3</v>
      </c>
    </row>
    <row r="3598" spans="1:16" x14ac:dyDescent="0.25">
      <c r="A3598" s="1" t="s">
        <v>407</v>
      </c>
      <c r="B3598" s="1">
        <v>24</v>
      </c>
      <c r="C3598" s="10">
        <v>14.2217574407148</v>
      </c>
      <c r="D3598" s="10">
        <v>0.114714106508334</v>
      </c>
      <c r="E3598" s="10">
        <v>15.0932822877745</v>
      </c>
      <c r="F3598" s="10">
        <v>0.12955529264027099</v>
      </c>
      <c r="G3598" s="10">
        <v>33.990999922935103</v>
      </c>
      <c r="H3598" s="10">
        <v>0.26603996463493201</v>
      </c>
      <c r="I3598" s="10">
        <v>2.38971925440074</v>
      </c>
      <c r="J3598" s="10">
        <v>4.9869991025518496E-3</v>
      </c>
      <c r="K3598" s="10">
        <v>1.0608765205457</v>
      </c>
      <c r="L3598" s="10">
        <v>2.5430315170078999E-3</v>
      </c>
      <c r="M3598" s="9">
        <v>34.687204297537797</v>
      </c>
      <c r="N3598" s="9">
        <v>1.0925356552266401</v>
      </c>
      <c r="O3598" s="5">
        <v>4.9832466674073699E-2</v>
      </c>
      <c r="P3598" s="5">
        <v>2.48337258525928E-3</v>
      </c>
    </row>
    <row r="3599" spans="1:16" x14ac:dyDescent="0.25">
      <c r="A3599" s="1" t="s">
        <v>407</v>
      </c>
      <c r="B3599" s="1">
        <v>25</v>
      </c>
      <c r="C3599" s="10">
        <v>14.107498288934799</v>
      </c>
      <c r="D3599" s="10">
        <v>9.8743941029623E-2</v>
      </c>
      <c r="E3599" s="10">
        <v>15.0419010858925</v>
      </c>
      <c r="F3599" s="10">
        <v>0.10361244391444401</v>
      </c>
      <c r="G3599" s="10">
        <v>33.8173570180141</v>
      </c>
      <c r="H3599" s="10">
        <v>0.239891129333833</v>
      </c>
      <c r="I3599" s="10">
        <v>2.39672420261972</v>
      </c>
      <c r="J3599" s="10">
        <v>5.3549793804760796E-3</v>
      </c>
      <c r="K3599" s="10">
        <v>1.06587100227081</v>
      </c>
      <c r="L3599" s="10">
        <v>2.4327503120295498E-3</v>
      </c>
      <c r="M3599" s="9">
        <v>46.227582258987397</v>
      </c>
      <c r="N3599" s="9">
        <v>0.48688552447660399</v>
      </c>
      <c r="O3599" s="5">
        <v>2.7581244044263299E-2</v>
      </c>
      <c r="P3599" s="5">
        <v>1.88365804356424E-3</v>
      </c>
    </row>
    <row r="3600" spans="1:16" x14ac:dyDescent="0.25">
      <c r="A3600" s="1" t="s">
        <v>407</v>
      </c>
      <c r="B3600" s="1">
        <v>26</v>
      </c>
      <c r="C3600" s="10">
        <v>14.1500464517495</v>
      </c>
      <c r="D3600" s="10">
        <v>6.8502486571992996E-2</v>
      </c>
      <c r="E3600" s="10">
        <v>15.075677382216901</v>
      </c>
      <c r="F3600" s="10">
        <v>7.0327742450612393E-2</v>
      </c>
      <c r="G3600" s="10">
        <v>33.8267852436596</v>
      </c>
      <c r="H3600" s="10">
        <v>0.173216645933404</v>
      </c>
      <c r="I3600" s="10">
        <v>2.3901768332433999</v>
      </c>
      <c r="J3600" s="10">
        <v>5.4765335255841097E-3</v>
      </c>
      <c r="K3600" s="10">
        <v>1.0650453526291499</v>
      </c>
      <c r="L3600" s="10">
        <v>1.57637649562219E-3</v>
      </c>
      <c r="M3600" s="9">
        <v>84.331502422494296</v>
      </c>
      <c r="N3600" s="9">
        <v>1.8949505250355601</v>
      </c>
      <c r="O3600" s="5">
        <v>1.6050460764117199E-2</v>
      </c>
      <c r="P3600" s="5">
        <v>1.62264731176627E-3</v>
      </c>
    </row>
    <row r="3602" spans="1:16" x14ac:dyDescent="0.25">
      <c r="A3602" s="1" t="s">
        <v>408</v>
      </c>
      <c r="B3602" s="1">
        <v>1</v>
      </c>
      <c r="C3602" s="10">
        <v>13.7380636773375</v>
      </c>
      <c r="D3602" s="10">
        <v>0.10506567311972199</v>
      </c>
      <c r="E3602" s="10">
        <v>14.8577795585744</v>
      </c>
      <c r="F3602" s="10">
        <v>0.109108302397377</v>
      </c>
      <c r="G3602" s="10">
        <v>33.4767149016538</v>
      </c>
      <c r="H3602" s="10">
        <v>0.255163825941433</v>
      </c>
      <c r="I3602" s="10">
        <v>2.4330767236892599</v>
      </c>
      <c r="J3602" s="10">
        <v>5.6632083369165297E-3</v>
      </c>
      <c r="K3602" s="10">
        <v>1.0801881274638401</v>
      </c>
      <c r="L3602" s="10">
        <v>2.4010877506297199E-3</v>
      </c>
      <c r="M3602" s="9">
        <v>36.401592859007003</v>
      </c>
      <c r="N3602" s="9">
        <v>1.7579812912894901</v>
      </c>
      <c r="O3602" s="5">
        <v>6.4089783552810406E-2</v>
      </c>
      <c r="P3602" s="5">
        <v>4.1399071728296603E-3</v>
      </c>
    </row>
    <row r="3603" spans="1:16" x14ac:dyDescent="0.25">
      <c r="A3603" s="1" t="s">
        <v>408</v>
      </c>
      <c r="B3603" s="1">
        <v>2</v>
      </c>
      <c r="C3603" s="10">
        <v>13.7360239859808</v>
      </c>
      <c r="D3603" s="10">
        <v>8.4500573340118595E-2</v>
      </c>
      <c r="E3603" s="10">
        <v>14.7699117701125</v>
      </c>
      <c r="F3603" s="10">
        <v>0.120458214911835</v>
      </c>
      <c r="G3603" s="10">
        <v>33.278388459535002</v>
      </c>
      <c r="H3603" s="10">
        <v>0.26698382713777302</v>
      </c>
      <c r="I3603" s="10">
        <v>2.4203882612322101</v>
      </c>
      <c r="J3603" s="10">
        <v>8.6702331176030604E-3</v>
      </c>
      <c r="K3603" s="10">
        <v>1.07451430458708</v>
      </c>
      <c r="L3603" s="10">
        <v>3.8723839740044102E-3</v>
      </c>
      <c r="M3603" s="9">
        <v>55.888380327563297</v>
      </c>
      <c r="N3603" s="9">
        <v>1.31274815033585</v>
      </c>
      <c r="O3603" s="5">
        <v>4.0983049914957603E-2</v>
      </c>
      <c r="P3603" s="5">
        <v>1.99184856555963E-3</v>
      </c>
    </row>
    <row r="3604" spans="1:16" x14ac:dyDescent="0.25">
      <c r="A3604" s="1" t="s">
        <v>408</v>
      </c>
      <c r="B3604" s="1">
        <v>3</v>
      </c>
      <c r="C3604" s="10">
        <v>13.814882263003801</v>
      </c>
      <c r="D3604" s="10">
        <v>8.4386147615112497E-2</v>
      </c>
      <c r="E3604" s="10">
        <v>14.8318350990134</v>
      </c>
      <c r="F3604" s="10">
        <v>9.6761681888092907E-2</v>
      </c>
      <c r="G3604" s="10">
        <v>33.419494986111999</v>
      </c>
      <c r="H3604" s="10">
        <v>0.217772641214317</v>
      </c>
      <c r="I3604" s="10">
        <v>2.4184155372492699</v>
      </c>
      <c r="J3604" s="10">
        <v>7.8797124300804405E-3</v>
      </c>
      <c r="K3604" s="10">
        <v>1.07360037829786</v>
      </c>
      <c r="L3604" s="10">
        <v>3.6230537313292101E-3</v>
      </c>
      <c r="M3604" s="9">
        <v>49.800512978875602</v>
      </c>
      <c r="N3604" s="9">
        <v>1.4551750316970899</v>
      </c>
      <c r="O3604" s="5">
        <v>5.1367220969846798E-2</v>
      </c>
      <c r="P3604" s="5">
        <v>2.9716587114860301E-3</v>
      </c>
    </row>
    <row r="3605" spans="1:16" x14ac:dyDescent="0.25">
      <c r="A3605" s="1" t="s">
        <v>408</v>
      </c>
      <c r="B3605" s="1">
        <v>4</v>
      </c>
      <c r="C3605" s="10">
        <v>13.7500051819201</v>
      </c>
      <c r="D3605" s="10">
        <v>7.2315899025487698E-2</v>
      </c>
      <c r="E3605" s="10">
        <v>14.7928695693195</v>
      </c>
      <c r="F3605" s="10">
        <v>9.6283723787526199E-2</v>
      </c>
      <c r="G3605" s="10">
        <v>33.282851071303398</v>
      </c>
      <c r="H3605" s="10">
        <v>0.221941837680947</v>
      </c>
      <c r="I3605" s="10">
        <v>2.41980422902996</v>
      </c>
      <c r="J3605" s="10">
        <v>6.7459389144331697E-3</v>
      </c>
      <c r="K3605" s="10">
        <v>1.07516287638954</v>
      </c>
      <c r="L3605" s="10">
        <v>3.2443075877974501E-3</v>
      </c>
      <c r="M3605" s="9">
        <v>61.182583410870002</v>
      </c>
      <c r="N3605" s="9">
        <v>2.8299353676440702</v>
      </c>
      <c r="O3605" s="5">
        <v>4.1243488423598797E-2</v>
      </c>
      <c r="P3605" s="5">
        <v>2.9831526296604099E-3</v>
      </c>
    </row>
    <row r="3606" spans="1:16" x14ac:dyDescent="0.25">
      <c r="A3606" s="1" t="s">
        <v>408</v>
      </c>
      <c r="B3606" s="1">
        <v>5</v>
      </c>
      <c r="C3606" s="10">
        <v>13.7357161650588</v>
      </c>
      <c r="D3606" s="10">
        <v>6.62651473884832E-2</v>
      </c>
      <c r="E3606" s="10">
        <v>14.8078914832164</v>
      </c>
      <c r="F3606" s="10">
        <v>8.8659648148980794E-2</v>
      </c>
      <c r="G3606" s="10">
        <v>33.371884352852902</v>
      </c>
      <c r="H3606" s="10">
        <v>0.183420969728816</v>
      </c>
      <c r="I3606" s="10">
        <v>2.4314928057604299</v>
      </c>
      <c r="J3606" s="10">
        <v>3.4665774342861398E-3</v>
      </c>
      <c r="K3606" s="10">
        <v>1.07907459007591</v>
      </c>
      <c r="L3606" s="10">
        <v>2.2094443549887698E-3</v>
      </c>
      <c r="M3606" s="9">
        <v>63.114314733980002</v>
      </c>
      <c r="N3606" s="9">
        <v>2.34144006142609</v>
      </c>
      <c r="O3606" s="5">
        <v>3.8887642005417299E-2</v>
      </c>
      <c r="P3606" s="5">
        <v>2.41276079776628E-3</v>
      </c>
    </row>
    <row r="3607" spans="1:16" x14ac:dyDescent="0.25">
      <c r="A3607" s="1" t="s">
        <v>408</v>
      </c>
      <c r="B3607" s="1">
        <v>6</v>
      </c>
      <c r="C3607" s="10">
        <v>13.7579539491768</v>
      </c>
      <c r="D3607" s="10">
        <v>7.8929242132255106E-2</v>
      </c>
      <c r="E3607" s="10">
        <v>14.774901362064901</v>
      </c>
      <c r="F3607" s="10">
        <v>0.12610319239883</v>
      </c>
      <c r="G3607" s="10">
        <v>33.302621717371103</v>
      </c>
      <c r="H3607" s="10">
        <v>0.28329513393831701</v>
      </c>
      <c r="I3607" s="10">
        <v>2.4203328590797901</v>
      </c>
      <c r="J3607" s="10">
        <v>8.7714940756571293E-3</v>
      </c>
      <c r="K3607" s="10">
        <v>1.0740286214810699</v>
      </c>
      <c r="L3607" s="10">
        <v>3.8700888277300098E-3</v>
      </c>
      <c r="M3607" s="9">
        <v>73.066796796490493</v>
      </c>
      <c r="N3607" s="9">
        <v>2.4716821105040001</v>
      </c>
      <c r="O3607" s="5">
        <v>3.3525919518936298E-2</v>
      </c>
      <c r="P3607" s="5">
        <v>1.9325649320734301E-3</v>
      </c>
    </row>
    <row r="3608" spans="1:16" x14ac:dyDescent="0.25">
      <c r="A3608" s="1" t="s">
        <v>408</v>
      </c>
      <c r="B3608" s="1">
        <v>7</v>
      </c>
      <c r="C3608" s="10">
        <v>13.7886915676838</v>
      </c>
      <c r="D3608" s="10">
        <v>8.7248559363790598E-2</v>
      </c>
      <c r="E3608" s="10">
        <v>14.8599492096016</v>
      </c>
      <c r="F3608" s="10">
        <v>0.11563659913643</v>
      </c>
      <c r="G3608" s="10">
        <v>33.517071537008903</v>
      </c>
      <c r="H3608" s="10">
        <v>0.24495396729073299</v>
      </c>
      <c r="I3608" s="10">
        <v>2.4302271156319799</v>
      </c>
      <c r="J3608" s="10">
        <v>4.8671123040216801E-3</v>
      </c>
      <c r="K3608" s="10">
        <v>1.0776703635893901</v>
      </c>
      <c r="L3608" s="10">
        <v>2.5263198394495502E-3</v>
      </c>
      <c r="M3608" s="9">
        <v>61.343527365067203</v>
      </c>
      <c r="N3608" s="9">
        <v>2.3381957865979701</v>
      </c>
      <c r="O3608" s="5">
        <v>3.8916920333704398E-2</v>
      </c>
      <c r="P3608" s="5">
        <v>2.0533621141634499E-3</v>
      </c>
    </row>
    <row r="3609" spans="1:16" x14ac:dyDescent="0.25">
      <c r="A3609" s="1" t="s">
        <v>408</v>
      </c>
      <c r="B3609" s="1">
        <v>8</v>
      </c>
      <c r="C3609" s="10">
        <v>13.7266397273095</v>
      </c>
      <c r="D3609" s="10">
        <v>0.115537187718551</v>
      </c>
      <c r="E3609" s="10">
        <v>14.856243599726</v>
      </c>
      <c r="F3609" s="10">
        <v>0.113095289367853</v>
      </c>
      <c r="G3609" s="10">
        <v>33.504113185884997</v>
      </c>
      <c r="H3609" s="10">
        <v>0.25107348776257499</v>
      </c>
      <c r="I3609" s="10">
        <v>2.4340814849205299</v>
      </c>
      <c r="J3609" s="10">
        <v>5.84742483880732E-3</v>
      </c>
      <c r="K3609" s="10">
        <v>1.0795351621702101</v>
      </c>
      <c r="L3609" s="10">
        <v>2.8750837073250901E-3</v>
      </c>
      <c r="M3609" s="9">
        <v>67.6465223398137</v>
      </c>
      <c r="N3609" s="9">
        <v>2.3455645486999801</v>
      </c>
      <c r="O3609" s="5">
        <v>3.5357986243694899E-2</v>
      </c>
      <c r="P3609" s="5">
        <v>2.85672719627123E-3</v>
      </c>
    </row>
    <row r="3610" spans="1:16" x14ac:dyDescent="0.25">
      <c r="A3610" s="1" t="s">
        <v>408</v>
      </c>
      <c r="B3610" s="1">
        <v>9</v>
      </c>
      <c r="C3610" s="10">
        <v>13.8181190545434</v>
      </c>
      <c r="D3610" s="10">
        <v>7.6545173500221997E-2</v>
      </c>
      <c r="E3610" s="10">
        <v>14.867179312452301</v>
      </c>
      <c r="F3610" s="10">
        <v>9.8533466365943595E-2</v>
      </c>
      <c r="G3610" s="10">
        <v>33.558499075648498</v>
      </c>
      <c r="H3610" s="10">
        <v>0.224248693198803</v>
      </c>
      <c r="I3610" s="10">
        <v>2.4281742471552801</v>
      </c>
      <c r="J3610" s="10">
        <v>5.7111533965853098E-3</v>
      </c>
      <c r="K3610" s="10">
        <v>1.0759468471612801</v>
      </c>
      <c r="L3610" s="10">
        <v>2.32328721033315E-3</v>
      </c>
      <c r="M3610" s="9">
        <v>70.702261189728105</v>
      </c>
      <c r="N3610" s="9">
        <v>3.17492221583823</v>
      </c>
      <c r="O3610" s="5">
        <v>3.5973151250287501E-2</v>
      </c>
      <c r="P3610" s="5">
        <v>2.01787614651527E-3</v>
      </c>
    </row>
    <row r="3611" spans="1:16" x14ac:dyDescent="0.25">
      <c r="A3611" s="1" t="s">
        <v>408</v>
      </c>
      <c r="B3611" s="1">
        <v>10</v>
      </c>
      <c r="C3611" s="10">
        <v>13.683802075094</v>
      </c>
      <c r="D3611" s="10">
        <v>0.10542859415712599</v>
      </c>
      <c r="E3611" s="10">
        <v>14.7639478460296</v>
      </c>
      <c r="F3611" s="10">
        <v>0.109294553055413</v>
      </c>
      <c r="G3611" s="10">
        <v>33.3716331464273</v>
      </c>
      <c r="H3611" s="10">
        <v>0.24971293364911801</v>
      </c>
      <c r="I3611" s="10">
        <v>2.43860711095678</v>
      </c>
      <c r="J3611" s="10">
        <v>5.1564250562532001E-3</v>
      </c>
      <c r="K3611" s="10">
        <v>1.0790684205399701</v>
      </c>
      <c r="L3611" s="10">
        <v>2.5270118373571099E-3</v>
      </c>
      <c r="M3611" s="9">
        <v>36.226275876255002</v>
      </c>
      <c r="N3611" s="9">
        <v>1.21663186364666</v>
      </c>
      <c r="O3611" s="5">
        <v>6.3050800592976103E-2</v>
      </c>
      <c r="P3611" s="5">
        <v>3.61340313371255E-3</v>
      </c>
    </row>
    <row r="3612" spans="1:16" x14ac:dyDescent="0.25">
      <c r="A3612" s="1" t="s">
        <v>408</v>
      </c>
      <c r="B3612" s="1">
        <v>11</v>
      </c>
      <c r="C3612" s="10">
        <v>13.847872933907301</v>
      </c>
      <c r="D3612" s="10">
        <v>6.0791735999433001E-2</v>
      </c>
      <c r="E3612" s="10">
        <v>14.9410904115334</v>
      </c>
      <c r="F3612" s="10">
        <v>7.5415983737862E-2</v>
      </c>
      <c r="G3612" s="10">
        <v>33.723807579644699</v>
      </c>
      <c r="H3612" s="10">
        <v>0.176974227729738</v>
      </c>
      <c r="I3612" s="10">
        <v>2.43422202971465</v>
      </c>
      <c r="J3612" s="10">
        <v>5.05095054095235E-3</v>
      </c>
      <c r="K3612" s="10">
        <v>1.0785405711136999</v>
      </c>
      <c r="L3612" s="10">
        <v>2.0690714654350599E-3</v>
      </c>
      <c r="M3612" s="9">
        <v>72.135436163011605</v>
      </c>
      <c r="N3612" s="9">
        <v>3.0191887214672999</v>
      </c>
      <c r="O3612" s="5">
        <v>3.3788726745880598E-2</v>
      </c>
      <c r="P3612" s="5">
        <v>1.9124684171066299E-3</v>
      </c>
    </row>
    <row r="3613" spans="1:16" x14ac:dyDescent="0.25">
      <c r="A3613" s="1" t="s">
        <v>408</v>
      </c>
      <c r="B3613" s="1">
        <v>12</v>
      </c>
      <c r="C3613" s="10">
        <v>13.7512387595294</v>
      </c>
      <c r="D3613" s="10">
        <v>6.9827694095787901E-2</v>
      </c>
      <c r="E3613" s="10">
        <v>14.8148240580067</v>
      </c>
      <c r="F3613" s="10">
        <v>7.6739823665802301E-2</v>
      </c>
      <c r="G3613" s="10">
        <v>33.384363971431902</v>
      </c>
      <c r="H3613" s="10">
        <v>0.16773628291439599</v>
      </c>
      <c r="I3613" s="10">
        <v>2.4234750081666698</v>
      </c>
      <c r="J3613" s="10">
        <v>6.2901332632308102E-3</v>
      </c>
      <c r="K3613" s="10">
        <v>1.07521207930136</v>
      </c>
      <c r="L3613" s="10">
        <v>3.2965854615797899E-3</v>
      </c>
      <c r="M3613" s="9">
        <v>63.702106062132302</v>
      </c>
      <c r="N3613" s="9">
        <v>1.7218572076093801</v>
      </c>
      <c r="O3613" s="5">
        <v>3.31351439394688E-2</v>
      </c>
      <c r="P3613" s="5">
        <v>2.0398071053881199E-3</v>
      </c>
    </row>
    <row r="3614" spans="1:16" x14ac:dyDescent="0.25">
      <c r="A3614" s="1" t="s">
        <v>408</v>
      </c>
      <c r="B3614" s="1">
        <v>13</v>
      </c>
      <c r="C3614" s="10">
        <v>13.7829741565746</v>
      </c>
      <c r="D3614" s="10">
        <v>9.2502304143703903E-2</v>
      </c>
      <c r="E3614" s="10">
        <v>14.9215407453458</v>
      </c>
      <c r="F3614" s="10">
        <v>0.103307939054689</v>
      </c>
      <c r="G3614" s="10">
        <v>33.631814410154703</v>
      </c>
      <c r="H3614" s="10">
        <v>0.234348601804621</v>
      </c>
      <c r="I3614" s="10">
        <v>2.4399193608208698</v>
      </c>
      <c r="J3614" s="10">
        <v>4.5193787364121397E-3</v>
      </c>
      <c r="K3614" s="10">
        <v>1.08263330621522</v>
      </c>
      <c r="L3614" s="10">
        <v>2.5123404032080499E-3</v>
      </c>
      <c r="M3614" s="9">
        <v>38.953202772718399</v>
      </c>
      <c r="N3614" s="9">
        <v>1.2178435315582701</v>
      </c>
      <c r="O3614" s="5">
        <v>5.7064548901973197E-2</v>
      </c>
      <c r="P3614" s="5">
        <v>2.8829473532421602E-3</v>
      </c>
    </row>
    <row r="3615" spans="1:16" x14ac:dyDescent="0.25">
      <c r="A3615" s="1" t="s">
        <v>408</v>
      </c>
      <c r="B3615" s="1">
        <v>14</v>
      </c>
      <c r="C3615" s="10">
        <v>13.757872854587699</v>
      </c>
      <c r="D3615" s="10">
        <v>8.5820596477848898E-2</v>
      </c>
      <c r="E3615" s="10">
        <v>14.7935590804301</v>
      </c>
      <c r="F3615" s="10">
        <v>0.11696274337859699</v>
      </c>
      <c r="G3615" s="10">
        <v>33.3564729194241</v>
      </c>
      <c r="H3615" s="10">
        <v>0.26158777017047402</v>
      </c>
      <c r="I3615" s="10">
        <v>2.4247402906168101</v>
      </c>
      <c r="J3615" s="10">
        <v>7.3960998985677902E-3</v>
      </c>
      <c r="K3615" s="10">
        <v>1.0753776707296001</v>
      </c>
      <c r="L3615" s="10">
        <v>3.3536144527289702E-3</v>
      </c>
      <c r="M3615" s="9">
        <v>54.143995735900802</v>
      </c>
      <c r="N3615" s="9">
        <v>1.92921593643435</v>
      </c>
      <c r="O3615" s="5">
        <v>4.4257355348611603E-2</v>
      </c>
      <c r="P3615" s="5">
        <v>2.64624682836891E-3</v>
      </c>
    </row>
    <row r="3616" spans="1:16" x14ac:dyDescent="0.25">
      <c r="A3616" s="1" t="s">
        <v>408</v>
      </c>
      <c r="B3616" s="1">
        <v>15</v>
      </c>
      <c r="C3616" s="10">
        <v>13.728614620719799</v>
      </c>
      <c r="D3616" s="10">
        <v>8.1322000663967095E-2</v>
      </c>
      <c r="E3616" s="10">
        <v>14.750717630262701</v>
      </c>
      <c r="F3616" s="10">
        <v>0.12528900261071599</v>
      </c>
      <c r="G3616" s="10">
        <v>33.2593410333671</v>
      </c>
      <c r="H3616" s="10">
        <v>0.28375975563907302</v>
      </c>
      <c r="I3616" s="10">
        <v>2.42347670448236</v>
      </c>
      <c r="J3616" s="10">
        <v>8.8527078873202603E-3</v>
      </c>
      <c r="K3616" s="10">
        <v>1.0736746783030999</v>
      </c>
      <c r="L3616" s="10">
        <v>4.3716674331345396E-3</v>
      </c>
      <c r="M3616" s="9">
        <v>55.485554337235698</v>
      </c>
      <c r="N3616" s="9">
        <v>3.0410111536593099</v>
      </c>
      <c r="O3616" s="5">
        <v>3.9711326002792501E-2</v>
      </c>
      <c r="P3616" s="5">
        <v>3.2190019400413499E-3</v>
      </c>
    </row>
    <row r="3617" spans="1:16" x14ac:dyDescent="0.25">
      <c r="A3617" s="1" t="s">
        <v>408</v>
      </c>
      <c r="B3617" s="1">
        <v>16</v>
      </c>
      <c r="C3617" s="10">
        <v>13.842905679105501</v>
      </c>
      <c r="D3617" s="10">
        <v>6.6285630576566001E-2</v>
      </c>
      <c r="E3617" s="10">
        <v>14.9139212842265</v>
      </c>
      <c r="F3617" s="10">
        <v>8.4563695827492902E-2</v>
      </c>
      <c r="G3617" s="10">
        <v>33.595702425330103</v>
      </c>
      <c r="H3617" s="10">
        <v>0.19177002724199299</v>
      </c>
      <c r="I3617" s="10">
        <v>2.42733133859545</v>
      </c>
      <c r="J3617" s="10">
        <v>5.8046334472673699E-3</v>
      </c>
      <c r="K3617" s="10">
        <v>1.0768852800186299</v>
      </c>
      <c r="L3617" s="10">
        <v>2.88329687085796E-3</v>
      </c>
      <c r="M3617" s="9">
        <v>55.946151854998597</v>
      </c>
      <c r="N3617" s="9">
        <v>1.75444980765128</v>
      </c>
      <c r="O3617" s="5">
        <v>4.2181839989403697E-2</v>
      </c>
      <c r="P3617" s="5">
        <v>2.2588016925000499E-3</v>
      </c>
    </row>
    <row r="3618" spans="1:16" x14ac:dyDescent="0.25">
      <c r="A3618" s="1" t="s">
        <v>408</v>
      </c>
      <c r="B3618" s="1">
        <v>17</v>
      </c>
      <c r="C3618" s="10">
        <v>13.8382095935157</v>
      </c>
      <c r="D3618" s="10">
        <v>9.60073532293131E-2</v>
      </c>
      <c r="E3618" s="10">
        <v>14.8976196065084</v>
      </c>
      <c r="F3618" s="10">
        <v>0.101233461430945</v>
      </c>
      <c r="G3618" s="10">
        <v>33.578246412962002</v>
      </c>
      <c r="H3618" s="10">
        <v>0.229184501974006</v>
      </c>
      <c r="I3618" s="10">
        <v>2.42169996836888</v>
      </c>
      <c r="J3618" s="10">
        <v>5.8871669618451496E-3</v>
      </c>
      <c r="K3618" s="10">
        <v>1.07446725507486</v>
      </c>
      <c r="L3618" s="10">
        <v>2.6663857097951101E-3</v>
      </c>
      <c r="M3618" s="9">
        <v>63.280211937865502</v>
      </c>
      <c r="N3618" s="9">
        <v>2.3713228183763801</v>
      </c>
      <c r="O3618" s="5">
        <v>3.9992992672309401E-2</v>
      </c>
      <c r="P3618" s="5">
        <v>2.16763927379415E-3</v>
      </c>
    </row>
    <row r="3619" spans="1:16" x14ac:dyDescent="0.25">
      <c r="A3619" s="1" t="s">
        <v>408</v>
      </c>
      <c r="B3619" s="1">
        <v>18</v>
      </c>
      <c r="C3619" s="10">
        <v>13.704180061874</v>
      </c>
      <c r="D3619" s="10">
        <v>7.5105380319272705E-2</v>
      </c>
      <c r="E3619" s="10">
        <v>14.7527728897259</v>
      </c>
      <c r="F3619" s="10">
        <v>9.6316307688344094E-2</v>
      </c>
      <c r="G3619" s="10">
        <v>33.294508968251399</v>
      </c>
      <c r="H3619" s="10">
        <v>0.214964471915121</v>
      </c>
      <c r="I3619" s="10">
        <v>2.4299724456258001</v>
      </c>
      <c r="J3619" s="10">
        <v>5.8126677493979097E-3</v>
      </c>
      <c r="K3619" s="10">
        <v>1.0766346454865601</v>
      </c>
      <c r="L3619" s="10">
        <v>2.4449633536986399E-3</v>
      </c>
      <c r="M3619" s="9">
        <v>50.881544009039203</v>
      </c>
      <c r="N3619" s="9">
        <v>2.64636441198925</v>
      </c>
      <c r="O3619" s="5">
        <v>4.8084121785299597E-2</v>
      </c>
      <c r="P3619" s="5">
        <v>3.0159081123623801E-3</v>
      </c>
    </row>
    <row r="3620" spans="1:16" x14ac:dyDescent="0.25">
      <c r="A3620" s="1" t="s">
        <v>408</v>
      </c>
      <c r="B3620" s="1">
        <v>19</v>
      </c>
      <c r="C3620" s="10">
        <v>13.795209521301899</v>
      </c>
      <c r="D3620" s="10">
        <v>6.6218949988612705E-2</v>
      </c>
      <c r="E3620" s="10">
        <v>14.8623201243065</v>
      </c>
      <c r="F3620" s="10">
        <v>7.5741358893167104E-2</v>
      </c>
      <c r="G3620" s="10">
        <v>33.531376045504601</v>
      </c>
      <c r="H3620" s="10">
        <v>0.17624264795605299</v>
      </c>
      <c r="I3620" s="10">
        <v>2.4307762785846001</v>
      </c>
      <c r="J3620" s="10">
        <v>2.9782407039808602E-3</v>
      </c>
      <c r="K3620" s="10">
        <v>1.07733656196515</v>
      </c>
      <c r="L3620" s="10">
        <v>1.2873392718888699E-3</v>
      </c>
      <c r="M3620" s="9">
        <v>87.897891319135894</v>
      </c>
      <c r="N3620" s="9">
        <v>1.1471825644328699</v>
      </c>
      <c r="O3620" s="5">
        <v>2.62470395607949E-2</v>
      </c>
      <c r="P3620" s="5">
        <v>1.2655725801372099E-3</v>
      </c>
    </row>
    <row r="3621" spans="1:16" x14ac:dyDescent="0.25">
      <c r="A3621" s="1" t="s">
        <v>408</v>
      </c>
      <c r="B3621" s="1">
        <v>20</v>
      </c>
      <c r="C3621" s="10">
        <v>13.838832602659499</v>
      </c>
      <c r="D3621" s="10">
        <v>5.7628740666819903E-2</v>
      </c>
      <c r="E3621" s="10">
        <v>14.851810166454401</v>
      </c>
      <c r="F3621" s="10">
        <v>8.29594963057112E-2</v>
      </c>
      <c r="G3621" s="10">
        <v>33.507283579375702</v>
      </c>
      <c r="H3621" s="10">
        <v>0.191834010726565</v>
      </c>
      <c r="I3621" s="10">
        <v>2.4225313746440902</v>
      </c>
      <c r="J3621" s="10">
        <v>5.5936884866015302E-3</v>
      </c>
      <c r="K3621" s="10">
        <v>1.0737565747008599</v>
      </c>
      <c r="L3621" s="10">
        <v>2.3190402387803298E-3</v>
      </c>
      <c r="M3621" s="9">
        <v>79.254709713467804</v>
      </c>
      <c r="N3621" s="9">
        <v>1.9520196830154899</v>
      </c>
      <c r="O3621" s="5">
        <v>3.0380618523971101E-2</v>
      </c>
      <c r="P3621" s="5">
        <v>2.0184147317469699E-3</v>
      </c>
    </row>
    <row r="3622" spans="1:16" x14ac:dyDescent="0.25">
      <c r="A3622" s="1" t="s">
        <v>408</v>
      </c>
      <c r="B3622" s="1">
        <v>21</v>
      </c>
      <c r="C3622" s="10">
        <v>13.712522877094999</v>
      </c>
      <c r="D3622" s="10">
        <v>7.8769106262231506E-2</v>
      </c>
      <c r="E3622" s="10">
        <v>14.817782195512599</v>
      </c>
      <c r="F3622" s="10">
        <v>9.0568624845121806E-2</v>
      </c>
      <c r="G3622" s="10">
        <v>33.354400255502703</v>
      </c>
      <c r="H3622" s="10">
        <v>0.196356600475352</v>
      </c>
      <c r="I3622" s="10">
        <v>2.4329997214815999</v>
      </c>
      <c r="J3622" s="10">
        <v>4.4079370217411096E-3</v>
      </c>
      <c r="K3622" s="10">
        <v>1.08070793467681</v>
      </c>
      <c r="L3622" s="10">
        <v>2.2106925489351601E-3</v>
      </c>
      <c r="M3622" s="9">
        <v>36.926951448257697</v>
      </c>
      <c r="N3622" s="9">
        <v>0.68912584615472205</v>
      </c>
      <c r="O3622" s="5">
        <v>6.2488660073054002E-2</v>
      </c>
      <c r="P3622" s="5">
        <v>3.12089232966837E-3</v>
      </c>
    </row>
    <row r="3623" spans="1:16" x14ac:dyDescent="0.25">
      <c r="A3623" s="1" t="s">
        <v>408</v>
      </c>
      <c r="B3623" s="1">
        <v>22</v>
      </c>
      <c r="C3623" s="10">
        <v>13.736347856761</v>
      </c>
      <c r="D3623" s="10">
        <v>9.4770795674742794E-2</v>
      </c>
      <c r="E3623" s="10">
        <v>14.824440734483201</v>
      </c>
      <c r="F3623" s="10">
        <v>0.11257432812565001</v>
      </c>
      <c r="G3623" s="10">
        <v>33.443386198005598</v>
      </c>
      <c r="H3623" s="10">
        <v>0.23890219615578001</v>
      </c>
      <c r="I3623" s="10">
        <v>2.43683811535755</v>
      </c>
      <c r="J3623" s="10">
        <v>3.3846225486614699E-3</v>
      </c>
      <c r="K3623" s="10">
        <v>1.07997130115593</v>
      </c>
      <c r="L3623" s="10">
        <v>1.7663393310877701E-3</v>
      </c>
      <c r="M3623" s="9">
        <v>44.943335740828097</v>
      </c>
      <c r="N3623" s="9">
        <v>0.76270680718370398</v>
      </c>
      <c r="O3623" s="5">
        <v>4.9270631266840899E-2</v>
      </c>
      <c r="P3623" s="5">
        <v>2.2966871771385598E-3</v>
      </c>
    </row>
    <row r="3624" spans="1:16" x14ac:dyDescent="0.25">
      <c r="A3624" s="1" t="s">
        <v>408</v>
      </c>
      <c r="B3624" s="1">
        <v>23</v>
      </c>
      <c r="C3624" s="10">
        <v>13.795682492481699</v>
      </c>
      <c r="D3624" s="10">
        <v>6.8934028008600698E-2</v>
      </c>
      <c r="E3624" s="10">
        <v>14.869463462888101</v>
      </c>
      <c r="F3624" s="10">
        <v>7.8995915050626406E-2</v>
      </c>
      <c r="G3624" s="10">
        <v>33.504158393625801</v>
      </c>
      <c r="H3624" s="10">
        <v>0.18607618175840299</v>
      </c>
      <c r="I3624" s="10">
        <v>2.4302745207682399</v>
      </c>
      <c r="J3624" s="10">
        <v>3.53161807125586E-3</v>
      </c>
      <c r="K3624" s="10">
        <v>1.0784598942209001</v>
      </c>
      <c r="L3624" s="10">
        <v>1.74453447905599E-3</v>
      </c>
      <c r="M3624" s="9">
        <v>73.1508991837281</v>
      </c>
      <c r="N3624" s="9">
        <v>1.9682545906817901</v>
      </c>
      <c r="O3624" s="5">
        <v>3.57960387774027E-2</v>
      </c>
      <c r="P3624" s="5">
        <v>1.6635986285238201E-3</v>
      </c>
    </row>
    <row r="3625" spans="1:16" x14ac:dyDescent="0.25">
      <c r="A3625" s="1" t="s">
        <v>408</v>
      </c>
      <c r="B3625" s="1">
        <v>24</v>
      </c>
      <c r="C3625" s="10">
        <v>13.8179594930996</v>
      </c>
      <c r="D3625" s="10">
        <v>6.9155687189305107E-2</v>
      </c>
      <c r="E3625" s="10">
        <v>14.932128335563201</v>
      </c>
      <c r="F3625" s="10">
        <v>7.6882521498674194E-2</v>
      </c>
      <c r="G3625" s="10">
        <v>33.663938980610297</v>
      </c>
      <c r="H3625" s="10">
        <v>0.17534324194758599</v>
      </c>
      <c r="I3625" s="10">
        <v>2.4367795973011201</v>
      </c>
      <c r="J3625" s="10">
        <v>3.2775224997818198E-3</v>
      </c>
      <c r="K3625" s="10">
        <v>1.0806884494787401</v>
      </c>
      <c r="L3625" s="10">
        <v>1.6060940251799501E-3</v>
      </c>
      <c r="M3625" s="9">
        <v>60.249343483176297</v>
      </c>
      <c r="N3625" s="9">
        <v>0.892268062125262</v>
      </c>
      <c r="O3625" s="5">
        <v>3.7383339897929101E-2</v>
      </c>
      <c r="P3625" s="5">
        <v>1.9790917018256901E-3</v>
      </c>
    </row>
    <row r="3626" spans="1:16" x14ac:dyDescent="0.25">
      <c r="A3626" s="1" t="s">
        <v>408</v>
      </c>
      <c r="B3626" s="1">
        <v>25</v>
      </c>
      <c r="C3626" s="10">
        <v>13.6772372643669</v>
      </c>
      <c r="D3626" s="10">
        <v>7.6904780688541396E-2</v>
      </c>
      <c r="E3626" s="10">
        <v>14.760924374432699</v>
      </c>
      <c r="F3626" s="10">
        <v>0.11588375490233201</v>
      </c>
      <c r="G3626" s="10">
        <v>33.237333998643599</v>
      </c>
      <c r="H3626" s="10">
        <v>0.26006956997406899</v>
      </c>
      <c r="I3626" s="10">
        <v>2.4326247132882299</v>
      </c>
      <c r="J3626" s="10">
        <v>7.5854668345665503E-3</v>
      </c>
      <c r="K3626" s="10">
        <v>1.08017803194369</v>
      </c>
      <c r="L3626" s="10">
        <v>3.5618452390262299E-3</v>
      </c>
      <c r="M3626" s="9">
        <v>48.7492730831882</v>
      </c>
      <c r="N3626" s="9">
        <v>2.0635323526643998</v>
      </c>
      <c r="O3626" s="5">
        <v>4.8572062424317101E-2</v>
      </c>
      <c r="P3626" s="5">
        <v>2.8561833722142299E-3</v>
      </c>
    </row>
    <row r="3627" spans="1:16" x14ac:dyDescent="0.25">
      <c r="A3627" s="1" t="s">
        <v>408</v>
      </c>
      <c r="B3627" s="1">
        <v>26</v>
      </c>
      <c r="C3627" s="10">
        <v>13.7697745130803</v>
      </c>
      <c r="D3627" s="10">
        <v>0.12005086690417199</v>
      </c>
      <c r="E3627" s="10">
        <v>14.738584696415099</v>
      </c>
      <c r="F3627" s="10">
        <v>0.121615556401987</v>
      </c>
      <c r="G3627" s="10">
        <v>33.151721675059903</v>
      </c>
      <c r="H3627" s="10">
        <v>0.28702808763970999</v>
      </c>
      <c r="I3627" s="10">
        <v>2.4081120843688502</v>
      </c>
      <c r="J3627" s="10">
        <v>1.00707931871331E-2</v>
      </c>
      <c r="K3627" s="10">
        <v>1.0704123391785101</v>
      </c>
      <c r="L3627" s="10">
        <v>4.1013439464200599E-3</v>
      </c>
      <c r="M3627" s="9">
        <v>49.509607137379902</v>
      </c>
      <c r="N3627" s="9">
        <v>2.1191671733732198</v>
      </c>
      <c r="O3627" s="5">
        <v>5.1991602108002299E-2</v>
      </c>
      <c r="P3627" s="5">
        <v>3.1503426953845E-3</v>
      </c>
    </row>
    <row r="3628" spans="1:16" x14ac:dyDescent="0.25">
      <c r="A3628" s="1" t="s">
        <v>408</v>
      </c>
      <c r="B3628" s="1">
        <v>27</v>
      </c>
      <c r="C3628" s="10">
        <v>13.790737418751799</v>
      </c>
      <c r="D3628" s="10">
        <v>5.4773362325613702E-2</v>
      </c>
      <c r="E3628" s="10">
        <v>14.8230610414317</v>
      </c>
      <c r="F3628" s="10">
        <v>7.46129129740358E-2</v>
      </c>
      <c r="G3628" s="10">
        <v>33.3996253733524</v>
      </c>
      <c r="H3628" s="10">
        <v>0.182985231572316</v>
      </c>
      <c r="I3628" s="10">
        <v>2.4222178602381499</v>
      </c>
      <c r="J3628" s="10">
        <v>6.4617373959332102E-3</v>
      </c>
      <c r="K3628" s="10">
        <v>1.0748198014815999</v>
      </c>
      <c r="L3628" s="10">
        <v>2.3170525945244201E-3</v>
      </c>
      <c r="M3628" s="9">
        <v>89.768327548124702</v>
      </c>
      <c r="N3628" s="9">
        <v>3.8977389989561</v>
      </c>
      <c r="O3628" s="5">
        <v>2.39477837890134E-2</v>
      </c>
      <c r="P3628" s="5">
        <v>1.9288562154188599E-3</v>
      </c>
    </row>
    <row r="3629" spans="1:16" x14ac:dyDescent="0.25">
      <c r="A3629" s="1" t="s">
        <v>408</v>
      </c>
      <c r="B3629" s="1">
        <v>28</v>
      </c>
      <c r="C3629" s="10">
        <v>13.741000527166101</v>
      </c>
      <c r="D3629" s="10">
        <v>5.9976967307239698E-2</v>
      </c>
      <c r="E3629" s="10">
        <v>14.8235004178298</v>
      </c>
      <c r="F3629" s="10">
        <v>8.8569439640918998E-2</v>
      </c>
      <c r="G3629" s="10">
        <v>33.467383900098902</v>
      </c>
      <c r="H3629" s="10">
        <v>0.19858088569003399</v>
      </c>
      <c r="I3629" s="10">
        <v>2.4358516467263298</v>
      </c>
      <c r="J3629" s="10">
        <v>6.66220928262701E-3</v>
      </c>
      <c r="K3629" s="10">
        <v>1.07870505485263</v>
      </c>
      <c r="L3629" s="10">
        <v>3.0717074148458802E-3</v>
      </c>
      <c r="M3629" s="9">
        <v>67.041519659831195</v>
      </c>
      <c r="N3629" s="9">
        <v>2.35206873343984</v>
      </c>
      <c r="O3629" s="5">
        <v>5.2159105450531602E-2</v>
      </c>
      <c r="P3629" s="5">
        <v>3.14758174156924E-3</v>
      </c>
    </row>
    <row r="3630" spans="1:16" x14ac:dyDescent="0.25">
      <c r="A3630" s="1" t="s">
        <v>408</v>
      </c>
      <c r="B3630" s="1">
        <v>29</v>
      </c>
      <c r="C3630" s="10">
        <v>13.795116708905599</v>
      </c>
      <c r="D3630" s="10">
        <v>8.1987492798877501E-2</v>
      </c>
      <c r="E3630" s="10">
        <v>14.832494932905099</v>
      </c>
      <c r="F3630" s="10">
        <v>0.112477423527288</v>
      </c>
      <c r="G3630" s="10">
        <v>33.459619210707103</v>
      </c>
      <c r="H3630" s="10">
        <v>0.25801744174920599</v>
      </c>
      <c r="I3630" s="10">
        <v>2.4241576825957898</v>
      </c>
      <c r="J3630" s="10">
        <v>6.9238834615111301E-3</v>
      </c>
      <c r="K3630" s="10">
        <v>1.0746466439537301</v>
      </c>
      <c r="L3630" s="10">
        <v>2.72208442280289E-3</v>
      </c>
      <c r="M3630" s="9">
        <v>71.374420484694895</v>
      </c>
      <c r="N3630" s="9">
        <v>3.2071516053029998</v>
      </c>
      <c r="O3630" s="5">
        <v>2.9545798374125201E-2</v>
      </c>
      <c r="P3630" s="5">
        <v>2.0122260950572101E-3</v>
      </c>
    </row>
    <row r="3631" spans="1:16" x14ac:dyDescent="0.25">
      <c r="A3631" s="1" t="s">
        <v>408</v>
      </c>
      <c r="B3631" s="1">
        <v>30</v>
      </c>
      <c r="C3631" s="10">
        <v>13.7135379085666</v>
      </c>
      <c r="D3631" s="10">
        <v>9.0744131726659794E-2</v>
      </c>
      <c r="E3631" s="10">
        <v>14.7681104973201</v>
      </c>
      <c r="F3631" s="10">
        <v>0.10359919780481899</v>
      </c>
      <c r="G3631" s="10">
        <v>33.3314734072151</v>
      </c>
      <c r="H3631" s="10">
        <v>0.23665832319792801</v>
      </c>
      <c r="I3631" s="10">
        <v>2.4231207061921198</v>
      </c>
      <c r="J3631" s="10">
        <v>7.8924759222020503E-3</v>
      </c>
      <c r="K3631" s="10">
        <v>1.0738259325794</v>
      </c>
      <c r="L3631" s="10">
        <v>3.1088739918298399E-3</v>
      </c>
      <c r="M3631" s="9">
        <v>67.418802453509997</v>
      </c>
      <c r="N3631" s="9">
        <v>2.2039291661752598</v>
      </c>
      <c r="O3631" s="5">
        <v>3.570206203845E-2</v>
      </c>
      <c r="P3631" s="5">
        <v>2.2900639430289802E-3</v>
      </c>
    </row>
    <row r="3632" spans="1:16" x14ac:dyDescent="0.25">
      <c r="A3632" s="1" t="s">
        <v>408</v>
      </c>
      <c r="B3632" s="1">
        <v>31</v>
      </c>
      <c r="C3632" s="10">
        <v>13.757210772453501</v>
      </c>
      <c r="D3632" s="10">
        <v>8.4833840973700295E-2</v>
      </c>
      <c r="E3632" s="10">
        <v>14.8270111821362</v>
      </c>
      <c r="F3632" s="10">
        <v>0.12539835004372499</v>
      </c>
      <c r="G3632" s="10">
        <v>33.464746670007997</v>
      </c>
      <c r="H3632" s="10">
        <v>0.28877581288798798</v>
      </c>
      <c r="I3632" s="10">
        <v>2.43300862919153</v>
      </c>
      <c r="J3632" s="10">
        <v>9.0104967806928903E-3</v>
      </c>
      <c r="K3632" s="10">
        <v>1.07797078973218</v>
      </c>
      <c r="L3632" s="10">
        <v>3.5904312492872001E-3</v>
      </c>
      <c r="M3632" s="9">
        <v>44.073910271650902</v>
      </c>
      <c r="N3632" s="9">
        <v>2.6680789952819799</v>
      </c>
      <c r="O3632" s="5">
        <v>5.4973848680253699E-2</v>
      </c>
      <c r="P3632" s="5">
        <v>3.5781659027978299E-3</v>
      </c>
    </row>
    <row r="3633" spans="1:16" x14ac:dyDescent="0.25">
      <c r="A3633" s="1" t="s">
        <v>408</v>
      </c>
      <c r="B3633" s="1">
        <v>32</v>
      </c>
      <c r="C3633" s="10">
        <v>13.817696199013501</v>
      </c>
      <c r="D3633" s="10">
        <v>9.4678763757764697E-2</v>
      </c>
      <c r="E3633" s="10">
        <v>14.9030231430139</v>
      </c>
      <c r="F3633" s="10">
        <v>0.10675416361932499</v>
      </c>
      <c r="G3633" s="10">
        <v>33.643920068501203</v>
      </c>
      <c r="H3633" s="10">
        <v>0.22571511157157501</v>
      </c>
      <c r="I3633" s="10">
        <v>2.4345318495248298</v>
      </c>
      <c r="J3633" s="10">
        <v>5.3441684561326098E-3</v>
      </c>
      <c r="K3633" s="10">
        <v>1.07831785033966</v>
      </c>
      <c r="L3633" s="10">
        <v>1.56361640035042E-3</v>
      </c>
      <c r="M3633" s="9">
        <v>63.074303995399198</v>
      </c>
      <c r="N3633" s="9">
        <v>2.5580678069926899</v>
      </c>
      <c r="O3633" s="5">
        <v>3.9080361015913799E-2</v>
      </c>
      <c r="P3633" s="5">
        <v>2.94569780487918E-3</v>
      </c>
    </row>
    <row r="3634" spans="1:16" x14ac:dyDescent="0.25">
      <c r="A3634" s="1" t="s">
        <v>408</v>
      </c>
      <c r="B3634" s="1">
        <v>33</v>
      </c>
      <c r="C3634" s="10">
        <v>13.785365187592999</v>
      </c>
      <c r="D3634" s="10">
        <v>0.13780367529618701</v>
      </c>
      <c r="E3634" s="10">
        <v>14.775435318063201</v>
      </c>
      <c r="F3634" s="10">
        <v>0.175231563010252</v>
      </c>
      <c r="G3634" s="10">
        <v>33.384062675658797</v>
      </c>
      <c r="H3634" s="10">
        <v>0.41070349792153699</v>
      </c>
      <c r="I3634" s="10">
        <v>2.4209533017348299</v>
      </c>
      <c r="J3634" s="10">
        <v>7.8270656295300299E-3</v>
      </c>
      <c r="K3634" s="10">
        <v>1.0714752460374899</v>
      </c>
      <c r="L3634" s="10">
        <v>2.7988139513405201E-3</v>
      </c>
      <c r="M3634" s="9">
        <v>97.531174010047806</v>
      </c>
      <c r="N3634" s="9">
        <v>4.3361533336255702</v>
      </c>
      <c r="O3634" s="5">
        <v>2.3897535055979299E-2</v>
      </c>
      <c r="P3634" s="5">
        <v>2.0639128844740099E-3</v>
      </c>
    </row>
    <row r="3635" spans="1:16" x14ac:dyDescent="0.25">
      <c r="A3635" s="1" t="s">
        <v>408</v>
      </c>
      <c r="B3635" s="1">
        <v>34</v>
      </c>
      <c r="C3635" s="10">
        <v>13.8117170533253</v>
      </c>
      <c r="D3635" s="10">
        <v>6.9839823451725097E-2</v>
      </c>
      <c r="E3635" s="10">
        <v>14.907810129043799</v>
      </c>
      <c r="F3635" s="10">
        <v>8.7714783216804301E-2</v>
      </c>
      <c r="G3635" s="10">
        <v>33.636455731602098</v>
      </c>
      <c r="H3635" s="10">
        <v>0.19828464285664599</v>
      </c>
      <c r="I3635" s="10">
        <v>2.4346983954624299</v>
      </c>
      <c r="J3635" s="10">
        <v>6.1326115160868404E-3</v>
      </c>
      <c r="K3635" s="10">
        <v>1.07906151470749</v>
      </c>
      <c r="L3635" s="10">
        <v>2.4293435765681401E-3</v>
      </c>
      <c r="M3635" s="9">
        <v>58.848516267934599</v>
      </c>
      <c r="N3635" s="9">
        <v>4.7064857133364102</v>
      </c>
      <c r="O3635" s="5">
        <v>4.0413147356428203E-2</v>
      </c>
      <c r="P3635" s="5">
        <v>3.3791707664977502E-3</v>
      </c>
    </row>
    <row r="3636" spans="1:16" x14ac:dyDescent="0.25">
      <c r="A3636" s="1" t="s">
        <v>408</v>
      </c>
      <c r="B3636" s="1">
        <v>35</v>
      </c>
      <c r="C3636" s="10">
        <v>13.7615534699679</v>
      </c>
      <c r="D3636" s="10">
        <v>9.2949447104001798E-2</v>
      </c>
      <c r="E3636" s="10">
        <v>14.8289893248766</v>
      </c>
      <c r="F3636" s="10">
        <v>0.114892130605269</v>
      </c>
      <c r="G3636" s="10">
        <v>33.457442879453602</v>
      </c>
      <c r="H3636" s="10">
        <v>0.26520004939536201</v>
      </c>
      <c r="I3636" s="10">
        <v>2.4303397388463099</v>
      </c>
      <c r="J3636" s="10">
        <v>6.2451327110649296E-3</v>
      </c>
      <c r="K3636" s="10">
        <v>1.0772227207915099</v>
      </c>
      <c r="L3636" s="10">
        <v>2.75358851558894E-3</v>
      </c>
      <c r="M3636" s="9">
        <v>47.297205096821401</v>
      </c>
      <c r="N3636" s="9">
        <v>3.0367829390865202</v>
      </c>
      <c r="O3636" s="5">
        <v>5.10287098136743E-2</v>
      </c>
      <c r="P3636" s="5">
        <v>3.9590531361023496E-3</v>
      </c>
    </row>
    <row r="3637" spans="1:16" x14ac:dyDescent="0.25">
      <c r="A3637" s="1" t="s">
        <v>408</v>
      </c>
      <c r="B3637" s="1">
        <v>36</v>
      </c>
      <c r="C3637" s="10">
        <v>13.7869454134146</v>
      </c>
      <c r="D3637" s="10">
        <v>0.10295257836616301</v>
      </c>
      <c r="E3637" s="10">
        <v>14.7354909787436</v>
      </c>
      <c r="F3637" s="10">
        <v>0.154163413128828</v>
      </c>
      <c r="G3637" s="10">
        <v>33.288287398175797</v>
      </c>
      <c r="H3637" s="10">
        <v>0.34960284890529503</v>
      </c>
      <c r="I3637" s="10">
        <v>2.4131077473106899</v>
      </c>
      <c r="J3637" s="10">
        <v>9.7488246152385993E-3</v>
      </c>
      <c r="K3637" s="10">
        <v>1.06826308312047</v>
      </c>
      <c r="L3637" s="10">
        <v>4.1970422973031498E-3</v>
      </c>
      <c r="M3637" s="9">
        <v>77.063650712628402</v>
      </c>
      <c r="N3637" s="9">
        <v>4.3562377263318899</v>
      </c>
      <c r="O3637" s="5">
        <v>3.2371172516401897E-2</v>
      </c>
      <c r="P3637" s="5">
        <v>2.3118843418765299E-3</v>
      </c>
    </row>
    <row r="3639" spans="1:16" x14ac:dyDescent="0.25">
      <c r="A3639" s="1" t="s">
        <v>409</v>
      </c>
      <c r="B3639" s="1">
        <v>1</v>
      </c>
      <c r="C3639" s="10">
        <v>13.7453194381758</v>
      </c>
      <c r="D3639" s="10">
        <v>6.4274566790908205E-2</v>
      </c>
      <c r="E3639" s="10">
        <v>14.847841175314899</v>
      </c>
      <c r="F3639" s="10">
        <v>8.3822256931740696E-2</v>
      </c>
      <c r="G3639" s="10">
        <v>33.367664905919199</v>
      </c>
      <c r="H3639" s="10">
        <v>0.19009467164569599</v>
      </c>
      <c r="I3639" s="10">
        <v>2.4289787654553101</v>
      </c>
      <c r="J3639" s="10">
        <v>5.1172278943685603E-3</v>
      </c>
      <c r="K3639" s="10">
        <v>1.08077382154279</v>
      </c>
      <c r="L3639" s="10">
        <v>2.03369203007856E-3</v>
      </c>
      <c r="M3639" s="9">
        <v>46.343717438317803</v>
      </c>
      <c r="N3639" s="9">
        <v>1.6292515571831201</v>
      </c>
      <c r="O3639" s="5">
        <v>5.7488477258900501E-2</v>
      </c>
      <c r="P3639" s="5">
        <v>3.0059484723707198E-3</v>
      </c>
    </row>
    <row r="3640" spans="1:16" x14ac:dyDescent="0.25">
      <c r="A3640" s="1" t="s">
        <v>409</v>
      </c>
      <c r="B3640" s="1">
        <v>2</v>
      </c>
      <c r="C3640" s="10">
        <v>13.7261534723413</v>
      </c>
      <c r="D3640" s="10">
        <v>0.124641893280693</v>
      </c>
      <c r="E3640" s="10">
        <v>14.8203667237915</v>
      </c>
      <c r="F3640" s="10">
        <v>0.15637863407064401</v>
      </c>
      <c r="G3640" s="10">
        <v>33.287493645707897</v>
      </c>
      <c r="H3640" s="10">
        <v>0.35415787518209602</v>
      </c>
      <c r="I3640" s="10">
        <v>2.42775395075319</v>
      </c>
      <c r="J3640" s="10">
        <v>6.08408883692582E-3</v>
      </c>
      <c r="K3640" s="10">
        <v>1.0810317391570201</v>
      </c>
      <c r="L3640" s="10">
        <v>2.9147369657489199E-3</v>
      </c>
      <c r="M3640" s="9">
        <v>35.4445735886626</v>
      </c>
      <c r="N3640" s="9">
        <v>0.40963947633841102</v>
      </c>
      <c r="O3640" s="5">
        <v>7.1053971302944399E-2</v>
      </c>
      <c r="P3640" s="5">
        <v>3.51840103970849E-3</v>
      </c>
    </row>
    <row r="3641" spans="1:16" x14ac:dyDescent="0.25">
      <c r="A3641" s="1" t="s">
        <v>409</v>
      </c>
      <c r="B3641" s="1">
        <v>3</v>
      </c>
      <c r="C3641" s="10">
        <v>13.7180351003824</v>
      </c>
      <c r="D3641" s="10">
        <v>9.7716510301792806E-2</v>
      </c>
      <c r="E3641" s="10">
        <v>14.825329867614901</v>
      </c>
      <c r="F3641" s="10">
        <v>0.119610131136779</v>
      </c>
      <c r="G3641" s="10">
        <v>33.392599730906099</v>
      </c>
      <c r="H3641" s="10">
        <v>0.25688165508324701</v>
      </c>
      <c r="I3641" s="10">
        <v>2.4357771622656199</v>
      </c>
      <c r="J3641" s="10">
        <v>5.1142097656204904E-3</v>
      </c>
      <c r="K3641" s="10">
        <v>1.0816048186949501</v>
      </c>
      <c r="L3641" s="10">
        <v>3.0934915846950999E-3</v>
      </c>
      <c r="M3641" s="9">
        <v>40.704456755028701</v>
      </c>
      <c r="N3641" s="9">
        <v>1.8403788862489401</v>
      </c>
      <c r="O3641" s="5">
        <v>6.8437528753774499E-2</v>
      </c>
      <c r="P3641" s="5">
        <v>3.42458692971967E-3</v>
      </c>
    </row>
    <row r="3642" spans="1:16" x14ac:dyDescent="0.25">
      <c r="A3642" s="1" t="s">
        <v>409</v>
      </c>
      <c r="B3642" s="1">
        <v>4</v>
      </c>
      <c r="C3642" s="10">
        <v>13.7679462189387</v>
      </c>
      <c r="D3642" s="10">
        <v>6.9009813129352393E-2</v>
      </c>
      <c r="E3642" s="10">
        <v>14.8340295553416</v>
      </c>
      <c r="F3642" s="10">
        <v>8.6072291763747699E-2</v>
      </c>
      <c r="G3642" s="10">
        <v>33.413099387091897</v>
      </c>
      <c r="H3642" s="10">
        <v>0.185386416565229</v>
      </c>
      <c r="I3642" s="10">
        <v>2.4266509197792701</v>
      </c>
      <c r="J3642" s="10">
        <v>5.28315580733155E-3</v>
      </c>
      <c r="K3642" s="10">
        <v>1.0774363939201901</v>
      </c>
      <c r="L3642" s="10">
        <v>2.5535840081055299E-3</v>
      </c>
      <c r="M3642" s="9">
        <v>45.561989599842597</v>
      </c>
      <c r="N3642" s="9">
        <v>1.36820482738561</v>
      </c>
      <c r="O3642" s="5">
        <v>5.8230897053001898E-2</v>
      </c>
      <c r="P3642" s="5">
        <v>2.8255394350357702E-3</v>
      </c>
    </row>
    <row r="3643" spans="1:16" x14ac:dyDescent="0.25">
      <c r="A3643" s="1" t="s">
        <v>409</v>
      </c>
      <c r="B3643" s="1">
        <v>5</v>
      </c>
      <c r="C3643" s="10">
        <v>13.797158715403301</v>
      </c>
      <c r="D3643" s="10">
        <v>7.3898064672798705E-2</v>
      </c>
      <c r="E3643" s="10">
        <v>14.8435854784949</v>
      </c>
      <c r="F3643" s="10">
        <v>7.8902004728568301E-2</v>
      </c>
      <c r="G3643" s="10">
        <v>33.4774393812556</v>
      </c>
      <c r="H3643" s="10">
        <v>0.180436339424904</v>
      </c>
      <c r="I3643" s="10">
        <v>2.4266051273169502</v>
      </c>
      <c r="J3643" s="10">
        <v>5.9369501372238996E-3</v>
      </c>
      <c r="K3643" s="10">
        <v>1.0759564512663899</v>
      </c>
      <c r="L3643" s="10">
        <v>2.5593386415159701E-3</v>
      </c>
      <c r="M3643" s="9">
        <v>45.5582103526324</v>
      </c>
      <c r="N3643" s="9">
        <v>1.38020992598442</v>
      </c>
      <c r="O3643" s="5">
        <v>5.4452873817867099E-2</v>
      </c>
      <c r="P3643" s="5">
        <v>2.8980798394521701E-3</v>
      </c>
    </row>
    <row r="3644" spans="1:16" x14ac:dyDescent="0.25">
      <c r="A3644" s="1" t="s">
        <v>409</v>
      </c>
      <c r="B3644" s="1">
        <v>6</v>
      </c>
      <c r="C3644" s="10">
        <v>13.8489168401137</v>
      </c>
      <c r="D3644" s="10">
        <v>7.9389449596032197E-2</v>
      </c>
      <c r="E3644" s="10">
        <v>14.920183319797101</v>
      </c>
      <c r="F3644" s="10">
        <v>9.9211109008165099E-2</v>
      </c>
      <c r="G3644" s="10">
        <v>33.681823546401198</v>
      </c>
      <c r="H3644" s="10">
        <v>0.22372170407338399</v>
      </c>
      <c r="I3644" s="10">
        <v>2.4333616727510998</v>
      </c>
      <c r="J3644" s="10">
        <v>4.6400773323677699E-3</v>
      </c>
      <c r="K3644" s="10">
        <v>1.0779875832158501</v>
      </c>
      <c r="L3644" s="10">
        <v>2.3494456439342301E-3</v>
      </c>
      <c r="M3644" s="9">
        <v>44.086555997159998</v>
      </c>
      <c r="N3644" s="9">
        <v>1.0229404673278599</v>
      </c>
      <c r="O3644" s="5">
        <v>5.3375795058200802E-2</v>
      </c>
      <c r="P3644" s="5">
        <v>3.07965902358518E-3</v>
      </c>
    </row>
    <row r="3645" spans="1:16" x14ac:dyDescent="0.25">
      <c r="A3645" s="1" t="s">
        <v>409</v>
      </c>
      <c r="B3645" s="1">
        <v>7</v>
      </c>
      <c r="C3645" s="10">
        <v>13.836908182495099</v>
      </c>
      <c r="D3645" s="10">
        <v>8.9479812917864193E-2</v>
      </c>
      <c r="E3645" s="10">
        <v>14.865408866385501</v>
      </c>
      <c r="F3645" s="10">
        <v>0.13032704529064301</v>
      </c>
      <c r="G3645" s="10">
        <v>33.5712112503508</v>
      </c>
      <c r="H3645" s="10">
        <v>0.29980822567177001</v>
      </c>
      <c r="I3645" s="10">
        <v>2.4260345480385799</v>
      </c>
      <c r="J3645" s="10">
        <v>8.7192359064894795E-3</v>
      </c>
      <c r="K3645" s="10">
        <v>1.0742992522005499</v>
      </c>
      <c r="L3645" s="10">
        <v>3.7832182770723998E-3</v>
      </c>
      <c r="M3645" s="9">
        <v>53.285846474759701</v>
      </c>
      <c r="N3645" s="9">
        <v>2.3944380397960598</v>
      </c>
      <c r="O3645" s="5">
        <v>4.8399643858118901E-2</v>
      </c>
      <c r="P3645" s="5">
        <v>3.2722675962319199E-3</v>
      </c>
    </row>
    <row r="3646" spans="1:16" x14ac:dyDescent="0.25">
      <c r="A3646" s="1" t="s">
        <v>409</v>
      </c>
      <c r="B3646" s="1">
        <v>8</v>
      </c>
      <c r="C3646" s="10">
        <v>13.828584188668399</v>
      </c>
      <c r="D3646" s="10">
        <v>0.11859786969378799</v>
      </c>
      <c r="E3646" s="10">
        <v>14.955677781378601</v>
      </c>
      <c r="F3646" s="10">
        <v>0.14194768604751101</v>
      </c>
      <c r="G3646" s="10">
        <v>33.722640968601397</v>
      </c>
      <c r="H3646" s="10">
        <v>0.32232155755118003</v>
      </c>
      <c r="I3646" s="10">
        <v>2.4410122320672198</v>
      </c>
      <c r="J3646" s="10">
        <v>5.4817064423982103E-3</v>
      </c>
      <c r="K3646" s="10">
        <v>1.0815952780658999</v>
      </c>
      <c r="L3646" s="10">
        <v>3.1934812932904498E-3</v>
      </c>
      <c r="M3646" s="9">
        <v>37.733814726112499</v>
      </c>
      <c r="N3646" s="9">
        <v>1.87509728913217</v>
      </c>
      <c r="O3646" s="5">
        <v>7.1386444989966297E-2</v>
      </c>
      <c r="P3646" s="5">
        <v>4.8390316309647203E-3</v>
      </c>
    </row>
    <row r="3647" spans="1:16" x14ac:dyDescent="0.25">
      <c r="A3647" s="1" t="s">
        <v>409</v>
      </c>
      <c r="B3647" s="1">
        <v>9</v>
      </c>
      <c r="C3647" s="10">
        <v>13.827371750374001</v>
      </c>
      <c r="D3647" s="10">
        <v>8.4401366153792595E-2</v>
      </c>
      <c r="E3647" s="10">
        <v>14.8420003563572</v>
      </c>
      <c r="F3647" s="10">
        <v>0.101626932919373</v>
      </c>
      <c r="G3647" s="10">
        <v>33.519906108190298</v>
      </c>
      <c r="H3647" s="10">
        <v>0.230968473961287</v>
      </c>
      <c r="I3647" s="10">
        <v>2.42391231891065</v>
      </c>
      <c r="J3647" s="10">
        <v>6.0328754022144302E-3</v>
      </c>
      <c r="K3647" s="10">
        <v>1.0715413887351699</v>
      </c>
      <c r="L3647" s="10">
        <v>3.7173932655067102E-3</v>
      </c>
      <c r="M3647" s="9">
        <v>54.685412971397</v>
      </c>
      <c r="N3647" s="9">
        <v>2.0708984514956299</v>
      </c>
      <c r="O3647" s="5">
        <v>4.6424763503027301E-2</v>
      </c>
      <c r="P3647" s="5">
        <v>2.8108274303451099E-3</v>
      </c>
    </row>
    <row r="3648" spans="1:16" x14ac:dyDescent="0.25">
      <c r="A3648" s="1" t="s">
        <v>409</v>
      </c>
      <c r="B3648" s="1">
        <v>10</v>
      </c>
      <c r="C3648" s="10">
        <v>13.8394941533082</v>
      </c>
      <c r="D3648" s="10">
        <v>7.5397820059487503E-2</v>
      </c>
      <c r="E3648" s="10">
        <v>14.9434165635863</v>
      </c>
      <c r="F3648" s="10">
        <v>0.106130906364857</v>
      </c>
      <c r="G3648" s="10">
        <v>33.717122128489798</v>
      </c>
      <c r="H3648" s="10">
        <v>0.225723663571571</v>
      </c>
      <c r="I3648" s="10">
        <v>2.4364382456498102</v>
      </c>
      <c r="J3648" s="10">
        <v>7.3391609456369897E-3</v>
      </c>
      <c r="K3648" s="10">
        <v>1.0798660816101799</v>
      </c>
      <c r="L3648" s="10">
        <v>3.3677431621876399E-3</v>
      </c>
      <c r="M3648" s="9">
        <v>50.369204483970499</v>
      </c>
      <c r="N3648" s="9">
        <v>2.3585361485897698</v>
      </c>
      <c r="O3648" s="5">
        <v>4.7980503197837698E-2</v>
      </c>
      <c r="P3648" s="5">
        <v>3.0791390718009899E-3</v>
      </c>
    </row>
    <row r="3649" spans="1:16" x14ac:dyDescent="0.25">
      <c r="A3649" s="1" t="s">
        <v>409</v>
      </c>
      <c r="B3649" s="1">
        <v>11</v>
      </c>
      <c r="C3649" s="10">
        <v>13.8895848859183</v>
      </c>
      <c r="D3649" s="10">
        <v>0.12450653238848799</v>
      </c>
      <c r="E3649" s="10">
        <v>14.990656565246599</v>
      </c>
      <c r="F3649" s="10">
        <v>0.14048602677299499</v>
      </c>
      <c r="G3649" s="10">
        <v>33.856019356895999</v>
      </c>
      <c r="H3649" s="10">
        <v>0.32589902927481001</v>
      </c>
      <c r="I3649" s="10">
        <v>2.4376939963239401</v>
      </c>
      <c r="J3649" s="10">
        <v>7.72043644868414E-3</v>
      </c>
      <c r="K3649" s="10">
        <v>1.0794280409626</v>
      </c>
      <c r="L3649" s="10">
        <v>2.8580377249107299E-3</v>
      </c>
      <c r="M3649" s="9">
        <v>38.276984727706797</v>
      </c>
      <c r="N3649" s="9">
        <v>0.63112214611839601</v>
      </c>
      <c r="O3649" s="5">
        <v>6.5230048135505495E-2</v>
      </c>
      <c r="P3649" s="5">
        <v>3.95017030097034E-3</v>
      </c>
    </row>
    <row r="3650" spans="1:16" x14ac:dyDescent="0.25">
      <c r="A3650" s="1" t="s">
        <v>409</v>
      </c>
      <c r="B3650" s="1">
        <v>12</v>
      </c>
      <c r="C3650" s="10">
        <v>13.825624162010699</v>
      </c>
      <c r="D3650" s="10">
        <v>6.3926807404537503E-2</v>
      </c>
      <c r="E3650" s="10">
        <v>14.9147571272013</v>
      </c>
      <c r="F3650" s="10">
        <v>8.2775267948741904E-2</v>
      </c>
      <c r="G3650" s="10">
        <v>33.611366945933597</v>
      </c>
      <c r="H3650" s="10">
        <v>0.21757890557852899</v>
      </c>
      <c r="I3650" s="10">
        <v>2.4302210964276401</v>
      </c>
      <c r="J3650" s="10">
        <v>6.8639745372807998E-3</v>
      </c>
      <c r="K3650" s="10">
        <v>1.0776243343940599</v>
      </c>
      <c r="L3650" s="10">
        <v>2.4161126936484501E-3</v>
      </c>
      <c r="M3650" s="9">
        <v>51.242912057458497</v>
      </c>
      <c r="N3650" s="9">
        <v>2.6530794824986002</v>
      </c>
      <c r="O3650" s="5">
        <v>5.4006353491183497E-2</v>
      </c>
      <c r="P3650" s="5">
        <v>3.73206687490825E-3</v>
      </c>
    </row>
    <row r="3651" spans="1:16" x14ac:dyDescent="0.25">
      <c r="A3651" s="1" t="s">
        <v>409</v>
      </c>
      <c r="B3651" s="1">
        <v>13</v>
      </c>
      <c r="C3651" s="10">
        <v>13.769598596400099</v>
      </c>
      <c r="D3651" s="10">
        <v>9.50478811849053E-2</v>
      </c>
      <c r="E3651" s="10">
        <v>14.8599564967801</v>
      </c>
      <c r="F3651" s="10">
        <v>0.114821772386069</v>
      </c>
      <c r="G3651" s="10">
        <v>33.536516880805202</v>
      </c>
      <c r="H3651" s="10">
        <v>0.24732140729450999</v>
      </c>
      <c r="I3651" s="10">
        <v>2.4372286597036998</v>
      </c>
      <c r="J3651" s="10">
        <v>4.5836782167190697E-3</v>
      </c>
      <c r="K3651" s="10">
        <v>1.07931837457568</v>
      </c>
      <c r="L3651" s="10">
        <v>2.6502426443635301E-3</v>
      </c>
      <c r="M3651" s="9">
        <v>39.092789299428901</v>
      </c>
      <c r="N3651" s="9">
        <v>1.2881386755158299</v>
      </c>
      <c r="O3651" s="5">
        <v>6.6431248575437099E-2</v>
      </c>
      <c r="P3651" s="5">
        <v>3.58615983746342E-3</v>
      </c>
    </row>
    <row r="3652" spans="1:16" x14ac:dyDescent="0.25">
      <c r="A3652" s="1" t="s">
        <v>409</v>
      </c>
      <c r="B3652" s="1">
        <v>14</v>
      </c>
      <c r="C3652" s="10">
        <v>13.851509106724</v>
      </c>
      <c r="D3652" s="10">
        <v>0.110789839250634</v>
      </c>
      <c r="E3652" s="10">
        <v>14.8930027994237</v>
      </c>
      <c r="F3652" s="10">
        <v>0.14330424090696101</v>
      </c>
      <c r="G3652" s="10">
        <v>33.659159050296999</v>
      </c>
      <c r="H3652" s="10">
        <v>0.31961678984090403</v>
      </c>
      <c r="I3652" s="10">
        <v>2.4307302552761301</v>
      </c>
      <c r="J3652" s="10">
        <v>6.7986946028102896E-3</v>
      </c>
      <c r="K3652" s="10">
        <v>1.0758077951458</v>
      </c>
      <c r="L3652" s="10">
        <v>3.0028622706396299E-3</v>
      </c>
      <c r="M3652" s="9">
        <v>42.203655961767801</v>
      </c>
      <c r="N3652" s="9">
        <v>2.1915032611130201</v>
      </c>
      <c r="O3652" s="5">
        <v>6.3669190684543103E-2</v>
      </c>
      <c r="P3652" s="5">
        <v>3.6564739907987299E-3</v>
      </c>
    </row>
    <row r="3653" spans="1:16" x14ac:dyDescent="0.25">
      <c r="A3653" s="1" t="s">
        <v>409</v>
      </c>
      <c r="B3653" s="1">
        <v>15</v>
      </c>
      <c r="C3653" s="10">
        <v>13.8141643806798</v>
      </c>
      <c r="D3653" s="10">
        <v>7.2794094132147297E-2</v>
      </c>
      <c r="E3653" s="10">
        <v>14.845192745471101</v>
      </c>
      <c r="F3653" s="10">
        <v>0.100472583844143</v>
      </c>
      <c r="G3653" s="10">
        <v>33.519820769011801</v>
      </c>
      <c r="H3653" s="10">
        <v>0.22772630337415201</v>
      </c>
      <c r="I3653" s="10">
        <v>2.4265408765813299</v>
      </c>
      <c r="J3653" s="10">
        <v>7.51432487224223E-3</v>
      </c>
      <c r="K3653" s="10">
        <v>1.0747521060202001</v>
      </c>
      <c r="L3653" s="10">
        <v>3.1432372923274098E-3</v>
      </c>
      <c r="M3653" s="9">
        <v>60.670593126084803</v>
      </c>
      <c r="N3653" s="9">
        <v>3.4799058028212499</v>
      </c>
      <c r="O3653" s="5">
        <v>4.4430045766335899E-2</v>
      </c>
      <c r="P3653" s="5">
        <v>3.11273362831901E-3</v>
      </c>
    </row>
    <row r="3654" spans="1:16" x14ac:dyDescent="0.25">
      <c r="A3654" s="1" t="s">
        <v>409</v>
      </c>
      <c r="B3654" s="1">
        <v>16</v>
      </c>
      <c r="C3654" s="10">
        <v>13.832592929094201</v>
      </c>
      <c r="D3654" s="10">
        <v>8.4623962423093502E-2</v>
      </c>
      <c r="E3654" s="10">
        <v>14.859282275045601</v>
      </c>
      <c r="F3654" s="10">
        <v>0.125226483951519</v>
      </c>
      <c r="G3654" s="10">
        <v>33.560255039114402</v>
      </c>
      <c r="H3654" s="10">
        <v>0.29019043537169498</v>
      </c>
      <c r="I3654" s="10">
        <v>2.4235264295417398</v>
      </c>
      <c r="J3654" s="10">
        <v>1.01724751701479E-2</v>
      </c>
      <c r="K3654" s="10">
        <v>1.0732403531231001</v>
      </c>
      <c r="L3654" s="10">
        <v>4.09810199706031E-3</v>
      </c>
      <c r="M3654" s="9">
        <v>61.664932258789598</v>
      </c>
      <c r="N3654" s="9">
        <v>4.1402888977074701</v>
      </c>
      <c r="O3654" s="5">
        <v>3.8299087759169299E-2</v>
      </c>
      <c r="P3654" s="5">
        <v>2.9241353390375199E-3</v>
      </c>
    </row>
    <row r="3655" spans="1:16" x14ac:dyDescent="0.25">
      <c r="A3655" s="1" t="s">
        <v>409</v>
      </c>
      <c r="B3655" s="1">
        <v>17</v>
      </c>
      <c r="C3655" s="10">
        <v>13.8271718192153</v>
      </c>
      <c r="D3655" s="10">
        <v>8.2290998417990702E-2</v>
      </c>
      <c r="E3655" s="10">
        <v>14.9206566037352</v>
      </c>
      <c r="F3655" s="10">
        <v>9.2800788594019301E-2</v>
      </c>
      <c r="G3655" s="10">
        <v>33.696312118640698</v>
      </c>
      <c r="H3655" s="10">
        <v>0.19468938714623499</v>
      </c>
      <c r="I3655" s="10">
        <v>2.4371639582650801</v>
      </c>
      <c r="J3655" s="10">
        <v>4.4765857070132101E-3</v>
      </c>
      <c r="K3655" s="10">
        <v>1.07925571462125</v>
      </c>
      <c r="L3655" s="10">
        <v>1.91614157282895E-3</v>
      </c>
      <c r="M3655" s="9">
        <v>50.566114872147402</v>
      </c>
      <c r="N3655" s="9">
        <v>1.46524322679159</v>
      </c>
      <c r="O3655" s="5">
        <v>6.8880779020609295E-2</v>
      </c>
      <c r="P3655" s="5">
        <v>4.03903415156998E-3</v>
      </c>
    </row>
    <row r="3656" spans="1:16" x14ac:dyDescent="0.25">
      <c r="A3656" s="1" t="s">
        <v>409</v>
      </c>
      <c r="B3656" s="1">
        <v>18</v>
      </c>
      <c r="C3656" s="10">
        <v>13.849114662741201</v>
      </c>
      <c r="D3656" s="10">
        <v>0.113711145930513</v>
      </c>
      <c r="E3656" s="10">
        <v>14.8275677962058</v>
      </c>
      <c r="F3656" s="10">
        <v>0.156600891725313</v>
      </c>
      <c r="G3656" s="10">
        <v>33.488897286403997</v>
      </c>
      <c r="H3656" s="10">
        <v>0.34853032136678203</v>
      </c>
      <c r="I3656" s="10">
        <v>2.41794645378162</v>
      </c>
      <c r="J3656" s="10">
        <v>9.5985583604735695E-3</v>
      </c>
      <c r="K3656" s="10">
        <v>1.07070460341315</v>
      </c>
      <c r="L3656" s="10">
        <v>4.1498080424441901E-3</v>
      </c>
      <c r="M3656" s="9">
        <v>72.131500439316994</v>
      </c>
      <c r="N3656" s="9">
        <v>2.5589293568769902</v>
      </c>
      <c r="O3656" s="5">
        <v>3.9383117124531603E-2</v>
      </c>
      <c r="P3656" s="5">
        <v>3.07328953410059E-3</v>
      </c>
    </row>
    <row r="3657" spans="1:16" x14ac:dyDescent="0.25">
      <c r="A3657" s="1" t="s">
        <v>409</v>
      </c>
      <c r="B3657" s="1">
        <v>19</v>
      </c>
      <c r="C3657" s="10">
        <v>13.9652807515901</v>
      </c>
      <c r="D3657" s="10">
        <v>0.117898758336252</v>
      </c>
      <c r="E3657" s="10">
        <v>15.0632437785295</v>
      </c>
      <c r="F3657" s="10">
        <v>0.138884576128111</v>
      </c>
      <c r="G3657" s="10">
        <v>33.978826676720999</v>
      </c>
      <c r="H3657" s="10">
        <v>0.318366007191481</v>
      </c>
      <c r="I3657" s="10">
        <v>2.4363606322846798</v>
      </c>
      <c r="J3657" s="10">
        <v>4.2335467816480704E-3</v>
      </c>
      <c r="K3657" s="10">
        <v>1.0799282716796399</v>
      </c>
      <c r="L3657" s="10">
        <v>2.0682102028428601E-3</v>
      </c>
      <c r="M3657" s="9">
        <v>46.134239698156897</v>
      </c>
      <c r="N3657" s="9">
        <v>1.1487642363592301</v>
      </c>
      <c r="O3657" s="5">
        <v>5.4128594685637001E-2</v>
      </c>
      <c r="P3657" s="5">
        <v>2.6730124227973499E-3</v>
      </c>
    </row>
    <row r="3658" spans="1:16" x14ac:dyDescent="0.25">
      <c r="A3658" s="1" t="s">
        <v>409</v>
      </c>
      <c r="B3658" s="1">
        <v>20</v>
      </c>
      <c r="C3658" s="10">
        <v>13.8989750920758</v>
      </c>
      <c r="D3658" s="10">
        <v>0.133385172231896</v>
      </c>
      <c r="E3658" s="10">
        <v>14.9679738151798</v>
      </c>
      <c r="F3658" s="10">
        <v>0.16706753024756699</v>
      </c>
      <c r="G3658" s="10">
        <v>33.804990516345697</v>
      </c>
      <c r="H3658" s="10">
        <v>0.384691303434951</v>
      </c>
      <c r="I3658" s="10">
        <v>2.4319642490919202</v>
      </c>
      <c r="J3658" s="10">
        <v>9.9337767931858504E-3</v>
      </c>
      <c r="K3658" s="10">
        <v>1.07697307131341</v>
      </c>
      <c r="L3658" s="10">
        <v>3.33198264203811E-3</v>
      </c>
      <c r="M3658" s="9">
        <v>32.9355716033335</v>
      </c>
      <c r="N3658" s="9">
        <v>1.43184695319024</v>
      </c>
      <c r="O3658" s="5">
        <v>6.8413411146068803E-2</v>
      </c>
      <c r="P3658" s="5">
        <v>6.2588821231902899E-3</v>
      </c>
    </row>
    <row r="3659" spans="1:16" x14ac:dyDescent="0.25">
      <c r="A3659" s="1" t="s">
        <v>409</v>
      </c>
      <c r="B3659" s="1">
        <v>21</v>
      </c>
      <c r="C3659" s="10">
        <v>13.943432321610199</v>
      </c>
      <c r="D3659" s="10">
        <v>7.8597929818703005E-2</v>
      </c>
      <c r="E3659" s="10">
        <v>14.9522655106157</v>
      </c>
      <c r="F3659" s="10">
        <v>0.110726705220471</v>
      </c>
      <c r="G3659" s="10">
        <v>33.793109355024299</v>
      </c>
      <c r="H3659" s="10">
        <v>0.24307204706185501</v>
      </c>
      <c r="I3659" s="10">
        <v>2.4233373324080598</v>
      </c>
      <c r="J3659" s="10">
        <v>6.8181437024573801E-3</v>
      </c>
      <c r="K3659" s="10">
        <v>1.07241123756601</v>
      </c>
      <c r="L3659" s="10">
        <v>3.21060745998571E-3</v>
      </c>
      <c r="M3659" s="9">
        <v>65.743558295839506</v>
      </c>
      <c r="N3659" s="9">
        <v>1.4545540222619699</v>
      </c>
      <c r="O3659" s="5">
        <v>3.8584422334168901E-2</v>
      </c>
      <c r="P3659" s="5">
        <v>2.2448478054884501E-3</v>
      </c>
    </row>
    <row r="3660" spans="1:16" x14ac:dyDescent="0.25">
      <c r="A3660" s="1" t="s">
        <v>409</v>
      </c>
      <c r="B3660" s="1">
        <v>22</v>
      </c>
      <c r="C3660" s="10">
        <v>13.8392288892591</v>
      </c>
      <c r="D3660" s="10">
        <v>0.120419877819071</v>
      </c>
      <c r="E3660" s="10">
        <v>14.8715374101895</v>
      </c>
      <c r="F3660" s="10">
        <v>0.149568051533603</v>
      </c>
      <c r="G3660" s="10">
        <v>33.604274697219203</v>
      </c>
      <c r="H3660" s="10">
        <v>0.29954521667473299</v>
      </c>
      <c r="I3660" s="10">
        <v>2.42393571487472</v>
      </c>
      <c r="J3660" s="10">
        <v>6.64186991364598E-3</v>
      </c>
      <c r="K3660" s="10">
        <v>1.0756672165344101</v>
      </c>
      <c r="L3660" s="10">
        <v>2.6991190930286098E-3</v>
      </c>
      <c r="M3660" s="9">
        <v>32.682253486185701</v>
      </c>
      <c r="N3660" s="9">
        <v>1.1263918270608799</v>
      </c>
      <c r="O3660" s="5">
        <v>7.2198583379636305E-2</v>
      </c>
      <c r="P3660" s="5">
        <v>3.6866215246701499E-3</v>
      </c>
    </row>
    <row r="3661" spans="1:16" x14ac:dyDescent="0.25">
      <c r="A3661" s="1" t="s">
        <v>409</v>
      </c>
      <c r="B3661" s="1">
        <v>23</v>
      </c>
      <c r="C3661" s="10">
        <v>13.770331180068901</v>
      </c>
      <c r="D3661" s="10">
        <v>8.4966556466718399E-2</v>
      </c>
      <c r="E3661" s="10">
        <v>14.853714825088399</v>
      </c>
      <c r="F3661" s="10">
        <v>8.5295221122519402E-2</v>
      </c>
      <c r="G3661" s="10">
        <v>33.546173863695998</v>
      </c>
      <c r="H3661" s="10">
        <v>0.18508678787069399</v>
      </c>
      <c r="I3661" s="10">
        <v>2.4325317854330999</v>
      </c>
      <c r="J3661" s="10">
        <v>5.7358206257056999E-3</v>
      </c>
      <c r="K3661" s="10">
        <v>1.0775245705461201</v>
      </c>
      <c r="L3661" s="10">
        <v>2.4713883993906002E-3</v>
      </c>
      <c r="M3661" s="9">
        <v>52.342317177066597</v>
      </c>
      <c r="N3661" s="9">
        <v>1.3691624337475401</v>
      </c>
      <c r="O3661" s="5">
        <v>4.5385268600167297E-2</v>
      </c>
      <c r="P3661" s="5">
        <v>2.66657036775812E-3</v>
      </c>
    </row>
    <row r="3662" spans="1:16" x14ac:dyDescent="0.25">
      <c r="A3662" s="1" t="s">
        <v>409</v>
      </c>
      <c r="B3662" s="1">
        <v>24</v>
      </c>
      <c r="C3662" s="10">
        <v>13.915351876521999</v>
      </c>
      <c r="D3662" s="10">
        <v>8.8696617775599895E-2</v>
      </c>
      <c r="E3662" s="10">
        <v>14.976519551306099</v>
      </c>
      <c r="F3662" s="10">
        <v>0.11522490517485499</v>
      </c>
      <c r="G3662" s="10">
        <v>33.7916354039833</v>
      </c>
      <c r="H3662" s="10">
        <v>0.26435870703339598</v>
      </c>
      <c r="I3662" s="10">
        <v>2.4279326120781199</v>
      </c>
      <c r="J3662" s="10">
        <v>7.44905285822551E-3</v>
      </c>
      <c r="K3662" s="10">
        <v>1.0762756409537999</v>
      </c>
      <c r="L3662" s="10">
        <v>2.9786410455637899E-3</v>
      </c>
      <c r="M3662" s="9">
        <v>52.741744749886003</v>
      </c>
      <c r="N3662" s="9">
        <v>0.97396916986388904</v>
      </c>
      <c r="O3662" s="5">
        <v>5.37814337289092E-2</v>
      </c>
      <c r="P3662" s="5">
        <v>2.30109101837216E-3</v>
      </c>
    </row>
    <row r="3663" spans="1:16" x14ac:dyDescent="0.25">
      <c r="A3663" s="1" t="s">
        <v>409</v>
      </c>
      <c r="B3663" s="1">
        <v>25</v>
      </c>
      <c r="C3663" s="10">
        <v>13.8703409622031</v>
      </c>
      <c r="D3663" s="10">
        <v>7.6621626372605597E-2</v>
      </c>
      <c r="E3663" s="10">
        <v>14.9447130045707</v>
      </c>
      <c r="F3663" s="10">
        <v>9.4680101271923806E-2</v>
      </c>
      <c r="G3663" s="10">
        <v>33.719356661507703</v>
      </c>
      <c r="H3663" s="10">
        <v>0.202875590335553</v>
      </c>
      <c r="I3663" s="10">
        <v>2.4322624520565501</v>
      </c>
      <c r="J3663" s="10">
        <v>4.0501846779118101E-3</v>
      </c>
      <c r="K3663" s="10">
        <v>1.0774899541332601</v>
      </c>
      <c r="L3663" s="10">
        <v>2.7381136931847899E-3</v>
      </c>
      <c r="M3663" s="9">
        <v>57.773428729980303</v>
      </c>
      <c r="N3663" s="9">
        <v>1.11940611550154</v>
      </c>
      <c r="O3663" s="5">
        <v>4.4636674032179399E-2</v>
      </c>
      <c r="P3663" s="5">
        <v>2.2182648901344299E-3</v>
      </c>
    </row>
    <row r="3664" spans="1:16" x14ac:dyDescent="0.25">
      <c r="A3664" s="1" t="s">
        <v>409</v>
      </c>
      <c r="B3664" s="1">
        <v>26</v>
      </c>
      <c r="C3664" s="10">
        <v>13.95615167723</v>
      </c>
      <c r="D3664" s="10">
        <v>8.2434871640343493E-2</v>
      </c>
      <c r="E3664" s="10">
        <v>15.035282067497199</v>
      </c>
      <c r="F3664" s="10">
        <v>9.4017366717269596E-2</v>
      </c>
      <c r="G3664" s="10">
        <v>33.944059755637298</v>
      </c>
      <c r="H3664" s="10">
        <v>0.216675646985863</v>
      </c>
      <c r="I3664" s="10">
        <v>2.4317150911757799</v>
      </c>
      <c r="J3664" s="10">
        <v>5.1818265574931598E-3</v>
      </c>
      <c r="K3664" s="10">
        <v>1.07816579440836</v>
      </c>
      <c r="L3664" s="10">
        <v>2.0389486215313599E-3</v>
      </c>
      <c r="M3664" s="9">
        <v>62.390832305402697</v>
      </c>
      <c r="N3664" s="9">
        <v>2.5945836864726202</v>
      </c>
      <c r="O3664" s="5">
        <v>4.30174231606123E-2</v>
      </c>
      <c r="P3664" s="5">
        <v>2.82670823501445E-3</v>
      </c>
    </row>
    <row r="3665" spans="1:16" x14ac:dyDescent="0.25">
      <c r="A3665" s="1" t="s">
        <v>409</v>
      </c>
      <c r="B3665" s="1">
        <v>27</v>
      </c>
      <c r="C3665" s="10">
        <v>13.8077138350568</v>
      </c>
      <c r="D3665" s="10">
        <v>0.119088457344688</v>
      </c>
      <c r="E3665" s="10">
        <v>14.9346670271257</v>
      </c>
      <c r="F3665" s="10">
        <v>0.113003424813702</v>
      </c>
      <c r="G3665" s="10">
        <v>33.671221991265803</v>
      </c>
      <c r="H3665" s="10">
        <v>0.248538810165635</v>
      </c>
      <c r="I3665" s="10">
        <v>2.4382198745742398</v>
      </c>
      <c r="J3665" s="10">
        <v>6.8571876026983503E-3</v>
      </c>
      <c r="K3665" s="10">
        <v>1.0816977476073599</v>
      </c>
      <c r="L3665" s="10">
        <v>3.3330567169063299E-3</v>
      </c>
      <c r="M3665" s="9">
        <v>44.1913064231547</v>
      </c>
      <c r="N3665" s="9">
        <v>1.1816031542247101</v>
      </c>
      <c r="O3665" s="5">
        <v>5.7795288872896401E-2</v>
      </c>
      <c r="P3665" s="5">
        <v>3.9452968143386001E-3</v>
      </c>
    </row>
    <row r="3666" spans="1:16" x14ac:dyDescent="0.25">
      <c r="A3666" s="1" t="s">
        <v>409</v>
      </c>
      <c r="B3666" s="1">
        <v>28</v>
      </c>
      <c r="C3666" s="10">
        <v>13.946042563360001</v>
      </c>
      <c r="D3666" s="10">
        <v>7.0628436769413494E-2</v>
      </c>
      <c r="E3666" s="10">
        <v>15.0286531259572</v>
      </c>
      <c r="F3666" s="10">
        <v>7.3687195009768905E-2</v>
      </c>
      <c r="G3666" s="10">
        <v>33.962434019564597</v>
      </c>
      <c r="H3666" s="10">
        <v>0.180372628969836</v>
      </c>
      <c r="I3666" s="10">
        <v>2.4346868424844099</v>
      </c>
      <c r="J3666" s="10">
        <v>4.6157673277578701E-3</v>
      </c>
      <c r="K3666" s="10">
        <v>1.0776401619248099</v>
      </c>
      <c r="L3666" s="10">
        <v>2.6987183254218198E-3</v>
      </c>
      <c r="M3666" s="9">
        <v>54.917556648207501</v>
      </c>
      <c r="N3666" s="9">
        <v>0.98531154623497996</v>
      </c>
      <c r="O3666" s="5">
        <v>4.5244393956970101E-2</v>
      </c>
      <c r="P3666" s="5">
        <v>2.4746023868758098E-3</v>
      </c>
    </row>
    <row r="3667" spans="1:16" x14ac:dyDescent="0.25">
      <c r="A3667" s="1" t="s">
        <v>409</v>
      </c>
      <c r="B3667" s="1">
        <v>29</v>
      </c>
      <c r="C3667" s="10">
        <v>13.946193662732</v>
      </c>
      <c r="D3667" s="10">
        <v>9.3414261251372699E-2</v>
      </c>
      <c r="E3667" s="10">
        <v>15.062561541723399</v>
      </c>
      <c r="F3667" s="10">
        <v>9.3207756511218404E-2</v>
      </c>
      <c r="G3667" s="10">
        <v>34.0005997213106</v>
      </c>
      <c r="H3667" s="10">
        <v>0.21403115128709299</v>
      </c>
      <c r="I3667" s="10">
        <v>2.4374033670798401</v>
      </c>
      <c r="J3667" s="10">
        <v>3.9334689343023801E-3</v>
      </c>
      <c r="K3667" s="10">
        <v>1.0800624768837701</v>
      </c>
      <c r="L3667" s="10">
        <v>1.9704740912738698E-3</v>
      </c>
      <c r="M3667" s="9">
        <v>55.710375013072102</v>
      </c>
      <c r="N3667" s="9">
        <v>1.14599228994626</v>
      </c>
      <c r="O3667" s="5">
        <v>4.5158892965457401E-2</v>
      </c>
      <c r="P3667" s="5">
        <v>2.8423967242553398E-3</v>
      </c>
    </row>
    <row r="3668" spans="1:16" x14ac:dyDescent="0.25">
      <c r="A3668" s="1" t="s">
        <v>409</v>
      </c>
      <c r="B3668" s="1">
        <v>30</v>
      </c>
      <c r="C3668" s="10">
        <v>13.928585646319</v>
      </c>
      <c r="D3668" s="10">
        <v>9.6722540150524894E-2</v>
      </c>
      <c r="E3668" s="10">
        <v>15.0091630091404</v>
      </c>
      <c r="F3668" s="10">
        <v>9.5177576578059295E-2</v>
      </c>
      <c r="G3668" s="10">
        <v>33.925930494275498</v>
      </c>
      <c r="H3668" s="10">
        <v>0.21783754383703799</v>
      </c>
      <c r="I3668" s="10">
        <v>2.4350442219436301</v>
      </c>
      <c r="J3668" s="10">
        <v>6.5744540482996104E-3</v>
      </c>
      <c r="K3668" s="10">
        <v>1.0775647699223201</v>
      </c>
      <c r="L3668" s="10">
        <v>3.5030758299533101E-3</v>
      </c>
      <c r="M3668" s="9">
        <v>61.641383160058602</v>
      </c>
      <c r="N3668" s="9">
        <v>2.8167195377496501</v>
      </c>
      <c r="O3668" s="5">
        <v>4.25596273575976E-2</v>
      </c>
      <c r="P3668" s="5">
        <v>2.5953612523159902E-3</v>
      </c>
    </row>
    <row r="3669" spans="1:16" x14ac:dyDescent="0.25">
      <c r="A3669" s="1" t="s">
        <v>409</v>
      </c>
      <c r="B3669" s="1">
        <v>31</v>
      </c>
      <c r="C3669" s="10">
        <v>13.821469095604099</v>
      </c>
      <c r="D3669" s="10">
        <v>8.1207018856188098E-2</v>
      </c>
      <c r="E3669" s="10">
        <v>14.8955947372975</v>
      </c>
      <c r="F3669" s="10">
        <v>9.6221711507584004E-2</v>
      </c>
      <c r="G3669" s="10">
        <v>33.655320144350704</v>
      </c>
      <c r="H3669" s="10">
        <v>0.241967554979823</v>
      </c>
      <c r="I3669" s="10">
        <v>2.4359278027824001</v>
      </c>
      <c r="J3669" s="10">
        <v>5.9340868262787701E-3</v>
      </c>
      <c r="K3669" s="10">
        <v>1.07839177390546</v>
      </c>
      <c r="L3669" s="10">
        <v>2.3914660573508498E-3</v>
      </c>
      <c r="M3669" s="9">
        <v>48.449280840024201</v>
      </c>
      <c r="N3669" s="9">
        <v>1.3946603815174099</v>
      </c>
      <c r="O3669" s="5">
        <v>5.76427911435737E-2</v>
      </c>
      <c r="P3669" s="5">
        <v>2.8888480220315999E-3</v>
      </c>
    </row>
    <row r="3670" spans="1:16" x14ac:dyDescent="0.25">
      <c r="A3670" s="1" t="s">
        <v>409</v>
      </c>
      <c r="B3670" s="1">
        <v>32</v>
      </c>
      <c r="C3670" s="10">
        <v>13.872994295875801</v>
      </c>
      <c r="D3670" s="10">
        <v>0.10816383736787399</v>
      </c>
      <c r="E3670" s="10">
        <v>14.9634432307704</v>
      </c>
      <c r="F3670" s="10">
        <v>0.12740292787354901</v>
      </c>
      <c r="G3670" s="10">
        <v>33.770918392027397</v>
      </c>
      <c r="H3670" s="10">
        <v>0.280456230087685</v>
      </c>
      <c r="I3670" s="10">
        <v>2.4334366891764199</v>
      </c>
      <c r="J3670" s="10">
        <v>4.2188574344463698E-3</v>
      </c>
      <c r="K3670" s="10">
        <v>1.07851161639935</v>
      </c>
      <c r="L3670" s="10">
        <v>2.6400160998927302E-3</v>
      </c>
      <c r="M3670" s="9">
        <v>46.8333250377216</v>
      </c>
      <c r="N3670" s="9">
        <v>0.61722920685677496</v>
      </c>
      <c r="O3670" s="5">
        <v>5.0273453334741501E-2</v>
      </c>
      <c r="P3670" s="5">
        <v>3.2304009048527899E-3</v>
      </c>
    </row>
    <row r="3671" spans="1:16" x14ac:dyDescent="0.25">
      <c r="A3671" s="1" t="s">
        <v>409</v>
      </c>
      <c r="B3671" s="1">
        <v>33</v>
      </c>
      <c r="C3671" s="10">
        <v>13.7623288431297</v>
      </c>
      <c r="D3671" s="10">
        <v>0.13080335888282901</v>
      </c>
      <c r="E3671" s="10">
        <v>14.8462145289103</v>
      </c>
      <c r="F3671" s="10">
        <v>0.159368605946238</v>
      </c>
      <c r="G3671" s="10">
        <v>33.471564147585902</v>
      </c>
      <c r="H3671" s="10">
        <v>0.35497782984231302</v>
      </c>
      <c r="I3671" s="10">
        <v>2.43118952612561</v>
      </c>
      <c r="J3671" s="10">
        <v>8.9526915938592296E-3</v>
      </c>
      <c r="K3671" s="10">
        <v>1.0798258213621501</v>
      </c>
      <c r="L3671" s="10">
        <v>2.6803354280864802E-3</v>
      </c>
      <c r="M3671" s="9">
        <v>42.716322428493903</v>
      </c>
      <c r="N3671" s="9">
        <v>1.8730319547705601</v>
      </c>
      <c r="O3671" s="5">
        <v>5.9244151797153401E-2</v>
      </c>
      <c r="P3671" s="5">
        <v>5.2144371934874003E-3</v>
      </c>
    </row>
    <row r="3672" spans="1:16" x14ac:dyDescent="0.25">
      <c r="A3672" s="1" t="s">
        <v>409</v>
      </c>
      <c r="B3672" s="1">
        <v>34</v>
      </c>
      <c r="C3672" s="10">
        <v>13.9111023946116</v>
      </c>
      <c r="D3672" s="10">
        <v>7.1998045955888004E-2</v>
      </c>
      <c r="E3672" s="10">
        <v>15.019302626061</v>
      </c>
      <c r="F3672" s="10">
        <v>7.6854546427587198E-2</v>
      </c>
      <c r="G3672" s="10">
        <v>33.8199949204161</v>
      </c>
      <c r="H3672" s="10">
        <v>0.17343001494959001</v>
      </c>
      <c r="I3672" s="10">
        <v>2.4302842649401999</v>
      </c>
      <c r="J3672" s="10">
        <v>3.5419743143803202E-3</v>
      </c>
      <c r="K3672" s="10">
        <v>1.0795805064329</v>
      </c>
      <c r="L3672" s="10">
        <v>1.43903315056639E-3</v>
      </c>
      <c r="M3672" s="9">
        <v>48.485184740194903</v>
      </c>
      <c r="N3672" s="9">
        <v>1.1272407712074</v>
      </c>
      <c r="O3672" s="5">
        <v>4.9066649378878099E-2</v>
      </c>
      <c r="P3672" s="5">
        <v>2.2841283168323701E-3</v>
      </c>
    </row>
    <row r="3673" spans="1:16" x14ac:dyDescent="0.25">
      <c r="A3673" s="1" t="s">
        <v>409</v>
      </c>
      <c r="B3673" s="1">
        <v>35</v>
      </c>
      <c r="C3673" s="10">
        <v>13.784696217367401</v>
      </c>
      <c r="D3673" s="10">
        <v>8.9349119834660706E-2</v>
      </c>
      <c r="E3673" s="10">
        <v>14.8392171670117</v>
      </c>
      <c r="F3673" s="10">
        <v>0.114402830590489</v>
      </c>
      <c r="G3673" s="10">
        <v>33.423948371709002</v>
      </c>
      <c r="H3673" s="10">
        <v>0.27264001818584599</v>
      </c>
      <c r="I3673" s="10">
        <v>2.4276542452129601</v>
      </c>
      <c r="J3673" s="10">
        <v>5.4626146970789304E-3</v>
      </c>
      <c r="K3673" s="10">
        <v>1.0771299591446599</v>
      </c>
      <c r="L3673" s="10">
        <v>3.0208422650059102E-3</v>
      </c>
      <c r="M3673" s="9">
        <v>47.680530166535597</v>
      </c>
      <c r="N3673" s="9">
        <v>3.04844319058753</v>
      </c>
      <c r="O3673" s="5">
        <v>5.1401925598206902E-2</v>
      </c>
      <c r="P3673" s="5">
        <v>3.8789814762352601E-3</v>
      </c>
    </row>
    <row r="3674" spans="1:16" x14ac:dyDescent="0.25">
      <c r="A3674" s="1" t="s">
        <v>409</v>
      </c>
      <c r="B3674" s="1">
        <v>36</v>
      </c>
      <c r="C3674" s="10">
        <v>13.832828738282201</v>
      </c>
      <c r="D3674" s="10">
        <v>8.6247115802868396E-2</v>
      </c>
      <c r="E3674" s="10">
        <v>14.873746508206301</v>
      </c>
      <c r="F3674" s="10">
        <v>8.0272015774816699E-2</v>
      </c>
      <c r="G3674" s="10">
        <v>33.667394749340701</v>
      </c>
      <c r="H3674" s="10">
        <v>0.21089759130454899</v>
      </c>
      <c r="I3674" s="10">
        <v>2.42977963221592</v>
      </c>
      <c r="J3674" s="10">
        <v>5.1524697168591404E-3</v>
      </c>
      <c r="K3674" s="10">
        <v>1.0755959231230401</v>
      </c>
      <c r="L3674" s="10">
        <v>2.1150951161713798E-3</v>
      </c>
      <c r="M3674" s="9">
        <v>47.457003302060301</v>
      </c>
      <c r="N3674" s="9">
        <v>2.4961228856554301</v>
      </c>
      <c r="O3674" s="5">
        <v>5.6673008942565897E-2</v>
      </c>
      <c r="P3674" s="5">
        <v>3.29026332182708E-3</v>
      </c>
    </row>
    <row r="3675" spans="1:16" x14ac:dyDescent="0.25">
      <c r="A3675" s="1" t="s">
        <v>409</v>
      </c>
      <c r="B3675" s="1">
        <v>37</v>
      </c>
      <c r="C3675" s="10">
        <v>13.7592073361535</v>
      </c>
      <c r="D3675" s="10">
        <v>6.6347972922321696E-2</v>
      </c>
      <c r="E3675" s="10">
        <v>14.857976863096701</v>
      </c>
      <c r="F3675" s="10">
        <v>8.7603668606313204E-2</v>
      </c>
      <c r="G3675" s="10">
        <v>33.448312529030503</v>
      </c>
      <c r="H3675" s="10">
        <v>0.19053761071449599</v>
      </c>
      <c r="I3675" s="10">
        <v>2.43184055933094</v>
      </c>
      <c r="J3675" s="10">
        <v>4.7832869176362503E-3</v>
      </c>
      <c r="K3675" s="10">
        <v>1.08046241634867</v>
      </c>
      <c r="L3675" s="10">
        <v>2.4004077257739698E-3</v>
      </c>
      <c r="M3675" s="9">
        <v>49.823856603622701</v>
      </c>
      <c r="N3675" s="9">
        <v>1.34672749289712</v>
      </c>
      <c r="O3675" s="5">
        <v>4.75887763321894E-2</v>
      </c>
      <c r="P3675" s="5">
        <v>2.7524211799299699E-3</v>
      </c>
    </row>
    <row r="3676" spans="1:16" x14ac:dyDescent="0.25">
      <c r="A3676" s="1" t="s">
        <v>409</v>
      </c>
      <c r="B3676" s="1">
        <v>38</v>
      </c>
      <c r="C3676" s="10">
        <v>13.869860022003801</v>
      </c>
      <c r="D3676" s="10">
        <v>7.8480435359080697E-2</v>
      </c>
      <c r="E3676" s="10">
        <v>14.9231784897339</v>
      </c>
      <c r="F3676" s="10">
        <v>8.5553122439227705E-2</v>
      </c>
      <c r="G3676" s="10">
        <v>33.725608354677298</v>
      </c>
      <c r="H3676" s="10">
        <v>0.17392805478165599</v>
      </c>
      <c r="I3676" s="10">
        <v>2.42624903454035</v>
      </c>
      <c r="J3676" s="10">
        <v>5.2958751901915997E-3</v>
      </c>
      <c r="K3676" s="10">
        <v>1.0758737361770201</v>
      </c>
      <c r="L3676" s="10">
        <v>2.4809357512271799E-3</v>
      </c>
      <c r="M3676" s="9">
        <v>54.275063318982198</v>
      </c>
      <c r="N3676" s="9">
        <v>3.1342369720544401</v>
      </c>
      <c r="O3676" s="5">
        <v>4.8228101747756699E-2</v>
      </c>
      <c r="P3676" s="5">
        <v>3.4109769481698998E-3</v>
      </c>
    </row>
    <row r="3678" spans="1:16" x14ac:dyDescent="0.25">
      <c r="A3678" s="1" t="s">
        <v>410</v>
      </c>
      <c r="B3678" s="1">
        <v>1</v>
      </c>
      <c r="C3678" s="10">
        <v>13.9479931365401</v>
      </c>
      <c r="D3678" s="10">
        <v>0.102912791116601</v>
      </c>
      <c r="E3678" s="10">
        <v>15.0007756461161</v>
      </c>
      <c r="F3678" s="10">
        <v>0.115702380078033</v>
      </c>
      <c r="G3678" s="10">
        <v>33.795908380866599</v>
      </c>
      <c r="H3678" s="10">
        <v>0.27043908661265598</v>
      </c>
      <c r="I3678" s="10">
        <v>2.4219404542517502</v>
      </c>
      <c r="J3678" s="10">
        <v>6.5369621058770297E-3</v>
      </c>
      <c r="K3678" s="10">
        <v>1.07513918204251</v>
      </c>
      <c r="L3678" s="10">
        <v>2.7807322189810999E-3</v>
      </c>
      <c r="M3678" s="9">
        <v>46.279818043931897</v>
      </c>
      <c r="N3678" s="9">
        <v>1.00679956295136</v>
      </c>
      <c r="O3678" s="5">
        <v>5.0060065411287498E-2</v>
      </c>
      <c r="P3678" s="5">
        <v>2.5295080528078399E-3</v>
      </c>
    </row>
    <row r="3679" spans="1:16" x14ac:dyDescent="0.25">
      <c r="A3679" s="1" t="s">
        <v>410</v>
      </c>
      <c r="B3679" s="1">
        <v>2</v>
      </c>
      <c r="C3679" s="10">
        <v>13.9905610448817</v>
      </c>
      <c r="D3679" s="10">
        <v>7.8149085985402905E-2</v>
      </c>
      <c r="E3679" s="10">
        <v>15.039102987822501</v>
      </c>
      <c r="F3679" s="10">
        <v>0.103841501110656</v>
      </c>
      <c r="G3679" s="10">
        <v>33.805723058402201</v>
      </c>
      <c r="H3679" s="10">
        <v>0.270258094027997</v>
      </c>
      <c r="I3679" s="10">
        <v>2.4189345785537801</v>
      </c>
      <c r="J3679" s="10">
        <v>7.4724579656189997E-3</v>
      </c>
      <c r="K3679" s="10">
        <v>1.0749495728346901</v>
      </c>
      <c r="L3679" s="10">
        <v>2.6877940863943598E-3</v>
      </c>
      <c r="M3679" s="9">
        <v>52.902226814449001</v>
      </c>
      <c r="N3679" s="9">
        <v>3.6196958902135101</v>
      </c>
      <c r="O3679" s="5">
        <v>4.7339922466439997E-2</v>
      </c>
      <c r="P3679" s="5">
        <v>3.6506368036895E-3</v>
      </c>
    </row>
    <row r="3680" spans="1:16" x14ac:dyDescent="0.25">
      <c r="A3680" s="1" t="s">
        <v>410</v>
      </c>
      <c r="B3680" s="1">
        <v>3</v>
      </c>
      <c r="C3680" s="10">
        <v>13.925051174279</v>
      </c>
      <c r="D3680" s="10">
        <v>8.8946203775767299E-2</v>
      </c>
      <c r="E3680" s="10">
        <v>15.0094684474114</v>
      </c>
      <c r="F3680" s="10">
        <v>0.10705955743829799</v>
      </c>
      <c r="G3680" s="10">
        <v>33.855403523886899</v>
      </c>
      <c r="H3680" s="10">
        <v>0.23783085426838299</v>
      </c>
      <c r="I3680" s="10">
        <v>2.4299471270676598</v>
      </c>
      <c r="J3680" s="10">
        <v>6.0132893035025501E-3</v>
      </c>
      <c r="K3680" s="10">
        <v>1.0774703226332301</v>
      </c>
      <c r="L3680" s="10">
        <v>2.4960810580188101E-3</v>
      </c>
      <c r="M3680" s="9">
        <v>59.172252655023797</v>
      </c>
      <c r="N3680" s="9">
        <v>1.5160012120845501</v>
      </c>
      <c r="O3680" s="5">
        <v>4.2743621336647102E-2</v>
      </c>
      <c r="P3680" s="5">
        <v>2.7510789670932099E-3</v>
      </c>
    </row>
    <row r="3681" spans="1:16" x14ac:dyDescent="0.25">
      <c r="A3681" s="1" t="s">
        <v>410</v>
      </c>
      <c r="B3681" s="1">
        <v>4</v>
      </c>
      <c r="C3681" s="10">
        <v>13.962558538627199</v>
      </c>
      <c r="D3681" s="10">
        <v>7.33174547786484E-2</v>
      </c>
      <c r="E3681" s="10">
        <v>14.992429838934401</v>
      </c>
      <c r="F3681" s="10">
        <v>0.110634474500025</v>
      </c>
      <c r="G3681" s="10">
        <v>33.811333167984998</v>
      </c>
      <c r="H3681" s="10">
        <v>0.24759134306914499</v>
      </c>
      <c r="I3681" s="10">
        <v>2.4216782605491298</v>
      </c>
      <c r="J3681" s="10">
        <v>6.0504324686573999E-3</v>
      </c>
      <c r="K3681" s="10">
        <v>1.07325775595203</v>
      </c>
      <c r="L3681" s="10">
        <v>3.1432542944674802E-3</v>
      </c>
      <c r="M3681" s="9">
        <v>63.016324301943101</v>
      </c>
      <c r="N3681" s="9">
        <v>3.5435187381883502</v>
      </c>
      <c r="O3681" s="5">
        <v>3.9338585894521702E-2</v>
      </c>
      <c r="P3681" s="5">
        <v>2.8153994821802802E-3</v>
      </c>
    </row>
    <row r="3682" spans="1:16" x14ac:dyDescent="0.25">
      <c r="A3682" s="1" t="s">
        <v>410</v>
      </c>
      <c r="B3682" s="1">
        <v>5</v>
      </c>
      <c r="C3682" s="10">
        <v>13.8913941274549</v>
      </c>
      <c r="D3682" s="10">
        <v>7.3454791022622895E-2</v>
      </c>
      <c r="E3682" s="10">
        <v>14.970657830217201</v>
      </c>
      <c r="F3682" s="10">
        <v>8.4278779871830106E-2</v>
      </c>
      <c r="G3682" s="10">
        <v>33.756781270815701</v>
      </c>
      <c r="H3682" s="10">
        <v>0.19407686144538999</v>
      </c>
      <c r="I3682" s="10">
        <v>2.4285415345046699</v>
      </c>
      <c r="J3682" s="10">
        <v>5.1343270557766196E-3</v>
      </c>
      <c r="K3682" s="10">
        <v>1.07728313760171</v>
      </c>
      <c r="L3682" s="10">
        <v>2.3615996036238499E-3</v>
      </c>
      <c r="M3682" s="9">
        <v>69.259072430321595</v>
      </c>
      <c r="N3682" s="9">
        <v>3.2872805476767102</v>
      </c>
      <c r="O3682" s="5">
        <v>3.4874739557128297E-2</v>
      </c>
      <c r="P3682" s="5">
        <v>2.6395633658154501E-3</v>
      </c>
    </row>
    <row r="3683" spans="1:16" x14ac:dyDescent="0.25">
      <c r="A3683" s="1" t="s">
        <v>410</v>
      </c>
      <c r="B3683" s="1">
        <v>6</v>
      </c>
      <c r="C3683" s="10">
        <v>14.0075649003069</v>
      </c>
      <c r="D3683" s="10">
        <v>0.13660788463299001</v>
      </c>
      <c r="E3683" s="10">
        <v>15.083545465410801</v>
      </c>
      <c r="F3683" s="10">
        <v>0.14514411955109399</v>
      </c>
      <c r="G3683" s="10">
        <v>34.144472161604902</v>
      </c>
      <c r="H3683" s="10">
        <v>0.36111072763449398</v>
      </c>
      <c r="I3683" s="10">
        <v>2.4359256637240998</v>
      </c>
      <c r="J3683" s="10">
        <v>5.9045562289960296E-3</v>
      </c>
      <c r="K3683" s="10">
        <v>1.0764026888063301</v>
      </c>
      <c r="L3683" s="10">
        <v>2.0489668635220201E-3</v>
      </c>
      <c r="M3683" s="9">
        <v>45.616675270137598</v>
      </c>
      <c r="N3683" s="9">
        <v>1.3325869686367</v>
      </c>
      <c r="O3683" s="5">
        <v>5.5098001624476901E-2</v>
      </c>
      <c r="P3683" s="5">
        <v>4.1407994010542199E-3</v>
      </c>
    </row>
    <row r="3684" spans="1:16" x14ac:dyDescent="0.25">
      <c r="A3684" s="1" t="s">
        <v>410</v>
      </c>
      <c r="B3684" s="1">
        <v>7</v>
      </c>
      <c r="C3684" s="10">
        <v>13.990185793360499</v>
      </c>
      <c r="D3684" s="10">
        <v>0.116297594530143</v>
      </c>
      <c r="E3684" s="10">
        <v>15.013537720365401</v>
      </c>
      <c r="F3684" s="10">
        <v>0.185598699894407</v>
      </c>
      <c r="G3684" s="10">
        <v>33.853188931840002</v>
      </c>
      <c r="H3684" s="10">
        <v>0.48577174023508402</v>
      </c>
      <c r="I3684" s="10">
        <v>2.4177553892075401</v>
      </c>
      <c r="J3684" s="10">
        <v>1.6971340585419901E-2</v>
      </c>
      <c r="K3684" s="10">
        <v>1.07264089505711</v>
      </c>
      <c r="L3684" s="10">
        <v>5.8211872834427201E-3</v>
      </c>
      <c r="M3684" s="9">
        <v>54.879548452078197</v>
      </c>
      <c r="N3684" s="9">
        <v>7.0990742442320496</v>
      </c>
      <c r="O3684" s="5">
        <v>4.8618119700752499E-2</v>
      </c>
      <c r="P3684" s="5">
        <v>9.0067172763256403E-3</v>
      </c>
    </row>
    <row r="3685" spans="1:16" x14ac:dyDescent="0.25">
      <c r="A3685" s="1" t="s">
        <v>410</v>
      </c>
      <c r="B3685" s="1">
        <v>8</v>
      </c>
      <c r="C3685" s="10">
        <v>13.8996983247917</v>
      </c>
      <c r="D3685" s="10">
        <v>9.6823889430505697E-2</v>
      </c>
      <c r="E3685" s="10">
        <v>14.929816877183701</v>
      </c>
      <c r="F3685" s="10">
        <v>0.13241149256425699</v>
      </c>
      <c r="G3685" s="10">
        <v>33.669198064636099</v>
      </c>
      <c r="H3685" s="10">
        <v>0.30291090916148899</v>
      </c>
      <c r="I3685" s="10">
        <v>2.4181473930878199</v>
      </c>
      <c r="J3685" s="10">
        <v>9.9108908062334796E-3</v>
      </c>
      <c r="K3685" s="10">
        <v>1.0727623411571601</v>
      </c>
      <c r="L3685" s="10">
        <v>4.2306638243138003E-3</v>
      </c>
      <c r="M3685" s="9">
        <v>48.284745741589902</v>
      </c>
      <c r="N3685" s="9">
        <v>2.8416812371544502</v>
      </c>
      <c r="O3685" s="5">
        <v>4.4962162595140097E-2</v>
      </c>
      <c r="P3685" s="5">
        <v>3.1343801828600101E-3</v>
      </c>
    </row>
    <row r="3686" spans="1:16" x14ac:dyDescent="0.25">
      <c r="A3686" s="1" t="s">
        <v>410</v>
      </c>
      <c r="B3686" s="1">
        <v>9</v>
      </c>
      <c r="C3686" s="10">
        <v>13.8685047780896</v>
      </c>
      <c r="D3686" s="10">
        <v>9.9187466445333702E-2</v>
      </c>
      <c r="E3686" s="10">
        <v>14.9508885153788</v>
      </c>
      <c r="F3686" s="10">
        <v>0.111524926359251</v>
      </c>
      <c r="G3686" s="10">
        <v>33.703473554648802</v>
      </c>
      <c r="H3686" s="10">
        <v>0.27636945759807402</v>
      </c>
      <c r="I3686" s="10">
        <v>2.4283550232582298</v>
      </c>
      <c r="J3686" s="10">
        <v>6.6610809883533304E-3</v>
      </c>
      <c r="K3686" s="10">
        <v>1.07763118148912</v>
      </c>
      <c r="L3686" s="10">
        <v>2.1767611094988299E-3</v>
      </c>
      <c r="M3686" s="9">
        <v>55.026086315825999</v>
      </c>
      <c r="N3686" s="9">
        <v>1.6664325469358301</v>
      </c>
      <c r="O3686" s="5">
        <v>5.8032736263338901E-2</v>
      </c>
      <c r="P3686" s="5">
        <v>3.7298477222440199E-3</v>
      </c>
    </row>
    <row r="3687" spans="1:16" x14ac:dyDescent="0.25">
      <c r="A3687" s="1" t="s">
        <v>410</v>
      </c>
      <c r="B3687" s="1">
        <v>10</v>
      </c>
      <c r="C3687" s="10">
        <v>13.902285949072301</v>
      </c>
      <c r="D3687" s="10">
        <v>8.1876227093012899E-2</v>
      </c>
      <c r="E3687" s="10">
        <v>14.9677947699941</v>
      </c>
      <c r="F3687" s="10">
        <v>9.8425497025232303E-2</v>
      </c>
      <c r="G3687" s="10">
        <v>33.689017631253797</v>
      </c>
      <c r="H3687" s="10">
        <v>0.225802892571974</v>
      </c>
      <c r="I3687" s="10">
        <v>2.4186988085363601</v>
      </c>
      <c r="J3687" s="10">
        <v>6.6816072376137802E-3</v>
      </c>
      <c r="K3687" s="10">
        <v>1.07504136944622</v>
      </c>
      <c r="L3687" s="10">
        <v>2.8064809334844699E-3</v>
      </c>
      <c r="M3687" s="9">
        <v>51.476545800630902</v>
      </c>
      <c r="N3687" s="9">
        <v>3.1183284912324898</v>
      </c>
      <c r="O3687" s="5">
        <v>4.5767280851304999E-2</v>
      </c>
      <c r="P3687" s="5">
        <v>3.3014222539250199E-3</v>
      </c>
    </row>
    <row r="3688" spans="1:16" x14ac:dyDescent="0.25">
      <c r="A3688" s="1" t="s">
        <v>410</v>
      </c>
      <c r="B3688" s="1">
        <v>11</v>
      </c>
      <c r="C3688" s="10">
        <v>13.9528570939631</v>
      </c>
      <c r="D3688" s="10">
        <v>7.0978811923804799E-2</v>
      </c>
      <c r="E3688" s="10">
        <v>15.021412737669801</v>
      </c>
      <c r="F3688" s="10">
        <v>8.7415444629193498E-2</v>
      </c>
      <c r="G3688" s="10">
        <v>33.859824334105902</v>
      </c>
      <c r="H3688" s="10">
        <v>0.201695218087039</v>
      </c>
      <c r="I3688" s="10">
        <v>2.4206686944628402</v>
      </c>
      <c r="J3688" s="10">
        <v>6.5470670963705601E-3</v>
      </c>
      <c r="K3688" s="10">
        <v>1.07437109802596</v>
      </c>
      <c r="L3688" s="10">
        <v>2.6139976561253501E-3</v>
      </c>
      <c r="M3688" s="9">
        <v>42.268065616986</v>
      </c>
      <c r="N3688" s="9">
        <v>0.58511886807880797</v>
      </c>
      <c r="O3688" s="5">
        <v>5.9606238499721798E-2</v>
      </c>
      <c r="P3688" s="5">
        <v>2.57145740815649E-3</v>
      </c>
    </row>
    <row r="3689" spans="1:16" x14ac:dyDescent="0.25">
      <c r="A3689" s="1" t="s">
        <v>410</v>
      </c>
      <c r="B3689" s="1">
        <v>12</v>
      </c>
      <c r="C3689" s="10">
        <v>13.9604515577526</v>
      </c>
      <c r="D3689" s="10">
        <v>7.6440774149240207E-2</v>
      </c>
      <c r="E3689" s="10">
        <v>15.054180429643401</v>
      </c>
      <c r="F3689" s="10">
        <v>8.7543515300917807E-2</v>
      </c>
      <c r="G3689" s="10">
        <v>33.951520004801502</v>
      </c>
      <c r="H3689" s="10">
        <v>0.19544137265612199</v>
      </c>
      <c r="I3689" s="10">
        <v>2.43048249700596</v>
      </c>
      <c r="J3689" s="10">
        <v>2.78255217609616E-3</v>
      </c>
      <c r="K3689" s="10">
        <v>1.07809593520515</v>
      </c>
      <c r="L3689" s="10">
        <v>1.61307455851705E-3</v>
      </c>
      <c r="M3689" s="9">
        <v>59.5034613331716</v>
      </c>
      <c r="N3689" s="9">
        <v>1.70925295473127</v>
      </c>
      <c r="O3689" s="5">
        <v>4.33038952441029E-2</v>
      </c>
      <c r="P3689" s="5">
        <v>2.7979000122936699E-3</v>
      </c>
    </row>
    <row r="3690" spans="1:16" x14ac:dyDescent="0.25">
      <c r="A3690" s="1" t="s">
        <v>410</v>
      </c>
      <c r="B3690" s="1">
        <v>13</v>
      </c>
      <c r="C3690" s="10">
        <v>13.986396403703401</v>
      </c>
      <c r="D3690" s="10">
        <v>9.6095705283899296E-2</v>
      </c>
      <c r="E3690" s="10">
        <v>15.067884391065199</v>
      </c>
      <c r="F3690" s="10">
        <v>0.113870295343301</v>
      </c>
      <c r="G3690" s="10">
        <v>33.975965686002098</v>
      </c>
      <c r="H3690" s="10">
        <v>0.243088875949281</v>
      </c>
      <c r="I3690" s="10">
        <v>2.4280167673226898</v>
      </c>
      <c r="J3690" s="10">
        <v>5.51176809475419E-3</v>
      </c>
      <c r="K3690" s="10">
        <v>1.0771707487283999</v>
      </c>
      <c r="L3690" s="10">
        <v>2.8709418202829298E-3</v>
      </c>
      <c r="M3690" s="9">
        <v>42.283208385936398</v>
      </c>
      <c r="N3690" s="9">
        <v>0.97266906358984895</v>
      </c>
      <c r="O3690" s="5">
        <v>5.6261302440743503E-2</v>
      </c>
      <c r="P3690" s="5">
        <v>3.46781389521687E-3</v>
      </c>
    </row>
    <row r="3691" spans="1:16" x14ac:dyDescent="0.25">
      <c r="A3691" s="1" t="s">
        <v>410</v>
      </c>
      <c r="B3691" s="1">
        <v>14</v>
      </c>
      <c r="C3691" s="10">
        <v>13.935930933085601</v>
      </c>
      <c r="D3691" s="10">
        <v>8.5554541869668599E-2</v>
      </c>
      <c r="E3691" s="10">
        <v>15.042373320844399</v>
      </c>
      <c r="F3691" s="10">
        <v>8.4106958678021496E-2</v>
      </c>
      <c r="G3691" s="10">
        <v>33.837412986846601</v>
      </c>
      <c r="H3691" s="10">
        <v>0.18205081426826</v>
      </c>
      <c r="I3691" s="10">
        <v>2.42349395809158</v>
      </c>
      <c r="J3691" s="10">
        <v>3.9819129796587098E-3</v>
      </c>
      <c r="K3691" s="10">
        <v>1.07772215016118</v>
      </c>
      <c r="L3691" s="10">
        <v>2.2146184572100799E-3</v>
      </c>
      <c r="M3691" s="9">
        <v>47.338019126441701</v>
      </c>
      <c r="N3691" s="9">
        <v>0.78286319614654598</v>
      </c>
      <c r="O3691" s="5">
        <v>4.39992180152056E-2</v>
      </c>
      <c r="P3691" s="5">
        <v>2.5432190499470602E-3</v>
      </c>
    </row>
    <row r="3692" spans="1:16" x14ac:dyDescent="0.25">
      <c r="A3692" s="1" t="s">
        <v>410</v>
      </c>
      <c r="B3692" s="1">
        <v>15</v>
      </c>
      <c r="C3692" s="10">
        <v>14.006192424958201</v>
      </c>
      <c r="D3692" s="10">
        <v>6.2074994510440899E-2</v>
      </c>
      <c r="E3692" s="10">
        <v>15.080514871502601</v>
      </c>
      <c r="F3692" s="10">
        <v>6.3604237875349495E-2</v>
      </c>
      <c r="G3692" s="10">
        <v>34.022615243137302</v>
      </c>
      <c r="H3692" s="10">
        <v>0.141781543476486</v>
      </c>
      <c r="I3692" s="10">
        <v>2.4282834920479899</v>
      </c>
      <c r="J3692" s="10">
        <v>3.6802865021259802E-3</v>
      </c>
      <c r="K3692" s="10">
        <v>1.07667639237332</v>
      </c>
      <c r="L3692" s="10">
        <v>1.5602705142601699E-3</v>
      </c>
      <c r="M3692" s="9">
        <v>68.705357692775493</v>
      </c>
      <c r="N3692" s="9">
        <v>1.1777612794437899</v>
      </c>
      <c r="O3692" s="5">
        <v>3.1997761499772299E-2</v>
      </c>
      <c r="P3692" s="5">
        <v>1.7755092672328699E-3</v>
      </c>
    </row>
    <row r="3693" spans="1:16" x14ac:dyDescent="0.25">
      <c r="A3693" s="1" t="s">
        <v>410</v>
      </c>
      <c r="B3693" s="1">
        <v>16</v>
      </c>
      <c r="C3693" s="10">
        <v>14.01052606358</v>
      </c>
      <c r="D3693" s="10">
        <v>0.118751985398032</v>
      </c>
      <c r="E3693" s="10">
        <v>15.0344290953336</v>
      </c>
      <c r="F3693" s="10">
        <v>0.147692579854242</v>
      </c>
      <c r="G3693" s="10">
        <v>33.921874006764</v>
      </c>
      <c r="H3693" s="10">
        <v>0.29813031784532001</v>
      </c>
      <c r="I3693" s="10">
        <v>2.4204584804258902</v>
      </c>
      <c r="J3693" s="10">
        <v>5.7401380875376704E-3</v>
      </c>
      <c r="K3693" s="10">
        <v>1.0730516562618699</v>
      </c>
      <c r="L3693" s="10">
        <v>3.0057615200733598E-3</v>
      </c>
      <c r="M3693" s="9">
        <v>72.225279709109799</v>
      </c>
      <c r="N3693" s="9">
        <v>1.5808424090153499</v>
      </c>
      <c r="O3693" s="5">
        <v>3.175030183343E-2</v>
      </c>
      <c r="P3693" s="5">
        <v>2.6836437672154499E-3</v>
      </c>
    </row>
    <row r="3694" spans="1:16" x14ac:dyDescent="0.25">
      <c r="A3694" s="1" t="s">
        <v>410</v>
      </c>
      <c r="B3694" s="1">
        <v>17</v>
      </c>
      <c r="C3694" s="10">
        <v>13.9656593311569</v>
      </c>
      <c r="D3694" s="10">
        <v>0.107270430322587</v>
      </c>
      <c r="E3694" s="10">
        <v>15.035509654423899</v>
      </c>
      <c r="F3694" s="10">
        <v>0.12372226946136999</v>
      </c>
      <c r="G3694" s="10">
        <v>33.924949501255703</v>
      </c>
      <c r="H3694" s="10">
        <v>0.27485467946484898</v>
      </c>
      <c r="I3694" s="10">
        <v>2.4286239803052401</v>
      </c>
      <c r="J3694" s="10">
        <v>5.61754681489252E-3</v>
      </c>
      <c r="K3694" s="10">
        <v>1.0766587693427301</v>
      </c>
      <c r="L3694" s="10">
        <v>2.9422244839953202E-3</v>
      </c>
      <c r="M3694" s="9">
        <v>43.139345579473101</v>
      </c>
      <c r="N3694" s="9">
        <v>0.99917349464542005</v>
      </c>
      <c r="O3694" s="5">
        <v>5.3046631879832197E-2</v>
      </c>
      <c r="P3694" s="5">
        <v>3.2620301327214701E-3</v>
      </c>
    </row>
    <row r="3695" spans="1:16" x14ac:dyDescent="0.25">
      <c r="A3695" s="1" t="s">
        <v>410</v>
      </c>
      <c r="B3695" s="1">
        <v>18</v>
      </c>
      <c r="C3695" s="10">
        <v>13.967220426976599</v>
      </c>
      <c r="D3695" s="10">
        <v>0.102255890440928</v>
      </c>
      <c r="E3695" s="10">
        <v>15.0706650698241</v>
      </c>
      <c r="F3695" s="10">
        <v>0.117218027104357</v>
      </c>
      <c r="G3695" s="10">
        <v>33.9080977494461</v>
      </c>
      <c r="H3695" s="10">
        <v>0.24494835107256899</v>
      </c>
      <c r="I3695" s="10">
        <v>2.4273615955952699</v>
      </c>
      <c r="J3695" s="10">
        <v>4.4437536307783002E-3</v>
      </c>
      <c r="K3695" s="10">
        <v>1.07911674555685</v>
      </c>
      <c r="L3695" s="10">
        <v>3.07007316744794E-3</v>
      </c>
      <c r="M3695" s="9">
        <v>44.540987462329703</v>
      </c>
      <c r="N3695" s="9">
        <v>0.599093087105527</v>
      </c>
      <c r="O3695" s="5">
        <v>4.8508805654437499E-2</v>
      </c>
      <c r="P3695" s="5">
        <v>3.5661094122193498E-3</v>
      </c>
    </row>
    <row r="3696" spans="1:16" x14ac:dyDescent="0.25">
      <c r="A3696" s="1" t="s">
        <v>410</v>
      </c>
      <c r="B3696" s="1">
        <v>19</v>
      </c>
      <c r="C3696" s="10">
        <v>13.9565777274809</v>
      </c>
      <c r="D3696" s="10">
        <v>8.2856690234411196E-2</v>
      </c>
      <c r="E3696" s="10">
        <v>15.028264036643799</v>
      </c>
      <c r="F3696" s="10">
        <v>8.3973273795856895E-2</v>
      </c>
      <c r="G3696" s="10">
        <v>33.838145330561197</v>
      </c>
      <c r="H3696" s="10">
        <v>0.19728243805189699</v>
      </c>
      <c r="I3696" s="10">
        <v>2.4243975995414702</v>
      </c>
      <c r="J3696" s="10">
        <v>4.1360992144865404E-3</v>
      </c>
      <c r="K3696" s="10">
        <v>1.07698388489996</v>
      </c>
      <c r="L3696" s="10">
        <v>1.72155355613817E-3</v>
      </c>
      <c r="M3696" s="9">
        <v>47.938872592867497</v>
      </c>
      <c r="N3696" s="9">
        <v>1.18455962510372</v>
      </c>
      <c r="O3696" s="5">
        <v>4.5124135611763497E-2</v>
      </c>
      <c r="P3696" s="5">
        <v>2.0682727855238798E-3</v>
      </c>
    </row>
    <row r="3697" spans="1:16" x14ac:dyDescent="0.25">
      <c r="A3697" s="1" t="s">
        <v>410</v>
      </c>
      <c r="B3697" s="1">
        <v>20</v>
      </c>
      <c r="C3697" s="10">
        <v>13.948807550526199</v>
      </c>
      <c r="D3697" s="10">
        <v>5.7739254868975201E-2</v>
      </c>
      <c r="E3697" s="10">
        <v>15.0576897637321</v>
      </c>
      <c r="F3697" s="10">
        <v>8.0395743926969299E-2</v>
      </c>
      <c r="G3697" s="10">
        <v>33.815826043212503</v>
      </c>
      <c r="H3697" s="10">
        <v>0.17163248643139101</v>
      </c>
      <c r="I3697" s="10">
        <v>2.4211499691768599</v>
      </c>
      <c r="J3697" s="10">
        <v>3.5490968819368901E-3</v>
      </c>
      <c r="K3697" s="10">
        <v>1.07831275848615</v>
      </c>
      <c r="L3697" s="10">
        <v>2.1175786075112702E-3</v>
      </c>
      <c r="M3697" s="9">
        <v>48.716950406932597</v>
      </c>
      <c r="N3697" s="9">
        <v>1.4177791594856901</v>
      </c>
      <c r="O3697" s="5">
        <v>4.5336525675639797E-2</v>
      </c>
      <c r="P3697" s="5">
        <v>2.9356160534444501E-3</v>
      </c>
    </row>
    <row r="3698" spans="1:16" x14ac:dyDescent="0.25">
      <c r="A3698" s="1" t="s">
        <v>410</v>
      </c>
      <c r="B3698" s="1">
        <v>21</v>
      </c>
      <c r="C3698" s="10">
        <v>14.014323165698499</v>
      </c>
      <c r="D3698" s="10">
        <v>8.2603958333176505E-2</v>
      </c>
      <c r="E3698" s="10">
        <v>15.0791466465664</v>
      </c>
      <c r="F3698" s="10">
        <v>9.5596810451881301E-2</v>
      </c>
      <c r="G3698" s="10">
        <v>33.884450084304099</v>
      </c>
      <c r="H3698" s="10">
        <v>0.216164688443896</v>
      </c>
      <c r="I3698" s="10">
        <v>2.41664616621263</v>
      </c>
      <c r="J3698" s="10">
        <v>3.2523550624400199E-3</v>
      </c>
      <c r="K3698" s="10">
        <v>1.0762220544536401</v>
      </c>
      <c r="L3698" s="10">
        <v>1.66898513304966E-3</v>
      </c>
      <c r="M3698" s="9">
        <v>51.180679426185698</v>
      </c>
      <c r="N3698" s="9">
        <v>1.22830580671843</v>
      </c>
      <c r="O3698" s="5">
        <v>4.9756165721253701E-2</v>
      </c>
      <c r="P3698" s="5">
        <v>2.3347243411735602E-3</v>
      </c>
    </row>
    <row r="3699" spans="1:16" x14ac:dyDescent="0.25">
      <c r="A3699" s="1" t="s">
        <v>410</v>
      </c>
      <c r="B3699" s="1">
        <v>22</v>
      </c>
      <c r="C3699" s="10">
        <v>13.9436097150938</v>
      </c>
      <c r="D3699" s="10">
        <v>9.2852831408673106E-2</v>
      </c>
      <c r="E3699" s="10">
        <v>14.990429168433</v>
      </c>
      <c r="F3699" s="10">
        <v>0.103101210635223</v>
      </c>
      <c r="G3699" s="10">
        <v>33.651079167126298</v>
      </c>
      <c r="H3699" s="10">
        <v>0.21842094516207999</v>
      </c>
      <c r="I3699" s="10">
        <v>2.4190992339995101</v>
      </c>
      <c r="J3699" s="10">
        <v>4.0850294679283103E-3</v>
      </c>
      <c r="K3699" s="10">
        <v>1.07602972629475</v>
      </c>
      <c r="L3699" s="10">
        <v>1.8997635375736701E-3</v>
      </c>
      <c r="M3699" s="9">
        <v>50.966019110449103</v>
      </c>
      <c r="N3699" s="9">
        <v>1.88240238156047</v>
      </c>
      <c r="O3699" s="5">
        <v>4.6540225045728703E-2</v>
      </c>
      <c r="P3699" s="5">
        <v>2.93607270855736E-3</v>
      </c>
    </row>
    <row r="3700" spans="1:16" x14ac:dyDescent="0.25">
      <c r="A3700" s="1" t="s">
        <v>410</v>
      </c>
      <c r="B3700" s="1">
        <v>23</v>
      </c>
      <c r="C3700" s="10">
        <v>13.9348491655219</v>
      </c>
      <c r="D3700" s="10">
        <v>7.3509236132124997E-2</v>
      </c>
      <c r="E3700" s="10">
        <v>15.0046676773222</v>
      </c>
      <c r="F3700" s="10">
        <v>8.0281473348044294E-2</v>
      </c>
      <c r="G3700" s="10">
        <v>33.7561091068509</v>
      </c>
      <c r="H3700" s="10">
        <v>0.17507333944859901</v>
      </c>
      <c r="I3700" s="10">
        <v>2.4208991893987499</v>
      </c>
      <c r="J3700" s="10">
        <v>4.14263632450725E-3</v>
      </c>
      <c r="K3700" s="10">
        <v>1.0762273457446501</v>
      </c>
      <c r="L3700" s="10">
        <v>1.8972686112174301E-3</v>
      </c>
      <c r="M3700" s="9">
        <v>48.714497638012801</v>
      </c>
      <c r="N3700" s="9">
        <v>1.2171123417720999</v>
      </c>
      <c r="O3700" s="5">
        <v>4.4929365170105602E-2</v>
      </c>
      <c r="P3700" s="5">
        <v>2.1867384395277902E-3</v>
      </c>
    </row>
    <row r="3701" spans="1:16" x14ac:dyDescent="0.25">
      <c r="A3701" s="1" t="s">
        <v>410</v>
      </c>
      <c r="B3701" s="1">
        <v>24</v>
      </c>
      <c r="C3701" s="10">
        <v>13.9447759979787</v>
      </c>
      <c r="D3701" s="10">
        <v>5.5334378177079403E-2</v>
      </c>
      <c r="E3701" s="10">
        <v>14.992067370471201</v>
      </c>
      <c r="F3701" s="10">
        <v>6.7307534501757596E-2</v>
      </c>
      <c r="G3701" s="10">
        <v>33.709054031046499</v>
      </c>
      <c r="H3701" s="10">
        <v>0.18012685257951899</v>
      </c>
      <c r="I3701" s="10">
        <v>2.4213772616765201</v>
      </c>
      <c r="J3701" s="10">
        <v>5.08847436689108E-3</v>
      </c>
      <c r="K3701" s="10">
        <v>1.0755269095501701</v>
      </c>
      <c r="L3701" s="10">
        <v>2.17641096697183E-3</v>
      </c>
      <c r="M3701" s="9">
        <v>51.758229525725703</v>
      </c>
      <c r="N3701" s="9">
        <v>2.5073672498439299</v>
      </c>
      <c r="O3701" s="5">
        <v>4.8771887967103897E-2</v>
      </c>
      <c r="P3701" s="5">
        <v>3.1395319020182302E-3</v>
      </c>
    </row>
    <row r="3702" spans="1:16" x14ac:dyDescent="0.25">
      <c r="A3702" s="1" t="s">
        <v>410</v>
      </c>
      <c r="B3702" s="1">
        <v>25</v>
      </c>
      <c r="C3702" s="10">
        <v>13.9145146232455</v>
      </c>
      <c r="D3702" s="10">
        <v>8.8364289694001494E-2</v>
      </c>
      <c r="E3702" s="10">
        <v>14.958153135621099</v>
      </c>
      <c r="F3702" s="10">
        <v>0.102593050505593</v>
      </c>
      <c r="G3702" s="10">
        <v>33.678157734661802</v>
      </c>
      <c r="H3702" s="10">
        <v>0.23035772650677899</v>
      </c>
      <c r="I3702" s="10">
        <v>2.4179556821801498</v>
      </c>
      <c r="J3702" s="10">
        <v>6.0428878894131398E-3</v>
      </c>
      <c r="K3702" s="10">
        <v>1.0740347744573799</v>
      </c>
      <c r="L3702" s="10">
        <v>2.8177458753685602E-3</v>
      </c>
      <c r="M3702" s="9">
        <v>52.787380479758802</v>
      </c>
      <c r="N3702" s="9">
        <v>3.9662136836982098</v>
      </c>
      <c r="O3702" s="5">
        <v>4.15438699593541E-2</v>
      </c>
      <c r="P3702" s="5">
        <v>3.4730503255084098E-3</v>
      </c>
    </row>
    <row r="3703" spans="1:16" x14ac:dyDescent="0.25">
      <c r="A3703" s="1" t="s">
        <v>410</v>
      </c>
      <c r="B3703" s="1">
        <v>26</v>
      </c>
      <c r="C3703" s="10">
        <v>13.866057377442701</v>
      </c>
      <c r="D3703" s="10">
        <v>9.6111537833970598E-2</v>
      </c>
      <c r="E3703" s="10">
        <v>14.9094399624398</v>
      </c>
      <c r="F3703" s="10">
        <v>8.8855392829467306E-2</v>
      </c>
      <c r="G3703" s="10">
        <v>33.571565010364701</v>
      </c>
      <c r="H3703" s="10">
        <v>0.216861319128097</v>
      </c>
      <c r="I3703" s="10">
        <v>2.4219221530816299</v>
      </c>
      <c r="J3703" s="10">
        <v>6.5442404508060598E-3</v>
      </c>
      <c r="K3703" s="10">
        <v>1.0756944038657099</v>
      </c>
      <c r="L3703" s="10">
        <v>2.8047299329130499E-3</v>
      </c>
      <c r="M3703" s="9">
        <v>70.614557491558102</v>
      </c>
      <c r="N3703" s="9">
        <v>3.0328506859989801</v>
      </c>
      <c r="O3703" s="5">
        <v>4.6172899646722901E-2</v>
      </c>
      <c r="P3703" s="5">
        <v>4.5505468510593904E-3</v>
      </c>
    </row>
    <row r="3704" spans="1:16" x14ac:dyDescent="0.25">
      <c r="A3704" s="1" t="s">
        <v>410</v>
      </c>
      <c r="B3704" s="1">
        <v>27</v>
      </c>
      <c r="C3704" s="10">
        <v>13.9759686402463</v>
      </c>
      <c r="D3704" s="10">
        <v>8.1226590088612396E-2</v>
      </c>
      <c r="E3704" s="10">
        <v>15.056873404102401</v>
      </c>
      <c r="F3704" s="10">
        <v>8.5566201200237405E-2</v>
      </c>
      <c r="G3704" s="10">
        <v>33.883939140475498</v>
      </c>
      <c r="H3704" s="10">
        <v>0.190783071664092</v>
      </c>
      <c r="I3704" s="10">
        <v>2.4252512389467702</v>
      </c>
      <c r="J3704" s="10">
        <v>3.5587474919602201E-3</v>
      </c>
      <c r="K3704" s="10">
        <v>1.0777428996579801</v>
      </c>
      <c r="L3704" s="10">
        <v>1.92130047993725E-3</v>
      </c>
      <c r="M3704" s="9">
        <v>60.705328859579303</v>
      </c>
      <c r="N3704" s="9">
        <v>0.83991068112366396</v>
      </c>
      <c r="O3704" s="5">
        <v>3.5053792019812603E-2</v>
      </c>
      <c r="P3704" s="5">
        <v>1.64099710598895E-3</v>
      </c>
    </row>
    <row r="3705" spans="1:16" x14ac:dyDescent="0.25">
      <c r="A3705" s="1" t="s">
        <v>410</v>
      </c>
      <c r="B3705" s="1">
        <v>28</v>
      </c>
      <c r="C3705" s="10">
        <v>13.838662423953</v>
      </c>
      <c r="D3705" s="10">
        <v>8.6901065838209002E-2</v>
      </c>
      <c r="E3705" s="10">
        <v>14.8959425424559</v>
      </c>
      <c r="F3705" s="10">
        <v>9.0524530888224999E-2</v>
      </c>
      <c r="G3705" s="10">
        <v>33.525894186795298</v>
      </c>
      <c r="H3705" s="10">
        <v>0.20958849226089099</v>
      </c>
      <c r="I3705" s="10">
        <v>2.42226191471749</v>
      </c>
      <c r="J3705" s="10">
        <v>5.7911646838475104E-3</v>
      </c>
      <c r="K3705" s="10">
        <v>1.07636058787829</v>
      </c>
      <c r="L3705" s="10">
        <v>2.49199217939548E-3</v>
      </c>
      <c r="M3705" s="9">
        <v>43.126456135369097</v>
      </c>
      <c r="N3705" s="9">
        <v>0.80035920550200101</v>
      </c>
      <c r="O3705" s="5">
        <v>4.6665502589952598E-2</v>
      </c>
      <c r="P3705" s="5">
        <v>2.4509976646257402E-3</v>
      </c>
    </row>
    <row r="3706" spans="1:16" x14ac:dyDescent="0.25">
      <c r="A3706" s="1" t="s">
        <v>410</v>
      </c>
      <c r="B3706" s="1">
        <v>29</v>
      </c>
      <c r="C3706" s="10">
        <v>13.885676555801901</v>
      </c>
      <c r="D3706" s="10">
        <v>0.103250264468429</v>
      </c>
      <c r="E3706" s="10">
        <v>14.9607367721893</v>
      </c>
      <c r="F3706" s="10">
        <v>0.112674811927664</v>
      </c>
      <c r="G3706" s="10">
        <v>33.614145878117398</v>
      </c>
      <c r="H3706" s="10">
        <v>0.25419941571259402</v>
      </c>
      <c r="I3706" s="10">
        <v>2.4216495348799301</v>
      </c>
      <c r="J3706" s="10">
        <v>3.7252274595890702E-3</v>
      </c>
      <c r="K3706" s="10">
        <v>1.07786364793519</v>
      </c>
      <c r="L3706" s="10">
        <v>2.1517044145691298E-3</v>
      </c>
      <c r="M3706" s="9">
        <v>37.560647109074303</v>
      </c>
      <c r="N3706" s="9">
        <v>1.2185465670986699</v>
      </c>
      <c r="O3706" s="5">
        <v>5.79582121610836E-2</v>
      </c>
      <c r="P3706" s="5">
        <v>3.15706337431819E-3</v>
      </c>
    </row>
    <row r="3707" spans="1:16" x14ac:dyDescent="0.25">
      <c r="A3707" s="1" t="s">
        <v>410</v>
      </c>
      <c r="B3707" s="1">
        <v>30</v>
      </c>
      <c r="C3707" s="10">
        <v>13.8927273307464</v>
      </c>
      <c r="D3707" s="10">
        <v>7.0189892920957203E-2</v>
      </c>
      <c r="E3707" s="10">
        <v>14.935077939040101</v>
      </c>
      <c r="F3707" s="10">
        <v>9.2577030147965506E-2</v>
      </c>
      <c r="G3707" s="10">
        <v>33.5569749953209</v>
      </c>
      <c r="H3707" s="10">
        <v>0.190623227529816</v>
      </c>
      <c r="I3707" s="10">
        <v>2.4170714832544702</v>
      </c>
      <c r="J3707" s="10">
        <v>3.6239710094359101E-3</v>
      </c>
      <c r="K3707" s="10">
        <v>1.0759925832692501</v>
      </c>
      <c r="L3707" s="10">
        <v>1.76452020064564E-3</v>
      </c>
      <c r="M3707" s="9">
        <v>58.531064762529098</v>
      </c>
      <c r="N3707" s="9">
        <v>1.80392940334684</v>
      </c>
      <c r="O3707" s="5">
        <v>3.8361152958799799E-2</v>
      </c>
      <c r="P3707" s="5">
        <v>2.2493950050949899E-3</v>
      </c>
    </row>
    <row r="3708" spans="1:16" x14ac:dyDescent="0.25">
      <c r="A3708" s="1" t="s">
        <v>410</v>
      </c>
      <c r="B3708" s="1">
        <v>31</v>
      </c>
      <c r="C3708" s="10">
        <v>13.835841817520601</v>
      </c>
      <c r="D3708" s="10">
        <v>9.7489010672604903E-2</v>
      </c>
      <c r="E3708" s="10">
        <v>14.8927499200501</v>
      </c>
      <c r="F3708" s="10">
        <v>0.10842211333452199</v>
      </c>
      <c r="G3708" s="10">
        <v>33.412403065861902</v>
      </c>
      <c r="H3708" s="10">
        <v>0.25285465682555303</v>
      </c>
      <c r="I3708" s="10">
        <v>2.4153139529741399</v>
      </c>
      <c r="J3708" s="10">
        <v>8.3881815679380106E-3</v>
      </c>
      <c r="K3708" s="10">
        <v>1.0766192350542001</v>
      </c>
      <c r="L3708" s="10">
        <v>2.5587647709012702E-3</v>
      </c>
      <c r="M3708" s="9">
        <v>49.364473559933401</v>
      </c>
      <c r="N3708" s="9">
        <v>2.7027480485179298</v>
      </c>
      <c r="O3708" s="5">
        <v>4.2151793271591402E-2</v>
      </c>
      <c r="P3708" s="5">
        <v>5.2544538785391599E-3</v>
      </c>
    </row>
    <row r="3709" spans="1:16" x14ac:dyDescent="0.25">
      <c r="A3709" s="1" t="s">
        <v>410</v>
      </c>
      <c r="B3709" s="1">
        <v>32</v>
      </c>
      <c r="C3709" s="10">
        <v>13.828852560849899</v>
      </c>
      <c r="D3709" s="10">
        <v>9.95893034478149E-2</v>
      </c>
      <c r="E3709" s="10">
        <v>14.9206412197366</v>
      </c>
      <c r="F3709" s="10">
        <v>0.10683236425215301</v>
      </c>
      <c r="G3709" s="10">
        <v>33.5753829252019</v>
      </c>
      <c r="H3709" s="10">
        <v>0.21860802518530301</v>
      </c>
      <c r="I3709" s="10">
        <v>2.42824351918031</v>
      </c>
      <c r="J3709" s="10">
        <v>4.5385565533946999E-3</v>
      </c>
      <c r="K3709" s="10">
        <v>1.0791430869088601</v>
      </c>
      <c r="L3709" s="10">
        <v>2.7905986626014199E-3</v>
      </c>
      <c r="M3709" s="9">
        <v>46.2446519496783</v>
      </c>
      <c r="N3709" s="9">
        <v>1.1803531103485501</v>
      </c>
      <c r="O3709" s="5">
        <v>4.9643904715575497E-2</v>
      </c>
      <c r="P3709" s="5">
        <v>3.1967864327125E-3</v>
      </c>
    </row>
    <row r="3710" spans="1:16" x14ac:dyDescent="0.25">
      <c r="A3710" s="1" t="s">
        <v>410</v>
      </c>
      <c r="B3710" s="1">
        <v>33</v>
      </c>
      <c r="C3710" s="10">
        <v>13.850226527836201</v>
      </c>
      <c r="D3710" s="10">
        <v>0.175532501381195</v>
      </c>
      <c r="E3710" s="10">
        <v>14.9339833897909</v>
      </c>
      <c r="F3710" s="10">
        <v>0.19978863982603501</v>
      </c>
      <c r="G3710" s="10">
        <v>33.543268106355796</v>
      </c>
      <c r="H3710" s="10">
        <v>0.460030203688166</v>
      </c>
      <c r="I3710" s="10">
        <v>2.4218940393967401</v>
      </c>
      <c r="J3710" s="10">
        <v>9.3271064724425694E-3</v>
      </c>
      <c r="K3710" s="10">
        <v>1.0783552550118001</v>
      </c>
      <c r="L3710" s="10">
        <v>3.5815739925253599E-3</v>
      </c>
      <c r="M3710" s="9">
        <v>46.192566879751801</v>
      </c>
      <c r="N3710" s="9">
        <v>0.55401068186045299</v>
      </c>
      <c r="O3710" s="5">
        <v>5.3354839724607202E-2</v>
      </c>
      <c r="P3710" s="5">
        <v>3.1279827056463799E-3</v>
      </c>
    </row>
    <row r="3711" spans="1:16" x14ac:dyDescent="0.25">
      <c r="A3711" s="1" t="s">
        <v>410</v>
      </c>
      <c r="B3711" s="1">
        <v>34</v>
      </c>
      <c r="C3711" s="10">
        <v>13.8806134410975</v>
      </c>
      <c r="D3711" s="10">
        <v>8.4133015430465599E-2</v>
      </c>
      <c r="E3711" s="10">
        <v>14.9716630660207</v>
      </c>
      <c r="F3711" s="10">
        <v>8.4908470370136394E-2</v>
      </c>
      <c r="G3711" s="10">
        <v>33.702622466577502</v>
      </c>
      <c r="H3711" s="10">
        <v>0.183526526832131</v>
      </c>
      <c r="I3711" s="10">
        <v>2.4233991751891502</v>
      </c>
      <c r="J3711" s="10">
        <v>7.45635809380258E-3</v>
      </c>
      <c r="K3711" s="10">
        <v>1.0764370889761401</v>
      </c>
      <c r="L3711" s="10">
        <v>3.50645146269166E-3</v>
      </c>
      <c r="M3711" s="9">
        <v>43.807325120850301</v>
      </c>
      <c r="N3711" s="9">
        <v>1.7949865949529999</v>
      </c>
      <c r="O3711" s="5">
        <v>5.1975584597438597E-2</v>
      </c>
      <c r="P3711" s="5">
        <v>3.4116794967997098E-3</v>
      </c>
    </row>
    <row r="3712" spans="1:16" x14ac:dyDescent="0.25">
      <c r="A3712" s="1" t="s">
        <v>410</v>
      </c>
      <c r="B3712" s="1">
        <v>35</v>
      </c>
      <c r="C3712" s="10">
        <v>13.8465323016827</v>
      </c>
      <c r="D3712" s="10">
        <v>7.4443335317220194E-2</v>
      </c>
      <c r="E3712" s="10">
        <v>14.913542856875599</v>
      </c>
      <c r="F3712" s="10">
        <v>8.8609569714869593E-2</v>
      </c>
      <c r="G3712" s="10">
        <v>33.540056735283898</v>
      </c>
      <c r="H3712" s="10">
        <v>0.19125063766233899</v>
      </c>
      <c r="I3712" s="10">
        <v>2.4231556931122702</v>
      </c>
      <c r="J3712" s="10">
        <v>3.6721765578373701E-3</v>
      </c>
      <c r="K3712" s="10">
        <v>1.0770382840139101</v>
      </c>
      <c r="L3712" s="10">
        <v>1.7905697543655599E-3</v>
      </c>
      <c r="M3712" s="9">
        <v>49.843443428476498</v>
      </c>
      <c r="N3712" s="9">
        <v>1.23243448775277</v>
      </c>
      <c r="O3712" s="5">
        <v>4.25692839515035E-2</v>
      </c>
      <c r="P3712" s="5">
        <v>2.1535246840252999E-3</v>
      </c>
    </row>
    <row r="3713" spans="1:16" x14ac:dyDescent="0.25">
      <c r="A3713" s="1" t="s">
        <v>410</v>
      </c>
      <c r="B3713" s="1">
        <v>36</v>
      </c>
      <c r="C3713" s="10">
        <v>13.8455867820009</v>
      </c>
      <c r="D3713" s="10">
        <v>0.117530535828264</v>
      </c>
      <c r="E3713" s="10">
        <v>14.896561355979999</v>
      </c>
      <c r="F3713" s="10">
        <v>0.145892142894475</v>
      </c>
      <c r="G3713" s="10">
        <v>33.503590750945698</v>
      </c>
      <c r="H3713" s="10">
        <v>0.28799551295982301</v>
      </c>
      <c r="I3713" s="10">
        <v>2.4193941830169301</v>
      </c>
      <c r="J3713" s="10">
        <v>5.8392620817935099E-3</v>
      </c>
      <c r="K3713" s="10">
        <v>1.0758152745063101</v>
      </c>
      <c r="L3713" s="10">
        <v>3.1790552316880898E-3</v>
      </c>
      <c r="M3713" s="9">
        <v>46.051671681201803</v>
      </c>
      <c r="N3713" s="9">
        <v>0.91613473544083801</v>
      </c>
      <c r="O3713" s="5">
        <v>4.7809479986759801E-2</v>
      </c>
      <c r="P3713" s="5">
        <v>4.1430024955590103E-3</v>
      </c>
    </row>
    <row r="3714" spans="1:16" x14ac:dyDescent="0.25">
      <c r="A3714" s="1" t="s">
        <v>410</v>
      </c>
      <c r="B3714" s="1">
        <v>37</v>
      </c>
      <c r="C3714" s="10">
        <v>13.897430726117699</v>
      </c>
      <c r="D3714" s="10">
        <v>7.7513947648647802E-2</v>
      </c>
      <c r="E3714" s="10">
        <v>14.9897486626803</v>
      </c>
      <c r="F3714" s="10">
        <v>9.1933220978242303E-2</v>
      </c>
      <c r="G3714" s="10">
        <v>33.7284557589171</v>
      </c>
      <c r="H3714" s="10">
        <v>0.193766805694676</v>
      </c>
      <c r="I3714" s="10">
        <v>2.4263452335236102</v>
      </c>
      <c r="J3714" s="10">
        <v>4.21106613714707E-3</v>
      </c>
      <c r="K3714" s="10">
        <v>1.0784604886159099</v>
      </c>
      <c r="L3714" s="10">
        <v>2.1703999130427598E-3</v>
      </c>
      <c r="M3714" s="9">
        <v>47.9935728747597</v>
      </c>
      <c r="N3714" s="9">
        <v>1.0731199082252001</v>
      </c>
      <c r="O3714" s="5">
        <v>4.5119346218860698E-2</v>
      </c>
      <c r="P3714" s="5">
        <v>2.34308910574588E-3</v>
      </c>
    </row>
    <row r="3715" spans="1:16" x14ac:dyDescent="0.25">
      <c r="A3715" s="1" t="s">
        <v>410</v>
      </c>
      <c r="B3715" s="1">
        <v>38</v>
      </c>
      <c r="C3715" s="10">
        <v>13.8567739445378</v>
      </c>
      <c r="D3715" s="10">
        <v>7.01774584460573E-2</v>
      </c>
      <c r="E3715" s="10">
        <v>14.946811455369099</v>
      </c>
      <c r="F3715" s="10">
        <v>8.1214573745557503E-2</v>
      </c>
      <c r="G3715" s="10">
        <v>33.623547503032697</v>
      </c>
      <c r="H3715" s="10">
        <v>0.17858282781348001</v>
      </c>
      <c r="I3715" s="10">
        <v>2.4266356409902401</v>
      </c>
      <c r="J3715" s="10">
        <v>3.0894608415776102E-3</v>
      </c>
      <c r="K3715" s="10">
        <v>1.0784758437908599</v>
      </c>
      <c r="L3715" s="10">
        <v>1.8602359133489299E-3</v>
      </c>
      <c r="M3715" s="9">
        <v>60.842344958179403</v>
      </c>
      <c r="N3715" s="9">
        <v>1.42218672042394</v>
      </c>
      <c r="O3715" s="5">
        <v>3.53942889540967E-2</v>
      </c>
      <c r="P3715" s="5">
        <v>1.9756494387390901E-3</v>
      </c>
    </row>
    <row r="3717" spans="1:16" x14ac:dyDescent="0.25">
      <c r="A3717" s="1" t="s">
        <v>411</v>
      </c>
      <c r="B3717" s="1">
        <v>1</v>
      </c>
      <c r="C3717" s="10">
        <v>13.774987073925301</v>
      </c>
      <c r="D3717" s="10">
        <v>5.9731523214575602E-2</v>
      </c>
      <c r="E3717" s="10">
        <v>14.8768891048135</v>
      </c>
      <c r="F3717" s="10">
        <v>7.1681790554610395E-2</v>
      </c>
      <c r="G3717" s="10">
        <v>33.564665909013698</v>
      </c>
      <c r="H3717" s="10">
        <v>0.16403579265012799</v>
      </c>
      <c r="I3717" s="10">
        <v>2.4356459007842499</v>
      </c>
      <c r="J3717" s="10">
        <v>5.3342613672680197E-3</v>
      </c>
      <c r="K3717" s="10">
        <v>1.0797493320051901</v>
      </c>
      <c r="L3717" s="10">
        <v>2.1441200280791599E-3</v>
      </c>
      <c r="M3717" s="9">
        <v>49.284663180776697</v>
      </c>
      <c r="N3717" s="9">
        <v>0.931632175397614</v>
      </c>
      <c r="O3717" s="5">
        <v>4.4556503181629098E-2</v>
      </c>
      <c r="P3717" s="5">
        <v>2.7698331650493802E-3</v>
      </c>
    </row>
    <row r="3718" spans="1:16" x14ac:dyDescent="0.25">
      <c r="A3718" s="1" t="s">
        <v>411</v>
      </c>
      <c r="B3718" s="1">
        <v>2</v>
      </c>
      <c r="C3718" s="10">
        <v>13.781503726928999</v>
      </c>
      <c r="D3718" s="10">
        <v>6.3196692313144606E-2</v>
      </c>
      <c r="E3718" s="10">
        <v>14.821898522603901</v>
      </c>
      <c r="F3718" s="10">
        <v>8.1368279053122897E-2</v>
      </c>
      <c r="G3718" s="10">
        <v>33.442414448990597</v>
      </c>
      <c r="H3718" s="10">
        <v>0.186542131863353</v>
      </c>
      <c r="I3718" s="10">
        <v>2.4296610502022</v>
      </c>
      <c r="J3718" s="10">
        <v>4.9387309245375599E-3</v>
      </c>
      <c r="K3718" s="10">
        <v>1.0770650871408201</v>
      </c>
      <c r="L3718" s="10">
        <v>2.17885548219227E-3</v>
      </c>
      <c r="M3718" s="9">
        <v>49.551567820008501</v>
      </c>
      <c r="N3718" s="9">
        <v>2.2017556430768801</v>
      </c>
      <c r="O3718" s="5">
        <v>5.1306673132795001E-2</v>
      </c>
      <c r="P3718" s="5">
        <v>3.3808568277433099E-3</v>
      </c>
    </row>
    <row r="3719" spans="1:16" x14ac:dyDescent="0.25">
      <c r="A3719" s="1" t="s">
        <v>411</v>
      </c>
      <c r="B3719" s="1">
        <v>3</v>
      </c>
      <c r="C3719" s="10">
        <v>13.829011217984799</v>
      </c>
      <c r="D3719" s="10">
        <v>7.7165492020147095E-2</v>
      </c>
      <c r="E3719" s="10">
        <v>14.9136539189759</v>
      </c>
      <c r="F3719" s="10">
        <v>8.13140532035138E-2</v>
      </c>
      <c r="G3719" s="10">
        <v>33.588077727236502</v>
      </c>
      <c r="H3719" s="10">
        <v>0.21521744394842801</v>
      </c>
      <c r="I3719" s="10">
        <v>2.42743289791072</v>
      </c>
      <c r="J3719" s="10">
        <v>5.48493535131837E-3</v>
      </c>
      <c r="K3719" s="10">
        <v>1.07633521319883</v>
      </c>
      <c r="L3719" s="10">
        <v>2.7135658651529001E-3</v>
      </c>
      <c r="M3719" s="9">
        <v>62.530583065368901</v>
      </c>
      <c r="N3719" s="9">
        <v>1.11255076494292</v>
      </c>
      <c r="O3719" s="5">
        <v>3.9237167769497899E-2</v>
      </c>
      <c r="P3719" s="5">
        <v>2.2979267964453299E-3</v>
      </c>
    </row>
    <row r="3720" spans="1:16" x14ac:dyDescent="0.25">
      <c r="A3720" s="1" t="s">
        <v>411</v>
      </c>
      <c r="B3720" s="1">
        <v>4</v>
      </c>
      <c r="C3720" s="10">
        <v>13.815465640631601</v>
      </c>
      <c r="D3720" s="10">
        <v>7.5853455955590704E-2</v>
      </c>
      <c r="E3720" s="10">
        <v>14.927759870044699</v>
      </c>
      <c r="F3720" s="10">
        <v>9.2165257548294299E-2</v>
      </c>
      <c r="G3720" s="10">
        <v>33.624559949097602</v>
      </c>
      <c r="H3720" s="10">
        <v>0.20241217427510999</v>
      </c>
      <c r="I3720" s="10">
        <v>2.4323287674406102</v>
      </c>
      <c r="J3720" s="10">
        <v>4.4423299848246603E-3</v>
      </c>
      <c r="K3720" s="10">
        <v>1.07956544110889</v>
      </c>
      <c r="L3720" s="10">
        <v>2.2839789188636799E-3</v>
      </c>
      <c r="M3720" s="9">
        <v>45.606129989752503</v>
      </c>
      <c r="N3720" s="9">
        <v>0.53321221564340504</v>
      </c>
      <c r="O3720" s="5">
        <v>5.3590945716991099E-2</v>
      </c>
      <c r="P3720" s="5">
        <v>2.6123761129491201E-3</v>
      </c>
    </row>
    <row r="3721" spans="1:16" x14ac:dyDescent="0.25">
      <c r="A3721" s="1" t="s">
        <v>411</v>
      </c>
      <c r="B3721" s="1">
        <v>5</v>
      </c>
      <c r="C3721" s="10">
        <v>13.713380149099301</v>
      </c>
      <c r="D3721" s="10">
        <v>0.186429485780916</v>
      </c>
      <c r="E3721" s="10">
        <v>14.8737034088277</v>
      </c>
      <c r="F3721" s="10">
        <v>0.203283052637313</v>
      </c>
      <c r="G3721" s="10">
        <v>33.428260227078702</v>
      </c>
      <c r="H3721" s="10">
        <v>0.47236556559482901</v>
      </c>
      <c r="I3721" s="10">
        <v>2.4359934665928198</v>
      </c>
      <c r="J3721" s="10">
        <v>6.42978238557128E-3</v>
      </c>
      <c r="K3721" s="10">
        <v>1.0841922399092701</v>
      </c>
      <c r="L3721" s="10">
        <v>2.3704301323607402E-3</v>
      </c>
      <c r="M3721" s="9">
        <v>37.325376617405297</v>
      </c>
      <c r="N3721" s="9">
        <v>1.00743025215029</v>
      </c>
      <c r="O3721" s="5">
        <v>5.28371818555071E-2</v>
      </c>
      <c r="P3721" s="5">
        <v>4.8183388146416902E-3</v>
      </c>
    </row>
    <row r="3722" spans="1:16" x14ac:dyDescent="0.25">
      <c r="A3722" s="1" t="s">
        <v>411</v>
      </c>
      <c r="B3722" s="1">
        <v>6</v>
      </c>
      <c r="C3722" s="10">
        <v>13.8227742341541</v>
      </c>
      <c r="D3722" s="10">
        <v>9.40079645410586E-2</v>
      </c>
      <c r="E3722" s="10">
        <v>14.9389733012242</v>
      </c>
      <c r="F3722" s="10">
        <v>9.47345667763375E-2</v>
      </c>
      <c r="G3722" s="10">
        <v>33.6752280093175</v>
      </c>
      <c r="H3722" s="10">
        <v>0.22274034200519399</v>
      </c>
      <c r="I3722" s="10">
        <v>2.4343092447933699</v>
      </c>
      <c r="J3722" s="10">
        <v>3.9436140133632999E-3</v>
      </c>
      <c r="K3722" s="10">
        <v>1.0803222192166599</v>
      </c>
      <c r="L3722" s="10">
        <v>2.0914180676153199E-3</v>
      </c>
      <c r="M3722" s="9">
        <v>40.021531676028303</v>
      </c>
      <c r="N3722" s="9">
        <v>0.57093244922388697</v>
      </c>
      <c r="O3722" s="5">
        <v>5.6039257338333599E-2</v>
      </c>
      <c r="P3722" s="5">
        <v>3.4625214299597701E-3</v>
      </c>
    </row>
    <row r="3723" spans="1:16" x14ac:dyDescent="0.25">
      <c r="A3723" s="1" t="s">
        <v>411</v>
      </c>
      <c r="B3723" s="1">
        <v>7</v>
      </c>
      <c r="C3723" s="10">
        <v>13.797093556609701</v>
      </c>
      <c r="D3723" s="10">
        <v>0.10518719922131201</v>
      </c>
      <c r="E3723" s="10">
        <v>14.8547114329445</v>
      </c>
      <c r="F3723" s="10">
        <v>0.14044290203249199</v>
      </c>
      <c r="G3723" s="10">
        <v>33.467855210581803</v>
      </c>
      <c r="H3723" s="10">
        <v>0.315527761081005</v>
      </c>
      <c r="I3723" s="10">
        <v>2.4236108912251701</v>
      </c>
      <c r="J3723" s="10">
        <v>6.8749471233276599E-3</v>
      </c>
      <c r="K3723" s="10">
        <v>1.0761324401296399</v>
      </c>
      <c r="L3723" s="10">
        <v>3.0410823929914398E-3</v>
      </c>
      <c r="M3723" s="9">
        <v>50.608210885819297</v>
      </c>
      <c r="N3723" s="9">
        <v>0.84232434708390203</v>
      </c>
      <c r="O3723" s="5">
        <v>4.7827827867519303E-2</v>
      </c>
      <c r="P3723" s="5">
        <v>3.2408159990533199E-3</v>
      </c>
    </row>
    <row r="3724" spans="1:16" x14ac:dyDescent="0.25">
      <c r="A3724" s="1" t="s">
        <v>411</v>
      </c>
      <c r="B3724" s="1">
        <v>8</v>
      </c>
      <c r="C3724" s="10">
        <v>13.7949683729623</v>
      </c>
      <c r="D3724" s="10">
        <v>7.7641756971179102E-2</v>
      </c>
      <c r="E3724" s="10">
        <v>14.8378363319933</v>
      </c>
      <c r="F3724" s="10">
        <v>0.106542425185801</v>
      </c>
      <c r="G3724" s="10">
        <v>33.459992909134101</v>
      </c>
      <c r="H3724" s="10">
        <v>0.23597211818198899</v>
      </c>
      <c r="I3724" s="10">
        <v>2.4236428330677899</v>
      </c>
      <c r="J3724" s="10">
        <v>5.9188202015765896E-3</v>
      </c>
      <c r="K3724" s="10">
        <v>1.0752135652672601</v>
      </c>
      <c r="L3724" s="10">
        <v>2.5119957254438299E-3</v>
      </c>
      <c r="M3724" s="9">
        <v>64.622499778251495</v>
      </c>
      <c r="N3724" s="9">
        <v>1.1629449244483701</v>
      </c>
      <c r="O3724" s="5">
        <v>3.4951497361789499E-2</v>
      </c>
      <c r="P3724" s="5">
        <v>1.55046251139046E-3</v>
      </c>
    </row>
    <row r="3725" spans="1:16" x14ac:dyDescent="0.25">
      <c r="A3725" s="1" t="s">
        <v>411</v>
      </c>
      <c r="B3725" s="1">
        <v>9</v>
      </c>
      <c r="C3725" s="10">
        <v>13.843314889237201</v>
      </c>
      <c r="D3725" s="10">
        <v>8.3526770873884604E-2</v>
      </c>
      <c r="E3725" s="10">
        <v>14.932601211998501</v>
      </c>
      <c r="F3725" s="10">
        <v>9.4948639973459203E-2</v>
      </c>
      <c r="G3725" s="10">
        <v>33.7185438220951</v>
      </c>
      <c r="H3725" s="10">
        <v>0.21604904269833999</v>
      </c>
      <c r="I3725" s="10">
        <v>2.4351558731983198</v>
      </c>
      <c r="J3725" s="10">
        <v>4.0295714944671296E-3</v>
      </c>
      <c r="K3725" s="10">
        <v>1.07842505518432</v>
      </c>
      <c r="L3725" s="10">
        <v>2.2669046002273502E-3</v>
      </c>
      <c r="M3725" s="9">
        <v>51.9106306910532</v>
      </c>
      <c r="N3725" s="9">
        <v>1.95306578311112</v>
      </c>
      <c r="O3725" s="5">
        <v>4.4432437660295303E-2</v>
      </c>
      <c r="P3725" s="5">
        <v>2.7888754084197998E-3</v>
      </c>
    </row>
    <row r="3726" spans="1:16" x14ac:dyDescent="0.25">
      <c r="A3726" s="1" t="s">
        <v>411</v>
      </c>
      <c r="B3726" s="1">
        <v>10</v>
      </c>
      <c r="C3726" s="10">
        <v>13.7510579679118</v>
      </c>
      <c r="D3726" s="10">
        <v>0.11968778839819599</v>
      </c>
      <c r="E3726" s="10">
        <v>14.8657594108303</v>
      </c>
      <c r="F3726" s="10">
        <v>0.13386607707578799</v>
      </c>
      <c r="G3726" s="10">
        <v>33.570317590659002</v>
      </c>
      <c r="H3726" s="10">
        <v>0.31712914227153899</v>
      </c>
      <c r="I3726" s="10">
        <v>2.4396932409202599</v>
      </c>
      <c r="J3726" s="10">
        <v>5.9015132707452697E-3</v>
      </c>
      <c r="K3726" s="10">
        <v>1.0798918535697</v>
      </c>
      <c r="L3726" s="10">
        <v>2.0836030906543402E-3</v>
      </c>
      <c r="M3726" s="9">
        <v>35.256097932318802</v>
      </c>
      <c r="N3726" s="9">
        <v>0.93416923273212205</v>
      </c>
      <c r="O3726" s="5">
        <v>6.09726988279152E-2</v>
      </c>
      <c r="P3726" s="5">
        <v>4.2721383498813296E-3</v>
      </c>
    </row>
    <row r="3727" spans="1:16" x14ac:dyDescent="0.25">
      <c r="A3727" s="1" t="s">
        <v>411</v>
      </c>
      <c r="B3727" s="1">
        <v>11</v>
      </c>
      <c r="C3727" s="10">
        <v>13.8534306192104</v>
      </c>
      <c r="D3727" s="10">
        <v>9.2082732044139207E-2</v>
      </c>
      <c r="E3727" s="10">
        <v>14.928161708095001</v>
      </c>
      <c r="F3727" s="10">
        <v>0.11263484417491799</v>
      </c>
      <c r="G3727" s="10">
        <v>33.650401185766597</v>
      </c>
      <c r="H3727" s="10">
        <v>0.243443869330807</v>
      </c>
      <c r="I3727" s="10">
        <v>2.43022229177229</v>
      </c>
      <c r="J3727" s="10">
        <v>6.1117999480959501E-3</v>
      </c>
      <c r="K3727" s="10">
        <v>1.0787238812487501</v>
      </c>
      <c r="L3727" s="10">
        <v>2.7587458070806102E-3</v>
      </c>
      <c r="M3727" s="9">
        <v>41.405503116564802</v>
      </c>
      <c r="N3727" s="9">
        <v>0.81283988343682301</v>
      </c>
      <c r="O3727" s="5">
        <v>5.4809354315934498E-2</v>
      </c>
      <c r="P3727" s="5">
        <v>3.4839765643006298E-3</v>
      </c>
    </row>
    <row r="3728" spans="1:16" x14ac:dyDescent="0.25">
      <c r="A3728" s="1" t="s">
        <v>411</v>
      </c>
      <c r="B3728" s="1">
        <v>12</v>
      </c>
      <c r="C3728" s="10">
        <v>13.858537438110501</v>
      </c>
      <c r="D3728" s="10">
        <v>6.6120729691882693E-2</v>
      </c>
      <c r="E3728" s="10">
        <v>14.9413208217725</v>
      </c>
      <c r="F3728" s="10">
        <v>8.1920734203400805E-2</v>
      </c>
      <c r="G3728" s="10">
        <v>33.641059322417398</v>
      </c>
      <c r="H3728" s="10">
        <v>0.17627888516075699</v>
      </c>
      <c r="I3728" s="10">
        <v>2.4276458655739699</v>
      </c>
      <c r="J3728" s="10">
        <v>4.3560446624364597E-3</v>
      </c>
      <c r="K3728" s="10">
        <v>1.07804364749489</v>
      </c>
      <c r="L3728" s="10">
        <v>2.2316347609480499E-3</v>
      </c>
      <c r="M3728" s="9">
        <v>59.601645446020598</v>
      </c>
      <c r="N3728" s="9">
        <v>1.79307343289861</v>
      </c>
      <c r="O3728" s="5">
        <v>3.9514710868165499E-2</v>
      </c>
      <c r="P3728" s="5">
        <v>2.5537893400495002E-3</v>
      </c>
    </row>
    <row r="3729" spans="1:16" x14ac:dyDescent="0.25">
      <c r="A3729" s="1" t="s">
        <v>411</v>
      </c>
      <c r="B3729" s="1">
        <v>13</v>
      </c>
      <c r="C3729" s="10">
        <v>13.819189568498601</v>
      </c>
      <c r="D3729" s="10">
        <v>6.0221620487667098E-2</v>
      </c>
      <c r="E3729" s="10">
        <v>14.9069056416743</v>
      </c>
      <c r="F3729" s="10">
        <v>7.1030642033271807E-2</v>
      </c>
      <c r="G3729" s="10">
        <v>33.582986294796498</v>
      </c>
      <c r="H3729" s="10">
        <v>0.15615225629232399</v>
      </c>
      <c r="I3729" s="10">
        <v>2.4304450358043801</v>
      </c>
      <c r="J3729" s="10">
        <v>4.4256402358845799E-3</v>
      </c>
      <c r="K3729" s="10">
        <v>1.0793691708427899</v>
      </c>
      <c r="L3729" s="10">
        <v>2.0639300191492601E-3</v>
      </c>
      <c r="M3729" s="9">
        <v>56.949322426143901</v>
      </c>
      <c r="N3729" s="9">
        <v>2.4953862010221401</v>
      </c>
      <c r="O3729" s="5">
        <v>3.9067615432772401E-2</v>
      </c>
      <c r="P3729" s="5">
        <v>2.48221355521172E-3</v>
      </c>
    </row>
    <row r="3730" spans="1:16" x14ac:dyDescent="0.25">
      <c r="A3730" s="1" t="s">
        <v>411</v>
      </c>
      <c r="B3730" s="1">
        <v>14</v>
      </c>
      <c r="C3730" s="10">
        <v>13.8851415621847</v>
      </c>
      <c r="D3730" s="10">
        <v>8.1420339362080305E-2</v>
      </c>
      <c r="E3730" s="10">
        <v>14.9774133946206</v>
      </c>
      <c r="F3730" s="10">
        <v>0.101346689458575</v>
      </c>
      <c r="G3730" s="10">
        <v>33.817541449497703</v>
      </c>
      <c r="H3730" s="10">
        <v>0.22486046626692099</v>
      </c>
      <c r="I3730" s="10">
        <v>2.43761171405054</v>
      </c>
      <c r="J3730" s="10">
        <v>4.2215833192442102E-3</v>
      </c>
      <c r="K3730" s="10">
        <v>1.0787688971743601</v>
      </c>
      <c r="L3730" s="10">
        <v>2.6492150147710601E-3</v>
      </c>
      <c r="M3730" s="9">
        <v>45.1965468854089</v>
      </c>
      <c r="N3730" s="9">
        <v>1.92151931372306</v>
      </c>
      <c r="O3730" s="5">
        <v>5.6554275406148401E-2</v>
      </c>
      <c r="P3730" s="5">
        <v>3.3034464580640999E-3</v>
      </c>
    </row>
    <row r="3731" spans="1:16" x14ac:dyDescent="0.25">
      <c r="A3731" s="1" t="s">
        <v>411</v>
      </c>
      <c r="B3731" s="1">
        <v>15</v>
      </c>
      <c r="C3731" s="10">
        <v>13.8382121714044</v>
      </c>
      <c r="D3731" s="10">
        <v>6.8314263172169001E-2</v>
      </c>
      <c r="E3731" s="10">
        <v>14.9343298922507</v>
      </c>
      <c r="F3731" s="10">
        <v>7.8224787191165199E-2</v>
      </c>
      <c r="G3731" s="10">
        <v>33.673207118676302</v>
      </c>
      <c r="H3731" s="10">
        <v>0.180317197071967</v>
      </c>
      <c r="I3731" s="10">
        <v>2.43267556922132</v>
      </c>
      <c r="J3731" s="10">
        <v>3.4341703352465799E-3</v>
      </c>
      <c r="K3731" s="10">
        <v>1.0794021986767901</v>
      </c>
      <c r="L3731" s="10">
        <v>1.3876053393746201E-3</v>
      </c>
      <c r="M3731" s="9">
        <v>66.978155541870194</v>
      </c>
      <c r="N3731" s="9">
        <v>1.80438820125318</v>
      </c>
      <c r="O3731" s="5">
        <v>3.5896012438489798E-2</v>
      </c>
      <c r="P3731" s="5">
        <v>1.6740285232971701E-3</v>
      </c>
    </row>
    <row r="3732" spans="1:16" x14ac:dyDescent="0.25">
      <c r="A3732" s="1" t="s">
        <v>411</v>
      </c>
      <c r="B3732" s="1">
        <v>16</v>
      </c>
      <c r="C3732" s="10">
        <v>13.852237999397</v>
      </c>
      <c r="D3732" s="10">
        <v>7.0487227156626003E-2</v>
      </c>
      <c r="E3732" s="10">
        <v>14.9419000412997</v>
      </c>
      <c r="F3732" s="10">
        <v>8.4856075863056199E-2</v>
      </c>
      <c r="G3732" s="10">
        <v>33.669951393364599</v>
      </c>
      <c r="H3732" s="10">
        <v>0.185076865356256</v>
      </c>
      <c r="I3732" s="10">
        <v>2.43031958725346</v>
      </c>
      <c r="J3732" s="10">
        <v>4.4936986003560097E-3</v>
      </c>
      <c r="K3732" s="10">
        <v>1.0789738140668801</v>
      </c>
      <c r="L3732" s="10">
        <v>2.1451138029691202E-3</v>
      </c>
      <c r="M3732" s="9">
        <v>54.917810912589403</v>
      </c>
      <c r="N3732" s="9">
        <v>0.979824164953083</v>
      </c>
      <c r="O3732" s="5">
        <v>4.0814635483831498E-2</v>
      </c>
      <c r="P3732" s="5">
        <v>1.9944037419550799E-3</v>
      </c>
    </row>
    <row r="3733" spans="1:16" x14ac:dyDescent="0.25">
      <c r="A3733" s="1" t="s">
        <v>411</v>
      </c>
      <c r="B3733" s="1">
        <v>17</v>
      </c>
      <c r="C3733" s="10">
        <v>13.914171612629699</v>
      </c>
      <c r="D3733" s="10">
        <v>5.9239987681570398E-2</v>
      </c>
      <c r="E3733" s="10">
        <v>15.004670681861199</v>
      </c>
      <c r="F3733" s="10">
        <v>5.8852773378211203E-2</v>
      </c>
      <c r="G3733" s="10">
        <v>33.858889476636001</v>
      </c>
      <c r="H3733" s="10">
        <v>0.13911364710083499</v>
      </c>
      <c r="I3733" s="10">
        <v>2.4315391450742299</v>
      </c>
      <c r="J3733" s="10">
        <v>3.7071039209829199E-3</v>
      </c>
      <c r="K3733" s="10">
        <v>1.0779970881197001</v>
      </c>
      <c r="L3733" s="10">
        <v>1.3433641201383701E-3</v>
      </c>
      <c r="M3733" s="9">
        <v>68.582138764366704</v>
      </c>
      <c r="N3733" s="9">
        <v>2.3504800077464898</v>
      </c>
      <c r="O3733" s="5">
        <v>3.3709660404184202E-2</v>
      </c>
      <c r="P3733" s="5">
        <v>1.4451742078707599E-3</v>
      </c>
    </row>
    <row r="3734" spans="1:16" x14ac:dyDescent="0.25">
      <c r="A3734" s="1" t="s">
        <v>411</v>
      </c>
      <c r="B3734" s="1">
        <v>18</v>
      </c>
      <c r="C3734" s="10">
        <v>13.870461783936801</v>
      </c>
      <c r="D3734" s="10">
        <v>9.1599180984089507E-2</v>
      </c>
      <c r="E3734" s="10">
        <v>14.9662290745717</v>
      </c>
      <c r="F3734" s="10">
        <v>9.5879446458276105E-2</v>
      </c>
      <c r="G3734" s="10">
        <v>33.782226845494201</v>
      </c>
      <c r="H3734" s="10">
        <v>0.22067728236937401</v>
      </c>
      <c r="I3734" s="10">
        <v>2.4358477157202998</v>
      </c>
      <c r="J3734" s="10">
        <v>3.6308777723224302E-3</v>
      </c>
      <c r="K3734" s="10">
        <v>1.0794834226921901</v>
      </c>
      <c r="L3734" s="10">
        <v>2.2218197386899602E-3</v>
      </c>
      <c r="M3734" s="9">
        <v>30.907589448590102</v>
      </c>
      <c r="N3734" s="9">
        <v>0.75783186092021304</v>
      </c>
      <c r="O3734" s="5">
        <v>6.2187605379553701E-2</v>
      </c>
      <c r="P3734" s="5">
        <v>3.5221752580834099E-3</v>
      </c>
    </row>
    <row r="3735" spans="1:16" x14ac:dyDescent="0.25">
      <c r="A3735" s="1" t="s">
        <v>411</v>
      </c>
      <c r="B3735" s="1">
        <v>19</v>
      </c>
      <c r="C3735" s="10">
        <v>13.787716831943399</v>
      </c>
      <c r="D3735" s="10">
        <v>5.5971571779127503E-2</v>
      </c>
      <c r="E3735" s="10">
        <v>14.8434983159034</v>
      </c>
      <c r="F3735" s="10">
        <v>5.9737002410020799E-2</v>
      </c>
      <c r="G3735" s="10">
        <v>33.469308487245797</v>
      </c>
      <c r="H3735" s="10">
        <v>0.13983178753324901</v>
      </c>
      <c r="I3735" s="10">
        <v>2.4240937441539798</v>
      </c>
      <c r="J3735" s="10">
        <v>4.7985736805466099E-3</v>
      </c>
      <c r="K3735" s="10">
        <v>1.0756139697553599</v>
      </c>
      <c r="L3735" s="10">
        <v>2.0323977081956302E-3</v>
      </c>
      <c r="M3735" s="9">
        <v>74.301112588365697</v>
      </c>
      <c r="N3735" s="9">
        <v>1.2235286322701999</v>
      </c>
      <c r="O3735" s="5">
        <v>4.4999117001583398E-2</v>
      </c>
      <c r="P3735" s="5">
        <v>1.7647740224596099E-3</v>
      </c>
    </row>
    <row r="3736" spans="1:16" x14ac:dyDescent="0.25">
      <c r="A3736" s="1" t="s">
        <v>411</v>
      </c>
      <c r="B3736" s="1">
        <v>20</v>
      </c>
      <c r="C3736" s="10">
        <v>13.947507216102601</v>
      </c>
      <c r="D3736" s="10">
        <v>7.2585043453945106E-2</v>
      </c>
      <c r="E3736" s="10">
        <v>15.011242525602899</v>
      </c>
      <c r="F3736" s="10">
        <v>8.4790338134466403E-2</v>
      </c>
      <c r="G3736" s="10">
        <v>33.8437846447016</v>
      </c>
      <c r="H3736" s="10">
        <v>0.16854982875433799</v>
      </c>
      <c r="I3736" s="10">
        <v>2.4272481155451899</v>
      </c>
      <c r="J3736" s="10">
        <v>6.1674081961204299E-3</v>
      </c>
      <c r="K3736" s="10">
        <v>1.07680783809354</v>
      </c>
      <c r="L3736" s="10">
        <v>3.1535273148891102E-3</v>
      </c>
      <c r="M3736" s="9">
        <v>63.632208146416097</v>
      </c>
      <c r="N3736" s="9">
        <v>0.55197373824080298</v>
      </c>
      <c r="O3736" s="5">
        <v>3.42313978056124E-2</v>
      </c>
      <c r="P3736" s="5">
        <v>2.1275780335602199E-3</v>
      </c>
    </row>
    <row r="3737" spans="1:16" x14ac:dyDescent="0.25">
      <c r="A3737" s="1" t="s">
        <v>411</v>
      </c>
      <c r="B3737" s="1">
        <v>21</v>
      </c>
      <c r="C3737" s="10">
        <v>13.838168002589001</v>
      </c>
      <c r="D3737" s="10">
        <v>0.10079965067213199</v>
      </c>
      <c r="E3737" s="10">
        <v>14.9294599840256</v>
      </c>
      <c r="F3737" s="10">
        <v>0.117831888590363</v>
      </c>
      <c r="G3737" s="10">
        <v>33.618275301699299</v>
      </c>
      <c r="H3737" s="10">
        <v>0.251694754131152</v>
      </c>
      <c r="I3737" s="10">
        <v>2.43012829401163</v>
      </c>
      <c r="J3737" s="10">
        <v>3.86304682753427E-3</v>
      </c>
      <c r="K3737" s="10">
        <v>1.07934443980895</v>
      </c>
      <c r="L3737" s="10">
        <v>2.1047929243153199E-3</v>
      </c>
      <c r="M3737" s="9">
        <v>36.872552127996002</v>
      </c>
      <c r="N3737" s="9">
        <v>1.5095608555811699</v>
      </c>
      <c r="O3737" s="5">
        <v>6.5617085747011597E-2</v>
      </c>
      <c r="P3737" s="5">
        <v>4.1055993808741297E-3</v>
      </c>
    </row>
    <row r="3738" spans="1:16" x14ac:dyDescent="0.25">
      <c r="A3738" s="1" t="s">
        <v>411</v>
      </c>
      <c r="B3738" s="1">
        <v>22</v>
      </c>
      <c r="C3738" s="10">
        <v>13.872476023596899</v>
      </c>
      <c r="D3738" s="10">
        <v>7.2510757949109397E-2</v>
      </c>
      <c r="E3738" s="10">
        <v>14.9036226447039</v>
      </c>
      <c r="F3738" s="10">
        <v>8.8584090961505102E-2</v>
      </c>
      <c r="G3738" s="10">
        <v>33.588887224809703</v>
      </c>
      <c r="H3738" s="10">
        <v>0.20203135263861799</v>
      </c>
      <c r="I3738" s="10">
        <v>2.4268348827571802</v>
      </c>
      <c r="J3738" s="10">
        <v>3.87344914744429E-3</v>
      </c>
      <c r="K3738" s="10">
        <v>1.07698685171011</v>
      </c>
      <c r="L3738" s="10">
        <v>1.43080969567248E-3</v>
      </c>
      <c r="M3738" s="9">
        <v>50.222608948926798</v>
      </c>
      <c r="N3738" s="9">
        <v>1.96569016125555</v>
      </c>
      <c r="O3738" s="5">
        <v>4.6968944983342101E-2</v>
      </c>
      <c r="P3738" s="5">
        <v>2.18406287585473E-3</v>
      </c>
    </row>
    <row r="3739" spans="1:16" x14ac:dyDescent="0.25">
      <c r="A3739" s="1" t="s">
        <v>411</v>
      </c>
      <c r="B3739" s="1">
        <v>23</v>
      </c>
      <c r="C3739" s="10">
        <v>13.8031695175523</v>
      </c>
      <c r="D3739" s="10">
        <v>0.108211486173383</v>
      </c>
      <c r="E3739" s="10">
        <v>14.8906035419272</v>
      </c>
      <c r="F3739" s="10">
        <v>0.112702811717924</v>
      </c>
      <c r="G3739" s="10">
        <v>33.5239909892288</v>
      </c>
      <c r="H3739" s="10">
        <v>0.25561722299850398</v>
      </c>
      <c r="I3739" s="10">
        <v>2.4250236507595302</v>
      </c>
      <c r="J3739" s="10">
        <v>4.5068492502777502E-3</v>
      </c>
      <c r="K3739" s="10">
        <v>1.07717867302318</v>
      </c>
      <c r="L3739" s="10">
        <v>2.3014520167261598E-3</v>
      </c>
      <c r="M3739" s="9">
        <v>35.354801234753701</v>
      </c>
      <c r="N3739" s="9">
        <v>0.60006014052310697</v>
      </c>
      <c r="O3739" s="5">
        <v>5.9435454323360302E-2</v>
      </c>
      <c r="P3739" s="5">
        <v>2.3648756756488999E-3</v>
      </c>
    </row>
    <row r="3740" spans="1:16" x14ac:dyDescent="0.25">
      <c r="A3740" s="1" t="s">
        <v>411</v>
      </c>
      <c r="B3740" s="1">
        <v>24</v>
      </c>
      <c r="C3740" s="10">
        <v>13.7493466325203</v>
      </c>
      <c r="D3740" s="10">
        <v>9.7490165891850694E-2</v>
      </c>
      <c r="E3740" s="10">
        <v>14.8061050030276</v>
      </c>
      <c r="F3740" s="10">
        <v>0.107795481863784</v>
      </c>
      <c r="G3740" s="10">
        <v>33.334861012826501</v>
      </c>
      <c r="H3740" s="10">
        <v>0.25240302404721598</v>
      </c>
      <c r="I3740" s="10">
        <v>2.4270768515029499</v>
      </c>
      <c r="J3740" s="10">
        <v>6.0369834080906204E-3</v>
      </c>
      <c r="K3740" s="10">
        <v>1.07804521075922</v>
      </c>
      <c r="L3740" s="10">
        <v>2.8720500299103898E-3</v>
      </c>
      <c r="M3740" s="9">
        <v>34.587794570125197</v>
      </c>
      <c r="N3740" s="9">
        <v>0.99866093373348397</v>
      </c>
      <c r="O3740" s="5">
        <v>5.7855918173326602E-2</v>
      </c>
      <c r="P3740" s="5">
        <v>3.1281095501433901E-3</v>
      </c>
    </row>
    <row r="3741" spans="1:16" x14ac:dyDescent="0.25">
      <c r="A3741" s="1" t="s">
        <v>411</v>
      </c>
      <c r="B3741" s="1">
        <v>25</v>
      </c>
      <c r="C3741" s="10">
        <v>13.928176629572301</v>
      </c>
      <c r="D3741" s="10">
        <v>8.3085005310185006E-2</v>
      </c>
      <c r="E3741" s="10">
        <v>15.009505341309501</v>
      </c>
      <c r="F3741" s="10">
        <v>9.4883921086330397E-2</v>
      </c>
      <c r="G3741" s="10">
        <v>33.778588939752296</v>
      </c>
      <c r="H3741" s="10">
        <v>0.21887380261425099</v>
      </c>
      <c r="I3741" s="10">
        <v>2.42605633558837</v>
      </c>
      <c r="J3741" s="10">
        <v>5.1037510089521699E-3</v>
      </c>
      <c r="K3741" s="10">
        <v>1.07794807856501</v>
      </c>
      <c r="L3741" s="10">
        <v>2.3115424110095599E-3</v>
      </c>
      <c r="M3741" s="9">
        <v>34.576574442086603</v>
      </c>
      <c r="N3741" s="9">
        <v>0.65093599612484498</v>
      </c>
      <c r="O3741" s="5">
        <v>5.9948352278653902E-2</v>
      </c>
      <c r="P3741" s="5">
        <v>2.9833867953336E-3</v>
      </c>
    </row>
    <row r="3742" spans="1:16" x14ac:dyDescent="0.25">
      <c r="A3742" s="1" t="s">
        <v>411</v>
      </c>
      <c r="B3742" s="1">
        <v>26</v>
      </c>
      <c r="C3742" s="10">
        <v>13.950348748550599</v>
      </c>
      <c r="D3742" s="10">
        <v>7.5186294696018494E-2</v>
      </c>
      <c r="E3742" s="10">
        <v>14.998977859610299</v>
      </c>
      <c r="F3742" s="10">
        <v>9.3192526915983898E-2</v>
      </c>
      <c r="G3742" s="10">
        <v>33.767888818936498</v>
      </c>
      <c r="H3742" s="10">
        <v>0.19897654136218701</v>
      </c>
      <c r="I3742" s="10">
        <v>2.4214025115178699</v>
      </c>
      <c r="J3742" s="10">
        <v>5.4920990298040597E-3</v>
      </c>
      <c r="K3742" s="10">
        <v>1.07529090004355</v>
      </c>
      <c r="L3742" s="10">
        <v>2.6316749800765998E-3</v>
      </c>
      <c r="M3742" s="9">
        <v>57.926643159188203</v>
      </c>
      <c r="N3742" s="9">
        <v>2.5231386260626198</v>
      </c>
      <c r="O3742" s="5">
        <v>4.0501333198919798E-2</v>
      </c>
      <c r="P3742" s="5">
        <v>2.9910842406146599E-3</v>
      </c>
    </row>
    <row r="3743" spans="1:16" x14ac:dyDescent="0.25">
      <c r="A3743" s="1" t="s">
        <v>411</v>
      </c>
      <c r="B3743" s="1">
        <v>27</v>
      </c>
      <c r="C3743" s="10">
        <v>13.877313642686699</v>
      </c>
      <c r="D3743" s="10">
        <v>0.101375841068751</v>
      </c>
      <c r="E3743" s="10">
        <v>14.894814788118101</v>
      </c>
      <c r="F3743" s="10">
        <v>0.129871065538503</v>
      </c>
      <c r="G3743" s="10">
        <v>33.545125696381099</v>
      </c>
      <c r="H3743" s="10">
        <v>0.30449410406745397</v>
      </c>
      <c r="I3743" s="10">
        <v>2.4178359986159101</v>
      </c>
      <c r="J3743" s="10">
        <v>8.0201542123440293E-3</v>
      </c>
      <c r="K3743" s="10">
        <v>1.07332319256884</v>
      </c>
      <c r="L3743" s="10">
        <v>3.1634187490524302E-3</v>
      </c>
      <c r="M3743" s="9">
        <v>39.551520273010603</v>
      </c>
      <c r="N3743" s="9">
        <v>2.1911334329969199</v>
      </c>
      <c r="O3743" s="5">
        <v>6.6234369113298497E-2</v>
      </c>
      <c r="P3743" s="5">
        <v>4.5533540152251804E-3</v>
      </c>
    </row>
    <row r="3744" spans="1:16" x14ac:dyDescent="0.25">
      <c r="A3744" s="1" t="s">
        <v>411</v>
      </c>
      <c r="B3744" s="1">
        <v>28</v>
      </c>
      <c r="C3744" s="10">
        <v>13.955155527627401</v>
      </c>
      <c r="D3744" s="10">
        <v>0.10533739213818399</v>
      </c>
      <c r="E3744" s="10">
        <v>15.0228088545501</v>
      </c>
      <c r="F3744" s="10">
        <v>0.115185738506163</v>
      </c>
      <c r="G3744" s="10">
        <v>33.8753526603398</v>
      </c>
      <c r="H3744" s="10">
        <v>0.26238393053397402</v>
      </c>
      <c r="I3744" s="10">
        <v>2.4282225168051301</v>
      </c>
      <c r="J3744" s="10">
        <v>5.8458274998739301E-3</v>
      </c>
      <c r="K3744" s="10">
        <v>1.0765380967024001</v>
      </c>
      <c r="L3744" s="10">
        <v>2.56646111293013E-3</v>
      </c>
      <c r="M3744" s="9">
        <v>41.717078047797798</v>
      </c>
      <c r="N3744" s="9">
        <v>2.95302005240756</v>
      </c>
      <c r="O3744" s="5">
        <v>5.9965834712480397E-2</v>
      </c>
      <c r="P3744" s="5">
        <v>5.4571196070117602E-3</v>
      </c>
    </row>
    <row r="3745" spans="1:16" x14ac:dyDescent="0.25">
      <c r="A3745" s="1" t="s">
        <v>411</v>
      </c>
      <c r="B3745" s="1">
        <v>29</v>
      </c>
      <c r="C3745" s="10">
        <v>13.959916072975799</v>
      </c>
      <c r="D3745" s="10">
        <v>7.9724595982711602E-2</v>
      </c>
      <c r="E3745" s="10">
        <v>15.0221671964782</v>
      </c>
      <c r="F3745" s="10">
        <v>8.7302857038755496E-2</v>
      </c>
      <c r="G3745" s="10">
        <v>33.7630962804446</v>
      </c>
      <c r="H3745" s="10">
        <v>0.19422481566265901</v>
      </c>
      <c r="I3745" s="10">
        <v>2.4193345858161002</v>
      </c>
      <c r="J3745" s="10">
        <v>5.5389928165767198E-3</v>
      </c>
      <c r="K3745" s="10">
        <v>1.0760732031090201</v>
      </c>
      <c r="L3745" s="10">
        <v>2.3668841599564301E-3</v>
      </c>
      <c r="M3745" s="9">
        <v>47.336629957072901</v>
      </c>
      <c r="N3745" s="9">
        <v>3.2887862742485199</v>
      </c>
      <c r="O3745" s="5">
        <v>5.6238999253592603E-2</v>
      </c>
      <c r="P3745" s="5">
        <v>4.6198490632900404E-3</v>
      </c>
    </row>
    <row r="3746" spans="1:16" x14ac:dyDescent="0.25">
      <c r="A3746" s="1" t="s">
        <v>411</v>
      </c>
      <c r="B3746" s="1">
        <v>30</v>
      </c>
      <c r="C3746" s="10">
        <v>13.9229363758811</v>
      </c>
      <c r="D3746" s="10">
        <v>0.12510225386422599</v>
      </c>
      <c r="E3746" s="10">
        <v>15.010056112913199</v>
      </c>
      <c r="F3746" s="10">
        <v>0.172533764647789</v>
      </c>
      <c r="G3746" s="10">
        <v>33.774420486485198</v>
      </c>
      <c r="H3746" s="10">
        <v>0.36155646029633098</v>
      </c>
      <c r="I3746" s="10">
        <v>2.4263616561329702</v>
      </c>
      <c r="J3746" s="10">
        <v>8.8583246264836105E-3</v>
      </c>
      <c r="K3746" s="10">
        <v>1.0779050815820701</v>
      </c>
      <c r="L3746" s="10">
        <v>3.65229974097071E-3</v>
      </c>
      <c r="M3746" s="9">
        <v>55.752224587992202</v>
      </c>
      <c r="N3746" s="9">
        <v>2.10868516678517</v>
      </c>
      <c r="O3746" s="5">
        <v>3.9494095370715999E-2</v>
      </c>
      <c r="P3746" s="5">
        <v>2.4202980659711899E-3</v>
      </c>
    </row>
    <row r="3747" spans="1:16" x14ac:dyDescent="0.25">
      <c r="A3747" s="1" t="s">
        <v>411</v>
      </c>
      <c r="B3747" s="1">
        <v>31</v>
      </c>
      <c r="C3747" s="10">
        <v>13.977554150621801</v>
      </c>
      <c r="D3747" s="10">
        <v>6.4746278071304494E-2</v>
      </c>
      <c r="E3747" s="10">
        <v>15.0458945934522</v>
      </c>
      <c r="F3747" s="10">
        <v>8.7837432872128696E-2</v>
      </c>
      <c r="G3747" s="10">
        <v>33.8762750855985</v>
      </c>
      <c r="H3747" s="10">
        <v>0.19428660321503999</v>
      </c>
      <c r="I3747" s="10">
        <v>2.4241518289561799</v>
      </c>
      <c r="J3747" s="10">
        <v>5.4561773147700802E-3</v>
      </c>
      <c r="K3747" s="10">
        <v>1.07626856790071</v>
      </c>
      <c r="L3747" s="10">
        <v>3.0234625076839502E-3</v>
      </c>
      <c r="M3747" s="9">
        <v>52.231009991949001</v>
      </c>
      <c r="N3747" s="9">
        <v>1.97524409940582</v>
      </c>
      <c r="O3747" s="5">
        <v>4.8249846244180203E-2</v>
      </c>
      <c r="P3747" s="5">
        <v>2.2522180921705501E-3</v>
      </c>
    </row>
    <row r="3749" spans="1:16" x14ac:dyDescent="0.25">
      <c r="A3749" s="1" t="s">
        <v>412</v>
      </c>
      <c r="B3749" s="1">
        <v>1</v>
      </c>
      <c r="C3749" s="10">
        <v>14.0080411485227</v>
      </c>
      <c r="D3749" s="10">
        <v>6.28705892384709E-2</v>
      </c>
      <c r="E3749" s="10">
        <v>15.0936665029983</v>
      </c>
      <c r="F3749" s="10">
        <v>7.1099532619802994E-2</v>
      </c>
      <c r="G3749" s="10">
        <v>33.964195037092502</v>
      </c>
      <c r="H3749" s="10">
        <v>0.15574085909624399</v>
      </c>
      <c r="I3749" s="10">
        <v>2.4250740065884799</v>
      </c>
      <c r="J3749" s="10">
        <v>3.2106470627362199E-3</v>
      </c>
      <c r="K3749" s="10">
        <v>1.07726953313136</v>
      </c>
      <c r="L3749" s="10">
        <v>1.6010909436225699E-3</v>
      </c>
      <c r="M3749" s="9">
        <v>56.812749185623296</v>
      </c>
      <c r="N3749" s="9">
        <v>2.33078986497281</v>
      </c>
      <c r="O3749" s="5">
        <v>5.72620528968628E-2</v>
      </c>
      <c r="P3749" s="5">
        <v>4.48456811523617E-3</v>
      </c>
    </row>
    <row r="3750" spans="1:16" x14ac:dyDescent="0.25">
      <c r="A3750" s="1" t="s">
        <v>412</v>
      </c>
      <c r="B3750" s="1">
        <v>2</v>
      </c>
      <c r="C3750" s="10">
        <v>13.909863834517299</v>
      </c>
      <c r="D3750" s="10">
        <v>0.113812679649039</v>
      </c>
      <c r="E3750" s="10">
        <v>14.8456734753877</v>
      </c>
      <c r="F3750" s="10">
        <v>0.16358369628866401</v>
      </c>
      <c r="G3750" s="10">
        <v>33.381730755206299</v>
      </c>
      <c r="H3750" s="10">
        <v>0.37967301137131898</v>
      </c>
      <c r="I3750" s="10">
        <v>2.3968776485714001</v>
      </c>
      <c r="J3750" s="10">
        <v>1.1751031509859001E-2</v>
      </c>
      <c r="K3750" s="10">
        <v>1.0659035460380799</v>
      </c>
      <c r="L3750" s="10">
        <v>4.7070538208857596E-3</v>
      </c>
      <c r="M3750" s="9">
        <v>60.273357052431699</v>
      </c>
      <c r="N3750" s="9">
        <v>4.1820363449107996</v>
      </c>
      <c r="O3750" s="5">
        <v>3.68564803617875E-2</v>
      </c>
      <c r="P3750" s="5">
        <v>2.7405457852179701E-3</v>
      </c>
    </row>
    <row r="3751" spans="1:16" x14ac:dyDescent="0.25">
      <c r="A3751" s="1" t="s">
        <v>412</v>
      </c>
      <c r="B3751" s="1">
        <v>3</v>
      </c>
      <c r="C3751" s="10">
        <v>13.950736182045</v>
      </c>
      <c r="D3751" s="10">
        <v>0.12016615543044</v>
      </c>
      <c r="E3751" s="10">
        <v>14.917816020670999</v>
      </c>
      <c r="F3751" s="10">
        <v>0.18870386765107799</v>
      </c>
      <c r="G3751" s="10">
        <v>33.5993863391394</v>
      </c>
      <c r="H3751" s="10">
        <v>0.44155008870481899</v>
      </c>
      <c r="I3751" s="10">
        <v>2.4167277951843</v>
      </c>
      <c r="J3751" s="10">
        <v>9.0904840804551905E-3</v>
      </c>
      <c r="K3751" s="10">
        <v>1.0728612275487901</v>
      </c>
      <c r="L3751" s="10">
        <v>3.40847834817658E-3</v>
      </c>
      <c r="M3751" s="9">
        <v>60.255729156650801</v>
      </c>
      <c r="N3751" s="9">
        <v>4.0422575611867</v>
      </c>
      <c r="O3751" s="5">
        <v>3.7677483641234903E-2</v>
      </c>
      <c r="P3751" s="5">
        <v>3.0790061294269202E-3</v>
      </c>
    </row>
    <row r="3752" spans="1:16" x14ac:dyDescent="0.25">
      <c r="A3752" s="1" t="s">
        <v>412</v>
      </c>
      <c r="B3752" s="1">
        <v>4</v>
      </c>
      <c r="C3752" s="10">
        <v>13.938470245877999</v>
      </c>
      <c r="D3752" s="10">
        <v>9.7661879065260596E-2</v>
      </c>
      <c r="E3752" s="10">
        <v>14.9750473524506</v>
      </c>
      <c r="F3752" s="10">
        <v>0.12136636984909201</v>
      </c>
      <c r="G3752" s="10">
        <v>33.690889146373998</v>
      </c>
      <c r="H3752" s="10">
        <v>0.27801180134370401</v>
      </c>
      <c r="I3752" s="10">
        <v>2.4133728303785</v>
      </c>
      <c r="J3752" s="10">
        <v>7.1943699395938003E-3</v>
      </c>
      <c r="K3752" s="10">
        <v>1.07250923107853</v>
      </c>
      <c r="L3752" s="10">
        <v>3.0870615960649299E-3</v>
      </c>
      <c r="M3752" s="9">
        <v>64.939402556673798</v>
      </c>
      <c r="N3752" s="9">
        <v>2.7520562888995799</v>
      </c>
      <c r="O3752" s="5">
        <v>3.3505979028394001E-2</v>
      </c>
      <c r="P3752" s="5">
        <v>2.2501590395161601E-3</v>
      </c>
    </row>
    <row r="3753" spans="1:16" x14ac:dyDescent="0.25">
      <c r="A3753" s="1" t="s">
        <v>412</v>
      </c>
      <c r="B3753" s="1">
        <v>5</v>
      </c>
      <c r="C3753" s="10">
        <v>13.9916442307598</v>
      </c>
      <c r="D3753" s="10">
        <v>9.2565899149469499E-2</v>
      </c>
      <c r="E3753" s="10">
        <v>14.9881874594269</v>
      </c>
      <c r="F3753" s="10">
        <v>0.13057054749372701</v>
      </c>
      <c r="G3753" s="10">
        <v>33.9500959879296</v>
      </c>
      <c r="H3753" s="10">
        <v>0.258563115061819</v>
      </c>
      <c r="I3753" s="10">
        <v>2.4262274507670898</v>
      </c>
      <c r="J3753" s="10">
        <v>9.4610489777492406E-3</v>
      </c>
      <c r="K3753" s="10">
        <v>1.0709768609061701</v>
      </c>
      <c r="L3753" s="10">
        <v>5.4036101678637096E-3</v>
      </c>
      <c r="M3753" s="9">
        <v>39.210015200163397</v>
      </c>
      <c r="N3753" s="9">
        <v>1.2657109920214</v>
      </c>
      <c r="O3753" s="5">
        <v>6.1271765700439601E-2</v>
      </c>
      <c r="P3753" s="5">
        <v>5.0684118100474398E-3</v>
      </c>
    </row>
    <row r="3754" spans="1:16" x14ac:dyDescent="0.25">
      <c r="A3754" s="1" t="s">
        <v>412</v>
      </c>
      <c r="B3754" s="1">
        <v>6</v>
      </c>
      <c r="C3754" s="10">
        <v>13.9350782228251</v>
      </c>
      <c r="D3754" s="10">
        <v>7.16863583819288E-2</v>
      </c>
      <c r="E3754" s="10">
        <v>15.004703835852901</v>
      </c>
      <c r="F3754" s="10">
        <v>8.3375255552921204E-2</v>
      </c>
      <c r="G3754" s="10">
        <v>33.805590892466199</v>
      </c>
      <c r="H3754" s="10">
        <v>0.16818021783772799</v>
      </c>
      <c r="I3754" s="10">
        <v>2.42568647620931</v>
      </c>
      <c r="J3754" s="10">
        <v>3.8895049562271901E-3</v>
      </c>
      <c r="K3754" s="10">
        <v>1.07713128789437</v>
      </c>
      <c r="L3754" s="10">
        <v>2.0057788305154998E-3</v>
      </c>
      <c r="M3754" s="9">
        <v>50.624989567525098</v>
      </c>
      <c r="N3754" s="9">
        <v>1.2040010397410601</v>
      </c>
      <c r="O3754" s="5">
        <v>4.5418848463369701E-2</v>
      </c>
      <c r="P3754" s="5">
        <v>2.5244409855528899E-3</v>
      </c>
    </row>
    <row r="3755" spans="1:16" x14ac:dyDescent="0.25">
      <c r="A3755" s="1" t="s">
        <v>412</v>
      </c>
      <c r="B3755" s="1">
        <v>7</v>
      </c>
      <c r="C3755" s="10">
        <v>14.001269433375199</v>
      </c>
      <c r="D3755" s="10">
        <v>0.137693829010435</v>
      </c>
      <c r="E3755" s="10">
        <v>15.0806906057694</v>
      </c>
      <c r="F3755" s="10">
        <v>0.133831300939703</v>
      </c>
      <c r="G3755" s="10">
        <v>33.907588904803198</v>
      </c>
      <c r="H3755" s="10">
        <v>0.31998706433973401</v>
      </c>
      <c r="I3755" s="10">
        <v>2.4214434002321799</v>
      </c>
      <c r="J3755" s="10">
        <v>1.01910062077265E-2</v>
      </c>
      <c r="K3755" s="10">
        <v>1.0769629643099701</v>
      </c>
      <c r="L3755" s="10">
        <v>4.4235514845473696E-3</v>
      </c>
      <c r="M3755" s="9">
        <v>38.819755850592898</v>
      </c>
      <c r="N3755" s="9">
        <v>0.448707452564725</v>
      </c>
      <c r="O3755" s="5">
        <v>6.19734661555656E-2</v>
      </c>
      <c r="P3755" s="5">
        <v>6.66036381519207E-3</v>
      </c>
    </row>
    <row r="3756" spans="1:16" x14ac:dyDescent="0.25">
      <c r="A3756" s="1" t="s">
        <v>412</v>
      </c>
      <c r="B3756" s="1">
        <v>8</v>
      </c>
      <c r="C3756" s="10">
        <v>13.8984802049149</v>
      </c>
      <c r="D3756" s="10">
        <v>0.100759104913274</v>
      </c>
      <c r="E3756" s="10">
        <v>14.9539384580765</v>
      </c>
      <c r="F3756" s="10">
        <v>0.109957109056532</v>
      </c>
      <c r="G3756" s="10">
        <v>33.685032737295899</v>
      </c>
      <c r="H3756" s="10">
        <v>0.251193039102308</v>
      </c>
      <c r="I3756" s="10">
        <v>2.4231273890429201</v>
      </c>
      <c r="J3756" s="10">
        <v>7.9901423273295406E-3</v>
      </c>
      <c r="K3756" s="10">
        <v>1.0759259707861899</v>
      </c>
      <c r="L3756" s="10">
        <v>3.1365931561156799E-3</v>
      </c>
      <c r="M3756" s="9">
        <v>47.1692289177643</v>
      </c>
      <c r="N3756" s="9">
        <v>3.1228699339552399</v>
      </c>
      <c r="O3756" s="5">
        <v>4.4894933220089001E-2</v>
      </c>
      <c r="P3756" s="5">
        <v>3.86295315156341E-3</v>
      </c>
    </row>
    <row r="3757" spans="1:16" x14ac:dyDescent="0.25">
      <c r="A3757" s="1" t="s">
        <v>412</v>
      </c>
      <c r="B3757" s="1">
        <v>9</v>
      </c>
      <c r="C3757" s="10">
        <v>13.855437917912599</v>
      </c>
      <c r="D3757" s="10">
        <v>8.6277686808382895E-2</v>
      </c>
      <c r="E3757" s="10">
        <v>14.872733756481701</v>
      </c>
      <c r="F3757" s="10">
        <v>0.115650890326303</v>
      </c>
      <c r="G3757" s="10">
        <v>33.517359658826201</v>
      </c>
      <c r="H3757" s="10">
        <v>0.254436776125405</v>
      </c>
      <c r="I3757" s="10">
        <v>2.4203587068101098</v>
      </c>
      <c r="J3757" s="10">
        <v>6.49151884685729E-3</v>
      </c>
      <c r="K3757" s="10">
        <v>1.074226396215</v>
      </c>
      <c r="L3757" s="10">
        <v>2.8609672439882002E-3</v>
      </c>
      <c r="M3757" s="9">
        <v>34.259089486943303</v>
      </c>
      <c r="N3757" s="9">
        <v>2.0110782536234302</v>
      </c>
      <c r="O3757" s="5">
        <v>6.5460458969726798E-2</v>
      </c>
      <c r="P3757" s="5">
        <v>3.5267938377445702E-3</v>
      </c>
    </row>
    <row r="3758" spans="1:16" x14ac:dyDescent="0.25">
      <c r="A3758" s="1" t="s">
        <v>412</v>
      </c>
      <c r="B3758" s="1">
        <v>10</v>
      </c>
      <c r="C3758" s="10">
        <v>13.958073083047401</v>
      </c>
      <c r="D3758" s="10">
        <v>9.3475693550435404E-2</v>
      </c>
      <c r="E3758" s="10">
        <v>14.9928148767229</v>
      </c>
      <c r="F3758" s="10">
        <v>0.11739826854714901</v>
      </c>
      <c r="G3758" s="10">
        <v>33.821905031207002</v>
      </c>
      <c r="H3758" s="10">
        <v>0.26720078885724502</v>
      </c>
      <c r="I3758" s="10">
        <v>2.4245732956950499</v>
      </c>
      <c r="J3758" s="10">
        <v>6.2094668975657703E-3</v>
      </c>
      <c r="K3758" s="10">
        <v>1.07498069353021</v>
      </c>
      <c r="L3758" s="10">
        <v>2.8130028763451598E-3</v>
      </c>
      <c r="M3758" s="9">
        <v>37.665010458623499</v>
      </c>
      <c r="N3758" s="9">
        <v>2.0199263719732898</v>
      </c>
      <c r="O3758" s="5">
        <v>5.75599104674063E-2</v>
      </c>
      <c r="P3758" s="5">
        <v>3.9073812772709698E-3</v>
      </c>
    </row>
    <row r="3759" spans="1:16" x14ac:dyDescent="0.25">
      <c r="A3759" s="1" t="s">
        <v>412</v>
      </c>
      <c r="B3759" s="1">
        <v>11</v>
      </c>
      <c r="C3759" s="10">
        <v>13.896719897699599</v>
      </c>
      <c r="D3759" s="10">
        <v>6.7073232254597798E-2</v>
      </c>
      <c r="E3759" s="10">
        <v>14.91270421131</v>
      </c>
      <c r="F3759" s="10">
        <v>0.103946168605492</v>
      </c>
      <c r="G3759" s="10">
        <v>33.620176721027299</v>
      </c>
      <c r="H3759" s="10">
        <v>0.240081771794705</v>
      </c>
      <c r="I3759" s="10">
        <v>2.4163188023631799</v>
      </c>
      <c r="J3759" s="10">
        <v>9.7378477482578905E-3</v>
      </c>
      <c r="K3759" s="10">
        <v>1.0722021155185999</v>
      </c>
      <c r="L3759" s="10">
        <v>4.0152840016658203E-3</v>
      </c>
      <c r="M3759" s="9">
        <v>58.394818222027297</v>
      </c>
      <c r="N3759" s="9">
        <v>3.47179041332685</v>
      </c>
      <c r="O3759" s="5">
        <v>4.0065952798507699E-2</v>
      </c>
      <c r="P3759" s="5">
        <v>3.3878533007754901E-3</v>
      </c>
    </row>
    <row r="3760" spans="1:16" x14ac:dyDescent="0.25">
      <c r="A3760" s="1" t="s">
        <v>412</v>
      </c>
      <c r="B3760" s="1">
        <v>12</v>
      </c>
      <c r="C3760" s="10">
        <v>13.9684045944025</v>
      </c>
      <c r="D3760" s="10">
        <v>5.8806126939980302E-2</v>
      </c>
      <c r="E3760" s="10">
        <v>14.994709450798601</v>
      </c>
      <c r="F3760" s="10">
        <v>6.79634101850594E-2</v>
      </c>
      <c r="G3760" s="10">
        <v>33.844410499048102</v>
      </c>
      <c r="H3760" s="10">
        <v>0.152107738098923</v>
      </c>
      <c r="I3760" s="10">
        <v>2.4221233675429099</v>
      </c>
      <c r="J3760" s="10">
        <v>4.4105503110641597E-3</v>
      </c>
      <c r="K3760" s="10">
        <v>1.07322002867859</v>
      </c>
      <c r="L3760" s="10">
        <v>2.1573023066295402E-3</v>
      </c>
      <c r="M3760" s="9">
        <v>65.791724763435496</v>
      </c>
      <c r="N3760" s="9">
        <v>2.8560405697653501</v>
      </c>
      <c r="O3760" s="5">
        <v>3.2480225442480699E-2</v>
      </c>
      <c r="P3760" s="5">
        <v>2.25751301667379E-3</v>
      </c>
    </row>
    <row r="3761" spans="1:16" x14ac:dyDescent="0.25">
      <c r="A3761" s="1" t="s">
        <v>412</v>
      </c>
      <c r="B3761" s="1">
        <v>13</v>
      </c>
      <c r="C3761" s="10">
        <v>13.944564228953</v>
      </c>
      <c r="D3761" s="10">
        <v>8.6520794135926393E-2</v>
      </c>
      <c r="E3761" s="10">
        <v>14.965135672227699</v>
      </c>
      <c r="F3761" s="10">
        <v>0.103012433716685</v>
      </c>
      <c r="G3761" s="10">
        <v>33.8018016386917</v>
      </c>
      <c r="H3761" s="10">
        <v>0.220296281683208</v>
      </c>
      <c r="I3761" s="10">
        <v>2.4232062563526999</v>
      </c>
      <c r="J3761" s="10">
        <v>6.88880075577943E-3</v>
      </c>
      <c r="K3761" s="10">
        <v>1.07338755920693</v>
      </c>
      <c r="L3761" s="10">
        <v>3.2385158629031699E-3</v>
      </c>
      <c r="M3761" s="9">
        <v>61.263076102536601</v>
      </c>
      <c r="N3761" s="9">
        <v>2.24912182960523</v>
      </c>
      <c r="O3761" s="5">
        <v>3.94072364335473E-2</v>
      </c>
      <c r="P3761" s="5">
        <v>2.5769746451566799E-3</v>
      </c>
    </row>
    <row r="3762" spans="1:16" x14ac:dyDescent="0.25">
      <c r="A3762" s="1" t="s">
        <v>412</v>
      </c>
      <c r="B3762" s="1">
        <v>14</v>
      </c>
      <c r="C3762" s="10">
        <v>13.902023175016501</v>
      </c>
      <c r="D3762" s="10">
        <v>9.9559713644998493E-2</v>
      </c>
      <c r="E3762" s="10">
        <v>14.9453516811485</v>
      </c>
      <c r="F3762" s="10">
        <v>0.13419586077614001</v>
      </c>
      <c r="G3762" s="10">
        <v>33.699438335112703</v>
      </c>
      <c r="H3762" s="10">
        <v>0.29904641596724002</v>
      </c>
      <c r="I3762" s="10">
        <v>2.42493206101916</v>
      </c>
      <c r="J3762" s="10">
        <v>5.7501911135394001E-3</v>
      </c>
      <c r="K3762" s="10">
        <v>1.0761502838771999</v>
      </c>
      <c r="L3762" s="10">
        <v>2.9619973613800102E-3</v>
      </c>
      <c r="M3762" s="9">
        <v>60.312422417470401</v>
      </c>
      <c r="N3762" s="9">
        <v>2.38676143737099</v>
      </c>
      <c r="O3762" s="5">
        <v>3.4653758774956703E-2</v>
      </c>
      <c r="P3762" s="5">
        <v>2.0050523117249698E-3</v>
      </c>
    </row>
    <row r="3763" spans="1:16" x14ac:dyDescent="0.25">
      <c r="A3763" s="1" t="s">
        <v>412</v>
      </c>
      <c r="B3763" s="1">
        <v>15</v>
      </c>
      <c r="C3763" s="10">
        <v>13.8236375442132</v>
      </c>
      <c r="D3763" s="10">
        <v>5.0285980067407698E-2</v>
      </c>
      <c r="E3763" s="10">
        <v>14.8681621542235</v>
      </c>
      <c r="F3763" s="10">
        <v>5.6473900718976802E-2</v>
      </c>
      <c r="G3763" s="10">
        <v>33.621889005751598</v>
      </c>
      <c r="H3763" s="10">
        <v>0.11328810774574</v>
      </c>
      <c r="I3763" s="10">
        <v>2.4296624554347899</v>
      </c>
      <c r="J3763" s="10">
        <v>4.3296896353137897E-3</v>
      </c>
      <c r="K3763" s="10">
        <v>1.0750517733350999</v>
      </c>
      <c r="L3763" s="10">
        <v>2.0942930475949298E-3</v>
      </c>
      <c r="M3763" s="9">
        <v>72.651898517480603</v>
      </c>
      <c r="N3763" s="9">
        <v>1.87413320062968</v>
      </c>
      <c r="O3763" s="5">
        <v>4.3960389794849203E-2</v>
      </c>
      <c r="P3763" s="5">
        <v>3.1537686503195499E-3</v>
      </c>
    </row>
    <row r="3764" spans="1:16" x14ac:dyDescent="0.25">
      <c r="A3764" s="1" t="s">
        <v>412</v>
      </c>
      <c r="B3764" s="1">
        <v>16</v>
      </c>
      <c r="C3764" s="10">
        <v>13.9526615953957</v>
      </c>
      <c r="D3764" s="10">
        <v>8.3168369231085795E-2</v>
      </c>
      <c r="E3764" s="10">
        <v>14.945271582769299</v>
      </c>
      <c r="F3764" s="10">
        <v>8.8370993665643299E-2</v>
      </c>
      <c r="G3764" s="10">
        <v>33.781854825539</v>
      </c>
      <c r="H3764" s="10">
        <v>0.192838606640376</v>
      </c>
      <c r="I3764" s="10">
        <v>2.4183166328596601</v>
      </c>
      <c r="J3764" s="10">
        <v>3.8001554094277798E-3</v>
      </c>
      <c r="K3764" s="10">
        <v>1.0704650789394199</v>
      </c>
      <c r="L3764" s="10">
        <v>1.8889818507908001E-3</v>
      </c>
      <c r="M3764" s="9">
        <v>49.504968327842001</v>
      </c>
      <c r="N3764" s="9">
        <v>1.8206280417728999</v>
      </c>
      <c r="O3764" s="5">
        <v>4.6673579423640699E-2</v>
      </c>
      <c r="P3764" s="5">
        <v>3.4103040010144401E-3</v>
      </c>
    </row>
    <row r="3765" spans="1:16" x14ac:dyDescent="0.25">
      <c r="A3765" s="1" t="s">
        <v>412</v>
      </c>
      <c r="B3765" s="1">
        <v>17</v>
      </c>
      <c r="C3765" s="10">
        <v>13.849120265523799</v>
      </c>
      <c r="D3765" s="10">
        <v>9.5565361411084696E-2</v>
      </c>
      <c r="E3765" s="10">
        <v>14.909118524387599</v>
      </c>
      <c r="F3765" s="10">
        <v>0.10037947079385499</v>
      </c>
      <c r="G3765" s="10">
        <v>33.6823076228264</v>
      </c>
      <c r="H3765" s="10">
        <v>0.225005207756136</v>
      </c>
      <c r="I3765" s="10">
        <v>2.43325407446391</v>
      </c>
      <c r="J3765" s="10">
        <v>4.4174874579263699E-3</v>
      </c>
      <c r="K3765" s="10">
        <v>1.07678423493345</v>
      </c>
      <c r="L3765" s="10">
        <v>2.7121973859137801E-3</v>
      </c>
      <c r="M3765" s="9">
        <v>48.610823671965697</v>
      </c>
      <c r="N3765" s="9">
        <v>0.94440502497489298</v>
      </c>
      <c r="O3765" s="5">
        <v>4.2810745348437401E-2</v>
      </c>
      <c r="P3765" s="5">
        <v>2.40568122078117E-3</v>
      </c>
    </row>
    <row r="3766" spans="1:16" x14ac:dyDescent="0.25">
      <c r="A3766" s="1" t="s">
        <v>412</v>
      </c>
      <c r="B3766" s="1">
        <v>18</v>
      </c>
      <c r="C3766" s="10">
        <v>13.8509033641815</v>
      </c>
      <c r="D3766" s="10">
        <v>0.100848112688476</v>
      </c>
      <c r="E3766" s="10">
        <v>14.9047721707538</v>
      </c>
      <c r="F3766" s="10">
        <v>0.112371617141499</v>
      </c>
      <c r="G3766" s="10">
        <v>33.633536436251497</v>
      </c>
      <c r="H3766" s="10">
        <v>0.26027086458048898</v>
      </c>
      <c r="I3766" s="10">
        <v>2.4289137664983498</v>
      </c>
      <c r="J3766" s="10">
        <v>4.3282713008272701E-3</v>
      </c>
      <c r="K3766" s="10">
        <v>1.0768579088001999</v>
      </c>
      <c r="L3766" s="10">
        <v>1.8861583425839299E-3</v>
      </c>
      <c r="M3766" s="9">
        <v>39.828530604928702</v>
      </c>
      <c r="N3766" s="9">
        <v>1.88161693221175</v>
      </c>
      <c r="O3766" s="5">
        <v>5.6490004096070197E-2</v>
      </c>
      <c r="P3766" s="5">
        <v>3.0900959397454002E-3</v>
      </c>
    </row>
    <row r="3767" spans="1:16" x14ac:dyDescent="0.25">
      <c r="A3767" s="1" t="s">
        <v>412</v>
      </c>
      <c r="B3767" s="1">
        <v>19</v>
      </c>
      <c r="C3767" s="10">
        <v>13.8887120415132</v>
      </c>
      <c r="D3767" s="10">
        <v>0.109565866424329</v>
      </c>
      <c r="E3767" s="10">
        <v>14.969636579289901</v>
      </c>
      <c r="F3767" s="10">
        <v>0.116968130774757</v>
      </c>
      <c r="G3767" s="10">
        <v>33.767662518401501</v>
      </c>
      <c r="H3767" s="10">
        <v>0.253445629635347</v>
      </c>
      <c r="I3767" s="10">
        <v>2.43085940275903</v>
      </c>
      <c r="J3767" s="10">
        <v>4.9577888023766498E-3</v>
      </c>
      <c r="K3767" s="10">
        <v>1.0779987160456199</v>
      </c>
      <c r="L3767" s="10">
        <v>2.3610347777452598E-3</v>
      </c>
      <c r="M3767" s="9">
        <v>34.504464768631003</v>
      </c>
      <c r="N3767" s="9">
        <v>2.0611140870508602</v>
      </c>
      <c r="O3767" s="5">
        <v>6.0868933236359897E-2</v>
      </c>
      <c r="P3767" s="5">
        <v>5.48694931612893E-3</v>
      </c>
    </row>
    <row r="3768" spans="1:16" x14ac:dyDescent="0.25">
      <c r="A3768" s="1" t="s">
        <v>412</v>
      </c>
      <c r="B3768" s="1">
        <v>20</v>
      </c>
      <c r="C3768" s="10">
        <v>13.859098123087399</v>
      </c>
      <c r="D3768" s="10">
        <v>9.5397163914929806E-2</v>
      </c>
      <c r="E3768" s="10">
        <v>14.896428807180699</v>
      </c>
      <c r="F3768" s="10">
        <v>0.126011111980531</v>
      </c>
      <c r="G3768" s="10">
        <v>33.569997904062603</v>
      </c>
      <c r="H3768" s="10">
        <v>0.29082882263423698</v>
      </c>
      <c r="I3768" s="10">
        <v>2.4215137297220299</v>
      </c>
      <c r="J3768" s="10">
        <v>7.4080167458773398E-3</v>
      </c>
      <c r="K3768" s="10">
        <v>1.0748588309340801</v>
      </c>
      <c r="L3768" s="10">
        <v>3.1630119045078101E-3</v>
      </c>
      <c r="M3768" s="9">
        <v>50.939649637983699</v>
      </c>
      <c r="N3768" s="9">
        <v>2.9316091462206</v>
      </c>
      <c r="O3768" s="5">
        <v>4.6546411716302E-2</v>
      </c>
      <c r="P3768" s="5">
        <v>3.5804802497179798E-3</v>
      </c>
    </row>
    <row r="3769" spans="1:16" x14ac:dyDescent="0.25">
      <c r="A3769" s="1" t="s">
        <v>412</v>
      </c>
      <c r="B3769" s="1">
        <v>21</v>
      </c>
      <c r="C3769" s="10">
        <v>13.875028077668</v>
      </c>
      <c r="D3769" s="10">
        <v>7.8658906097190603E-2</v>
      </c>
      <c r="E3769" s="10">
        <v>14.899903345371801</v>
      </c>
      <c r="F3769" s="10">
        <v>9.8148572054482505E-2</v>
      </c>
      <c r="G3769" s="10">
        <v>33.661647257213197</v>
      </c>
      <c r="H3769" s="10">
        <v>0.19820742367928201</v>
      </c>
      <c r="I3769" s="10">
        <v>2.4232366278308999</v>
      </c>
      <c r="J3769" s="10">
        <v>5.38544871639375E-3</v>
      </c>
      <c r="K3769" s="10">
        <v>1.07521602411352</v>
      </c>
      <c r="L3769" s="10">
        <v>1.85926350535626E-3</v>
      </c>
      <c r="M3769" s="9">
        <v>54.711504775118001</v>
      </c>
      <c r="N3769" s="9">
        <v>1.7825186846002601</v>
      </c>
      <c r="O3769" s="5">
        <v>4.22832635716913E-2</v>
      </c>
      <c r="P3769" s="5">
        <v>1.9895893621741899E-3</v>
      </c>
    </row>
    <row r="3770" spans="1:16" x14ac:dyDescent="0.25">
      <c r="A3770" s="1" t="s">
        <v>412</v>
      </c>
      <c r="B3770" s="1">
        <v>22</v>
      </c>
      <c r="C3770" s="10">
        <v>13.853884333946599</v>
      </c>
      <c r="D3770" s="10">
        <v>0.11249904455693099</v>
      </c>
      <c r="E3770" s="10">
        <v>14.910194050268601</v>
      </c>
      <c r="F3770" s="10">
        <v>0.13547257600058499</v>
      </c>
      <c r="G3770" s="10">
        <v>33.668980724574503</v>
      </c>
      <c r="H3770" s="10">
        <v>0.307147496536957</v>
      </c>
      <c r="I3770" s="10">
        <v>2.4299493081203201</v>
      </c>
      <c r="J3770" s="10">
        <v>5.7515090863143698E-3</v>
      </c>
      <c r="K3770" s="10">
        <v>1.07617201175776</v>
      </c>
      <c r="L3770" s="10">
        <v>2.8664052242484499E-3</v>
      </c>
      <c r="M3770" s="9">
        <v>53.946735381078597</v>
      </c>
      <c r="N3770" s="9">
        <v>1.99732089010578</v>
      </c>
      <c r="O3770" s="5">
        <v>4.6253162043293397E-2</v>
      </c>
      <c r="P3770" s="5">
        <v>2.5916575430607E-3</v>
      </c>
    </row>
    <row r="3771" spans="1:16" x14ac:dyDescent="0.25">
      <c r="A3771" s="1" t="s">
        <v>412</v>
      </c>
      <c r="B3771" s="1">
        <v>23</v>
      </c>
      <c r="C3771" s="10">
        <v>13.891355655896501</v>
      </c>
      <c r="D3771" s="10">
        <v>9.8917867389838099E-2</v>
      </c>
      <c r="E3771" s="10">
        <v>14.9560456851649</v>
      </c>
      <c r="F3771" s="10">
        <v>0.12102195686146699</v>
      </c>
      <c r="G3771" s="10">
        <v>33.681337576237802</v>
      </c>
      <c r="H3771" s="10">
        <v>0.27591512280381503</v>
      </c>
      <c r="I3771" s="10">
        <v>2.4246882535015</v>
      </c>
      <c r="J3771" s="10">
        <v>5.4875094677423698E-3</v>
      </c>
      <c r="K3771" s="10">
        <v>1.07634133681624</v>
      </c>
      <c r="L3771" s="10">
        <v>2.3198467801837999E-3</v>
      </c>
      <c r="M3771" s="9">
        <v>47.605101157881798</v>
      </c>
      <c r="N3771" s="9">
        <v>1.3802284173838399</v>
      </c>
      <c r="O3771" s="5">
        <v>4.7790682128905103E-2</v>
      </c>
      <c r="P3771" s="5">
        <v>2.4872802540786602E-3</v>
      </c>
    </row>
    <row r="3772" spans="1:16" x14ac:dyDescent="0.25">
      <c r="A3772" s="1" t="s">
        <v>412</v>
      </c>
      <c r="B3772" s="1">
        <v>24</v>
      </c>
      <c r="C3772" s="10">
        <v>13.869211764892301</v>
      </c>
      <c r="D3772" s="10">
        <v>9.1334648832746307E-2</v>
      </c>
      <c r="E3772" s="10">
        <v>14.8964761255227</v>
      </c>
      <c r="F3772" s="10">
        <v>0.107321821960629</v>
      </c>
      <c r="G3772" s="10">
        <v>33.556995381685901</v>
      </c>
      <c r="H3772" s="10">
        <v>0.23963683830221599</v>
      </c>
      <c r="I3772" s="10">
        <v>2.4187398963247899</v>
      </c>
      <c r="J3772" s="10">
        <v>4.8862579538621704E-3</v>
      </c>
      <c r="K3772" s="10">
        <v>1.07352167657496</v>
      </c>
      <c r="L3772" s="10">
        <v>2.3758330303454401E-3</v>
      </c>
      <c r="M3772" s="9">
        <v>55.744174514189503</v>
      </c>
      <c r="N3772" s="9">
        <v>1.92006657970309</v>
      </c>
      <c r="O3772" s="5">
        <v>3.9212446070821597E-2</v>
      </c>
      <c r="P3772" s="5">
        <v>1.9796296391735098E-3</v>
      </c>
    </row>
    <row r="3773" spans="1:16" x14ac:dyDescent="0.25">
      <c r="A3773" s="1" t="s">
        <v>412</v>
      </c>
      <c r="B3773" s="1">
        <v>25</v>
      </c>
      <c r="C3773" s="10">
        <v>13.900190713681299</v>
      </c>
      <c r="D3773" s="10">
        <v>0.113841184890727</v>
      </c>
      <c r="E3773" s="10">
        <v>14.931020215348299</v>
      </c>
      <c r="F3773" s="10">
        <v>0.11077043085992599</v>
      </c>
      <c r="G3773" s="10">
        <v>33.540741250966001</v>
      </c>
      <c r="H3773" s="10">
        <v>0.24838900599550601</v>
      </c>
      <c r="I3773" s="10">
        <v>2.4083316176371299</v>
      </c>
      <c r="J3773" s="10">
        <v>6.5702443560848199E-3</v>
      </c>
      <c r="K3773" s="10">
        <v>1.0716673802084</v>
      </c>
      <c r="L3773" s="10">
        <v>2.9256684317084101E-3</v>
      </c>
      <c r="M3773" s="9">
        <v>49.471176010046598</v>
      </c>
      <c r="N3773" s="9">
        <v>1.10707485100988</v>
      </c>
      <c r="O3773" s="5">
        <v>4.6123768100152E-2</v>
      </c>
      <c r="P3773" s="5">
        <v>2.0611530370359E-3</v>
      </c>
    </row>
    <row r="3774" spans="1:16" x14ac:dyDescent="0.25">
      <c r="A3774" s="1" t="s">
        <v>412</v>
      </c>
      <c r="B3774" s="1">
        <v>26</v>
      </c>
      <c r="C3774" s="10">
        <v>13.7932745013389</v>
      </c>
      <c r="D3774" s="10">
        <v>7.7702748219759102E-2</v>
      </c>
      <c r="E3774" s="10">
        <v>14.8713342547631</v>
      </c>
      <c r="F3774" s="10">
        <v>7.9580663645576602E-2</v>
      </c>
      <c r="G3774" s="10">
        <v>33.480446078166501</v>
      </c>
      <c r="H3774" s="10">
        <v>0.18402152748358599</v>
      </c>
      <c r="I3774" s="10">
        <v>2.4279064741579299</v>
      </c>
      <c r="J3774" s="10">
        <v>4.3287207096429896E-3</v>
      </c>
      <c r="K3774" s="10">
        <v>1.0778522764459999</v>
      </c>
      <c r="L3774" s="10">
        <v>2.0471083286797702E-3</v>
      </c>
      <c r="M3774" s="9">
        <v>46.1914916641053</v>
      </c>
      <c r="N3774" s="9">
        <v>0.98094680659331501</v>
      </c>
      <c r="O3774" s="5">
        <v>4.7869565791663599E-2</v>
      </c>
      <c r="P3774" s="5">
        <v>2.9107858743352998E-3</v>
      </c>
    </row>
    <row r="3776" spans="1:16" x14ac:dyDescent="0.25">
      <c r="A3776" s="1" t="s">
        <v>413</v>
      </c>
      <c r="B3776" s="1">
        <v>1</v>
      </c>
      <c r="C3776" s="10">
        <v>13.7453970390553</v>
      </c>
      <c r="D3776" s="10">
        <v>8.1176604880090097E-2</v>
      </c>
      <c r="E3776" s="10">
        <v>14.770528497954601</v>
      </c>
      <c r="F3776" s="10">
        <v>0.111450580005843</v>
      </c>
      <c r="G3776" s="10">
        <v>33.258991628709701</v>
      </c>
      <c r="H3776" s="10">
        <v>0.26087654820667999</v>
      </c>
      <c r="I3776" s="10">
        <v>2.4205640308296599</v>
      </c>
      <c r="J3776" s="10">
        <v>7.55849628423849E-3</v>
      </c>
      <c r="K3776" s="10">
        <v>1.0744627595221501</v>
      </c>
      <c r="L3776" s="10">
        <v>3.2153756068854398E-3</v>
      </c>
      <c r="M3776" s="9">
        <v>61.138038828432201</v>
      </c>
      <c r="N3776" s="9">
        <v>3.3683200404822999</v>
      </c>
      <c r="O3776" s="5">
        <v>4.32391133112889E-2</v>
      </c>
      <c r="P3776" s="5">
        <v>2.2822712942157401E-3</v>
      </c>
    </row>
    <row r="3777" spans="1:16" x14ac:dyDescent="0.25">
      <c r="A3777" s="1" t="s">
        <v>413</v>
      </c>
      <c r="B3777" s="1">
        <v>2</v>
      </c>
      <c r="C3777" s="10">
        <v>13.6710201270499</v>
      </c>
      <c r="D3777" s="10">
        <v>9.91305393227708E-2</v>
      </c>
      <c r="E3777" s="10">
        <v>14.757892553650001</v>
      </c>
      <c r="F3777" s="10">
        <v>0.14617145563877801</v>
      </c>
      <c r="G3777" s="10">
        <v>33.223977373875996</v>
      </c>
      <c r="H3777" s="10">
        <v>0.33959670161775102</v>
      </c>
      <c r="I3777" s="10">
        <v>2.43045768041882</v>
      </c>
      <c r="J3777" s="10">
        <v>9.6050289984649304E-3</v>
      </c>
      <c r="K3777" s="10">
        <v>1.0804236949810999</v>
      </c>
      <c r="L3777" s="10">
        <v>3.5947823649119699E-3</v>
      </c>
      <c r="M3777" s="9">
        <v>51.292251967805399</v>
      </c>
      <c r="N3777" s="9">
        <v>2.86175337396591</v>
      </c>
      <c r="O3777" s="5">
        <v>4.4588768598285901E-2</v>
      </c>
      <c r="P3777" s="5">
        <v>2.2796867480197299E-3</v>
      </c>
    </row>
    <row r="3778" spans="1:16" x14ac:dyDescent="0.25">
      <c r="A3778" s="1" t="s">
        <v>413</v>
      </c>
      <c r="B3778" s="1">
        <v>3</v>
      </c>
      <c r="C3778" s="10">
        <v>13.7501059694543</v>
      </c>
      <c r="D3778" s="10">
        <v>9.8260072697873596E-2</v>
      </c>
      <c r="E3778" s="10">
        <v>14.735340830038201</v>
      </c>
      <c r="F3778" s="10">
        <v>0.14065410655242599</v>
      </c>
      <c r="G3778" s="10">
        <v>33.1759520425327</v>
      </c>
      <c r="H3778" s="10">
        <v>0.34741102059317303</v>
      </c>
      <c r="I3778" s="10">
        <v>2.4121171303615201</v>
      </c>
      <c r="J3778" s="10">
        <v>1.31973281815536E-2</v>
      </c>
      <c r="K3778" s="10">
        <v>1.0712280487128101</v>
      </c>
      <c r="L3778" s="10">
        <v>4.9709234619830104E-3</v>
      </c>
      <c r="M3778" s="9">
        <v>45.392996531048297</v>
      </c>
      <c r="N3778" s="9">
        <v>1.72141520627322</v>
      </c>
      <c r="O3778" s="5">
        <v>4.6306267545733699E-2</v>
      </c>
      <c r="P3778" s="5">
        <v>3.8796562060926299E-3</v>
      </c>
    </row>
    <row r="3779" spans="1:16" x14ac:dyDescent="0.25">
      <c r="A3779" s="1" t="s">
        <v>413</v>
      </c>
      <c r="B3779" s="1">
        <v>4</v>
      </c>
      <c r="C3779" s="10">
        <v>13.763668402412801</v>
      </c>
      <c r="D3779" s="10">
        <v>5.9828500731566599E-2</v>
      </c>
      <c r="E3779" s="10">
        <v>14.8969361578242</v>
      </c>
      <c r="F3779" s="10">
        <v>6.3325341310776495E-2</v>
      </c>
      <c r="G3779" s="10">
        <v>33.616024597586097</v>
      </c>
      <c r="H3779" s="10">
        <v>0.12731211346210899</v>
      </c>
      <c r="I3779" s="10">
        <v>2.4400556650293002</v>
      </c>
      <c r="J3779" s="10">
        <v>4.1798121334645803E-3</v>
      </c>
      <c r="K3779" s="10">
        <v>1.08233996556012</v>
      </c>
      <c r="L3779" s="10">
        <v>1.9516079681495099E-3</v>
      </c>
      <c r="M3779" s="9">
        <v>49.871204045523903</v>
      </c>
      <c r="N3779" s="9">
        <v>1.5190423954655401</v>
      </c>
      <c r="O3779" s="5">
        <v>4.3153164272806799E-2</v>
      </c>
      <c r="P3779" s="5">
        <v>2.5336134422398598E-3</v>
      </c>
    </row>
    <row r="3780" spans="1:16" x14ac:dyDescent="0.25">
      <c r="A3780" s="1" t="s">
        <v>413</v>
      </c>
      <c r="B3780" s="1">
        <v>5</v>
      </c>
      <c r="C3780" s="10">
        <v>13.810018865203</v>
      </c>
      <c r="D3780" s="10">
        <v>0.122108850321236</v>
      </c>
      <c r="E3780" s="10">
        <v>14.9157336645392</v>
      </c>
      <c r="F3780" s="10">
        <v>0.145161973652917</v>
      </c>
      <c r="G3780" s="10">
        <v>33.562060095199897</v>
      </c>
      <c r="H3780" s="10">
        <v>0.32201285903253901</v>
      </c>
      <c r="I3780" s="10">
        <v>2.4307199551791099</v>
      </c>
      <c r="J3780" s="10">
        <v>7.20608530917345E-3</v>
      </c>
      <c r="K3780" s="10">
        <v>1.08010921932023</v>
      </c>
      <c r="L3780" s="10">
        <v>4.1426272479642198E-3</v>
      </c>
      <c r="M3780" s="9">
        <v>51.995311518047799</v>
      </c>
      <c r="N3780" s="9">
        <v>0.99643948542132799</v>
      </c>
      <c r="O3780" s="5">
        <v>3.9075679819451301E-2</v>
      </c>
      <c r="P3780" s="5">
        <v>2.4180815486221298E-3</v>
      </c>
    </row>
    <row r="3781" spans="1:16" x14ac:dyDescent="0.25">
      <c r="A3781" s="1" t="s">
        <v>413</v>
      </c>
      <c r="B3781" s="1">
        <v>6</v>
      </c>
      <c r="C3781" s="10">
        <v>13.7465844282374</v>
      </c>
      <c r="D3781" s="10">
        <v>7.2722551723899895E-2</v>
      </c>
      <c r="E3781" s="10">
        <v>14.8911234548597</v>
      </c>
      <c r="F3781" s="10">
        <v>8.3673884666762205E-2</v>
      </c>
      <c r="G3781" s="10">
        <v>33.580074132331397</v>
      </c>
      <c r="H3781" s="10">
        <v>0.18547052852821899</v>
      </c>
      <c r="I3781" s="10">
        <v>2.4432028632436</v>
      </c>
      <c r="J3781" s="10">
        <v>4.4966417026394596E-3</v>
      </c>
      <c r="K3781" s="10">
        <v>1.08346054488841</v>
      </c>
      <c r="L3781" s="10">
        <v>2.05503358961364E-3</v>
      </c>
      <c r="M3781" s="9">
        <v>44.429102512818098</v>
      </c>
      <c r="N3781" s="9">
        <v>1.27897901952467</v>
      </c>
      <c r="O3781" s="5">
        <v>4.9120579980698797E-2</v>
      </c>
      <c r="P3781" s="5">
        <v>2.1262026358936301E-3</v>
      </c>
    </row>
    <row r="3782" spans="1:16" x14ac:dyDescent="0.25">
      <c r="A3782" s="1" t="s">
        <v>413</v>
      </c>
      <c r="B3782" s="1">
        <v>7</v>
      </c>
      <c r="C3782" s="10">
        <v>13.741549465182</v>
      </c>
      <c r="D3782" s="10">
        <v>8.0863511094149701E-2</v>
      </c>
      <c r="E3782" s="10">
        <v>14.8465271452112</v>
      </c>
      <c r="F3782" s="10">
        <v>8.9497427217960293E-2</v>
      </c>
      <c r="G3782" s="10">
        <v>33.5130373047216</v>
      </c>
      <c r="H3782" s="10">
        <v>0.19884413752879099</v>
      </c>
      <c r="I3782" s="10">
        <v>2.4391794830297302</v>
      </c>
      <c r="J3782" s="10">
        <v>4.6306354354541703E-3</v>
      </c>
      <c r="K3782" s="10">
        <v>1.08069813182084</v>
      </c>
      <c r="L3782" s="10">
        <v>2.8503532038706798E-3</v>
      </c>
      <c r="M3782" s="9">
        <v>52.596084081292098</v>
      </c>
      <c r="N3782" s="9">
        <v>0.93329281545425802</v>
      </c>
      <c r="O3782" s="5">
        <v>4.2286049057281699E-2</v>
      </c>
      <c r="P3782" s="5">
        <v>2.9819677048777298E-3</v>
      </c>
    </row>
    <row r="3783" spans="1:16" x14ac:dyDescent="0.25">
      <c r="A3783" s="1" t="s">
        <v>413</v>
      </c>
      <c r="B3783" s="1">
        <v>8</v>
      </c>
      <c r="C3783" s="10">
        <v>13.766664087927101</v>
      </c>
      <c r="D3783" s="10">
        <v>0.118165224718913</v>
      </c>
      <c r="E3783" s="10">
        <v>14.810518111231501</v>
      </c>
      <c r="F3783" s="10">
        <v>0.15904307704596701</v>
      </c>
      <c r="G3783" s="10">
        <v>33.454673587529598</v>
      </c>
      <c r="H3783" s="10">
        <v>0.34670280593495501</v>
      </c>
      <c r="I3783" s="10">
        <v>2.4302746575002101</v>
      </c>
      <c r="J3783" s="10">
        <v>6.0927067577682299E-3</v>
      </c>
      <c r="K3783" s="10">
        <v>1.0760875863738499</v>
      </c>
      <c r="L3783" s="10">
        <v>3.2388232273599599E-3</v>
      </c>
      <c r="M3783" s="9">
        <v>65.485726440403795</v>
      </c>
      <c r="N3783" s="9">
        <v>0.74349009629248397</v>
      </c>
      <c r="O3783" s="5">
        <v>3.3465335142615897E-2</v>
      </c>
      <c r="P3783" s="5">
        <v>2.3443789797790498E-3</v>
      </c>
    </row>
    <row r="3784" spans="1:16" x14ac:dyDescent="0.25">
      <c r="A3784" s="1" t="s">
        <v>413</v>
      </c>
      <c r="B3784" s="1">
        <v>9</v>
      </c>
      <c r="C3784" s="10">
        <v>13.811791352061199</v>
      </c>
      <c r="D3784" s="10">
        <v>8.3093230426776896E-2</v>
      </c>
      <c r="E3784" s="10">
        <v>14.9071678993331</v>
      </c>
      <c r="F3784" s="10">
        <v>9.43787804719005E-2</v>
      </c>
      <c r="G3784" s="10">
        <v>33.727751323435903</v>
      </c>
      <c r="H3784" s="10">
        <v>0.206938469383117</v>
      </c>
      <c r="I3784" s="10">
        <v>2.4422189479662899</v>
      </c>
      <c r="J3784" s="10">
        <v>4.3480113208398197E-3</v>
      </c>
      <c r="K3784" s="10">
        <v>1.0803209524094901</v>
      </c>
      <c r="L3784" s="10">
        <v>1.40695941759105E-3</v>
      </c>
      <c r="M3784" s="9">
        <v>61.508252555586502</v>
      </c>
      <c r="N3784" s="9">
        <v>2.6815870127370398</v>
      </c>
      <c r="O3784" s="5">
        <v>3.8120108229402302E-2</v>
      </c>
      <c r="P3784" s="5">
        <v>3.0383925751271E-3</v>
      </c>
    </row>
    <row r="3785" spans="1:16" x14ac:dyDescent="0.25">
      <c r="A3785" s="1" t="s">
        <v>413</v>
      </c>
      <c r="B3785" s="1">
        <v>10</v>
      </c>
      <c r="C3785" s="10">
        <v>13.733077078152601</v>
      </c>
      <c r="D3785" s="10">
        <v>9.6345748451958105E-2</v>
      </c>
      <c r="E3785" s="10">
        <v>14.816698179302501</v>
      </c>
      <c r="F3785" s="10">
        <v>0.103805012208099</v>
      </c>
      <c r="G3785" s="10">
        <v>33.517323994233202</v>
      </c>
      <c r="H3785" s="10">
        <v>0.23879322728653299</v>
      </c>
      <c r="I3785" s="10">
        <v>2.44086391869648</v>
      </c>
      <c r="J3785" s="10">
        <v>6.0624513352949298E-3</v>
      </c>
      <c r="K3785" s="10">
        <v>1.0794002131083</v>
      </c>
      <c r="L3785" s="10">
        <v>2.2522042716613699E-3</v>
      </c>
      <c r="M3785" s="9">
        <v>42.3406831107486</v>
      </c>
      <c r="N3785" s="9">
        <v>0.85639876306976503</v>
      </c>
      <c r="O3785" s="5">
        <v>4.8836500719791801E-2</v>
      </c>
      <c r="P3785" s="5">
        <v>3.4883638932850501E-3</v>
      </c>
    </row>
    <row r="3786" spans="1:16" x14ac:dyDescent="0.25">
      <c r="A3786" s="1" t="s">
        <v>413</v>
      </c>
      <c r="B3786" s="1">
        <v>11</v>
      </c>
      <c r="C3786" s="10">
        <v>13.8323006116222</v>
      </c>
      <c r="D3786" s="10">
        <v>0.112908561556698</v>
      </c>
      <c r="E3786" s="10">
        <v>14.9266685200275</v>
      </c>
      <c r="F3786" s="10">
        <v>0.13117539414513299</v>
      </c>
      <c r="G3786" s="10">
        <v>33.786140086397097</v>
      </c>
      <c r="H3786" s="10">
        <v>0.28357122819207198</v>
      </c>
      <c r="I3786" s="10">
        <v>2.4427052675421801</v>
      </c>
      <c r="J3786" s="10">
        <v>5.1511521115795303E-3</v>
      </c>
      <c r="K3786" s="10">
        <v>1.0796418631089499</v>
      </c>
      <c r="L3786" s="10">
        <v>2.3116329672982099E-3</v>
      </c>
      <c r="M3786" s="9">
        <v>54.3196118556247</v>
      </c>
      <c r="N3786" s="9">
        <v>1.02432510386568</v>
      </c>
      <c r="O3786" s="5">
        <v>3.7741847465579702E-2</v>
      </c>
      <c r="P3786" s="5">
        <v>2.5237075953234499E-3</v>
      </c>
    </row>
    <row r="3787" spans="1:16" x14ac:dyDescent="0.25">
      <c r="A3787" s="1" t="s">
        <v>413</v>
      </c>
      <c r="B3787" s="1">
        <v>12</v>
      </c>
      <c r="C3787" s="10">
        <v>13.7822740880083</v>
      </c>
      <c r="D3787" s="10">
        <v>0.10499970277211</v>
      </c>
      <c r="E3787" s="10">
        <v>14.823994128983401</v>
      </c>
      <c r="F3787" s="10">
        <v>0.14013649961784999</v>
      </c>
      <c r="G3787" s="10">
        <v>33.554699202350299</v>
      </c>
      <c r="H3787" s="10">
        <v>0.31329568594854901</v>
      </c>
      <c r="I3787" s="10">
        <v>2.4345489582816402</v>
      </c>
      <c r="J3787" s="10">
        <v>8.6243937984779393E-3</v>
      </c>
      <c r="K3787" s="10">
        <v>1.0761431457925601</v>
      </c>
      <c r="L3787" s="10">
        <v>3.6513747891275799E-3</v>
      </c>
      <c r="M3787" s="9">
        <v>47.206058630756203</v>
      </c>
      <c r="N3787" s="9">
        <v>3.66951131397103</v>
      </c>
      <c r="O3787" s="5">
        <v>4.7712072496705803E-2</v>
      </c>
      <c r="P3787" s="5">
        <v>3.1930240805055701E-3</v>
      </c>
    </row>
    <row r="3788" spans="1:16" x14ac:dyDescent="0.25">
      <c r="A3788" s="1" t="s">
        <v>413</v>
      </c>
      <c r="B3788" s="1">
        <v>13</v>
      </c>
      <c r="C3788" s="10">
        <v>13.733635762826101</v>
      </c>
      <c r="D3788" s="10">
        <v>8.7281700215426694E-2</v>
      </c>
      <c r="E3788" s="10">
        <v>14.7496860926181</v>
      </c>
      <c r="F3788" s="10">
        <v>0.11548104778750699</v>
      </c>
      <c r="G3788" s="10">
        <v>33.376907064881799</v>
      </c>
      <c r="H3788" s="10">
        <v>0.27170196501497801</v>
      </c>
      <c r="I3788" s="10">
        <v>2.4244041183366098</v>
      </c>
      <c r="J3788" s="10">
        <v>9.5037315538527792E-3</v>
      </c>
      <c r="K3788" s="10">
        <v>1.07297384631031</v>
      </c>
      <c r="L3788" s="10">
        <v>3.3930355722918502E-3</v>
      </c>
      <c r="M3788" s="9">
        <v>85.347129807111003</v>
      </c>
      <c r="N3788" s="9">
        <v>3.98075503025269</v>
      </c>
      <c r="O3788" s="5">
        <v>3.7557238310671801E-2</v>
      </c>
      <c r="P3788" s="5">
        <v>3.16999563984552E-3</v>
      </c>
    </row>
    <row r="3789" spans="1:16" x14ac:dyDescent="0.25">
      <c r="A3789" s="1" t="s">
        <v>413</v>
      </c>
      <c r="B3789" s="1">
        <v>14</v>
      </c>
      <c r="C3789" s="10">
        <v>13.775626788939899</v>
      </c>
      <c r="D3789" s="10">
        <v>9.3453867311265898E-2</v>
      </c>
      <c r="E3789" s="10">
        <v>14.862902358779801</v>
      </c>
      <c r="F3789" s="10">
        <v>9.1215116385040707E-2</v>
      </c>
      <c r="G3789" s="10">
        <v>33.6675788465175</v>
      </c>
      <c r="H3789" s="10">
        <v>0.221880433545913</v>
      </c>
      <c r="I3789" s="10">
        <v>2.4438170742058198</v>
      </c>
      <c r="J3789" s="10">
        <v>4.6886344671821997E-3</v>
      </c>
      <c r="K3789" s="10">
        <v>1.0796131719431601</v>
      </c>
      <c r="L3789" s="10">
        <v>1.89125879188136E-3</v>
      </c>
      <c r="M3789" s="9">
        <v>45.940403301851198</v>
      </c>
      <c r="N3789" s="9">
        <v>0.87006645740731403</v>
      </c>
      <c r="O3789" s="5">
        <v>4.3191918851211798E-2</v>
      </c>
      <c r="P3789" s="5">
        <v>3.0231180134068E-3</v>
      </c>
    </row>
    <row r="3790" spans="1:16" x14ac:dyDescent="0.25">
      <c r="A3790" s="1" t="s">
        <v>413</v>
      </c>
      <c r="B3790" s="1">
        <v>15</v>
      </c>
      <c r="C3790" s="10">
        <v>13.6874984647738</v>
      </c>
      <c r="D3790" s="10">
        <v>7.6515093428016503E-2</v>
      </c>
      <c r="E3790" s="10">
        <v>14.786560812688901</v>
      </c>
      <c r="F3790" s="10">
        <v>8.9142148727046899E-2</v>
      </c>
      <c r="G3790" s="10">
        <v>33.352234099635801</v>
      </c>
      <c r="H3790" s="10">
        <v>0.24247248529702101</v>
      </c>
      <c r="I3790" s="10">
        <v>2.4381444010342799</v>
      </c>
      <c r="J3790" s="10">
        <v>6.5435034760555604E-3</v>
      </c>
      <c r="K3790" s="10">
        <v>1.0798894050171799</v>
      </c>
      <c r="L3790" s="10">
        <v>2.8625495002084301E-3</v>
      </c>
      <c r="M3790" s="9">
        <v>55.032718059611597</v>
      </c>
      <c r="N3790" s="9">
        <v>2.22372567500447</v>
      </c>
      <c r="O3790" s="5">
        <v>3.7469268175299102E-2</v>
      </c>
      <c r="P3790" s="5">
        <v>2.3028266358611398E-3</v>
      </c>
    </row>
    <row r="3791" spans="1:16" x14ac:dyDescent="0.25">
      <c r="A3791" s="1" t="s">
        <v>413</v>
      </c>
      <c r="B3791" s="1">
        <v>16</v>
      </c>
      <c r="C3791" s="10">
        <v>13.744618428420599</v>
      </c>
      <c r="D3791" s="10">
        <v>8.0418996499320203E-2</v>
      </c>
      <c r="E3791" s="10">
        <v>14.8224153217603</v>
      </c>
      <c r="F3791" s="10">
        <v>9.0803482859971904E-2</v>
      </c>
      <c r="G3791" s="10">
        <v>33.483949838027897</v>
      </c>
      <c r="H3791" s="10">
        <v>0.25329926482547399</v>
      </c>
      <c r="I3791" s="10">
        <v>2.4413645394619299</v>
      </c>
      <c r="J3791" s="10">
        <v>5.3238785936683703E-3</v>
      </c>
      <c r="K3791" s="10">
        <v>1.0793527952139701</v>
      </c>
      <c r="L3791" s="10">
        <v>1.9667692662024201E-3</v>
      </c>
      <c r="M3791" s="9">
        <v>46.934210531038701</v>
      </c>
      <c r="N3791" s="9">
        <v>2.0711602801328901</v>
      </c>
      <c r="O3791" s="5">
        <v>4.5919990568864602E-2</v>
      </c>
      <c r="P3791" s="5">
        <v>2.7400811762914199E-3</v>
      </c>
    </row>
    <row r="3792" spans="1:16" x14ac:dyDescent="0.25">
      <c r="A3792" s="1" t="s">
        <v>413</v>
      </c>
      <c r="B3792" s="1">
        <v>17</v>
      </c>
      <c r="C3792" s="10">
        <v>13.6989379091097</v>
      </c>
      <c r="D3792" s="10">
        <v>6.5417962715257405E-2</v>
      </c>
      <c r="E3792" s="10">
        <v>14.779210017232799</v>
      </c>
      <c r="F3792" s="10">
        <v>9.2355562185531606E-2</v>
      </c>
      <c r="G3792" s="10">
        <v>33.4186670053029</v>
      </c>
      <c r="H3792" s="10">
        <v>0.21572090961054399</v>
      </c>
      <c r="I3792" s="10">
        <v>2.4377204363687901</v>
      </c>
      <c r="J3792" s="10">
        <v>4.6781314293929902E-3</v>
      </c>
      <c r="K3792" s="10">
        <v>1.07867780637192</v>
      </c>
      <c r="L3792" s="10">
        <v>2.23826992604021E-3</v>
      </c>
      <c r="M3792" s="9">
        <v>55.826772991269102</v>
      </c>
      <c r="N3792" s="9">
        <v>2.2589535227653599</v>
      </c>
      <c r="O3792" s="5">
        <v>3.7697927849669702E-2</v>
      </c>
      <c r="P3792" s="5">
        <v>2.37919388176651E-3</v>
      </c>
    </row>
    <row r="3793" spans="1:16" x14ac:dyDescent="0.25">
      <c r="A3793" s="1" t="s">
        <v>413</v>
      </c>
      <c r="B3793" s="1">
        <v>18</v>
      </c>
      <c r="C3793" s="10">
        <v>13.686113642721899</v>
      </c>
      <c r="D3793" s="10">
        <v>9.3217637198958203E-2</v>
      </c>
      <c r="E3793" s="10">
        <v>14.7474320583205</v>
      </c>
      <c r="F3793" s="10">
        <v>0.120947511270157</v>
      </c>
      <c r="G3793" s="10">
        <v>33.350172103051698</v>
      </c>
      <c r="H3793" s="10">
        <v>0.285220098248748</v>
      </c>
      <c r="I3793" s="10">
        <v>2.43508148014954</v>
      </c>
      <c r="J3793" s="10">
        <v>8.6901819172210508E-3</v>
      </c>
      <c r="K3793" s="10">
        <v>1.0774752027315</v>
      </c>
      <c r="L3793" s="10">
        <v>3.6290421201163499E-3</v>
      </c>
      <c r="M3793" s="9">
        <v>49.407304926225002</v>
      </c>
      <c r="N3793" s="9">
        <v>3.2528125772293901</v>
      </c>
      <c r="O3793" s="5">
        <v>4.11578683996906E-2</v>
      </c>
      <c r="P3793" s="5">
        <v>3.1327091336916398E-3</v>
      </c>
    </row>
    <row r="3794" spans="1:16" x14ac:dyDescent="0.25">
      <c r="A3794" s="1" t="s">
        <v>413</v>
      </c>
      <c r="B3794" s="1">
        <v>19</v>
      </c>
      <c r="C3794" s="10">
        <v>13.6382998571752</v>
      </c>
      <c r="D3794" s="10">
        <v>0.101096599012231</v>
      </c>
      <c r="E3794" s="10">
        <v>14.7264296294305</v>
      </c>
      <c r="F3794" s="10">
        <v>0.13167746444078099</v>
      </c>
      <c r="G3794" s="10">
        <v>33.295085335564004</v>
      </c>
      <c r="H3794" s="10">
        <v>0.28489539052743701</v>
      </c>
      <c r="I3794" s="10">
        <v>2.4438245935491598</v>
      </c>
      <c r="J3794" s="10">
        <v>5.9360944965734701E-3</v>
      </c>
      <c r="K3794" s="10">
        <v>1.0814794790273701</v>
      </c>
      <c r="L3794" s="10">
        <v>2.8010847359039698E-3</v>
      </c>
      <c r="M3794" s="9">
        <v>44.448706944548199</v>
      </c>
      <c r="N3794" s="9">
        <v>0.68070942472565998</v>
      </c>
      <c r="O3794" s="5">
        <v>4.78518263971522E-2</v>
      </c>
      <c r="P3794" s="5">
        <v>2.6053181128512901E-3</v>
      </c>
    </row>
    <row r="3795" spans="1:16" x14ac:dyDescent="0.25">
      <c r="A3795" s="1" t="s">
        <v>413</v>
      </c>
      <c r="B3795" s="1">
        <v>20</v>
      </c>
      <c r="C3795" s="10">
        <v>13.6150556738188</v>
      </c>
      <c r="D3795" s="10">
        <v>7.4582158422998396E-2</v>
      </c>
      <c r="E3795" s="10">
        <v>14.6870835598962</v>
      </c>
      <c r="F3795" s="10">
        <v>0.11491640017671501</v>
      </c>
      <c r="G3795" s="10">
        <v>33.241225162334601</v>
      </c>
      <c r="H3795" s="10">
        <v>0.26341129649205602</v>
      </c>
      <c r="I3795" s="10">
        <v>2.4429746913185899</v>
      </c>
      <c r="J3795" s="10">
        <v>8.2451691085883606E-3</v>
      </c>
      <c r="K3795" s="10">
        <v>1.0799177618581399</v>
      </c>
      <c r="L3795" s="10">
        <v>3.4297793887421101E-3</v>
      </c>
      <c r="M3795" s="9">
        <v>47.538609215324499</v>
      </c>
      <c r="N3795" s="9">
        <v>2.6809411998430099</v>
      </c>
      <c r="O3795" s="5">
        <v>4.5026937390314603E-2</v>
      </c>
      <c r="P3795" s="5">
        <v>3.1279498222507801E-3</v>
      </c>
    </row>
    <row r="3796" spans="1:16" x14ac:dyDescent="0.25">
      <c r="A3796" s="1" t="s">
        <v>413</v>
      </c>
      <c r="B3796" s="1">
        <v>21</v>
      </c>
      <c r="C3796" s="10">
        <v>13.673821344947701</v>
      </c>
      <c r="D3796" s="10">
        <v>8.3661516709866601E-2</v>
      </c>
      <c r="E3796" s="10">
        <v>14.829414697438899</v>
      </c>
      <c r="F3796" s="10">
        <v>8.3309483927137398E-2</v>
      </c>
      <c r="G3796" s="10">
        <v>33.515665021493497</v>
      </c>
      <c r="H3796" s="10">
        <v>0.19172274264030501</v>
      </c>
      <c r="I3796" s="10">
        <v>2.4478911262648899</v>
      </c>
      <c r="J3796" s="10">
        <v>3.8073233132819699E-3</v>
      </c>
      <c r="K3796" s="10">
        <v>1.08340335529332</v>
      </c>
      <c r="L3796" s="10">
        <v>2.1525985510434499E-3</v>
      </c>
      <c r="M3796" s="9">
        <v>51.478208481442799</v>
      </c>
      <c r="N3796" s="9">
        <v>0.91714132868930698</v>
      </c>
      <c r="O3796" s="5">
        <v>3.8986826463171399E-2</v>
      </c>
      <c r="P3796" s="5">
        <v>2.00794320708964E-3</v>
      </c>
    </row>
    <row r="3797" spans="1:16" x14ac:dyDescent="0.25">
      <c r="A3797" s="1" t="s">
        <v>413</v>
      </c>
      <c r="B3797" s="1">
        <v>22</v>
      </c>
      <c r="C3797" s="10">
        <v>13.624868531326101</v>
      </c>
      <c r="D3797" s="10">
        <v>9.2689678168422093E-2</v>
      </c>
      <c r="E3797" s="10">
        <v>14.7011707937697</v>
      </c>
      <c r="F3797" s="10">
        <v>0.116235548378553</v>
      </c>
      <c r="G3797" s="10">
        <v>33.173050958539598</v>
      </c>
      <c r="H3797" s="10">
        <v>0.27110788771948102</v>
      </c>
      <c r="I3797" s="10">
        <v>2.4360355728355501</v>
      </c>
      <c r="J3797" s="10">
        <v>5.2399104359814597E-3</v>
      </c>
      <c r="K3797" s="10">
        <v>1.0799664132946301</v>
      </c>
      <c r="L3797" s="10">
        <v>2.5715689687788902E-3</v>
      </c>
      <c r="M3797" s="9">
        <v>41.5042717817472</v>
      </c>
      <c r="N3797" s="9">
        <v>1.13585855801837</v>
      </c>
      <c r="O3797" s="5">
        <v>4.7070721628351998E-2</v>
      </c>
      <c r="P3797" s="5">
        <v>3.60797858430713E-3</v>
      </c>
    </row>
    <row r="3798" spans="1:16" x14ac:dyDescent="0.25">
      <c r="A3798" s="1" t="s">
        <v>413</v>
      </c>
      <c r="B3798" s="1">
        <v>23</v>
      </c>
      <c r="C3798" s="10">
        <v>13.732142077734601</v>
      </c>
      <c r="D3798" s="10">
        <v>0.10015370140299</v>
      </c>
      <c r="E3798" s="10">
        <v>14.886972002228401</v>
      </c>
      <c r="F3798" s="10">
        <v>0.12930052686051899</v>
      </c>
      <c r="G3798" s="10">
        <v>33.600837195951101</v>
      </c>
      <c r="H3798" s="10">
        <v>0.26779015095272102</v>
      </c>
      <c r="I3798" s="10">
        <v>2.44440220248458</v>
      </c>
      <c r="J3798" s="10">
        <v>7.7071586228805496E-3</v>
      </c>
      <c r="K3798" s="10">
        <v>1.08336264565096</v>
      </c>
      <c r="L3798" s="10">
        <v>4.0345004152921599E-3</v>
      </c>
      <c r="M3798" s="9">
        <v>43.638090979469098</v>
      </c>
      <c r="N3798" s="9">
        <v>0.50418161426869601</v>
      </c>
      <c r="O3798" s="5">
        <v>4.9430365089392997E-2</v>
      </c>
      <c r="P3798" s="5">
        <v>2.65166824111406E-3</v>
      </c>
    </row>
    <row r="3799" spans="1:16" x14ac:dyDescent="0.25">
      <c r="A3799" s="1" t="s">
        <v>413</v>
      </c>
      <c r="B3799" s="1">
        <v>24</v>
      </c>
      <c r="C3799" s="10">
        <v>13.622145767404501</v>
      </c>
      <c r="D3799" s="10">
        <v>5.1570893864516999E-2</v>
      </c>
      <c r="E3799" s="10">
        <v>14.7665146893338</v>
      </c>
      <c r="F3799" s="10">
        <v>6.5286915682183894E-2</v>
      </c>
      <c r="G3799" s="10">
        <v>33.302060853763003</v>
      </c>
      <c r="H3799" s="10">
        <v>0.14323859237773501</v>
      </c>
      <c r="I3799" s="10">
        <v>2.4443259572640601</v>
      </c>
      <c r="J3799" s="10">
        <v>3.9017827068611398E-3</v>
      </c>
      <c r="K3799" s="10">
        <v>1.0838558153109099</v>
      </c>
      <c r="L3799" s="10">
        <v>1.8690848647312699E-3</v>
      </c>
      <c r="M3799" s="9">
        <v>56.003462757236399</v>
      </c>
      <c r="N3799" s="9">
        <v>1.5946253489859099</v>
      </c>
      <c r="O3799" s="5">
        <v>3.8142757283010802E-2</v>
      </c>
      <c r="P3799" s="5">
        <v>2.3537388197043302E-3</v>
      </c>
    </row>
    <row r="3800" spans="1:16" x14ac:dyDescent="0.25">
      <c r="A3800" s="1" t="s">
        <v>413</v>
      </c>
      <c r="B3800" s="1">
        <v>25</v>
      </c>
      <c r="C3800" s="10">
        <v>13.675684064384299</v>
      </c>
      <c r="D3800" s="10">
        <v>6.7417649952346295E-2</v>
      </c>
      <c r="E3800" s="10">
        <v>14.779027667467</v>
      </c>
      <c r="F3800" s="10">
        <v>8.0432846854771506E-2</v>
      </c>
      <c r="G3800" s="10">
        <v>33.398081411653699</v>
      </c>
      <c r="H3800" s="10">
        <v>0.18036859086498899</v>
      </c>
      <c r="I3800" s="10">
        <v>2.4431772348019698</v>
      </c>
      <c r="J3800" s="10">
        <v>4.2534231246078103E-3</v>
      </c>
      <c r="K3800" s="10">
        <v>1.0804429944777401</v>
      </c>
      <c r="L3800" s="10">
        <v>2.26743851277709E-3</v>
      </c>
      <c r="M3800" s="9">
        <v>57.764317450834902</v>
      </c>
      <c r="N3800" s="9">
        <v>0.86028291610829299</v>
      </c>
      <c r="O3800" s="5">
        <v>3.6899244350482002E-2</v>
      </c>
      <c r="P3800" s="5">
        <v>1.9189671502515E-3</v>
      </c>
    </row>
    <row r="3801" spans="1:16" x14ac:dyDescent="0.25">
      <c r="A3801" s="1" t="s">
        <v>413</v>
      </c>
      <c r="B3801" s="1">
        <v>26</v>
      </c>
      <c r="C3801" s="10">
        <v>13.8120476532927</v>
      </c>
      <c r="D3801" s="10">
        <v>0.122667988448472</v>
      </c>
      <c r="E3801" s="10">
        <v>14.781732729241501</v>
      </c>
      <c r="F3801" s="10">
        <v>0.119041948826765</v>
      </c>
      <c r="G3801" s="10">
        <v>33.4008302585748</v>
      </c>
      <c r="H3801" s="10">
        <v>0.273404393946096</v>
      </c>
      <c r="I3801" s="10">
        <v>2.4149089960229602</v>
      </c>
      <c r="J3801" s="10">
        <v>9.1578176331380007E-3</v>
      </c>
      <c r="K3801" s="10">
        <v>1.0684144687244099</v>
      </c>
      <c r="L3801" s="10">
        <v>4.6251017986172899E-3</v>
      </c>
      <c r="M3801" s="9">
        <v>54.490241856782397</v>
      </c>
      <c r="N3801" s="9">
        <v>6.2210449531987502</v>
      </c>
      <c r="O3801" s="5">
        <v>4.0443757069672202E-2</v>
      </c>
      <c r="P3801" s="5">
        <v>5.1417218372142304E-3</v>
      </c>
    </row>
    <row r="3802" spans="1:16" x14ac:dyDescent="0.25">
      <c r="A3802" s="1" t="s">
        <v>413</v>
      </c>
      <c r="B3802" s="1">
        <v>27</v>
      </c>
      <c r="C3802" s="10">
        <v>13.5727842263399</v>
      </c>
      <c r="D3802" s="10">
        <v>0.13051220228399901</v>
      </c>
      <c r="E3802" s="10">
        <v>14.656573556979099</v>
      </c>
      <c r="F3802" s="10">
        <v>0.16050671780568701</v>
      </c>
      <c r="G3802" s="10">
        <v>33.061947407822203</v>
      </c>
      <c r="H3802" s="10">
        <v>0.37406889533642701</v>
      </c>
      <c r="I3802" s="10">
        <v>2.4352035646146901</v>
      </c>
      <c r="J3802" s="10">
        <v>7.18269579061976E-3</v>
      </c>
      <c r="K3802" s="10">
        <v>1.0793265573190001</v>
      </c>
      <c r="L3802" s="10">
        <v>3.0875087445446999E-3</v>
      </c>
      <c r="M3802" s="9">
        <v>50.293183055529397</v>
      </c>
      <c r="N3802" s="9">
        <v>2.00108688600019</v>
      </c>
      <c r="O3802" s="5">
        <v>4.4320132110686E-2</v>
      </c>
      <c r="P3802" s="5">
        <v>2.6935579067457701E-3</v>
      </c>
    </row>
    <row r="3803" spans="1:16" x14ac:dyDescent="0.25">
      <c r="A3803" s="1" t="s">
        <v>413</v>
      </c>
      <c r="B3803" s="1">
        <v>28</v>
      </c>
      <c r="C3803" s="10">
        <v>13.6101182124125</v>
      </c>
      <c r="D3803" s="10">
        <v>5.7227650200798501E-2</v>
      </c>
      <c r="E3803" s="10">
        <v>14.7338468931131</v>
      </c>
      <c r="F3803" s="10">
        <v>8.1674126366649905E-2</v>
      </c>
      <c r="G3803" s="10">
        <v>33.301516960548199</v>
      </c>
      <c r="H3803" s="10">
        <v>0.17655900580504499</v>
      </c>
      <c r="I3803" s="10">
        <v>2.4464603939883802</v>
      </c>
      <c r="J3803" s="10">
        <v>6.6792667781324002E-3</v>
      </c>
      <c r="K3803" s="10">
        <v>1.0813346883620101</v>
      </c>
      <c r="L3803" s="10">
        <v>3.0501423963141499E-3</v>
      </c>
      <c r="M3803" s="9">
        <v>44.220441540328302</v>
      </c>
      <c r="N3803" s="9">
        <v>1.6704596982387101</v>
      </c>
      <c r="O3803" s="5">
        <v>4.1314868134811097E-2</v>
      </c>
      <c r="P3803" s="5">
        <v>2.4118001976629199E-3</v>
      </c>
    </row>
    <row r="3804" spans="1:16" x14ac:dyDescent="0.25">
      <c r="A3804" s="1" t="s">
        <v>413</v>
      </c>
      <c r="B3804" s="1">
        <v>29</v>
      </c>
      <c r="C3804" s="10">
        <v>13.592721789820001</v>
      </c>
      <c r="D3804" s="10">
        <v>9.5484209748061599E-2</v>
      </c>
      <c r="E3804" s="10">
        <v>14.667368208409</v>
      </c>
      <c r="F3804" s="10">
        <v>0.12991866092181401</v>
      </c>
      <c r="G3804" s="10">
        <v>33.0713998352768</v>
      </c>
      <c r="H3804" s="10">
        <v>0.30162941944946697</v>
      </c>
      <c r="I3804" s="10">
        <v>2.4364964149622299</v>
      </c>
      <c r="J3804" s="10">
        <v>6.5602679775044002E-3</v>
      </c>
      <c r="K3804" s="10">
        <v>1.0801836011960899</v>
      </c>
      <c r="L3804" s="10">
        <v>2.72150696055618E-3</v>
      </c>
      <c r="M3804" s="9">
        <v>60.285610271962497</v>
      </c>
      <c r="N3804" s="9">
        <v>1.45691592741182</v>
      </c>
      <c r="O3804" s="5">
        <v>4.6288588046664997E-2</v>
      </c>
      <c r="P3804" s="5">
        <v>2.8958244620256399E-3</v>
      </c>
    </row>
    <row r="3805" spans="1:16" x14ac:dyDescent="0.25">
      <c r="A3805" s="1" t="s">
        <v>413</v>
      </c>
      <c r="B3805" s="1">
        <v>30</v>
      </c>
      <c r="C3805" s="10">
        <v>13.4990920983326</v>
      </c>
      <c r="D3805" s="10">
        <v>6.8030355451933894E-2</v>
      </c>
      <c r="E3805" s="10">
        <v>14.7006166435566</v>
      </c>
      <c r="F3805" s="10">
        <v>7.3748862128893006E-2</v>
      </c>
      <c r="G3805" s="10">
        <v>33.115796140931401</v>
      </c>
      <c r="H3805" s="10">
        <v>0.16955655046179199</v>
      </c>
      <c r="I3805" s="10">
        <v>2.45269701827737</v>
      </c>
      <c r="J3805" s="10">
        <v>4.23169317540633E-3</v>
      </c>
      <c r="K3805" s="10">
        <v>1.0881028863173801</v>
      </c>
      <c r="L3805" s="10">
        <v>1.99281279159916E-3</v>
      </c>
      <c r="M3805" s="9">
        <v>40.752193435670897</v>
      </c>
      <c r="N3805" s="9">
        <v>0.74926276892914501</v>
      </c>
      <c r="O3805" s="5">
        <v>4.7716869512943003E-2</v>
      </c>
      <c r="P3805" s="5">
        <v>2.3115628315388999E-3</v>
      </c>
    </row>
    <row r="3806" spans="1:16" x14ac:dyDescent="0.25">
      <c r="A3806" s="1" t="s">
        <v>413</v>
      </c>
      <c r="B3806" s="1">
        <v>31</v>
      </c>
      <c r="C3806" s="10">
        <v>13.549411859415599</v>
      </c>
      <c r="D3806" s="10">
        <v>0.10123042053237501</v>
      </c>
      <c r="E3806" s="10">
        <v>14.692108428745099</v>
      </c>
      <c r="F3806" s="10">
        <v>0.11788482143426</v>
      </c>
      <c r="G3806" s="10">
        <v>33.064857319409199</v>
      </c>
      <c r="H3806" s="10">
        <v>0.27056512365975799</v>
      </c>
      <c r="I3806" s="10">
        <v>2.4401000039873399</v>
      </c>
      <c r="J3806" s="10">
        <v>9.0536009373771795E-3</v>
      </c>
      <c r="K3806" s="10">
        <v>1.08345877100317</v>
      </c>
      <c r="L3806" s="10">
        <v>3.7814155606504499E-3</v>
      </c>
      <c r="M3806" s="9">
        <v>43.205936845861103</v>
      </c>
      <c r="N3806" s="9">
        <v>1.0172889690126801</v>
      </c>
      <c r="O3806" s="5">
        <v>4.9272904309901999E-2</v>
      </c>
      <c r="P3806" s="5">
        <v>3.39349082539365E-3</v>
      </c>
    </row>
    <row r="3807" spans="1:16" x14ac:dyDescent="0.25">
      <c r="A3807" s="1" t="s">
        <v>413</v>
      </c>
      <c r="B3807" s="1">
        <v>32</v>
      </c>
      <c r="C3807" s="10">
        <v>13.573481615498601</v>
      </c>
      <c r="D3807" s="10">
        <v>6.9626999817733196E-2</v>
      </c>
      <c r="E3807" s="10">
        <v>14.721598666828701</v>
      </c>
      <c r="F3807" s="10">
        <v>7.6643426207636797E-2</v>
      </c>
      <c r="G3807" s="10">
        <v>33.176295319337697</v>
      </c>
      <c r="H3807" s="10">
        <v>0.18523528003591899</v>
      </c>
      <c r="I3807" s="10">
        <v>2.4439660874667601</v>
      </c>
      <c r="J3807" s="10">
        <v>4.5373749164073201E-3</v>
      </c>
      <c r="K3807" s="10">
        <v>1.0841434955147899</v>
      </c>
      <c r="L3807" s="10">
        <v>1.49399623801822E-3</v>
      </c>
      <c r="M3807" s="9">
        <v>52.675066543137802</v>
      </c>
      <c r="N3807" s="9">
        <v>1.99817050231252</v>
      </c>
      <c r="O3807" s="5">
        <v>4.02409520138622E-2</v>
      </c>
      <c r="P3807" s="5">
        <v>2.5085784691992298E-3</v>
      </c>
    </row>
    <row r="3808" spans="1:16" x14ac:dyDescent="0.25">
      <c r="A3808" s="1" t="s">
        <v>413</v>
      </c>
      <c r="B3808" s="1">
        <v>33</v>
      </c>
      <c r="C3808" s="10">
        <v>13.558769896132199</v>
      </c>
      <c r="D3808" s="10">
        <v>8.5458969643253294E-2</v>
      </c>
      <c r="E3808" s="10">
        <v>14.6644839177692</v>
      </c>
      <c r="F3808" s="10">
        <v>0.108134067490723</v>
      </c>
      <c r="G3808" s="10">
        <v>33.0642073904665</v>
      </c>
      <c r="H3808" s="10">
        <v>0.249860884147562</v>
      </c>
      <c r="I3808" s="10">
        <v>2.4382515422798599</v>
      </c>
      <c r="J3808" s="10">
        <v>6.2245798452108397E-3</v>
      </c>
      <c r="K3808" s="10">
        <v>1.0805408019916101</v>
      </c>
      <c r="L3808" s="10">
        <v>2.7867737758930601E-3</v>
      </c>
      <c r="M3808" s="9">
        <v>55.218847783220099</v>
      </c>
      <c r="N3808" s="9">
        <v>1.9584009709408501</v>
      </c>
      <c r="O3808" s="5">
        <v>3.7428562492205199E-2</v>
      </c>
      <c r="P3808" s="5">
        <v>2.3548847310719901E-3</v>
      </c>
    </row>
    <row r="3809" spans="1:16" x14ac:dyDescent="0.25">
      <c r="A3809" s="1" t="s">
        <v>413</v>
      </c>
      <c r="B3809" s="1">
        <v>34</v>
      </c>
      <c r="C3809" s="10">
        <v>13.528365151253499</v>
      </c>
      <c r="D3809" s="10">
        <v>0.114080020155348</v>
      </c>
      <c r="E3809" s="10">
        <v>14.640344821845799</v>
      </c>
      <c r="F3809" s="10">
        <v>0.13125532285152799</v>
      </c>
      <c r="G3809" s="10">
        <v>32.950414374883003</v>
      </c>
      <c r="H3809" s="10">
        <v>0.29891403430456798</v>
      </c>
      <c r="I3809" s="10">
        <v>2.4354409699835702</v>
      </c>
      <c r="J3809" s="10">
        <v>6.7260656668357201E-3</v>
      </c>
      <c r="K3809" s="10">
        <v>1.0811939606611001</v>
      </c>
      <c r="L3809" s="10">
        <v>2.8651703546658199E-3</v>
      </c>
      <c r="M3809" s="9">
        <v>44.897067266110298</v>
      </c>
      <c r="N3809" s="9">
        <v>1.5294344299673901</v>
      </c>
      <c r="O3809" s="5">
        <v>4.7677157433740902E-2</v>
      </c>
      <c r="P3809" s="5">
        <v>2.9589798116684898E-3</v>
      </c>
    </row>
    <row r="3810" spans="1:16" x14ac:dyDescent="0.25">
      <c r="A3810" s="1" t="s">
        <v>413</v>
      </c>
      <c r="B3810" s="1">
        <v>35</v>
      </c>
      <c r="C3810" s="10">
        <v>13.5744938374295</v>
      </c>
      <c r="D3810" s="10">
        <v>9.0604699750871903E-2</v>
      </c>
      <c r="E3810" s="10">
        <v>14.7387266923742</v>
      </c>
      <c r="F3810" s="10">
        <v>0.105620203895594</v>
      </c>
      <c r="G3810" s="10">
        <v>33.165744435119102</v>
      </c>
      <c r="H3810" s="10">
        <v>0.236002570195605</v>
      </c>
      <c r="I3810" s="10">
        <v>2.44306391034673</v>
      </c>
      <c r="J3810" s="10">
        <v>4.7351722833479798E-3</v>
      </c>
      <c r="K3810" s="10">
        <v>1.08474534239158</v>
      </c>
      <c r="L3810" s="10">
        <v>2.49893729315449E-3</v>
      </c>
      <c r="M3810" s="9">
        <v>40.748240336123899</v>
      </c>
      <c r="N3810" s="9">
        <v>0.55502337919292499</v>
      </c>
      <c r="O3810" s="5">
        <v>4.9282033619274503E-2</v>
      </c>
      <c r="P3810" s="5">
        <v>2.7193168228723699E-3</v>
      </c>
    </row>
    <row r="3812" spans="1:16" x14ac:dyDescent="0.25">
      <c r="A3812" s="1" t="s">
        <v>414</v>
      </c>
      <c r="B3812" s="1">
        <v>1</v>
      </c>
      <c r="C3812" s="10">
        <v>15.466601208187001</v>
      </c>
      <c r="D3812" s="10">
        <v>0.190745497933625</v>
      </c>
      <c r="E3812" s="10">
        <v>15.293099393482301</v>
      </c>
      <c r="F3812" s="10">
        <v>0.18682065188362301</v>
      </c>
      <c r="G3812" s="10">
        <v>35.331916997800199</v>
      </c>
      <c r="H3812" s="10">
        <v>0.42413714622441101</v>
      </c>
      <c r="I3812" s="10">
        <v>2.2844260196913599</v>
      </c>
      <c r="J3812" s="10">
        <v>5.9132427597021501E-3</v>
      </c>
      <c r="K3812" s="10">
        <v>0.98785031731480399</v>
      </c>
      <c r="L3812" s="10">
        <v>2.3336999676202099E-3</v>
      </c>
      <c r="M3812" s="9">
        <v>28.147281207884699</v>
      </c>
      <c r="N3812" s="9">
        <v>0.60705593094338095</v>
      </c>
      <c r="O3812" s="5">
        <v>6.5615503326486399E-2</v>
      </c>
      <c r="P3812" s="5">
        <v>4.5790762231250597E-3</v>
      </c>
    </row>
    <row r="3813" spans="1:16" x14ac:dyDescent="0.25">
      <c r="A3813" s="1" t="s">
        <v>414</v>
      </c>
      <c r="B3813" s="1">
        <v>2</v>
      </c>
      <c r="C3813" s="10">
        <v>15.406194617682001</v>
      </c>
      <c r="D3813" s="10">
        <v>0.15794134543147001</v>
      </c>
      <c r="E3813" s="10">
        <v>15.1691772381511</v>
      </c>
      <c r="F3813" s="10">
        <v>0.17763036286512601</v>
      </c>
      <c r="G3813" s="10">
        <v>34.866427321089702</v>
      </c>
      <c r="H3813" s="10">
        <v>0.439123713219221</v>
      </c>
      <c r="I3813" s="10">
        <v>2.26282789463033</v>
      </c>
      <c r="J3813" s="10">
        <v>9.0289274143637004E-3</v>
      </c>
      <c r="K3813" s="10">
        <v>0.98360440816554395</v>
      </c>
      <c r="L3813" s="10">
        <v>3.34798458027498E-3</v>
      </c>
      <c r="M3813" s="9">
        <v>46.476797787005403</v>
      </c>
      <c r="N3813" s="9">
        <v>0.76531503810691903</v>
      </c>
      <c r="O3813" s="5">
        <v>4.2645749515559703E-2</v>
      </c>
      <c r="P3813" s="5">
        <v>3.1724580632734199E-3</v>
      </c>
    </row>
    <row r="3814" spans="1:16" x14ac:dyDescent="0.25">
      <c r="A3814" s="1" t="s">
        <v>414</v>
      </c>
      <c r="B3814" s="1">
        <v>3</v>
      </c>
      <c r="C3814" s="10">
        <v>15.253192822649099</v>
      </c>
      <c r="D3814" s="10">
        <v>0.103566594317895</v>
      </c>
      <c r="E3814" s="10">
        <v>15.1535424546445</v>
      </c>
      <c r="F3814" s="10">
        <v>0.131866344228801</v>
      </c>
      <c r="G3814" s="10">
        <v>34.814737139955902</v>
      </c>
      <c r="H3814" s="10">
        <v>0.31691786242335301</v>
      </c>
      <c r="I3814" s="10">
        <v>2.28533507340634</v>
      </c>
      <c r="J3814" s="10">
        <v>6.1073780762148401E-3</v>
      </c>
      <c r="K3814" s="10">
        <v>0.99351450377078798</v>
      </c>
      <c r="L3814" s="10">
        <v>2.80756346972317E-3</v>
      </c>
      <c r="M3814" s="9">
        <v>52.569588729340701</v>
      </c>
      <c r="N3814" s="9">
        <v>1.71130859823808</v>
      </c>
      <c r="O3814" s="5">
        <v>3.7311334136638903E-2</v>
      </c>
      <c r="P3814" s="5">
        <v>2.5818979760272799E-3</v>
      </c>
    </row>
    <row r="3815" spans="1:16" x14ac:dyDescent="0.25">
      <c r="A3815" s="1" t="s">
        <v>414</v>
      </c>
      <c r="B3815" s="1">
        <v>4</v>
      </c>
      <c r="C3815" s="10">
        <v>15.393550675302199</v>
      </c>
      <c r="D3815" s="10">
        <v>0.15883774896148101</v>
      </c>
      <c r="E3815" s="10">
        <v>15.287992714039801</v>
      </c>
      <c r="F3815" s="10">
        <v>0.150603675705794</v>
      </c>
      <c r="G3815" s="10">
        <v>35.232230623293901</v>
      </c>
      <c r="H3815" s="10">
        <v>0.34200209872082699</v>
      </c>
      <c r="I3815" s="10">
        <v>2.2889146942751402</v>
      </c>
      <c r="J3815" s="10">
        <v>6.1266387680415603E-3</v>
      </c>
      <c r="K3815" s="10">
        <v>0.99227491523368305</v>
      </c>
      <c r="L3815" s="10">
        <v>2.7569401450547502E-3</v>
      </c>
      <c r="M3815" s="9">
        <v>37.219759025690003</v>
      </c>
      <c r="N3815" s="9">
        <v>0.34960074394854201</v>
      </c>
      <c r="O3815" s="5">
        <v>5.7047817311607497E-2</v>
      </c>
      <c r="P3815" s="5">
        <v>3.4287899281218201E-3</v>
      </c>
    </row>
    <row r="3816" spans="1:16" x14ac:dyDescent="0.25">
      <c r="A3816" s="1" t="s">
        <v>414</v>
      </c>
      <c r="B3816" s="1">
        <v>5</v>
      </c>
      <c r="C3816" s="10">
        <v>15.2608089843337</v>
      </c>
      <c r="D3816" s="10">
        <v>0.118055154938807</v>
      </c>
      <c r="E3816" s="10">
        <v>15.1230918593499</v>
      </c>
      <c r="F3816" s="10">
        <v>0.139666602032676</v>
      </c>
      <c r="G3816" s="10">
        <v>34.836510805639101</v>
      </c>
      <c r="H3816" s="10">
        <v>0.29108382910047997</v>
      </c>
      <c r="I3816" s="10">
        <v>2.2828108459801801</v>
      </c>
      <c r="J3816" s="10">
        <v>8.2078205087847793E-3</v>
      </c>
      <c r="K3816" s="10">
        <v>0.99006302653459599</v>
      </c>
      <c r="L3816" s="10">
        <v>4.0373268073400402E-3</v>
      </c>
      <c r="M3816" s="9">
        <v>35.605012647238098</v>
      </c>
      <c r="N3816" s="9">
        <v>1.2865680906677399</v>
      </c>
      <c r="O3816" s="5">
        <v>5.1658124151667102E-2</v>
      </c>
      <c r="P3816" s="5">
        <v>5.1235058696262499E-3</v>
      </c>
    </row>
    <row r="3817" spans="1:16" x14ac:dyDescent="0.25">
      <c r="A3817" s="1" t="s">
        <v>414</v>
      </c>
      <c r="B3817" s="1">
        <v>6</v>
      </c>
      <c r="C3817" s="10">
        <v>15.345978038619601</v>
      </c>
      <c r="D3817" s="10">
        <v>0.109288751929563</v>
      </c>
      <c r="E3817" s="10">
        <v>15.237159629766399</v>
      </c>
      <c r="F3817" s="10">
        <v>0.118494887251235</v>
      </c>
      <c r="G3817" s="10">
        <v>35.009314883853499</v>
      </c>
      <c r="H3817" s="10">
        <v>0.27477581230171599</v>
      </c>
      <c r="I3817" s="10">
        <v>2.2813718732882</v>
      </c>
      <c r="J3817" s="10">
        <v>5.6947458298148004E-3</v>
      </c>
      <c r="K3817" s="10">
        <v>0.99202312820989602</v>
      </c>
      <c r="L3817" s="10">
        <v>2.06705436232239E-3</v>
      </c>
      <c r="M3817" s="9">
        <v>40.837303112955198</v>
      </c>
      <c r="N3817" s="9">
        <v>1.70256950992747</v>
      </c>
      <c r="O3817" s="5">
        <v>5.3666563601301398E-2</v>
      </c>
      <c r="P3817" s="5">
        <v>2.96591790033975E-3</v>
      </c>
    </row>
    <row r="3818" spans="1:16" x14ac:dyDescent="0.25">
      <c r="A3818" s="1" t="s">
        <v>414</v>
      </c>
      <c r="B3818" s="1">
        <v>7</v>
      </c>
      <c r="C3818" s="10">
        <v>15.291343053457</v>
      </c>
      <c r="D3818" s="10">
        <v>0.14470756322866299</v>
      </c>
      <c r="E3818" s="10">
        <v>15.152353392890101</v>
      </c>
      <c r="F3818" s="10">
        <v>0.16449076695888501</v>
      </c>
      <c r="G3818" s="10">
        <v>34.785980424331598</v>
      </c>
      <c r="H3818" s="10">
        <v>0.38690741019054598</v>
      </c>
      <c r="I3818" s="10">
        <v>2.2750014603484399</v>
      </c>
      <c r="J3818" s="10">
        <v>9.6991681946927907E-3</v>
      </c>
      <c r="K3818" s="10">
        <v>0.99021371916858703</v>
      </c>
      <c r="L3818" s="10">
        <v>3.6442135547251598E-3</v>
      </c>
      <c r="M3818" s="9">
        <v>34.393951408819198</v>
      </c>
      <c r="N3818" s="9">
        <v>1.0086057924219201</v>
      </c>
      <c r="O3818" s="5">
        <v>5.9685981677212299E-2</v>
      </c>
      <c r="P3818" s="5">
        <v>4.0278451183021098E-3</v>
      </c>
    </row>
    <row r="3819" spans="1:16" x14ac:dyDescent="0.25">
      <c r="A3819" s="1" t="s">
        <v>414</v>
      </c>
      <c r="B3819" s="1">
        <v>8</v>
      </c>
      <c r="C3819" s="10">
        <v>15.395894719144399</v>
      </c>
      <c r="D3819" s="10">
        <v>0.11181392596338</v>
      </c>
      <c r="E3819" s="10">
        <v>15.349436673367901</v>
      </c>
      <c r="F3819" s="10">
        <v>0.119295378957924</v>
      </c>
      <c r="G3819" s="10">
        <v>35.251470136941599</v>
      </c>
      <c r="H3819" s="10">
        <v>0.27510171128556199</v>
      </c>
      <c r="I3819" s="10">
        <v>2.28686064585122</v>
      </c>
      <c r="J3819" s="10">
        <v>5.5354989032458798E-3</v>
      </c>
      <c r="K3819" s="10">
        <v>0.99504411116872604</v>
      </c>
      <c r="L3819" s="10">
        <v>2.46746077800661E-3</v>
      </c>
      <c r="M3819" s="9">
        <v>34.5403448665935</v>
      </c>
      <c r="N3819" s="9">
        <v>0.43379185204947401</v>
      </c>
      <c r="O3819" s="5">
        <v>6.1679133980705E-2</v>
      </c>
      <c r="P3819" s="5">
        <v>3.0332919256938198E-3</v>
      </c>
    </row>
    <row r="3820" spans="1:16" x14ac:dyDescent="0.25">
      <c r="A3820" s="1" t="s">
        <v>414</v>
      </c>
      <c r="B3820" s="1">
        <v>9</v>
      </c>
      <c r="C3820" s="10">
        <v>15.2550988478026</v>
      </c>
      <c r="D3820" s="10">
        <v>0.109039552357065</v>
      </c>
      <c r="E3820" s="10">
        <v>15.224260739508299</v>
      </c>
      <c r="F3820" s="10">
        <v>0.12096325363579299</v>
      </c>
      <c r="G3820" s="10">
        <v>34.981056720614397</v>
      </c>
      <c r="H3820" s="10">
        <v>0.27153484762082902</v>
      </c>
      <c r="I3820" s="10">
        <v>2.2933196466885999</v>
      </c>
      <c r="J3820" s="10">
        <v>5.4099006236978204E-3</v>
      </c>
      <c r="K3820" s="10">
        <v>0.99738526470894895</v>
      </c>
      <c r="L3820" s="10">
        <v>2.4043770243757099E-3</v>
      </c>
      <c r="M3820" s="9">
        <v>39.039114650863397</v>
      </c>
      <c r="N3820" s="9">
        <v>2.98417085531208</v>
      </c>
      <c r="O3820" s="5">
        <v>6.0153007593236399E-2</v>
      </c>
      <c r="P3820" s="5">
        <v>3.7999551059876798E-3</v>
      </c>
    </row>
    <row r="3821" spans="1:16" x14ac:dyDescent="0.25">
      <c r="A3821" s="1" t="s">
        <v>414</v>
      </c>
      <c r="B3821" s="1">
        <v>10</v>
      </c>
      <c r="C3821" s="10">
        <v>15.217156661127801</v>
      </c>
      <c r="D3821" s="10">
        <v>0.150424300409289</v>
      </c>
      <c r="E3821" s="10">
        <v>15.332295886064999</v>
      </c>
      <c r="F3821" s="10">
        <v>0.13722992299577799</v>
      </c>
      <c r="G3821" s="10">
        <v>35.141339543507399</v>
      </c>
      <c r="H3821" s="10">
        <v>0.345710009351964</v>
      </c>
      <c r="I3821" s="10">
        <v>2.30968629479101</v>
      </c>
      <c r="J3821" s="10">
        <v>5.4743328546662199E-3</v>
      </c>
      <c r="K3821" s="10">
        <v>1.0071247602481099</v>
      </c>
      <c r="L3821" s="10">
        <v>2.8569074200670099E-3</v>
      </c>
      <c r="M3821" s="9">
        <v>37.538414666996701</v>
      </c>
      <c r="N3821" s="9">
        <v>1.1164156188812799</v>
      </c>
      <c r="O3821" s="5">
        <v>5.8144857700019002E-2</v>
      </c>
      <c r="P3821" s="5">
        <v>4.3848251884691797E-3</v>
      </c>
    </row>
    <row r="3822" spans="1:16" x14ac:dyDescent="0.25">
      <c r="A3822" s="1" t="s">
        <v>414</v>
      </c>
      <c r="B3822" s="1">
        <v>11</v>
      </c>
      <c r="C3822" s="10">
        <v>15.1505611616585</v>
      </c>
      <c r="D3822" s="10">
        <v>9.2687703433974505E-2</v>
      </c>
      <c r="E3822" s="10">
        <v>15.2730416362391</v>
      </c>
      <c r="F3822" s="10">
        <v>9.9572172226896405E-2</v>
      </c>
      <c r="G3822" s="10">
        <v>35.061194333875697</v>
      </c>
      <c r="H3822" s="10">
        <v>0.22970305505133701</v>
      </c>
      <c r="I3822" s="10">
        <v>2.3161396498506299</v>
      </c>
      <c r="J3822" s="10">
        <v>3.91976614426536E-3</v>
      </c>
      <c r="K3822" s="10">
        <v>1.00818848256675</v>
      </c>
      <c r="L3822" s="10">
        <v>1.77641399117947E-3</v>
      </c>
      <c r="M3822" s="9">
        <v>39.9749416208832</v>
      </c>
      <c r="N3822" s="9">
        <v>2.5303474835658801</v>
      </c>
      <c r="O3822" s="5">
        <v>5.0452467949117598E-2</v>
      </c>
      <c r="P3822" s="5">
        <v>3.7583222949122198E-3</v>
      </c>
    </row>
    <row r="3823" spans="1:16" x14ac:dyDescent="0.25">
      <c r="A3823" s="1" t="s">
        <v>414</v>
      </c>
      <c r="B3823" s="1">
        <v>12</v>
      </c>
      <c r="C3823" s="10">
        <v>15.125354630412399</v>
      </c>
      <c r="D3823" s="10">
        <v>9.8743425687796899E-2</v>
      </c>
      <c r="E3823" s="10">
        <v>15.1586093890773</v>
      </c>
      <c r="F3823" s="10">
        <v>0.12743949819016501</v>
      </c>
      <c r="G3823" s="10">
        <v>34.802740222402697</v>
      </c>
      <c r="H3823" s="10">
        <v>0.30672336586132998</v>
      </c>
      <c r="I3823" s="10">
        <v>2.29991294127632</v>
      </c>
      <c r="J3823" s="10">
        <v>8.0360251507708806E-3</v>
      </c>
      <c r="K3823" s="10">
        <v>1.0012010217157901</v>
      </c>
      <c r="L3823" s="10">
        <v>3.0600987712873398E-3</v>
      </c>
      <c r="M3823" s="9">
        <v>46.523029411647897</v>
      </c>
      <c r="N3823" s="9">
        <v>2.3033092471165899</v>
      </c>
      <c r="O3823" s="5">
        <v>4.2576245142325997E-2</v>
      </c>
      <c r="P3823" s="5">
        <v>3.2990128089210899E-3</v>
      </c>
    </row>
    <row r="3824" spans="1:16" x14ac:dyDescent="0.25">
      <c r="A3824" s="1" t="s">
        <v>414</v>
      </c>
      <c r="B3824" s="1">
        <v>13</v>
      </c>
      <c r="C3824" s="10">
        <v>15.254870726829299</v>
      </c>
      <c r="D3824" s="10">
        <v>0.102558754700471</v>
      </c>
      <c r="E3824" s="10">
        <v>15.360518636967999</v>
      </c>
      <c r="F3824" s="10">
        <v>9.9349266465369901E-2</v>
      </c>
      <c r="G3824" s="10">
        <v>35.245004692506598</v>
      </c>
      <c r="H3824" s="10">
        <v>0.23910049532819699</v>
      </c>
      <c r="I3824" s="10">
        <v>2.3072536295033501</v>
      </c>
      <c r="J3824" s="10">
        <v>5.0054342098863102E-3</v>
      </c>
      <c r="K3824" s="10">
        <v>1.00503165557226</v>
      </c>
      <c r="L3824" s="10">
        <v>2.04352524323411E-3</v>
      </c>
      <c r="M3824" s="9">
        <v>36.8858817321196</v>
      </c>
      <c r="N3824" s="9">
        <v>1.7948110229133301</v>
      </c>
      <c r="O3824" s="5">
        <v>5.2598534998644003E-2</v>
      </c>
      <c r="P3824" s="5">
        <v>3.3978467674831499E-3</v>
      </c>
    </row>
    <row r="3825" spans="1:16" x14ac:dyDescent="0.25">
      <c r="A3825" s="1" t="s">
        <v>414</v>
      </c>
      <c r="B3825" s="1">
        <v>14</v>
      </c>
      <c r="C3825" s="10">
        <v>15.3495681791827</v>
      </c>
      <c r="D3825" s="10">
        <v>0.106653627110276</v>
      </c>
      <c r="E3825" s="10">
        <v>15.3402038638362</v>
      </c>
      <c r="F3825" s="10">
        <v>0.119950985848646</v>
      </c>
      <c r="G3825" s="10">
        <v>35.177007522283702</v>
      </c>
      <c r="H3825" s="10">
        <v>0.30411946957396002</v>
      </c>
      <c r="I3825" s="10">
        <v>2.2945496859125001</v>
      </c>
      <c r="J3825" s="10">
        <v>5.8971063995263799E-3</v>
      </c>
      <c r="K3825" s="10">
        <v>0.99905806681065701</v>
      </c>
      <c r="L3825" s="10">
        <v>2.58271433508002E-3</v>
      </c>
      <c r="M3825" s="9">
        <v>48.392444005784597</v>
      </c>
      <c r="N3825" s="9">
        <v>1.46171561781965</v>
      </c>
      <c r="O3825" s="5">
        <v>4.5007875532006199E-2</v>
      </c>
      <c r="P3825" s="5">
        <v>2.3719772019167402E-3</v>
      </c>
    </row>
    <row r="3826" spans="1:16" x14ac:dyDescent="0.25">
      <c r="A3826" s="1" t="s">
        <v>414</v>
      </c>
      <c r="B3826" s="1">
        <v>15</v>
      </c>
      <c r="C3826" s="10">
        <v>15.2476815446591</v>
      </c>
      <c r="D3826" s="10">
        <v>0.21370482762083201</v>
      </c>
      <c r="E3826" s="10">
        <v>15.177477413540499</v>
      </c>
      <c r="F3826" s="10">
        <v>0.238791225715938</v>
      </c>
      <c r="G3826" s="10">
        <v>34.726279300174603</v>
      </c>
      <c r="H3826" s="10">
        <v>0.54622902666445405</v>
      </c>
      <c r="I3826" s="10">
        <v>2.2777944252031501</v>
      </c>
      <c r="J3826" s="10">
        <v>1.30323007900557E-2</v>
      </c>
      <c r="K3826" s="10">
        <v>0.99506138291051205</v>
      </c>
      <c r="L3826" s="10">
        <v>4.55671864954269E-3</v>
      </c>
      <c r="M3826" s="9">
        <v>32.676661044246302</v>
      </c>
      <c r="N3826" s="9">
        <v>1.80359448329821</v>
      </c>
      <c r="O3826" s="5">
        <v>6.4665105540135201E-2</v>
      </c>
      <c r="P3826" s="5">
        <v>6.3563167891371904E-3</v>
      </c>
    </row>
    <row r="3827" spans="1:16" x14ac:dyDescent="0.25">
      <c r="A3827" s="1" t="s">
        <v>414</v>
      </c>
      <c r="B3827" s="1">
        <v>16</v>
      </c>
      <c r="C3827" s="10">
        <v>15.4412473314572</v>
      </c>
      <c r="D3827" s="10">
        <v>0.13093733837598201</v>
      </c>
      <c r="E3827" s="10">
        <v>15.3508911908134</v>
      </c>
      <c r="F3827" s="10">
        <v>0.13730450285540099</v>
      </c>
      <c r="G3827" s="10">
        <v>35.156468389877197</v>
      </c>
      <c r="H3827" s="10">
        <v>0.32420379741348898</v>
      </c>
      <c r="I3827" s="10">
        <v>2.2786837041262902</v>
      </c>
      <c r="J3827" s="10">
        <v>4.6202163292374003E-3</v>
      </c>
      <c r="K3827" s="10">
        <v>0.99393404588503298</v>
      </c>
      <c r="L3827" s="10">
        <v>2.3878291716732001E-3</v>
      </c>
      <c r="M3827" s="9">
        <v>36.949139470377801</v>
      </c>
      <c r="N3827" s="9">
        <v>1.20324237398892</v>
      </c>
      <c r="O3827" s="5">
        <v>5.1559404794015898E-2</v>
      </c>
      <c r="P3827" s="5">
        <v>3.2123597493073099E-3</v>
      </c>
    </row>
    <row r="3828" spans="1:16" x14ac:dyDescent="0.25">
      <c r="A3828" s="1" t="s">
        <v>414</v>
      </c>
      <c r="B3828" s="1">
        <v>17</v>
      </c>
      <c r="C3828" s="10">
        <v>15.371760172749299</v>
      </c>
      <c r="D3828" s="10">
        <v>9.2511820540000095E-2</v>
      </c>
      <c r="E3828" s="10">
        <v>15.351098304976199</v>
      </c>
      <c r="F3828" s="10">
        <v>0.102050032707514</v>
      </c>
      <c r="G3828" s="10">
        <v>35.182985014807201</v>
      </c>
      <c r="H3828" s="10">
        <v>0.23648545741229099</v>
      </c>
      <c r="I3828" s="10">
        <v>2.2892416899332599</v>
      </c>
      <c r="J3828" s="10">
        <v>5.5783630326441897E-3</v>
      </c>
      <c r="K3828" s="10">
        <v>0.99849240523049798</v>
      </c>
      <c r="L3828" s="10">
        <v>2.4780752155182102E-3</v>
      </c>
      <c r="M3828" s="9">
        <v>46.628740098957998</v>
      </c>
      <c r="N3828" s="9">
        <v>1.8009450437718799</v>
      </c>
      <c r="O3828" s="5">
        <v>4.6418246992183297E-2</v>
      </c>
      <c r="P3828" s="5">
        <v>2.3934129446388001E-3</v>
      </c>
    </row>
    <row r="3829" spans="1:16" x14ac:dyDescent="0.25">
      <c r="A3829" s="1" t="s">
        <v>414</v>
      </c>
      <c r="B3829" s="1">
        <v>18</v>
      </c>
      <c r="C3829" s="10">
        <v>15.346717882170701</v>
      </c>
      <c r="D3829" s="10">
        <v>0.13208433132922301</v>
      </c>
      <c r="E3829" s="10">
        <v>15.158824824085199</v>
      </c>
      <c r="F3829" s="10">
        <v>0.17432623426025801</v>
      </c>
      <c r="G3829" s="10">
        <v>34.775854369362897</v>
      </c>
      <c r="H3829" s="10">
        <v>0.41025669588123598</v>
      </c>
      <c r="I3829" s="10">
        <v>2.2619273946132501</v>
      </c>
      <c r="J3829" s="10">
        <v>1.38008690291856E-2</v>
      </c>
      <c r="K3829" s="10">
        <v>0.98577738104578005</v>
      </c>
      <c r="L3829" s="10">
        <v>5.7732437005102001E-3</v>
      </c>
      <c r="M3829" s="9">
        <v>50.027968202679602</v>
      </c>
      <c r="N3829" s="9">
        <v>1.96073431134244</v>
      </c>
      <c r="O3829" s="5">
        <v>4.1441728915433802E-2</v>
      </c>
      <c r="P3829" s="5">
        <v>3.5447318675296E-3</v>
      </c>
    </row>
    <row r="3830" spans="1:16" x14ac:dyDescent="0.25">
      <c r="A3830" s="1" t="s">
        <v>414</v>
      </c>
      <c r="B3830" s="1">
        <v>19</v>
      </c>
      <c r="C3830" s="10">
        <v>15.3019725968106</v>
      </c>
      <c r="D3830" s="10">
        <v>0.14334367176967899</v>
      </c>
      <c r="E3830" s="10">
        <v>15.087534085606601</v>
      </c>
      <c r="F3830" s="10">
        <v>0.16945435589636501</v>
      </c>
      <c r="G3830" s="10">
        <v>34.660749471008899</v>
      </c>
      <c r="H3830" s="10">
        <v>0.39356158334657598</v>
      </c>
      <c r="I3830" s="10">
        <v>2.2654160727516901</v>
      </c>
      <c r="J3830" s="10">
        <v>8.8243892686643201E-3</v>
      </c>
      <c r="K3830" s="10">
        <v>0.98588955211853402</v>
      </c>
      <c r="L3830" s="10">
        <v>3.34138748502556E-3</v>
      </c>
      <c r="M3830" s="9">
        <v>43.449848207795903</v>
      </c>
      <c r="N3830" s="9">
        <v>0.67953025889441598</v>
      </c>
      <c r="O3830" s="5">
        <v>4.6674506655294497E-2</v>
      </c>
      <c r="P3830" s="5">
        <v>3.2309988445764302E-3</v>
      </c>
    </row>
    <row r="3831" spans="1:16" x14ac:dyDescent="0.25">
      <c r="A3831" s="1" t="s">
        <v>414</v>
      </c>
      <c r="B3831" s="1">
        <v>20</v>
      </c>
      <c r="C3831" s="10">
        <v>15.406340142297299</v>
      </c>
      <c r="D3831" s="10">
        <v>0.16221403284972399</v>
      </c>
      <c r="E3831" s="10">
        <v>15.331385512659301</v>
      </c>
      <c r="F3831" s="10">
        <v>0.14244523897052899</v>
      </c>
      <c r="G3831" s="10">
        <v>35.209912797040701</v>
      </c>
      <c r="H3831" s="10">
        <v>0.34574925370301501</v>
      </c>
      <c r="I3831" s="10">
        <v>2.2790748565137</v>
      </c>
      <c r="J3831" s="10">
        <v>5.9830660743010198E-3</v>
      </c>
      <c r="K3831" s="10">
        <v>0.99127064720246905</v>
      </c>
      <c r="L3831" s="10">
        <v>3.3377999714710501E-3</v>
      </c>
      <c r="M3831" s="9">
        <v>39.388426357209603</v>
      </c>
      <c r="N3831" s="9">
        <v>1.3243665269332401</v>
      </c>
      <c r="O3831" s="5">
        <v>5.3257794767714001E-2</v>
      </c>
      <c r="P3831" s="5">
        <v>4.1877176603773098E-3</v>
      </c>
    </row>
    <row r="3832" spans="1:16" x14ac:dyDescent="0.25">
      <c r="A3832" s="1" t="s">
        <v>414</v>
      </c>
      <c r="B3832" s="1">
        <v>21</v>
      </c>
      <c r="C3832" s="10">
        <v>15.4052440027814</v>
      </c>
      <c r="D3832" s="10">
        <v>0.12793987659359199</v>
      </c>
      <c r="E3832" s="10">
        <v>15.277622343102999</v>
      </c>
      <c r="F3832" s="10">
        <v>0.129496590169599</v>
      </c>
      <c r="G3832" s="10">
        <v>35.100476549288999</v>
      </c>
      <c r="H3832" s="10">
        <v>0.30496352601757098</v>
      </c>
      <c r="I3832" s="10">
        <v>2.2790255370066199</v>
      </c>
      <c r="J3832" s="10">
        <v>7.3160840371359701E-3</v>
      </c>
      <c r="K3832" s="10">
        <v>0.99181380434308597</v>
      </c>
      <c r="L3832" s="10">
        <v>2.5553673575632401E-3</v>
      </c>
      <c r="M3832" s="9">
        <v>42.2030140205419</v>
      </c>
      <c r="N3832" s="9">
        <v>0.718562225369892</v>
      </c>
      <c r="O3832" s="5">
        <v>4.6102077502169797E-2</v>
      </c>
      <c r="P3832" s="5">
        <v>4.2045428666593497E-3</v>
      </c>
    </row>
    <row r="3833" spans="1:16" x14ac:dyDescent="0.25">
      <c r="A3833" s="1" t="s">
        <v>414</v>
      </c>
      <c r="B3833" s="1">
        <v>22</v>
      </c>
      <c r="C3833" s="10">
        <v>15.4711870454431</v>
      </c>
      <c r="D3833" s="10">
        <v>0.158354581086914</v>
      </c>
      <c r="E3833" s="10">
        <v>15.207218013906299</v>
      </c>
      <c r="F3833" s="10">
        <v>0.16530592287533999</v>
      </c>
      <c r="G3833" s="10">
        <v>35.079748006041299</v>
      </c>
      <c r="H3833" s="10">
        <v>0.37634352053813502</v>
      </c>
      <c r="I3833" s="10">
        <v>2.2679365710888799</v>
      </c>
      <c r="J3833" s="10">
        <v>6.4015880486551404E-3</v>
      </c>
      <c r="K3833" s="10">
        <v>0.98309376955587402</v>
      </c>
      <c r="L3833" s="10">
        <v>2.8668498726369899E-3</v>
      </c>
      <c r="M3833" s="9">
        <v>41.364294852881699</v>
      </c>
      <c r="N3833" s="9">
        <v>0.85315659497720697</v>
      </c>
      <c r="O3833" s="5">
        <v>5.7095372943755898E-2</v>
      </c>
      <c r="P3833" s="5">
        <v>4.0830844039084603E-3</v>
      </c>
    </row>
    <row r="3834" spans="1:16" x14ac:dyDescent="0.25">
      <c r="A3834" s="1" t="s">
        <v>414</v>
      </c>
      <c r="B3834" s="1">
        <v>23</v>
      </c>
      <c r="C3834" s="10">
        <v>15.419481933851401</v>
      </c>
      <c r="D3834" s="10">
        <v>0.15750358844284501</v>
      </c>
      <c r="E3834" s="10">
        <v>15.282944528728599</v>
      </c>
      <c r="F3834" s="10">
        <v>0.15321457241872799</v>
      </c>
      <c r="G3834" s="10">
        <v>35.251562167491898</v>
      </c>
      <c r="H3834" s="10">
        <v>0.36102395257685699</v>
      </c>
      <c r="I3834" s="10">
        <v>2.2866485369991998</v>
      </c>
      <c r="J3834" s="10">
        <v>8.2893770949659003E-3</v>
      </c>
      <c r="K3834" s="10">
        <v>0.99150850126450596</v>
      </c>
      <c r="L3834" s="10">
        <v>3.9848216670913296E-3</v>
      </c>
      <c r="M3834" s="9">
        <v>30.5704841323893</v>
      </c>
      <c r="N3834" s="9">
        <v>0.85318946996348399</v>
      </c>
      <c r="O3834" s="5">
        <v>6.6536134798441907E-2</v>
      </c>
      <c r="P3834" s="5">
        <v>3.6303924926257198E-3</v>
      </c>
    </row>
    <row r="3835" spans="1:16" x14ac:dyDescent="0.25">
      <c r="A3835" s="1" t="s">
        <v>414</v>
      </c>
      <c r="B3835" s="1">
        <v>24</v>
      </c>
      <c r="C3835" s="10">
        <v>15.454020629750101</v>
      </c>
      <c r="D3835" s="10">
        <v>0.166127094814606</v>
      </c>
      <c r="E3835" s="10">
        <v>15.131101942246801</v>
      </c>
      <c r="F3835" s="10">
        <v>0.218342598063412</v>
      </c>
      <c r="G3835" s="10">
        <v>34.885596621993898</v>
      </c>
      <c r="H3835" s="10">
        <v>0.51303798679746904</v>
      </c>
      <c r="I3835" s="10">
        <v>2.2572904773962899</v>
      </c>
      <c r="J3835" s="10">
        <v>1.2656651692265E-2</v>
      </c>
      <c r="K3835" s="10">
        <v>0.97929063797511795</v>
      </c>
      <c r="L3835" s="10">
        <v>5.27317053240759E-3</v>
      </c>
      <c r="M3835" s="9">
        <v>40.458304114895398</v>
      </c>
      <c r="N3835" s="9">
        <v>0.75304989439988601</v>
      </c>
      <c r="O3835" s="5">
        <v>5.1243383729886703E-2</v>
      </c>
      <c r="P3835" s="5">
        <v>3.2313168970750498E-3</v>
      </c>
    </row>
    <row r="3836" spans="1:16" x14ac:dyDescent="0.25">
      <c r="A3836" s="1" t="s">
        <v>414</v>
      </c>
      <c r="B3836" s="1">
        <v>25</v>
      </c>
      <c r="C3836" s="10">
        <v>15.4403588818041</v>
      </c>
      <c r="D3836" s="10">
        <v>0.26514867993584501</v>
      </c>
      <c r="E3836" s="10">
        <v>15.152248722879699</v>
      </c>
      <c r="F3836" s="10">
        <v>0.31455139684557998</v>
      </c>
      <c r="G3836" s="10">
        <v>34.912132376861202</v>
      </c>
      <c r="H3836" s="10">
        <v>0.734136816691627</v>
      </c>
      <c r="I3836" s="10">
        <v>2.2606715134444699</v>
      </c>
      <c r="J3836" s="10">
        <v>1.3008809247972101E-2</v>
      </c>
      <c r="K3836" s="10">
        <v>0.98145955282578801</v>
      </c>
      <c r="L3836" s="10">
        <v>5.6300450100600303E-3</v>
      </c>
      <c r="M3836" s="9">
        <v>42.198873516206199</v>
      </c>
      <c r="N3836" s="9">
        <v>1.53259972282156</v>
      </c>
      <c r="O3836" s="5">
        <v>4.2803914803717001E-2</v>
      </c>
      <c r="P3836" s="5">
        <v>4.98220458411394E-3</v>
      </c>
    </row>
    <row r="3838" spans="1:16" x14ac:dyDescent="0.25">
      <c r="A3838" s="1" t="s">
        <v>415</v>
      </c>
      <c r="B3838" s="1">
        <v>1</v>
      </c>
      <c r="C3838" s="10">
        <v>13.9729624992327</v>
      </c>
      <c r="D3838" s="10">
        <v>7.1291132510444194E-2</v>
      </c>
      <c r="E3838" s="10">
        <v>15.085767338511699</v>
      </c>
      <c r="F3838" s="10">
        <v>8.0976793638012606E-2</v>
      </c>
      <c r="G3838" s="10">
        <v>34.0078184832795</v>
      </c>
      <c r="H3838" s="10">
        <v>0.185014420948728</v>
      </c>
      <c r="I3838" s="10">
        <v>2.43396248761076</v>
      </c>
      <c r="J3838" s="10">
        <v>4.7431535261455203E-3</v>
      </c>
      <c r="K3838" s="10">
        <v>1.0805274728720899</v>
      </c>
      <c r="L3838" s="10">
        <v>1.6651146258860399E-3</v>
      </c>
      <c r="M3838" s="9">
        <v>47.273690159400701</v>
      </c>
      <c r="N3838" s="9">
        <v>1.44993955514679</v>
      </c>
      <c r="O3838" s="5">
        <v>3.8965613145354003E-2</v>
      </c>
      <c r="P3838" s="5">
        <v>2.11646920333332E-3</v>
      </c>
    </row>
    <row r="3839" spans="1:16" x14ac:dyDescent="0.25">
      <c r="A3839" s="1" t="s">
        <v>415</v>
      </c>
      <c r="B3839" s="1">
        <v>2</v>
      </c>
      <c r="C3839" s="10">
        <v>13.907668204134801</v>
      </c>
      <c r="D3839" s="10">
        <v>7.5428756890790497E-2</v>
      </c>
      <c r="E3839" s="10">
        <v>14.949342975157199</v>
      </c>
      <c r="F3839" s="10">
        <v>0.106579099427077</v>
      </c>
      <c r="G3839" s="10">
        <v>33.688572716292299</v>
      </c>
      <c r="H3839" s="10">
        <v>0.24924955688071199</v>
      </c>
      <c r="I3839" s="10">
        <v>2.4221388152803298</v>
      </c>
      <c r="J3839" s="10">
        <v>7.7261824704203501E-3</v>
      </c>
      <c r="K3839" s="10">
        <v>1.07518662553078</v>
      </c>
      <c r="L3839" s="10">
        <v>3.29983250484771E-3</v>
      </c>
      <c r="M3839" s="9">
        <v>61.352926909465602</v>
      </c>
      <c r="N3839" s="9">
        <v>2.0144376200321101</v>
      </c>
      <c r="O3839" s="5">
        <v>3.3507348453203099E-2</v>
      </c>
      <c r="P3839" s="5">
        <v>1.50434654448705E-3</v>
      </c>
    </row>
    <row r="3840" spans="1:16" x14ac:dyDescent="0.25">
      <c r="A3840" s="1" t="s">
        <v>415</v>
      </c>
      <c r="B3840" s="1">
        <v>3</v>
      </c>
      <c r="C3840" s="10">
        <v>13.957544550688</v>
      </c>
      <c r="D3840" s="10">
        <v>0.11002267047264599</v>
      </c>
      <c r="E3840" s="10">
        <v>14.992052673860901</v>
      </c>
      <c r="F3840" s="10">
        <v>0.15035142741267599</v>
      </c>
      <c r="G3840" s="10">
        <v>33.8469301319331</v>
      </c>
      <c r="H3840" s="10">
        <v>0.35285015888698001</v>
      </c>
      <c r="I3840" s="10">
        <v>2.4244836889131398</v>
      </c>
      <c r="J3840" s="10">
        <v>8.9005480684054197E-3</v>
      </c>
      <c r="K3840" s="10">
        <v>1.0742879949788999</v>
      </c>
      <c r="L3840" s="10">
        <v>3.73960779088779E-3</v>
      </c>
      <c r="M3840" s="9">
        <v>60.816187711317198</v>
      </c>
      <c r="N3840" s="9">
        <v>3.54131099186014</v>
      </c>
      <c r="O3840" s="5">
        <v>2.90582063651636E-2</v>
      </c>
      <c r="P3840" s="5">
        <v>2.2828273969187698E-3</v>
      </c>
    </row>
    <row r="3841" spans="1:16" x14ac:dyDescent="0.25">
      <c r="A3841" s="1" t="s">
        <v>415</v>
      </c>
      <c r="B3841" s="1">
        <v>4</v>
      </c>
      <c r="C3841" s="10">
        <v>13.9113431230338</v>
      </c>
      <c r="D3841" s="10">
        <v>8.0331834526242499E-2</v>
      </c>
      <c r="E3841" s="10">
        <v>14.9536378433812</v>
      </c>
      <c r="F3841" s="10">
        <v>0.12794869723077301</v>
      </c>
      <c r="G3841" s="10">
        <v>33.781420223859499</v>
      </c>
      <c r="H3841" s="10">
        <v>0.28890341519658203</v>
      </c>
      <c r="I3841" s="10">
        <v>2.4295392662490198</v>
      </c>
      <c r="J3841" s="10">
        <v>7.5350937639311602E-3</v>
      </c>
      <c r="K3841" s="10">
        <v>1.0759481994031299</v>
      </c>
      <c r="L3841" s="10">
        <v>3.4051580561826598E-3</v>
      </c>
      <c r="M3841" s="9">
        <v>58.266369561398498</v>
      </c>
      <c r="N3841" s="9">
        <v>1.4142616850719301</v>
      </c>
      <c r="O3841" s="5">
        <v>3.4606746278583803E-2</v>
      </c>
      <c r="P3841" s="5">
        <v>2.1250136518479799E-3</v>
      </c>
    </row>
    <row r="3842" spans="1:16" x14ac:dyDescent="0.25">
      <c r="A3842" s="1" t="s">
        <v>415</v>
      </c>
      <c r="B3842" s="1">
        <v>5</v>
      </c>
      <c r="C3842" s="10">
        <v>13.9849138622181</v>
      </c>
      <c r="D3842" s="10">
        <v>7.7833445933762194E-2</v>
      </c>
      <c r="E3842" s="10">
        <v>15.088317460003401</v>
      </c>
      <c r="F3842" s="10">
        <v>8.7563912737310901E-2</v>
      </c>
      <c r="G3842" s="10">
        <v>34.020251610455503</v>
      </c>
      <c r="H3842" s="10">
        <v>0.202400183032662</v>
      </c>
      <c r="I3842" s="10">
        <v>2.43245181192672</v>
      </c>
      <c r="J3842" s="10">
        <v>5.1430249333979799E-3</v>
      </c>
      <c r="K3842" s="10">
        <v>1.0791882931968499</v>
      </c>
      <c r="L3842" s="10">
        <v>2.51079275234452E-3</v>
      </c>
      <c r="M3842" s="9">
        <v>59.007053781417497</v>
      </c>
      <c r="N3842" s="9">
        <v>1.66615062745777</v>
      </c>
      <c r="O3842" s="5">
        <v>3.2797331836416803E-2</v>
      </c>
      <c r="P3842" s="5">
        <v>2.12944900930628E-3</v>
      </c>
    </row>
    <row r="3843" spans="1:16" x14ac:dyDescent="0.25">
      <c r="A3843" s="1" t="s">
        <v>415</v>
      </c>
      <c r="B3843" s="1">
        <v>6</v>
      </c>
      <c r="C3843" s="10">
        <v>13.927215772662899</v>
      </c>
      <c r="D3843" s="10">
        <v>8.12369937048249E-2</v>
      </c>
      <c r="E3843" s="10">
        <v>14.9732817037488</v>
      </c>
      <c r="F3843" s="10">
        <v>8.9209955480572103E-2</v>
      </c>
      <c r="G3843" s="10">
        <v>33.844199561754998</v>
      </c>
      <c r="H3843" s="10">
        <v>0.197259980760289</v>
      </c>
      <c r="I3843" s="10">
        <v>2.4298747329703501</v>
      </c>
      <c r="J3843" s="10">
        <v>4.2766372202786796E-3</v>
      </c>
      <c r="K3843" s="10">
        <v>1.0753770878794</v>
      </c>
      <c r="L3843" s="10">
        <v>1.9368657521563199E-3</v>
      </c>
      <c r="M3843" s="9">
        <v>46.750622629261201</v>
      </c>
      <c r="N3843" s="9">
        <v>1.2098761952018</v>
      </c>
      <c r="O3843" s="5">
        <v>6.4771936272736197E-2</v>
      </c>
      <c r="P3843" s="5">
        <v>3.68999152298708E-3</v>
      </c>
    </row>
    <row r="3844" spans="1:16" x14ac:dyDescent="0.25">
      <c r="A3844" s="1" t="s">
        <v>415</v>
      </c>
      <c r="B3844" s="1">
        <v>7</v>
      </c>
      <c r="C3844" s="10">
        <v>13.969688697582701</v>
      </c>
      <c r="D3844" s="10">
        <v>6.90313978389301E-2</v>
      </c>
      <c r="E3844" s="10">
        <v>15.084384353828201</v>
      </c>
      <c r="F3844" s="10">
        <v>8.2528871980109803E-2</v>
      </c>
      <c r="G3844" s="10">
        <v>34.054380662523599</v>
      </c>
      <c r="H3844" s="10">
        <v>0.16151375269888599</v>
      </c>
      <c r="I3844" s="10">
        <v>2.4373310108450199</v>
      </c>
      <c r="J3844" s="10">
        <v>3.9091651582931902E-3</v>
      </c>
      <c r="K3844" s="10">
        <v>1.07994566432924</v>
      </c>
      <c r="L3844" s="10">
        <v>1.8711905330772501E-3</v>
      </c>
      <c r="M3844" s="9">
        <v>54.295600477099001</v>
      </c>
      <c r="N3844" s="9">
        <v>0.59008822836313002</v>
      </c>
      <c r="O3844" s="5">
        <v>3.60643926470154E-2</v>
      </c>
      <c r="P3844" s="5">
        <v>1.9876025603756601E-3</v>
      </c>
    </row>
    <row r="3845" spans="1:16" x14ac:dyDescent="0.25">
      <c r="A3845" s="1" t="s">
        <v>415</v>
      </c>
      <c r="B3845" s="1">
        <v>8</v>
      </c>
      <c r="C3845" s="10">
        <v>13.984318374454601</v>
      </c>
      <c r="D3845" s="10">
        <v>9.7812042826886297E-2</v>
      </c>
      <c r="E3845" s="10">
        <v>15.1017706251286</v>
      </c>
      <c r="F3845" s="10">
        <v>9.1056600665269993E-2</v>
      </c>
      <c r="G3845" s="10">
        <v>34.141937885116299</v>
      </c>
      <c r="H3845" s="10">
        <v>0.21352526774040101</v>
      </c>
      <c r="I3845" s="10">
        <v>2.4346847199752801</v>
      </c>
      <c r="J3845" s="10">
        <v>6.9892061292657903E-3</v>
      </c>
      <c r="K3845" s="10">
        <v>1.0773373909205199</v>
      </c>
      <c r="L3845" s="10">
        <v>2.8183472683049001E-3</v>
      </c>
      <c r="M3845" s="9">
        <v>52.955604783336703</v>
      </c>
      <c r="N3845" s="9">
        <v>0.99898411288434696</v>
      </c>
      <c r="O3845" s="5">
        <v>3.58883678443013E-2</v>
      </c>
      <c r="P3845" s="5">
        <v>2.9690623038242298E-3</v>
      </c>
    </row>
    <row r="3846" spans="1:16" x14ac:dyDescent="0.25">
      <c r="A3846" s="1" t="s">
        <v>415</v>
      </c>
      <c r="B3846" s="1">
        <v>9</v>
      </c>
      <c r="C3846" s="10">
        <v>13.948029654789799</v>
      </c>
      <c r="D3846" s="10">
        <v>9.0148136512427701E-2</v>
      </c>
      <c r="E3846" s="10">
        <v>15.0969389467336</v>
      </c>
      <c r="F3846" s="10">
        <v>0.1028199982735</v>
      </c>
      <c r="G3846" s="10">
        <v>34.160008751224296</v>
      </c>
      <c r="H3846" s="10">
        <v>0.21972357044896201</v>
      </c>
      <c r="I3846" s="10">
        <v>2.4452896259688601</v>
      </c>
      <c r="J3846" s="10">
        <v>5.5851178929470597E-3</v>
      </c>
      <c r="K3846" s="10">
        <v>1.0810032236368501</v>
      </c>
      <c r="L3846" s="10">
        <v>2.3723436303271801E-3</v>
      </c>
      <c r="M3846" s="9">
        <v>42.783938258069803</v>
      </c>
      <c r="N3846" s="9">
        <v>1.8346758053617001</v>
      </c>
      <c r="O3846" s="5">
        <v>4.1157182781874198E-2</v>
      </c>
      <c r="P3846" s="5">
        <v>3.2113764410763401E-3</v>
      </c>
    </row>
    <row r="3847" spans="1:16" x14ac:dyDescent="0.25">
      <c r="A3847" s="1" t="s">
        <v>415</v>
      </c>
      <c r="B3847" s="1">
        <v>10</v>
      </c>
      <c r="C3847" s="10">
        <v>13.972883823836399</v>
      </c>
      <c r="D3847" s="10">
        <v>6.0861241352559797E-2</v>
      </c>
      <c r="E3847" s="10">
        <v>15.092508855023199</v>
      </c>
      <c r="F3847" s="10">
        <v>6.5630918929388604E-2</v>
      </c>
      <c r="G3847" s="10">
        <v>34.070951066390101</v>
      </c>
      <c r="H3847" s="10">
        <v>0.144021366913926</v>
      </c>
      <c r="I3847" s="10">
        <v>2.4378347013912198</v>
      </c>
      <c r="J3847" s="10">
        <v>3.53313119149505E-3</v>
      </c>
      <c r="K3847" s="10">
        <v>1.0802240946246999</v>
      </c>
      <c r="L3847" s="10">
        <v>1.68012926023611E-3</v>
      </c>
      <c r="M3847" s="9">
        <v>54.257211414094897</v>
      </c>
      <c r="N3847" s="9">
        <v>2.1365480227096798</v>
      </c>
      <c r="O3847" s="5">
        <v>3.4031534321665502E-2</v>
      </c>
      <c r="P3847" s="5">
        <v>2.2674959652722198E-3</v>
      </c>
    </row>
    <row r="3848" spans="1:16" x14ac:dyDescent="0.25">
      <c r="A3848" s="1" t="s">
        <v>415</v>
      </c>
      <c r="B3848" s="1">
        <v>11</v>
      </c>
      <c r="C3848" s="10">
        <v>13.962294846627801</v>
      </c>
      <c r="D3848" s="10">
        <v>9.5393708331837301E-2</v>
      </c>
      <c r="E3848" s="10">
        <v>15.069614241173699</v>
      </c>
      <c r="F3848" s="10">
        <v>0.12066207881320901</v>
      </c>
      <c r="G3848" s="10">
        <v>34.000997353350698</v>
      </c>
      <c r="H3848" s="10">
        <v>0.26601703407918298</v>
      </c>
      <c r="I3848" s="10">
        <v>2.43454582025729</v>
      </c>
      <c r="J3848" s="10">
        <v>6.8564374732809899E-3</v>
      </c>
      <c r="K3848" s="10">
        <v>1.0793304678807101</v>
      </c>
      <c r="L3848" s="10">
        <v>2.9715169897308199E-3</v>
      </c>
      <c r="M3848" s="9">
        <v>62.565702748785299</v>
      </c>
      <c r="N3848" s="9">
        <v>1.49042395292365</v>
      </c>
      <c r="O3848" s="5">
        <v>3.01156824186419E-2</v>
      </c>
      <c r="P3848" s="5">
        <v>1.94764510186688E-3</v>
      </c>
    </row>
    <row r="3849" spans="1:16" x14ac:dyDescent="0.25">
      <c r="A3849" s="1" t="s">
        <v>415</v>
      </c>
      <c r="B3849" s="1">
        <v>12</v>
      </c>
      <c r="C3849" s="10">
        <v>13.972537714573299</v>
      </c>
      <c r="D3849" s="10">
        <v>0.100102711915772</v>
      </c>
      <c r="E3849" s="10">
        <v>15.0716079932425</v>
      </c>
      <c r="F3849" s="10">
        <v>0.12664255934023899</v>
      </c>
      <c r="G3849" s="10">
        <v>34.036743901797898</v>
      </c>
      <c r="H3849" s="10">
        <v>0.291050435101181</v>
      </c>
      <c r="I3849" s="10">
        <v>2.4352284034650098</v>
      </c>
      <c r="J3849" s="10">
        <v>7.8227378177612508E-3</v>
      </c>
      <c r="K3849" s="10">
        <v>1.0786318149668199</v>
      </c>
      <c r="L3849" s="10">
        <v>3.0977867996181099E-3</v>
      </c>
      <c r="M3849" s="9">
        <v>68.128795579427404</v>
      </c>
      <c r="N3849" s="9">
        <v>2.0252161563546802</v>
      </c>
      <c r="O3849" s="5">
        <v>3.0768919898444901E-2</v>
      </c>
      <c r="P3849" s="5">
        <v>2.4741307457925399E-3</v>
      </c>
    </row>
    <row r="3850" spans="1:16" x14ac:dyDescent="0.25">
      <c r="A3850" s="1" t="s">
        <v>415</v>
      </c>
      <c r="B3850" s="1">
        <v>13</v>
      </c>
      <c r="C3850" s="10">
        <v>13.9120183703659</v>
      </c>
      <c r="D3850" s="10">
        <v>0.11923709007152999</v>
      </c>
      <c r="E3850" s="10">
        <v>14.969629884123</v>
      </c>
      <c r="F3850" s="10">
        <v>0.16362352010570799</v>
      </c>
      <c r="G3850" s="10">
        <v>33.8281290202926</v>
      </c>
      <c r="H3850" s="10">
        <v>0.37657112297735901</v>
      </c>
      <c r="I3850" s="10">
        <v>2.4321668608351401</v>
      </c>
      <c r="J3850" s="10">
        <v>7.8903667016400805E-3</v>
      </c>
      <c r="K3850" s="10">
        <v>1.0767922809817001</v>
      </c>
      <c r="L3850" s="10">
        <v>3.0707014462490198E-3</v>
      </c>
      <c r="M3850" s="9">
        <v>60.881947045532797</v>
      </c>
      <c r="N3850" s="9">
        <v>2.68937961642176</v>
      </c>
      <c r="O3850" s="5">
        <v>2.9403800056272699E-2</v>
      </c>
      <c r="P3850" s="5">
        <v>2.0146544655813702E-3</v>
      </c>
    </row>
    <row r="3851" spans="1:16" x14ac:dyDescent="0.25">
      <c r="A3851" s="1" t="s">
        <v>415</v>
      </c>
      <c r="B3851" s="1">
        <v>14</v>
      </c>
      <c r="C3851" s="10">
        <v>13.9992746083817</v>
      </c>
      <c r="D3851" s="10">
        <v>9.5450171571314801E-2</v>
      </c>
      <c r="E3851" s="10">
        <v>15.091953099391301</v>
      </c>
      <c r="F3851" s="10">
        <v>0.102568344787816</v>
      </c>
      <c r="G3851" s="10">
        <v>34.082591368425</v>
      </c>
      <c r="H3851" s="10">
        <v>0.22266927395578101</v>
      </c>
      <c r="I3851" s="10">
        <v>2.4339340608483</v>
      </c>
      <c r="J3851" s="10">
        <v>5.4822026606771903E-3</v>
      </c>
      <c r="K3851" s="10">
        <v>1.07802600039774</v>
      </c>
      <c r="L3851" s="10">
        <v>2.5266180035697899E-3</v>
      </c>
      <c r="M3851" s="9">
        <v>59.949830217305397</v>
      </c>
      <c r="N3851" s="9">
        <v>1.3760730292741801</v>
      </c>
      <c r="O3851" s="5">
        <v>3.3365525376854298E-2</v>
      </c>
      <c r="P3851" s="5">
        <v>2.0318071630500401E-3</v>
      </c>
    </row>
    <row r="3852" spans="1:16" x14ac:dyDescent="0.25">
      <c r="A3852" s="1" t="s">
        <v>415</v>
      </c>
      <c r="B3852" s="1">
        <v>15</v>
      </c>
      <c r="C3852" s="10">
        <v>13.921721637528499</v>
      </c>
      <c r="D3852" s="10">
        <v>5.1177456160921501E-2</v>
      </c>
      <c r="E3852" s="10">
        <v>15.043434889779499</v>
      </c>
      <c r="F3852" s="10">
        <v>6.5674713205688698E-2</v>
      </c>
      <c r="G3852" s="10">
        <v>34.0205457790384</v>
      </c>
      <c r="H3852" s="10">
        <v>0.158939325926062</v>
      </c>
      <c r="I3852" s="10">
        <v>2.4446052878640301</v>
      </c>
      <c r="J3852" s="10">
        <v>3.8144178646864202E-3</v>
      </c>
      <c r="K3852" s="10">
        <v>1.08129202652489</v>
      </c>
      <c r="L3852" s="10">
        <v>1.90061387805288E-3</v>
      </c>
      <c r="M3852" s="9">
        <v>53.304936263992097</v>
      </c>
      <c r="N3852" s="9">
        <v>1.21638291759095</v>
      </c>
      <c r="O3852" s="5">
        <v>3.7131168960267497E-2</v>
      </c>
      <c r="P3852" s="5">
        <v>2.0153292981520601E-3</v>
      </c>
    </row>
    <row r="3853" spans="1:16" x14ac:dyDescent="0.25">
      <c r="A3853" s="1" t="s">
        <v>415</v>
      </c>
      <c r="B3853" s="1">
        <v>16</v>
      </c>
      <c r="C3853" s="10">
        <v>14.001365879912701</v>
      </c>
      <c r="D3853" s="10">
        <v>7.02829081596546E-2</v>
      </c>
      <c r="E3853" s="10">
        <v>15.1161274575504</v>
      </c>
      <c r="F3853" s="10">
        <v>9.3444334005502797E-2</v>
      </c>
      <c r="G3853" s="10">
        <v>34.235083876613601</v>
      </c>
      <c r="H3853" s="10">
        <v>0.18694726729616401</v>
      </c>
      <c r="I3853" s="10">
        <v>2.4443595055282299</v>
      </c>
      <c r="J3853" s="10">
        <v>5.3008150644406199E-3</v>
      </c>
      <c r="K3853" s="10">
        <v>1.0795293921029401</v>
      </c>
      <c r="L3853" s="10">
        <v>3.8243939106395401E-3</v>
      </c>
      <c r="M3853" s="9">
        <v>48.183225482745399</v>
      </c>
      <c r="N3853" s="9">
        <v>2.0632005485267202</v>
      </c>
      <c r="O3853" s="5">
        <v>3.85465761433623E-2</v>
      </c>
      <c r="P3853" s="5">
        <v>4.4519122744411804E-3</v>
      </c>
    </row>
    <row r="3854" spans="1:16" x14ac:dyDescent="0.25">
      <c r="A3854" s="1" t="s">
        <v>415</v>
      </c>
      <c r="B3854" s="1">
        <v>17</v>
      </c>
      <c r="C3854" s="10">
        <v>13.9765186045438</v>
      </c>
      <c r="D3854" s="10">
        <v>9.1504422061662205E-2</v>
      </c>
      <c r="E3854" s="10">
        <v>15.077096194925399</v>
      </c>
      <c r="F3854" s="10">
        <v>9.8621791744856899E-2</v>
      </c>
      <c r="G3854" s="10">
        <v>34.072241619005197</v>
      </c>
      <c r="H3854" s="10">
        <v>0.22593613798909101</v>
      </c>
      <c r="I3854" s="10">
        <v>2.4370491301678499</v>
      </c>
      <c r="J3854" s="10">
        <v>3.24124325432307E-3</v>
      </c>
      <c r="K3854" s="10">
        <v>1.07865311641276</v>
      </c>
      <c r="L3854" s="10">
        <v>2.0279679253380999E-3</v>
      </c>
      <c r="M3854" s="9">
        <v>43.418861480962804</v>
      </c>
      <c r="N3854" s="9">
        <v>0.90147615023523997</v>
      </c>
      <c r="O3854" s="5">
        <v>4.2481919858352098E-2</v>
      </c>
      <c r="P3854" s="5">
        <v>2.4407386767260901E-3</v>
      </c>
    </row>
    <row r="3855" spans="1:16" x14ac:dyDescent="0.25">
      <c r="A3855" s="1" t="s">
        <v>415</v>
      </c>
      <c r="B3855" s="1">
        <v>18</v>
      </c>
      <c r="C3855" s="10">
        <v>13.9476878123711</v>
      </c>
      <c r="D3855" s="10">
        <v>8.8557819364228602E-2</v>
      </c>
      <c r="E3855" s="10">
        <v>14.991994039168899</v>
      </c>
      <c r="F3855" s="10">
        <v>0.133311255932832</v>
      </c>
      <c r="G3855" s="10">
        <v>33.811047912806998</v>
      </c>
      <c r="H3855" s="10">
        <v>0.30606724508514799</v>
      </c>
      <c r="I3855" s="10">
        <v>2.4292342399693898</v>
      </c>
      <c r="J3855" s="10">
        <v>6.5552237616229398E-3</v>
      </c>
      <c r="K3855" s="10">
        <v>1.07655055634214</v>
      </c>
      <c r="L3855" s="10">
        <v>3.1480848582101499E-3</v>
      </c>
      <c r="M3855" s="9">
        <v>59.462248206504597</v>
      </c>
      <c r="N3855" s="9">
        <v>2.56843197492773</v>
      </c>
      <c r="O3855" s="5">
        <v>3.1287704446403497E-2</v>
      </c>
      <c r="P3855" s="5">
        <v>2.1948676212814899E-3</v>
      </c>
    </row>
    <row r="3856" spans="1:16" x14ac:dyDescent="0.25">
      <c r="A3856" s="1" t="s">
        <v>415</v>
      </c>
      <c r="B3856" s="1">
        <v>19</v>
      </c>
      <c r="C3856" s="10">
        <v>13.9503303880663</v>
      </c>
      <c r="D3856" s="10">
        <v>9.7273860141088297E-2</v>
      </c>
      <c r="E3856" s="10">
        <v>15.0581407351425</v>
      </c>
      <c r="F3856" s="10">
        <v>0.120656298817871</v>
      </c>
      <c r="G3856" s="10">
        <v>34.047341304544197</v>
      </c>
      <c r="H3856" s="10">
        <v>0.28492518438291597</v>
      </c>
      <c r="I3856" s="10">
        <v>2.4419284863175501</v>
      </c>
      <c r="J3856" s="10">
        <v>3.96196086368339E-3</v>
      </c>
      <c r="K3856" s="10">
        <v>1.0802664276896601</v>
      </c>
      <c r="L3856" s="10">
        <v>1.6659457633636499E-3</v>
      </c>
      <c r="M3856" s="9">
        <v>62.715791749954001</v>
      </c>
      <c r="N3856" s="9">
        <v>1.0984798286098501</v>
      </c>
      <c r="O3856" s="5">
        <v>2.9433883330199102E-2</v>
      </c>
      <c r="P3856" s="5">
        <v>1.37773774689637E-3</v>
      </c>
    </row>
    <row r="3857" spans="1:16" x14ac:dyDescent="0.25">
      <c r="A3857" s="1" t="s">
        <v>415</v>
      </c>
      <c r="B3857" s="1">
        <v>20</v>
      </c>
      <c r="C3857" s="10">
        <v>13.9116650734329</v>
      </c>
      <c r="D3857" s="10">
        <v>9.2291313020114604E-2</v>
      </c>
      <c r="E3857" s="10">
        <v>14.999141910626101</v>
      </c>
      <c r="F3857" s="10">
        <v>0.120362462218019</v>
      </c>
      <c r="G3857" s="10">
        <v>33.887949323204303</v>
      </c>
      <c r="H3857" s="10">
        <v>0.27100625287250102</v>
      </c>
      <c r="I3857" s="10">
        <v>2.4382910704671201</v>
      </c>
      <c r="J3857" s="10">
        <v>6.6143124948193398E-3</v>
      </c>
      <c r="K3857" s="10">
        <v>1.0794303163499499</v>
      </c>
      <c r="L3857" s="10">
        <v>3.02291000525183E-3</v>
      </c>
      <c r="M3857" s="9">
        <v>56.613873178136302</v>
      </c>
      <c r="N3857" s="9">
        <v>2.6188260934984</v>
      </c>
      <c r="O3857" s="5">
        <v>3.5026917432777499E-2</v>
      </c>
      <c r="P3857" s="5">
        <v>2.9113624517208298E-3</v>
      </c>
    </row>
    <row r="3858" spans="1:16" x14ac:dyDescent="0.25">
      <c r="A3858" s="1" t="s">
        <v>415</v>
      </c>
      <c r="B3858" s="1">
        <v>21</v>
      </c>
      <c r="C3858" s="10">
        <v>13.880987531703299</v>
      </c>
      <c r="D3858" s="10">
        <v>8.1694000541715703E-2</v>
      </c>
      <c r="E3858" s="10">
        <v>14.951189554467399</v>
      </c>
      <c r="F3858" s="10">
        <v>0.114535146634406</v>
      </c>
      <c r="G3858" s="10">
        <v>33.791825922939601</v>
      </c>
      <c r="H3858" s="10">
        <v>0.26583931259013199</v>
      </c>
      <c r="I3858" s="10">
        <v>2.4334201688772401</v>
      </c>
      <c r="J3858" s="10">
        <v>8.6083263493821408E-3</v>
      </c>
      <c r="K3858" s="10">
        <v>1.0759040625288301</v>
      </c>
      <c r="L3858" s="10">
        <v>4.0658571869181797E-3</v>
      </c>
      <c r="M3858" s="9">
        <v>50.188676230094202</v>
      </c>
      <c r="N3858" s="9">
        <v>3.01824022461168</v>
      </c>
      <c r="O3858" s="5">
        <v>3.7633216900672797E-2</v>
      </c>
      <c r="P3858" s="5">
        <v>2.7554829203593201E-3</v>
      </c>
    </row>
    <row r="3859" spans="1:16" x14ac:dyDescent="0.25">
      <c r="A3859" s="1" t="s">
        <v>415</v>
      </c>
      <c r="B3859" s="1">
        <v>22</v>
      </c>
      <c r="C3859" s="10">
        <v>13.9350570848784</v>
      </c>
      <c r="D3859" s="10">
        <v>8.9778633155867302E-2</v>
      </c>
      <c r="E3859" s="10">
        <v>15.025824582106701</v>
      </c>
      <c r="F3859" s="10">
        <v>9.7596708494626802E-2</v>
      </c>
      <c r="G3859" s="10">
        <v>33.949700040106102</v>
      </c>
      <c r="H3859" s="10">
        <v>0.236874962105218</v>
      </c>
      <c r="I3859" s="10">
        <v>2.43109569009621</v>
      </c>
      <c r="J3859" s="10">
        <v>7.6194841882996798E-3</v>
      </c>
      <c r="K3859" s="10">
        <v>1.07494865204163</v>
      </c>
      <c r="L3859" s="10">
        <v>3.92640518223624E-3</v>
      </c>
      <c r="M3859" s="9">
        <v>51.651351865318702</v>
      </c>
      <c r="N3859" s="9">
        <v>3.4941742691959701</v>
      </c>
      <c r="O3859" s="5">
        <v>3.22351489807607E-2</v>
      </c>
      <c r="P3859" s="5">
        <v>2.63020913596526E-3</v>
      </c>
    </row>
    <row r="3860" spans="1:16" x14ac:dyDescent="0.25">
      <c r="A3860" s="1" t="s">
        <v>415</v>
      </c>
      <c r="B3860" s="1">
        <v>23</v>
      </c>
      <c r="C3860" s="10">
        <v>13.8271422445077</v>
      </c>
      <c r="D3860" s="10">
        <v>9.1667081558053504E-2</v>
      </c>
      <c r="E3860" s="10">
        <v>15.014575784941201</v>
      </c>
      <c r="F3860" s="10">
        <v>8.3260610813392893E-2</v>
      </c>
      <c r="G3860" s="10">
        <v>33.909334649960897</v>
      </c>
      <c r="H3860" s="10">
        <v>0.203136155284801</v>
      </c>
      <c r="I3860" s="10">
        <v>2.4516834298432699</v>
      </c>
      <c r="J3860" s="10">
        <v>4.1464746264397098E-3</v>
      </c>
      <c r="K3860" s="10">
        <v>1.08573157521701</v>
      </c>
      <c r="L3860" s="10">
        <v>2.1976643948990199E-3</v>
      </c>
      <c r="M3860" s="9">
        <v>43.654899155375404</v>
      </c>
      <c r="N3860" s="9">
        <v>0.970143173421116</v>
      </c>
      <c r="O3860" s="5">
        <v>6.6934720280449694E-2</v>
      </c>
      <c r="P3860" s="5">
        <v>3.8454341614419401E-3</v>
      </c>
    </row>
    <row r="3861" spans="1:16" x14ac:dyDescent="0.25">
      <c r="A3861" s="1" t="s">
        <v>415</v>
      </c>
      <c r="B3861" s="1">
        <v>24</v>
      </c>
      <c r="C3861" s="10">
        <v>13.865548982485301</v>
      </c>
      <c r="D3861" s="10">
        <v>7.2013904542266194E-2</v>
      </c>
      <c r="E3861" s="10">
        <v>15.005246253432</v>
      </c>
      <c r="F3861" s="10">
        <v>8.5336364956749497E-2</v>
      </c>
      <c r="G3861" s="10">
        <v>33.872043231432599</v>
      </c>
      <c r="H3861" s="10">
        <v>0.19422654992624599</v>
      </c>
      <c r="I3861" s="10">
        <v>2.44024290404916</v>
      </c>
      <c r="J3861" s="10">
        <v>5.8937097270494402E-3</v>
      </c>
      <c r="K3861" s="10">
        <v>1.08110692832346</v>
      </c>
      <c r="L3861" s="10">
        <v>2.8584402634672301E-3</v>
      </c>
      <c r="M3861" s="9">
        <v>55.067429039755901</v>
      </c>
      <c r="N3861" s="9">
        <v>2.6816159086136002</v>
      </c>
      <c r="O3861" s="5">
        <v>3.2696363985741099E-2</v>
      </c>
      <c r="P3861" s="5">
        <v>2.5249002664489099E-3</v>
      </c>
    </row>
    <row r="3862" spans="1:16" x14ac:dyDescent="0.25">
      <c r="A3862" s="1" t="s">
        <v>415</v>
      </c>
      <c r="B3862" s="1">
        <v>25</v>
      </c>
      <c r="C3862" s="10">
        <v>13.8930726529443</v>
      </c>
      <c r="D3862" s="10">
        <v>9.0421944549328601E-2</v>
      </c>
      <c r="E3862" s="10">
        <v>14.984384859949399</v>
      </c>
      <c r="F3862" s="10">
        <v>0.115794971753545</v>
      </c>
      <c r="G3862" s="10">
        <v>33.797951578551299</v>
      </c>
      <c r="H3862" s="10">
        <v>0.28152083530941602</v>
      </c>
      <c r="I3862" s="10">
        <v>2.4284276834356602</v>
      </c>
      <c r="J3862" s="10">
        <v>8.9386408691044892E-3</v>
      </c>
      <c r="K3862" s="10">
        <v>1.0767447781742501</v>
      </c>
      <c r="L3862" s="10">
        <v>3.5124090383908901E-3</v>
      </c>
      <c r="M3862" s="9">
        <v>60.701045191082002</v>
      </c>
      <c r="N3862" s="9">
        <v>2.7523951373501201</v>
      </c>
      <c r="O3862" s="5">
        <v>3.12276593762357E-2</v>
      </c>
      <c r="P3862" s="5">
        <v>2.6024906526847199E-3</v>
      </c>
    </row>
    <row r="3863" spans="1:16" x14ac:dyDescent="0.25">
      <c r="A3863" s="1" t="s">
        <v>415</v>
      </c>
      <c r="B3863" s="1">
        <v>26</v>
      </c>
      <c r="C3863" s="10">
        <v>13.8924435746131</v>
      </c>
      <c r="D3863" s="10">
        <v>8.3234416088408897E-2</v>
      </c>
      <c r="E3863" s="10">
        <v>15.0127151187822</v>
      </c>
      <c r="F3863" s="10">
        <v>0.103596543259748</v>
      </c>
      <c r="G3863" s="10">
        <v>33.8484904247345</v>
      </c>
      <c r="H3863" s="10">
        <v>0.243481582592461</v>
      </c>
      <c r="I3863" s="10">
        <v>2.4357887922116599</v>
      </c>
      <c r="J3863" s="10">
        <v>6.8071906478032003E-3</v>
      </c>
      <c r="K3863" s="10">
        <v>1.0804018233118899</v>
      </c>
      <c r="L3863" s="10">
        <v>2.8629684046946702E-3</v>
      </c>
      <c r="M3863" s="9">
        <v>54.597884683206402</v>
      </c>
      <c r="N3863" s="9">
        <v>3.37827899980027</v>
      </c>
      <c r="O3863" s="5">
        <v>3.5023215435500701E-2</v>
      </c>
      <c r="P3863" s="5">
        <v>2.6022055548503998E-3</v>
      </c>
    </row>
    <row r="3864" spans="1:16" x14ac:dyDescent="0.25">
      <c r="A3864" s="1" t="s">
        <v>415</v>
      </c>
      <c r="B3864" s="1">
        <v>27</v>
      </c>
      <c r="C3864" s="10">
        <v>13.872474551311599</v>
      </c>
      <c r="D3864" s="10">
        <v>8.9003952165141204E-2</v>
      </c>
      <c r="E3864" s="10">
        <v>15.006932138997801</v>
      </c>
      <c r="F3864" s="10">
        <v>9.4273928180503896E-2</v>
      </c>
      <c r="G3864" s="10">
        <v>33.964119030259198</v>
      </c>
      <c r="H3864" s="10">
        <v>0.18470645013832401</v>
      </c>
      <c r="I3864" s="10">
        <v>2.4434832886019602</v>
      </c>
      <c r="J3864" s="10">
        <v>5.0377824163426402E-3</v>
      </c>
      <c r="K3864" s="10">
        <v>1.0816047850525301</v>
      </c>
      <c r="L3864" s="10">
        <v>2.1739313999685002E-3</v>
      </c>
      <c r="M3864" s="9">
        <v>52.961218249608798</v>
      </c>
      <c r="N3864" s="9">
        <v>2.09480799138105</v>
      </c>
      <c r="O3864" s="5">
        <v>3.7675274557853203E-2</v>
      </c>
      <c r="P3864" s="5">
        <v>2.1887960294653202E-3</v>
      </c>
    </row>
    <row r="3865" spans="1:16" x14ac:dyDescent="0.25">
      <c r="A3865" s="1" t="s">
        <v>415</v>
      </c>
      <c r="B3865" s="1">
        <v>28</v>
      </c>
      <c r="C3865" s="10">
        <v>13.918215647259199</v>
      </c>
      <c r="D3865" s="10">
        <v>9.1017604565449106E-2</v>
      </c>
      <c r="E3865" s="10">
        <v>15.070297428659201</v>
      </c>
      <c r="F3865" s="10">
        <v>9.6059669684989094E-2</v>
      </c>
      <c r="G3865" s="10">
        <v>34.0526381744316</v>
      </c>
      <c r="H3865" s="10">
        <v>0.23284294494701399</v>
      </c>
      <c r="I3865" s="10">
        <v>2.4425416679238401</v>
      </c>
      <c r="J3865" s="10">
        <v>5.7674560262497296E-3</v>
      </c>
      <c r="K3865" s="10">
        <v>1.0810113562177901</v>
      </c>
      <c r="L3865" s="10">
        <v>2.1670945423364401E-3</v>
      </c>
      <c r="M3865" s="9">
        <v>55.101378784229603</v>
      </c>
      <c r="N3865" s="9">
        <v>2.8524786465527501</v>
      </c>
      <c r="O3865" s="5">
        <v>3.4954976903476799E-2</v>
      </c>
      <c r="P3865" s="5">
        <v>2.5340450866270701E-3</v>
      </c>
    </row>
    <row r="3866" spans="1:16" x14ac:dyDescent="0.25">
      <c r="A3866" s="1" t="s">
        <v>415</v>
      </c>
      <c r="B3866" s="1">
        <v>29</v>
      </c>
      <c r="C3866" s="10">
        <v>13.965865636172801</v>
      </c>
      <c r="D3866" s="10">
        <v>0.102157697858155</v>
      </c>
      <c r="E3866" s="10">
        <v>14.983299292516399</v>
      </c>
      <c r="F3866" s="10">
        <v>0.14368391025636601</v>
      </c>
      <c r="G3866" s="10">
        <v>33.8471426570771</v>
      </c>
      <c r="H3866" s="10">
        <v>0.32690352342432899</v>
      </c>
      <c r="I3866" s="10">
        <v>2.4224668014024102</v>
      </c>
      <c r="J3866" s="10">
        <v>8.0663953767045292E-3</v>
      </c>
      <c r="K3866" s="10">
        <v>1.0724292740077099</v>
      </c>
      <c r="L3866" s="10">
        <v>3.7510337252178601E-3</v>
      </c>
      <c r="M3866" s="9">
        <v>53.788076714906502</v>
      </c>
      <c r="N3866" s="9">
        <v>2.47691195663969</v>
      </c>
      <c r="O3866" s="5">
        <v>3.4349864955455403E-2</v>
      </c>
      <c r="P3866" s="5">
        <v>1.78322871090312E-3</v>
      </c>
    </row>
    <row r="3867" spans="1:16" x14ac:dyDescent="0.25">
      <c r="A3867" s="1" t="s">
        <v>415</v>
      </c>
      <c r="B3867" s="1">
        <v>30</v>
      </c>
      <c r="C3867" s="10">
        <v>13.8539582063359</v>
      </c>
      <c r="D3867" s="10">
        <v>8.6898549205155204E-2</v>
      </c>
      <c r="E3867" s="10">
        <v>14.9432681088699</v>
      </c>
      <c r="F3867" s="10">
        <v>9.9101266378981603E-2</v>
      </c>
      <c r="G3867" s="10">
        <v>33.727168621610602</v>
      </c>
      <c r="H3867" s="10">
        <v>0.22715407673941501</v>
      </c>
      <c r="I3867" s="10">
        <v>2.4341323187379502</v>
      </c>
      <c r="J3867" s="10">
        <v>6.7866561862620998E-3</v>
      </c>
      <c r="K3867" s="10">
        <v>1.0784674666876799</v>
      </c>
      <c r="L3867" s="10">
        <v>2.7175866575686498E-3</v>
      </c>
      <c r="M3867" s="9">
        <v>51.9401062170001</v>
      </c>
      <c r="N3867" s="9">
        <v>2.2062926307272699</v>
      </c>
      <c r="O3867" s="5">
        <v>3.3466764797736102E-2</v>
      </c>
      <c r="P3867" s="5">
        <v>2.1957165822478501E-3</v>
      </c>
    </row>
    <row r="3868" spans="1:16" x14ac:dyDescent="0.25">
      <c r="A3868" s="1" t="s">
        <v>415</v>
      </c>
      <c r="B3868" s="1">
        <v>31</v>
      </c>
      <c r="C3868" s="10">
        <v>13.848441979248401</v>
      </c>
      <c r="D3868" s="10">
        <v>8.4839819680377501E-2</v>
      </c>
      <c r="E3868" s="10">
        <v>14.9722354331065</v>
      </c>
      <c r="F3868" s="10">
        <v>0.109954453900379</v>
      </c>
      <c r="G3868" s="10">
        <v>33.748413118833298</v>
      </c>
      <c r="H3868" s="10">
        <v>0.251533308247047</v>
      </c>
      <c r="I3868" s="10">
        <v>2.43720922732297</v>
      </c>
      <c r="J3868" s="10">
        <v>5.3700900274541302E-3</v>
      </c>
      <c r="K3868" s="10">
        <v>1.0813628871429499</v>
      </c>
      <c r="L3868" s="10">
        <v>2.0886662818964301E-3</v>
      </c>
      <c r="M3868" s="9">
        <v>54.839319668350001</v>
      </c>
      <c r="N3868" s="9">
        <v>2.5595118236002401</v>
      </c>
      <c r="O3868" s="5">
        <v>3.6656359054633103E-2</v>
      </c>
      <c r="P3868" s="5">
        <v>2.7371451313888801E-3</v>
      </c>
    </row>
    <row r="3869" spans="1:16" x14ac:dyDescent="0.25">
      <c r="A3869" s="1" t="s">
        <v>415</v>
      </c>
      <c r="B3869" s="1">
        <v>32</v>
      </c>
      <c r="C3869" s="10">
        <v>13.913645487534801</v>
      </c>
      <c r="D3869" s="10">
        <v>7.7441523339191007E-2</v>
      </c>
      <c r="E3869" s="10">
        <v>14.978300848644199</v>
      </c>
      <c r="F3869" s="10">
        <v>0.117453533473717</v>
      </c>
      <c r="G3869" s="10">
        <v>33.7697729530354</v>
      </c>
      <c r="H3869" s="10">
        <v>0.25825305053670999</v>
      </c>
      <c r="I3869" s="10">
        <v>2.426629480606</v>
      </c>
      <c r="J3869" s="10">
        <v>7.6907303038302602E-3</v>
      </c>
      <c r="K3869" s="10">
        <v>1.07626415058243</v>
      </c>
      <c r="L3869" s="10">
        <v>3.2819379981735902E-3</v>
      </c>
      <c r="M3869" s="9">
        <v>64.450723925061595</v>
      </c>
      <c r="N3869" s="9">
        <v>2.88163398536487</v>
      </c>
      <c r="O3869" s="5">
        <v>2.9440879811264298E-2</v>
      </c>
      <c r="P3869" s="5">
        <v>2.19341311144463E-3</v>
      </c>
    </row>
    <row r="3870" spans="1:16" x14ac:dyDescent="0.25">
      <c r="A3870" s="1" t="s">
        <v>415</v>
      </c>
      <c r="B3870" s="1">
        <v>33</v>
      </c>
      <c r="C3870" s="10">
        <v>13.923469015622899</v>
      </c>
      <c r="D3870" s="10">
        <v>9.1822592687620497E-2</v>
      </c>
      <c r="E3870" s="10">
        <v>15.0779180533664</v>
      </c>
      <c r="F3870" s="10">
        <v>0.10644410234928001</v>
      </c>
      <c r="G3870" s="10">
        <v>34.0276306502724</v>
      </c>
      <c r="H3870" s="10">
        <v>0.23454697527673601</v>
      </c>
      <c r="I3870" s="10">
        <v>2.4437230837231398</v>
      </c>
      <c r="J3870" s="10">
        <v>5.4276137870367799E-3</v>
      </c>
      <c r="K3870" s="10">
        <v>1.0830112703597099</v>
      </c>
      <c r="L3870" s="10">
        <v>2.4375059041735802E-3</v>
      </c>
      <c r="M3870" s="9">
        <v>53.723718527835302</v>
      </c>
      <c r="N3870" s="9">
        <v>2.0034735766705301</v>
      </c>
      <c r="O3870" s="5">
        <v>3.5727623932992697E-2</v>
      </c>
      <c r="P3870" s="5">
        <v>2.22133597139127E-3</v>
      </c>
    </row>
    <row r="3871" spans="1:16" x14ac:dyDescent="0.25">
      <c r="A3871" s="1" t="s">
        <v>415</v>
      </c>
      <c r="B3871" s="1">
        <v>34</v>
      </c>
      <c r="C3871" s="10">
        <v>13.8810842096267</v>
      </c>
      <c r="D3871" s="10">
        <v>8.8072535285780601E-2</v>
      </c>
      <c r="E3871" s="10">
        <v>14.954381272681699</v>
      </c>
      <c r="F3871" s="10">
        <v>0.124075257411116</v>
      </c>
      <c r="G3871" s="10">
        <v>33.7684386802609</v>
      </c>
      <c r="H3871" s="10">
        <v>0.292686576325901</v>
      </c>
      <c r="I3871" s="10">
        <v>2.4349192710639098</v>
      </c>
      <c r="J3871" s="10">
        <v>6.5289268941867698E-3</v>
      </c>
      <c r="K3871" s="10">
        <v>1.07823334825382</v>
      </c>
      <c r="L3871" s="10">
        <v>2.3914884263994299E-3</v>
      </c>
      <c r="M3871" s="9">
        <v>52.373209630220202</v>
      </c>
      <c r="N3871" s="9">
        <v>2.7754871271332799</v>
      </c>
      <c r="O3871" s="5">
        <v>3.48213200122508E-2</v>
      </c>
      <c r="P3871" s="5">
        <v>2.1268824610354499E-3</v>
      </c>
    </row>
    <row r="3872" spans="1:16" x14ac:dyDescent="0.25">
      <c r="A3872" s="1" t="s">
        <v>415</v>
      </c>
      <c r="B3872" s="1">
        <v>35</v>
      </c>
      <c r="C3872" s="10">
        <v>13.8914875056374</v>
      </c>
      <c r="D3872" s="10">
        <v>8.6124832533318499E-2</v>
      </c>
      <c r="E3872" s="10">
        <v>15.048788111498199</v>
      </c>
      <c r="F3872" s="10">
        <v>7.8305148445470804E-2</v>
      </c>
      <c r="G3872" s="10">
        <v>33.965883693961203</v>
      </c>
      <c r="H3872" s="10">
        <v>0.19691140081884201</v>
      </c>
      <c r="I3872" s="10">
        <v>2.44507630365898</v>
      </c>
      <c r="J3872" s="10">
        <v>5.8882420612555702E-3</v>
      </c>
      <c r="K3872" s="10">
        <v>1.08327944442479</v>
      </c>
      <c r="L3872" s="10">
        <v>2.9949731610658002E-3</v>
      </c>
      <c r="M3872" s="9">
        <v>47.198813613890501</v>
      </c>
      <c r="N3872" s="9">
        <v>1.5767625964168499</v>
      </c>
      <c r="O3872" s="5">
        <v>3.8345269859520699E-2</v>
      </c>
      <c r="P3872" s="5">
        <v>3.8977385869051798E-3</v>
      </c>
    </row>
    <row r="3873" spans="1:16" x14ac:dyDescent="0.25">
      <c r="A3873" s="1" t="s">
        <v>415</v>
      </c>
      <c r="B3873" s="1">
        <v>36</v>
      </c>
      <c r="C3873" s="10">
        <v>13.851259058703899</v>
      </c>
      <c r="D3873" s="10">
        <v>7.2562090198042703E-2</v>
      </c>
      <c r="E3873" s="10">
        <v>14.9731260332213</v>
      </c>
      <c r="F3873" s="10">
        <v>0.10259013700013001</v>
      </c>
      <c r="G3873" s="10">
        <v>33.787266524184702</v>
      </c>
      <c r="H3873" s="10">
        <v>0.23643419969746601</v>
      </c>
      <c r="I3873" s="10">
        <v>2.4376968151404901</v>
      </c>
      <c r="J3873" s="10">
        <v>5.1070318391815903E-3</v>
      </c>
      <c r="K3873" s="10">
        <v>1.0800262767994999</v>
      </c>
      <c r="L3873" s="10">
        <v>2.2837673338873001E-3</v>
      </c>
      <c r="M3873" s="9">
        <v>53.015637216561402</v>
      </c>
      <c r="N3873" s="9">
        <v>2.9192757448904598</v>
      </c>
      <c r="O3873" s="5">
        <v>3.7349835411622699E-2</v>
      </c>
      <c r="P3873" s="5">
        <v>2.70509197774815E-3</v>
      </c>
    </row>
    <row r="3874" spans="1:16" x14ac:dyDescent="0.25">
      <c r="A3874" s="1" t="s">
        <v>415</v>
      </c>
      <c r="B3874" s="1">
        <v>37</v>
      </c>
      <c r="C3874" s="10">
        <v>13.911427708568599</v>
      </c>
      <c r="D3874" s="10">
        <v>9.3918632418283701E-2</v>
      </c>
      <c r="E3874" s="10">
        <v>14.9697708867337</v>
      </c>
      <c r="F3874" s="10">
        <v>0.113550188956165</v>
      </c>
      <c r="G3874" s="10">
        <v>33.685733966430099</v>
      </c>
      <c r="H3874" s="10">
        <v>0.26394577386611701</v>
      </c>
      <c r="I3874" s="10">
        <v>2.4213636061660702</v>
      </c>
      <c r="J3874" s="10">
        <v>6.16017616230602E-3</v>
      </c>
      <c r="K3874" s="10">
        <v>1.0760026713682</v>
      </c>
      <c r="L3874" s="10">
        <v>2.4472589247032002E-3</v>
      </c>
      <c r="M3874" s="9">
        <v>56.899918256628702</v>
      </c>
      <c r="N3874" s="9">
        <v>2.9263357307781801</v>
      </c>
      <c r="O3874" s="5">
        <v>3.3162696918929299E-2</v>
      </c>
      <c r="P3874" s="5">
        <v>2.2463438310517201E-3</v>
      </c>
    </row>
    <row r="3876" spans="1:16" x14ac:dyDescent="0.25">
      <c r="A3876" s="1" t="s">
        <v>416</v>
      </c>
      <c r="B3876" s="1">
        <v>1</v>
      </c>
      <c r="C3876" s="10">
        <v>13.634965419917</v>
      </c>
      <c r="D3876" s="10">
        <v>0.13948421519083301</v>
      </c>
      <c r="E3876" s="10">
        <v>14.838392974962201</v>
      </c>
      <c r="F3876" s="10">
        <v>0.14715687448027501</v>
      </c>
      <c r="G3876" s="10">
        <v>33.470598571221203</v>
      </c>
      <c r="H3876" s="10">
        <v>0.342724408397722</v>
      </c>
      <c r="I3876" s="10">
        <v>2.4549310984382799</v>
      </c>
      <c r="J3876" s="10">
        <v>7.4623922513135802E-3</v>
      </c>
      <c r="K3876" s="10">
        <v>1.0883070455204</v>
      </c>
      <c r="L3876" s="10">
        <v>3.4185474753971401E-3</v>
      </c>
      <c r="M3876" s="9">
        <v>34.938438760518999</v>
      </c>
      <c r="N3876" s="9">
        <v>0.72530752594337999</v>
      </c>
      <c r="O3876" s="5">
        <v>5.0662657374643899E-2</v>
      </c>
      <c r="P3876" s="5">
        <v>4.2204483707439597E-3</v>
      </c>
    </row>
    <row r="3877" spans="1:16" x14ac:dyDescent="0.25">
      <c r="A3877" s="1" t="s">
        <v>416</v>
      </c>
      <c r="B3877" s="1">
        <v>2</v>
      </c>
      <c r="C3877" s="10">
        <v>13.581090720498199</v>
      </c>
      <c r="D3877" s="10">
        <v>9.1717841632401695E-2</v>
      </c>
      <c r="E3877" s="10">
        <v>14.7923729484296</v>
      </c>
      <c r="F3877" s="10">
        <v>9.9745264683744103E-2</v>
      </c>
      <c r="G3877" s="10">
        <v>33.449397210049298</v>
      </c>
      <c r="H3877" s="10">
        <v>0.224351026093429</v>
      </c>
      <c r="I3877" s="10">
        <v>2.46472512698038</v>
      </c>
      <c r="J3877" s="10">
        <v>5.4780665609559503E-3</v>
      </c>
      <c r="K3877" s="10">
        <v>1.0899687349145399</v>
      </c>
      <c r="L3877" s="10">
        <v>2.3914668636179802E-3</v>
      </c>
      <c r="M3877" s="9">
        <v>31.328988287538301</v>
      </c>
      <c r="N3877" s="9">
        <v>0.94258159248347795</v>
      </c>
      <c r="O3877" s="5">
        <v>5.5429348240915798E-2</v>
      </c>
      <c r="P3877" s="5">
        <v>3.8300836748340499E-3</v>
      </c>
    </row>
    <row r="3878" spans="1:16" x14ac:dyDescent="0.25">
      <c r="A3878" s="1" t="s">
        <v>416</v>
      </c>
      <c r="B3878" s="1">
        <v>3</v>
      </c>
      <c r="C3878" s="10">
        <v>13.694534994909199</v>
      </c>
      <c r="D3878" s="10">
        <v>0.11199279984067</v>
      </c>
      <c r="E3878" s="10">
        <v>14.892087589185399</v>
      </c>
      <c r="F3878" s="10">
        <v>0.148197643861843</v>
      </c>
      <c r="G3878" s="10">
        <v>33.597817980837</v>
      </c>
      <c r="H3878" s="10">
        <v>0.331831651834742</v>
      </c>
      <c r="I3878" s="10">
        <v>2.4534819954960798</v>
      </c>
      <c r="J3878" s="10">
        <v>1.0242549356197001E-2</v>
      </c>
      <c r="K3878" s="10">
        <v>1.0874491914258799</v>
      </c>
      <c r="L3878" s="10">
        <v>4.7892582787774701E-3</v>
      </c>
      <c r="M3878" s="9">
        <v>38.002939778316502</v>
      </c>
      <c r="N3878" s="9">
        <v>1.5167712651241401</v>
      </c>
      <c r="O3878" s="5">
        <v>4.6020677241298102E-2</v>
      </c>
      <c r="P3878" s="5">
        <v>4.0059012678068297E-3</v>
      </c>
    </row>
    <row r="3879" spans="1:16" x14ac:dyDescent="0.25">
      <c r="A3879" s="1" t="s">
        <v>416</v>
      </c>
      <c r="B3879" s="1">
        <v>4</v>
      </c>
      <c r="C3879" s="10">
        <v>13.5215074633957</v>
      </c>
      <c r="D3879" s="10">
        <v>0.10491622916723101</v>
      </c>
      <c r="E3879" s="10">
        <v>14.6675282251238</v>
      </c>
      <c r="F3879" s="10">
        <v>0.12591196196563401</v>
      </c>
      <c r="G3879" s="10">
        <v>33.143637750423302</v>
      </c>
      <c r="H3879" s="10">
        <v>0.30257036677890398</v>
      </c>
      <c r="I3879" s="10">
        <v>2.45139469325018</v>
      </c>
      <c r="J3879" s="10">
        <v>1.01123836021911E-2</v>
      </c>
      <c r="K3879" s="10">
        <v>1.0848160967529099</v>
      </c>
      <c r="L3879" s="10">
        <v>3.74151487613143E-3</v>
      </c>
      <c r="M3879" s="9">
        <v>34.7502999692476</v>
      </c>
      <c r="N3879" s="9">
        <v>0.82555533352649302</v>
      </c>
      <c r="O3879" s="5">
        <v>6.8075655870829394E-2</v>
      </c>
      <c r="P3879" s="5">
        <v>7.2282801646062003E-3</v>
      </c>
    </row>
    <row r="3880" spans="1:16" x14ac:dyDescent="0.25">
      <c r="A3880" s="1" t="s">
        <v>416</v>
      </c>
      <c r="B3880" s="1">
        <v>5</v>
      </c>
      <c r="C3880" s="10">
        <v>13.5554539982548</v>
      </c>
      <c r="D3880" s="10">
        <v>0.121277631417562</v>
      </c>
      <c r="E3880" s="10">
        <v>14.728737087052901</v>
      </c>
      <c r="F3880" s="10">
        <v>0.13250016774447501</v>
      </c>
      <c r="G3880" s="10">
        <v>33.2974256217082</v>
      </c>
      <c r="H3880" s="10">
        <v>0.31065052567977403</v>
      </c>
      <c r="I3880" s="10">
        <v>2.4580521049425998</v>
      </c>
      <c r="J3880" s="10">
        <v>4.5540495968646099E-3</v>
      </c>
      <c r="K3880" s="10">
        <v>1.08677454950347</v>
      </c>
      <c r="L3880" s="10">
        <v>1.8769494794493499E-3</v>
      </c>
      <c r="M3880" s="9">
        <v>28.1285336712712</v>
      </c>
      <c r="N3880" s="9">
        <v>0.83138490526193498</v>
      </c>
      <c r="O3880" s="5">
        <v>6.3761691758995098E-2</v>
      </c>
      <c r="P3880" s="5">
        <v>3.5858679598794502E-3</v>
      </c>
    </row>
    <row r="3881" spans="1:16" x14ac:dyDescent="0.25">
      <c r="A3881" s="1" t="s">
        <v>416</v>
      </c>
      <c r="B3881" s="1">
        <v>6</v>
      </c>
      <c r="C3881" s="10">
        <v>13.6872146292646</v>
      </c>
      <c r="D3881" s="10">
        <v>0.137125378170766</v>
      </c>
      <c r="E3881" s="10">
        <v>14.875833893025</v>
      </c>
      <c r="F3881" s="10">
        <v>0.165980274035916</v>
      </c>
      <c r="G3881" s="10">
        <v>33.566238557791998</v>
      </c>
      <c r="H3881" s="10">
        <v>0.38238436548134502</v>
      </c>
      <c r="I3881" s="10">
        <v>2.4526591970753402</v>
      </c>
      <c r="J3881" s="10">
        <v>6.9262835500743403E-3</v>
      </c>
      <c r="K3881" s="10">
        <v>1.08701931451388</v>
      </c>
      <c r="L3881" s="10">
        <v>2.7444218058209498E-3</v>
      </c>
      <c r="M3881" s="9">
        <v>32.362406128099501</v>
      </c>
      <c r="N3881" s="9">
        <v>0.71427691078738498</v>
      </c>
      <c r="O3881" s="5">
        <v>5.4215023781157397E-2</v>
      </c>
      <c r="P3881" s="5">
        <v>2.97188588514375E-3</v>
      </c>
    </row>
    <row r="3882" spans="1:16" x14ac:dyDescent="0.25">
      <c r="A3882" s="1" t="s">
        <v>416</v>
      </c>
      <c r="B3882" s="1">
        <v>7</v>
      </c>
      <c r="C3882" s="10">
        <v>13.564458614934701</v>
      </c>
      <c r="D3882" s="10">
        <v>0.12019562209465701</v>
      </c>
      <c r="E3882" s="10">
        <v>14.7314745924315</v>
      </c>
      <c r="F3882" s="10">
        <v>0.13105158951071599</v>
      </c>
      <c r="G3882" s="10">
        <v>33.255393034538898</v>
      </c>
      <c r="H3882" s="10">
        <v>0.28575937096189502</v>
      </c>
      <c r="I3882" s="10">
        <v>2.4540700695127202</v>
      </c>
      <c r="J3882" s="10">
        <v>4.4425526547641004E-3</v>
      </c>
      <c r="K3882" s="10">
        <v>1.08631609806916</v>
      </c>
      <c r="L3882" s="10">
        <v>2.6281533273087398E-3</v>
      </c>
      <c r="M3882" s="9">
        <v>29.0288245430696</v>
      </c>
      <c r="N3882" s="9">
        <v>0.64106714520630104</v>
      </c>
      <c r="O3882" s="5">
        <v>6.55617251250903E-2</v>
      </c>
      <c r="P3882" s="5">
        <v>4.2745483613131499E-3</v>
      </c>
    </row>
    <row r="3883" spans="1:16" x14ac:dyDescent="0.25">
      <c r="A3883" s="1" t="s">
        <v>416</v>
      </c>
      <c r="B3883" s="1">
        <v>8</v>
      </c>
      <c r="C3883" s="10">
        <v>13.4576794916858</v>
      </c>
      <c r="D3883" s="10">
        <v>0.138948463653878</v>
      </c>
      <c r="E3883" s="10">
        <v>14.6235313526509</v>
      </c>
      <c r="F3883" s="10">
        <v>0.14008111927960001</v>
      </c>
      <c r="G3883" s="10">
        <v>32.939244725567903</v>
      </c>
      <c r="H3883" s="10">
        <v>0.32827080509275097</v>
      </c>
      <c r="I3883" s="10">
        <v>2.4482076254070599</v>
      </c>
      <c r="J3883" s="10">
        <v>6.4626891868006598E-3</v>
      </c>
      <c r="K3883" s="10">
        <v>1.0870180688759801</v>
      </c>
      <c r="L3883" s="10">
        <v>3.2673487827840301E-3</v>
      </c>
      <c r="M3883" s="9">
        <v>27.210884792181599</v>
      </c>
      <c r="N3883" s="9">
        <v>0.86060473060738696</v>
      </c>
      <c r="O3883" s="5">
        <v>6.9967664719552999E-2</v>
      </c>
      <c r="P3883" s="5">
        <v>4.6302068682273602E-3</v>
      </c>
    </row>
    <row r="3884" spans="1:16" x14ac:dyDescent="0.25">
      <c r="A3884" s="1" t="s">
        <v>416</v>
      </c>
      <c r="B3884" s="1">
        <v>9</v>
      </c>
      <c r="C3884" s="10">
        <v>13.438111253191099</v>
      </c>
      <c r="D3884" s="10">
        <v>9.7561862150574899E-2</v>
      </c>
      <c r="E3884" s="10">
        <v>14.682075106818701</v>
      </c>
      <c r="F3884" s="10">
        <v>0.114785623969412</v>
      </c>
      <c r="G3884" s="10">
        <v>33.037046776254499</v>
      </c>
      <c r="H3884" s="10">
        <v>0.232866700408737</v>
      </c>
      <c r="I3884" s="10">
        <v>2.45844242575189</v>
      </c>
      <c r="J3884" s="10">
        <v>4.2935280205771498E-3</v>
      </c>
      <c r="K3884" s="10">
        <v>1.09111372772028</v>
      </c>
      <c r="L3884" s="10">
        <v>1.7503335749078301E-3</v>
      </c>
      <c r="M3884" s="9">
        <v>27.387478727848102</v>
      </c>
      <c r="N3884" s="9">
        <v>0.76860133268117103</v>
      </c>
      <c r="O3884" s="5">
        <v>7.2150552838030804E-2</v>
      </c>
      <c r="P3884" s="5">
        <v>4.3155388619138596E-3</v>
      </c>
    </row>
    <row r="3885" spans="1:16" x14ac:dyDescent="0.25">
      <c r="A3885" s="1" t="s">
        <v>416</v>
      </c>
      <c r="B3885" s="1">
        <v>10</v>
      </c>
      <c r="C3885" s="10">
        <v>13.626740139683401</v>
      </c>
      <c r="D3885" s="10">
        <v>0.17531067201359599</v>
      </c>
      <c r="E3885" s="10">
        <v>14.7950418860309</v>
      </c>
      <c r="F3885" s="10">
        <v>0.17120290041383199</v>
      </c>
      <c r="G3885" s="10">
        <v>33.429927839300802</v>
      </c>
      <c r="H3885" s="10">
        <v>0.40430093352569302</v>
      </c>
      <c r="I3885" s="10">
        <v>2.4539119697042602</v>
      </c>
      <c r="J3885" s="10">
        <v>7.2301663229532003E-3</v>
      </c>
      <c r="K3885" s="10">
        <v>1.08619844470487</v>
      </c>
      <c r="L3885" s="10">
        <v>3.1791618110205201E-3</v>
      </c>
      <c r="M3885" s="9">
        <v>23.9307691535099</v>
      </c>
      <c r="N3885" s="9">
        <v>0.77022021918957595</v>
      </c>
      <c r="O3885" s="5">
        <v>7.5358112518811193E-2</v>
      </c>
      <c r="P3885" s="5">
        <v>4.5350148917067696E-3</v>
      </c>
    </row>
    <row r="3886" spans="1:16" x14ac:dyDescent="0.25">
      <c r="A3886" s="1" t="s">
        <v>416</v>
      </c>
      <c r="B3886" s="1">
        <v>11</v>
      </c>
      <c r="C3886" s="10">
        <v>13.550240402911999</v>
      </c>
      <c r="D3886" s="10">
        <v>0.138498757137648</v>
      </c>
      <c r="E3886" s="10">
        <v>14.7292449976601</v>
      </c>
      <c r="F3886" s="10">
        <v>0.16197274069875001</v>
      </c>
      <c r="G3886" s="10">
        <v>33.235931907892997</v>
      </c>
      <c r="H3886" s="10">
        <v>0.38083844300929598</v>
      </c>
      <c r="I3886" s="10">
        <v>2.4551649975031302</v>
      </c>
      <c r="J3886" s="10">
        <v>4.6069394955324397E-3</v>
      </c>
      <c r="K3886" s="10">
        <v>1.0873474926345099</v>
      </c>
      <c r="L3886" s="10">
        <v>2.6138321804238E-3</v>
      </c>
      <c r="M3886" s="9">
        <v>26.979104816714798</v>
      </c>
      <c r="N3886" s="9">
        <v>0.80821544944766699</v>
      </c>
      <c r="O3886" s="5">
        <v>5.8113959941149602E-2</v>
      </c>
      <c r="P3886" s="5">
        <v>4.0234629692938702E-3</v>
      </c>
    </row>
    <row r="3887" spans="1:16" x14ac:dyDescent="0.25">
      <c r="A3887" s="1" t="s">
        <v>416</v>
      </c>
      <c r="B3887" s="1">
        <v>12</v>
      </c>
      <c r="C3887" s="10">
        <v>13.6749506895389</v>
      </c>
      <c r="D3887" s="10">
        <v>8.7993961968403797E-2</v>
      </c>
      <c r="E3887" s="10">
        <v>14.8609206092116</v>
      </c>
      <c r="F3887" s="10">
        <v>9.2510203489063705E-2</v>
      </c>
      <c r="G3887" s="10">
        <v>33.4906171001033</v>
      </c>
      <c r="H3887" s="10">
        <v>0.20104710053341099</v>
      </c>
      <c r="I3887" s="10">
        <v>2.4492243398073499</v>
      </c>
      <c r="J3887" s="10">
        <v>4.3288588109081701E-3</v>
      </c>
      <c r="K3887" s="10">
        <v>1.08708013925369</v>
      </c>
      <c r="L3887" s="10">
        <v>2.22121768240528E-3</v>
      </c>
      <c r="M3887" s="9">
        <v>29.668194049306599</v>
      </c>
      <c r="N3887" s="9">
        <v>1.3717274836703699</v>
      </c>
      <c r="O3887" s="5">
        <v>5.8104763367406401E-2</v>
      </c>
      <c r="P3887" s="5">
        <v>3.81587032503708E-3</v>
      </c>
    </row>
    <row r="3888" spans="1:16" x14ac:dyDescent="0.25">
      <c r="A3888" s="1" t="s">
        <v>416</v>
      </c>
      <c r="B3888" s="1">
        <v>13</v>
      </c>
      <c r="C3888" s="10">
        <v>13.500511522458099</v>
      </c>
      <c r="D3888" s="10">
        <v>0.165967390772534</v>
      </c>
      <c r="E3888" s="10">
        <v>14.6618112046199</v>
      </c>
      <c r="F3888" s="10">
        <v>0.156415155396709</v>
      </c>
      <c r="G3888" s="10">
        <v>33.166556898998103</v>
      </c>
      <c r="H3888" s="10">
        <v>0.36334868140645998</v>
      </c>
      <c r="I3888" s="10">
        <v>2.44243001143795</v>
      </c>
      <c r="J3888" s="10">
        <v>1.40927446033281E-2</v>
      </c>
      <c r="K3888" s="10">
        <v>1.08008929481805</v>
      </c>
      <c r="L3888" s="10">
        <v>5.4108605764631498E-3</v>
      </c>
      <c r="M3888" s="9">
        <v>24.844546497483801</v>
      </c>
      <c r="N3888" s="9">
        <v>0.98020619091630101</v>
      </c>
      <c r="O3888" s="5">
        <v>7.0983654917827405E-2</v>
      </c>
      <c r="P3888" s="5">
        <v>7.15369082653502E-3</v>
      </c>
    </row>
    <row r="3889" spans="1:16" x14ac:dyDescent="0.25">
      <c r="A3889" s="1" t="s">
        <v>416</v>
      </c>
      <c r="B3889" s="1">
        <v>14</v>
      </c>
      <c r="C3889" s="10">
        <v>13.5210789764635</v>
      </c>
      <c r="D3889" s="10">
        <v>0.106126470365642</v>
      </c>
      <c r="E3889" s="10">
        <v>14.662102462772101</v>
      </c>
      <c r="F3889" s="10">
        <v>0.13201352209341399</v>
      </c>
      <c r="G3889" s="10">
        <v>33.129470648846997</v>
      </c>
      <c r="H3889" s="10">
        <v>0.253764548533293</v>
      </c>
      <c r="I3889" s="10">
        <v>2.4476951892544601</v>
      </c>
      <c r="J3889" s="10">
        <v>5.07933442302211E-3</v>
      </c>
      <c r="K3889" s="10">
        <v>1.0858236595955599</v>
      </c>
      <c r="L3889" s="10">
        <v>2.28869853030312E-3</v>
      </c>
      <c r="M3889" s="9">
        <v>28.367562838161099</v>
      </c>
      <c r="N3889" s="9">
        <v>0.56555897027095903</v>
      </c>
      <c r="O3889" s="5">
        <v>6.2295120295239502E-2</v>
      </c>
      <c r="P3889" s="5">
        <v>3.2655342522472301E-3</v>
      </c>
    </row>
    <row r="3890" spans="1:16" x14ac:dyDescent="0.25">
      <c r="A3890" s="1" t="s">
        <v>416</v>
      </c>
      <c r="B3890" s="1">
        <v>15</v>
      </c>
      <c r="C3890" s="10">
        <v>13.616624498292399</v>
      </c>
      <c r="D3890" s="10">
        <v>0.12290405836452099</v>
      </c>
      <c r="E3890" s="10">
        <v>14.7357202191185</v>
      </c>
      <c r="F3890" s="10">
        <v>0.144529544620524</v>
      </c>
      <c r="G3890" s="10">
        <v>33.232591481329102</v>
      </c>
      <c r="H3890" s="10">
        <v>0.34120211319946198</v>
      </c>
      <c r="I3890" s="10">
        <v>2.44090500769728</v>
      </c>
      <c r="J3890" s="10">
        <v>6.9521159832335797E-3</v>
      </c>
      <c r="K3890" s="10">
        <v>1.08266620128883</v>
      </c>
      <c r="L3890" s="10">
        <v>2.9161711212105099E-3</v>
      </c>
      <c r="M3890" s="9">
        <v>29.595940319096901</v>
      </c>
      <c r="N3890" s="9">
        <v>0.39387515402568701</v>
      </c>
      <c r="O3890" s="5">
        <v>5.9552571106645101E-2</v>
      </c>
      <c r="P3890" s="5">
        <v>4.3337160184929698E-3</v>
      </c>
    </row>
    <row r="3891" spans="1:16" x14ac:dyDescent="0.25">
      <c r="A3891" s="1" t="s">
        <v>416</v>
      </c>
      <c r="B3891" s="1">
        <v>16</v>
      </c>
      <c r="C3891" s="10">
        <v>13.4758460666859</v>
      </c>
      <c r="D3891" s="10">
        <v>8.6675771772608504E-2</v>
      </c>
      <c r="E3891" s="10">
        <v>14.6152568315562</v>
      </c>
      <c r="F3891" s="10">
        <v>9.4911230850452694E-2</v>
      </c>
      <c r="G3891" s="10">
        <v>32.934836090065197</v>
      </c>
      <c r="H3891" s="10">
        <v>0.21040365642067199</v>
      </c>
      <c r="I3891" s="10">
        <v>2.4459034437968401</v>
      </c>
      <c r="J3891" s="10">
        <v>4.2466314249171404E-3</v>
      </c>
      <c r="K3891" s="10">
        <v>1.0850973130907</v>
      </c>
      <c r="L3891" s="10">
        <v>2.4954499056632998E-3</v>
      </c>
      <c r="M3891" s="9">
        <v>34.7342195929821</v>
      </c>
      <c r="N3891" s="9">
        <v>0.96780655539919302</v>
      </c>
      <c r="O3891" s="5">
        <v>7.1927616680588197E-2</v>
      </c>
      <c r="P3891" s="5">
        <v>2.62839177534959E-3</v>
      </c>
    </row>
    <row r="3892" spans="1:16" x14ac:dyDescent="0.25">
      <c r="A3892" s="1" t="s">
        <v>416</v>
      </c>
      <c r="B3892" s="1">
        <v>17</v>
      </c>
      <c r="C3892" s="10">
        <v>13.51848135431</v>
      </c>
      <c r="D3892" s="10">
        <v>8.58830080568809E-2</v>
      </c>
      <c r="E3892" s="10">
        <v>14.662982419824001</v>
      </c>
      <c r="F3892" s="10">
        <v>0.11351319131790499</v>
      </c>
      <c r="G3892" s="10">
        <v>33.023388742045398</v>
      </c>
      <c r="H3892" s="10">
        <v>0.25719971334268499</v>
      </c>
      <c r="I3892" s="10">
        <v>2.4455592220432498</v>
      </c>
      <c r="J3892" s="10">
        <v>6.0918578103215798E-3</v>
      </c>
      <c r="K3892" s="10">
        <v>1.08515891106026</v>
      </c>
      <c r="L3892" s="10">
        <v>3.28052345669551E-3</v>
      </c>
      <c r="M3892" s="9">
        <v>37.2803877409211</v>
      </c>
      <c r="N3892" s="9">
        <v>1.02319377834166</v>
      </c>
      <c r="O3892" s="5">
        <v>5.2033723077845997E-2</v>
      </c>
      <c r="P3892" s="5">
        <v>2.9403961446478801E-3</v>
      </c>
    </row>
    <row r="3893" spans="1:16" x14ac:dyDescent="0.25">
      <c r="A3893" s="1" t="s">
        <v>416</v>
      </c>
      <c r="B3893" s="1">
        <v>18</v>
      </c>
      <c r="C3893" s="10">
        <v>13.629812383007099</v>
      </c>
      <c r="D3893" s="10">
        <v>0.115970498122496</v>
      </c>
      <c r="E3893" s="10">
        <v>14.7499417257745</v>
      </c>
      <c r="F3893" s="10">
        <v>0.12691987756926101</v>
      </c>
      <c r="G3893" s="10">
        <v>33.467490651173499</v>
      </c>
      <c r="H3893" s="10">
        <v>0.29832060929252102</v>
      </c>
      <c r="I3893" s="10">
        <v>2.45583083381048</v>
      </c>
      <c r="J3893" s="10">
        <v>6.0947199859439803E-3</v>
      </c>
      <c r="K3893" s="10">
        <v>1.08274633973515</v>
      </c>
      <c r="L3893" s="10">
        <v>2.4080506780249601E-3</v>
      </c>
      <c r="M3893" s="9">
        <v>28.259173253288399</v>
      </c>
      <c r="N3893" s="9">
        <v>1.31974262005833</v>
      </c>
      <c r="O3893" s="5">
        <v>4.9960312742038597E-2</v>
      </c>
      <c r="P3893" s="5">
        <v>3.5790998229454402E-3</v>
      </c>
    </row>
    <row r="3894" spans="1:16" x14ac:dyDescent="0.25">
      <c r="A3894" s="1" t="s">
        <v>416</v>
      </c>
      <c r="B3894" s="1">
        <v>19</v>
      </c>
      <c r="C3894" s="10">
        <v>13.4839112667972</v>
      </c>
      <c r="D3894" s="10">
        <v>9.2375816123305005E-2</v>
      </c>
      <c r="E3894" s="10">
        <v>14.6018361558236</v>
      </c>
      <c r="F3894" s="10">
        <v>0.101573692657912</v>
      </c>
      <c r="G3894" s="10">
        <v>32.910957925894401</v>
      </c>
      <c r="H3894" s="10">
        <v>0.233696127299823</v>
      </c>
      <c r="I3894" s="10">
        <v>2.4437457536721499</v>
      </c>
      <c r="J3894" s="10">
        <v>4.4266918838165902E-3</v>
      </c>
      <c r="K3894" s="10">
        <v>1.08462668832772</v>
      </c>
      <c r="L3894" s="10">
        <v>2.25685222239268E-3</v>
      </c>
      <c r="M3894" s="9">
        <v>36.983410805820199</v>
      </c>
      <c r="N3894" s="9">
        <v>0.59535962550992705</v>
      </c>
      <c r="O3894" s="5">
        <v>6.9238103257707601E-2</v>
      </c>
      <c r="P3894" s="5">
        <v>4.6766760185442098E-3</v>
      </c>
    </row>
    <row r="3895" spans="1:16" x14ac:dyDescent="0.25">
      <c r="A3895" s="1" t="s">
        <v>416</v>
      </c>
      <c r="B3895" s="1">
        <v>20</v>
      </c>
      <c r="C3895" s="10">
        <v>13.5930900662783</v>
      </c>
      <c r="D3895" s="10">
        <v>0.13339429875203701</v>
      </c>
      <c r="E3895" s="10">
        <v>14.762148722967099</v>
      </c>
      <c r="F3895" s="10">
        <v>0.16274463553704899</v>
      </c>
      <c r="G3895" s="10">
        <v>33.2531489640049</v>
      </c>
      <c r="H3895" s="10">
        <v>0.37808965351407597</v>
      </c>
      <c r="I3895" s="10">
        <v>2.4464627587634298</v>
      </c>
      <c r="J3895" s="10">
        <v>8.3526992398758899E-3</v>
      </c>
      <c r="K3895" s="10">
        <v>1.08651708936728</v>
      </c>
      <c r="L3895" s="10">
        <v>3.66260033279096E-3</v>
      </c>
      <c r="M3895" s="9">
        <v>28.1865397801363</v>
      </c>
      <c r="N3895" s="9">
        <v>0.87850412934667799</v>
      </c>
      <c r="O3895" s="5">
        <v>6.9277902001246602E-2</v>
      </c>
      <c r="P3895" s="5">
        <v>6.6867247904341398E-3</v>
      </c>
    </row>
    <row r="3896" spans="1:16" x14ac:dyDescent="0.25">
      <c r="A3896" s="1" t="s">
        <v>416</v>
      </c>
      <c r="B3896" s="1">
        <v>21</v>
      </c>
      <c r="C3896" s="10">
        <v>13.5260393584051</v>
      </c>
      <c r="D3896" s="10">
        <v>0.21790183832187901</v>
      </c>
      <c r="E3896" s="10">
        <v>14.6256459915584</v>
      </c>
      <c r="F3896" s="10">
        <v>0.21878242487630301</v>
      </c>
      <c r="G3896" s="10">
        <v>33.017840378772704</v>
      </c>
      <c r="H3896" s="10">
        <v>0.54636569285279402</v>
      </c>
      <c r="I3896" s="10">
        <v>2.4413149749047101</v>
      </c>
      <c r="J3896" s="10">
        <v>9.0873533884833092E-3</v>
      </c>
      <c r="K3896" s="10">
        <v>1.08190353388139</v>
      </c>
      <c r="L3896" s="10">
        <v>3.01631496438971E-3</v>
      </c>
      <c r="M3896" s="9">
        <v>29.532652196154999</v>
      </c>
      <c r="N3896" s="9">
        <v>0.67735291754363602</v>
      </c>
      <c r="O3896" s="5">
        <v>7.1807604078362203E-2</v>
      </c>
      <c r="P3896" s="5">
        <v>7.06166433981191E-3</v>
      </c>
    </row>
    <row r="3897" spans="1:16" x14ac:dyDescent="0.25">
      <c r="A3897" s="1" t="s">
        <v>416</v>
      </c>
      <c r="B3897" s="1">
        <v>22</v>
      </c>
      <c r="C3897" s="10">
        <v>13.51162200131</v>
      </c>
      <c r="D3897" s="10">
        <v>9.57877352576125E-2</v>
      </c>
      <c r="E3897" s="10">
        <v>14.625763441668299</v>
      </c>
      <c r="F3897" s="10">
        <v>0.14637385916486301</v>
      </c>
      <c r="G3897" s="10">
        <v>32.9940317727878</v>
      </c>
      <c r="H3897" s="10">
        <v>0.33002856064624903</v>
      </c>
      <c r="I3897" s="10">
        <v>2.4381447026360799</v>
      </c>
      <c r="J3897" s="10">
        <v>6.4871103208237199E-3</v>
      </c>
      <c r="K3897" s="10">
        <v>1.08010483157571</v>
      </c>
      <c r="L3897" s="10">
        <v>3.7475372527309499E-3</v>
      </c>
      <c r="M3897" s="9">
        <v>36.009836529988704</v>
      </c>
      <c r="N3897" s="9">
        <v>1.26909010698338</v>
      </c>
      <c r="O3897" s="5">
        <v>5.4353502732787301E-2</v>
      </c>
      <c r="P3897" s="5">
        <v>4.1063749687915499E-3</v>
      </c>
    </row>
    <row r="3898" spans="1:16" x14ac:dyDescent="0.25">
      <c r="A3898" s="1" t="s">
        <v>416</v>
      </c>
      <c r="B3898" s="1">
        <v>23</v>
      </c>
      <c r="C3898" s="10">
        <v>13.581837170425</v>
      </c>
      <c r="D3898" s="10">
        <v>8.5877810112988798E-2</v>
      </c>
      <c r="E3898" s="10">
        <v>14.7320742386084</v>
      </c>
      <c r="F3898" s="10">
        <v>9.2713509744693695E-2</v>
      </c>
      <c r="G3898" s="10">
        <v>33.254958552560701</v>
      </c>
      <c r="H3898" s="10">
        <v>0.21143470463643599</v>
      </c>
      <c r="I3898" s="10">
        <v>2.4502567512130602</v>
      </c>
      <c r="J3898" s="10">
        <v>4.9890212196099203E-3</v>
      </c>
      <c r="K3898" s="10">
        <v>1.08585484199007</v>
      </c>
      <c r="L3898" s="10">
        <v>2.2539889127569002E-3</v>
      </c>
      <c r="M3898" s="9">
        <v>34.375267815776198</v>
      </c>
      <c r="N3898" s="9">
        <v>1.19934794000995</v>
      </c>
      <c r="O3898" s="5">
        <v>5.4972703757635501E-2</v>
      </c>
      <c r="P3898" s="5">
        <v>3.0203040654544601E-3</v>
      </c>
    </row>
    <row r="3899" spans="1:16" x14ac:dyDescent="0.25">
      <c r="A3899" s="1" t="s">
        <v>416</v>
      </c>
      <c r="B3899" s="1">
        <v>24</v>
      </c>
      <c r="C3899" s="10">
        <v>13.519554033799499</v>
      </c>
      <c r="D3899" s="10">
        <v>0.107560793772656</v>
      </c>
      <c r="E3899" s="10">
        <v>14.6338612125399</v>
      </c>
      <c r="F3899" s="10">
        <v>0.12775550032254701</v>
      </c>
      <c r="G3899" s="10">
        <v>33.058648663362398</v>
      </c>
      <c r="H3899" s="10">
        <v>0.28536456014150602</v>
      </c>
      <c r="I3899" s="10">
        <v>2.4454258053697799</v>
      </c>
      <c r="J3899" s="10">
        <v>7.2751464969958504E-3</v>
      </c>
      <c r="K3899" s="10">
        <v>1.08289653022798</v>
      </c>
      <c r="L3899" s="10">
        <v>2.76638684884823E-3</v>
      </c>
      <c r="M3899" s="9">
        <v>32.599099812597501</v>
      </c>
      <c r="N3899" s="9">
        <v>0.54795454812986499</v>
      </c>
      <c r="O3899" s="5">
        <v>5.9304558673657498E-2</v>
      </c>
      <c r="P3899" s="5">
        <v>3.7607319015410998E-3</v>
      </c>
    </row>
    <row r="3900" spans="1:16" x14ac:dyDescent="0.25">
      <c r="A3900" s="1" t="s">
        <v>416</v>
      </c>
      <c r="B3900" s="1">
        <v>25</v>
      </c>
      <c r="C3900" s="10">
        <v>13.6330610171246</v>
      </c>
      <c r="D3900" s="10">
        <v>9.5464163685570799E-2</v>
      </c>
      <c r="E3900" s="10">
        <v>14.794492964853699</v>
      </c>
      <c r="F3900" s="10">
        <v>9.9323281669276703E-2</v>
      </c>
      <c r="G3900" s="10">
        <v>33.393543189398699</v>
      </c>
      <c r="H3900" s="10">
        <v>0.23328558858718099</v>
      </c>
      <c r="I3900" s="10">
        <v>2.4496849819243902</v>
      </c>
      <c r="J3900" s="10">
        <v>5.0170699094120499E-3</v>
      </c>
      <c r="K3900" s="10">
        <v>1.0857179248317901</v>
      </c>
      <c r="L3900" s="10">
        <v>2.3662080712909101E-3</v>
      </c>
      <c r="M3900" s="9">
        <v>29.750427238737899</v>
      </c>
      <c r="N3900" s="9">
        <v>0.340414496249763</v>
      </c>
      <c r="O3900" s="5">
        <v>6.6442699665756194E-2</v>
      </c>
      <c r="P3900" s="5">
        <v>3.9772413762396404E-3</v>
      </c>
    </row>
    <row r="3901" spans="1:16" x14ac:dyDescent="0.25">
      <c r="A3901" s="1" t="s">
        <v>416</v>
      </c>
      <c r="B3901" s="1">
        <v>26</v>
      </c>
      <c r="C3901" s="10">
        <v>13.645223426402399</v>
      </c>
      <c r="D3901" s="10">
        <v>0.102491775133455</v>
      </c>
      <c r="E3901" s="10">
        <v>14.8019604378756</v>
      </c>
      <c r="F3901" s="10">
        <v>0.11648075866577</v>
      </c>
      <c r="G3901" s="10">
        <v>33.370058699724801</v>
      </c>
      <c r="H3901" s="10">
        <v>0.26525214707683897</v>
      </c>
      <c r="I3901" s="10">
        <v>2.44571726816572</v>
      </c>
      <c r="J3901" s="10">
        <v>6.73150859530463E-3</v>
      </c>
      <c r="K3901" s="10">
        <v>1.0852266711326399</v>
      </c>
      <c r="L3901" s="10">
        <v>2.5376829980013299E-3</v>
      </c>
      <c r="M3901" s="9">
        <v>31.573089500324102</v>
      </c>
      <c r="N3901" s="9">
        <v>1.05114406751564</v>
      </c>
      <c r="O3901" s="5">
        <v>6.9011933189968303E-2</v>
      </c>
      <c r="P3901" s="5">
        <v>3.4809005451743001E-3</v>
      </c>
    </row>
    <row r="3902" spans="1:16" x14ac:dyDescent="0.25">
      <c r="A3902" s="1" t="s">
        <v>416</v>
      </c>
      <c r="B3902" s="1">
        <v>27</v>
      </c>
      <c r="C3902" s="10">
        <v>13.684742956631499</v>
      </c>
      <c r="D3902" s="10">
        <v>0.13435200903949601</v>
      </c>
      <c r="E3902" s="10">
        <v>14.8533724818904</v>
      </c>
      <c r="F3902" s="10">
        <v>0.13956283254325799</v>
      </c>
      <c r="G3902" s="10">
        <v>33.555743411095598</v>
      </c>
      <c r="H3902" s="10">
        <v>0.305483128382595</v>
      </c>
      <c r="I3902" s="10">
        <v>2.4523269923681101</v>
      </c>
      <c r="J3902" s="10">
        <v>5.79389889450725E-3</v>
      </c>
      <c r="K3902" s="10">
        <v>1.08584670518471</v>
      </c>
      <c r="L3902" s="10">
        <v>2.5308191697772401E-3</v>
      </c>
      <c r="M3902" s="9">
        <v>29.057754890611601</v>
      </c>
      <c r="N3902" s="9">
        <v>1.00565418286116</v>
      </c>
      <c r="O3902" s="5">
        <v>6.4561979387434201E-2</v>
      </c>
      <c r="P3902" s="5">
        <v>5.5338542436683602E-3</v>
      </c>
    </row>
    <row r="3903" spans="1:16" x14ac:dyDescent="0.25">
      <c r="A3903" s="1" t="s">
        <v>416</v>
      </c>
      <c r="B3903" s="1">
        <v>28</v>
      </c>
      <c r="C3903" s="10">
        <v>13.5993714007216</v>
      </c>
      <c r="D3903" s="10">
        <v>0.13912498858341299</v>
      </c>
      <c r="E3903" s="10">
        <v>14.7321455329563</v>
      </c>
      <c r="F3903" s="10">
        <v>0.17660524888899301</v>
      </c>
      <c r="G3903" s="10">
        <v>33.135807315055999</v>
      </c>
      <c r="H3903" s="10">
        <v>0.39134724227634798</v>
      </c>
      <c r="I3903" s="10">
        <v>2.4365167872936699</v>
      </c>
      <c r="J3903" s="10">
        <v>1.0230768658965699E-2</v>
      </c>
      <c r="K3903" s="10">
        <v>1.08357790115577</v>
      </c>
      <c r="L3903" s="10">
        <v>4.2952494440083901E-3</v>
      </c>
      <c r="M3903" s="9">
        <v>32.965246570325498</v>
      </c>
      <c r="N3903" s="9">
        <v>1.40252535672476</v>
      </c>
      <c r="O3903" s="5">
        <v>5.9360177334005601E-2</v>
      </c>
      <c r="P3903" s="5">
        <v>4.1402719888222099E-3</v>
      </c>
    </row>
    <row r="3904" spans="1:16" x14ac:dyDescent="0.25">
      <c r="A3904" s="1" t="s">
        <v>416</v>
      </c>
      <c r="B3904" s="1">
        <v>29</v>
      </c>
      <c r="C3904" s="10">
        <v>13.436522048500301</v>
      </c>
      <c r="D3904" s="10">
        <v>0.122124152149668</v>
      </c>
      <c r="E3904" s="10">
        <v>14.613414551754</v>
      </c>
      <c r="F3904" s="10">
        <v>0.15420568508054999</v>
      </c>
      <c r="G3904" s="10">
        <v>32.948147549027397</v>
      </c>
      <c r="H3904" s="10">
        <v>0.32865772835544899</v>
      </c>
      <c r="I3904" s="10">
        <v>2.4521505146695302</v>
      </c>
      <c r="J3904" s="10">
        <v>7.1182614624825599E-3</v>
      </c>
      <c r="K3904" s="10">
        <v>1.0878675396358599</v>
      </c>
      <c r="L3904" s="10">
        <v>3.6005449841159201E-3</v>
      </c>
      <c r="M3904" s="9">
        <v>24.359254127309299</v>
      </c>
      <c r="N3904" s="9">
        <v>0.54140303217192098</v>
      </c>
      <c r="O3904" s="5">
        <v>8.4152866250436803E-2</v>
      </c>
      <c r="P3904" s="5">
        <v>3.69406527363189E-3</v>
      </c>
    </row>
    <row r="3905" spans="1:16" x14ac:dyDescent="0.25">
      <c r="A3905" s="1" t="s">
        <v>416</v>
      </c>
      <c r="B3905" s="1">
        <v>30</v>
      </c>
      <c r="C3905" s="10">
        <v>13.6877836685128</v>
      </c>
      <c r="D3905" s="10">
        <v>9.0016271629893299E-2</v>
      </c>
      <c r="E3905" s="10">
        <v>14.863154407455699</v>
      </c>
      <c r="F3905" s="10">
        <v>9.7737442877762606E-2</v>
      </c>
      <c r="G3905" s="10">
        <v>33.464885991907799</v>
      </c>
      <c r="H3905" s="10">
        <v>0.224091512604289</v>
      </c>
      <c r="I3905" s="10">
        <v>2.4449476219421098</v>
      </c>
      <c r="J3905" s="10">
        <v>4.8206608239810796E-3</v>
      </c>
      <c r="K3905" s="10">
        <v>1.0855209212821599</v>
      </c>
      <c r="L3905" s="10">
        <v>2.8201458342088201E-3</v>
      </c>
      <c r="M3905" s="9">
        <v>31.3531334347695</v>
      </c>
      <c r="N3905" s="9">
        <v>1.1184889526644</v>
      </c>
      <c r="O3905" s="5">
        <v>6.0946314020803298E-2</v>
      </c>
      <c r="P3905" s="5">
        <v>3.8331502473574301E-3</v>
      </c>
    </row>
    <row r="3906" spans="1:16" x14ac:dyDescent="0.25">
      <c r="A3906" s="1" t="s">
        <v>416</v>
      </c>
      <c r="B3906" s="1">
        <v>31</v>
      </c>
      <c r="C3906" s="10">
        <v>13.567712853571299</v>
      </c>
      <c r="D3906" s="10">
        <v>0.139756134857762</v>
      </c>
      <c r="E3906" s="10">
        <v>14.706351461588399</v>
      </c>
      <c r="F3906" s="10">
        <v>0.16561491433060399</v>
      </c>
      <c r="G3906" s="10">
        <v>33.148341974271403</v>
      </c>
      <c r="H3906" s="10">
        <v>0.35925418510357798</v>
      </c>
      <c r="I3906" s="10">
        <v>2.4432986785991999</v>
      </c>
      <c r="J3906" s="10">
        <v>1.26038180304314E-2</v>
      </c>
      <c r="K3906" s="10">
        <v>1.08628423133895</v>
      </c>
      <c r="L3906" s="10">
        <v>2.8867531265414702E-3</v>
      </c>
      <c r="M3906" s="9">
        <v>35.497343788555099</v>
      </c>
      <c r="N3906" s="9">
        <v>1.11164358457403</v>
      </c>
      <c r="O3906" s="5">
        <v>5.5625849832669702E-2</v>
      </c>
      <c r="P3906" s="5">
        <v>3.8852828734380102E-3</v>
      </c>
    </row>
    <row r="3907" spans="1:16" x14ac:dyDescent="0.25">
      <c r="A3907" s="1" t="s">
        <v>416</v>
      </c>
      <c r="B3907" s="1">
        <v>32</v>
      </c>
      <c r="C3907" s="10">
        <v>13.605819581609</v>
      </c>
      <c r="D3907" s="10">
        <v>0.12531043129705699</v>
      </c>
      <c r="E3907" s="10">
        <v>14.7579114424991</v>
      </c>
      <c r="F3907" s="10">
        <v>0.146200210219947</v>
      </c>
      <c r="G3907" s="10">
        <v>33.327992364826599</v>
      </c>
      <c r="H3907" s="10">
        <v>0.341371793570659</v>
      </c>
      <c r="I3907" s="10">
        <v>2.4493707618853402</v>
      </c>
      <c r="J3907" s="10">
        <v>6.3426411626269297E-3</v>
      </c>
      <c r="K3907" s="10">
        <v>1.0848603299877699</v>
      </c>
      <c r="L3907" s="10">
        <v>2.9548065903877399E-3</v>
      </c>
      <c r="M3907" s="9">
        <v>28.5642406094682</v>
      </c>
      <c r="N3907" s="9">
        <v>1.2507609494966201</v>
      </c>
      <c r="O3907" s="5">
        <v>6.22949574105197E-2</v>
      </c>
      <c r="P3907" s="5">
        <v>4.20954750772062E-3</v>
      </c>
    </row>
    <row r="3908" spans="1:16" x14ac:dyDescent="0.25">
      <c r="A3908" s="1" t="s">
        <v>416</v>
      </c>
      <c r="B3908" s="1">
        <v>33</v>
      </c>
      <c r="C3908" s="10">
        <v>13.6349719417207</v>
      </c>
      <c r="D3908" s="10">
        <v>8.7306642399559597E-2</v>
      </c>
      <c r="E3908" s="10">
        <v>14.7919826966142</v>
      </c>
      <c r="F3908" s="10">
        <v>0.12796463175121001</v>
      </c>
      <c r="G3908" s="10">
        <v>33.412974210714196</v>
      </c>
      <c r="H3908" s="10">
        <v>0.27655122084580802</v>
      </c>
      <c r="I3908" s="10">
        <v>2.4449867096696698</v>
      </c>
      <c r="J3908" s="10">
        <v>7.2904890570713501E-3</v>
      </c>
      <c r="K3908" s="10">
        <v>1.08254141981114</v>
      </c>
      <c r="L3908" s="10">
        <v>2.7885379040191302E-3</v>
      </c>
      <c r="M3908" s="9">
        <v>30.014600639793201</v>
      </c>
      <c r="N3908" s="9">
        <v>1.1843286103600901</v>
      </c>
      <c r="O3908" s="5">
        <v>5.8800383021019198E-2</v>
      </c>
      <c r="P3908" s="5">
        <v>4.6477871914603003E-3</v>
      </c>
    </row>
    <row r="3909" spans="1:16" x14ac:dyDescent="0.25">
      <c r="A3909" s="1" t="s">
        <v>416</v>
      </c>
      <c r="B3909" s="1">
        <v>34</v>
      </c>
      <c r="C3909" s="10">
        <v>13.582180391495401</v>
      </c>
      <c r="D3909" s="10">
        <v>9.7365420746512499E-2</v>
      </c>
      <c r="E3909" s="10">
        <v>14.736825445878299</v>
      </c>
      <c r="F3909" s="10">
        <v>0.127770631029024</v>
      </c>
      <c r="G3909" s="10">
        <v>33.276924182844802</v>
      </c>
      <c r="H3909" s="10">
        <v>0.300890713501828</v>
      </c>
      <c r="I3909" s="10">
        <v>2.4467914438505201</v>
      </c>
      <c r="J3909" s="10">
        <v>5.2998482730921897E-3</v>
      </c>
      <c r="K3909" s="10">
        <v>1.0836040567534999</v>
      </c>
      <c r="L3909" s="10">
        <v>2.3504335485329E-3</v>
      </c>
      <c r="M3909" s="9">
        <v>29.451686113791201</v>
      </c>
      <c r="N3909" s="9">
        <v>1.1596760495973899</v>
      </c>
      <c r="O3909" s="5">
        <v>6.7016719319475601E-2</v>
      </c>
      <c r="P3909" s="5">
        <v>4.9123013308828498E-3</v>
      </c>
    </row>
    <row r="3910" spans="1:16" x14ac:dyDescent="0.25">
      <c r="A3910" s="1" t="s">
        <v>416</v>
      </c>
      <c r="B3910" s="1">
        <v>35</v>
      </c>
      <c r="C3910" s="10">
        <v>13.6120900001346</v>
      </c>
      <c r="D3910" s="10">
        <v>9.0520123175302697E-2</v>
      </c>
      <c r="E3910" s="10">
        <v>14.7802422296744</v>
      </c>
      <c r="F3910" s="10">
        <v>0.11260519057804</v>
      </c>
      <c r="G3910" s="10">
        <v>33.2957798830016</v>
      </c>
      <c r="H3910" s="10">
        <v>0.26158073113015801</v>
      </c>
      <c r="I3910" s="10">
        <v>2.44818646629041</v>
      </c>
      <c r="J3910" s="10">
        <v>5.7899491009317499E-3</v>
      </c>
      <c r="K3910" s="10">
        <v>1.0868614387117399</v>
      </c>
      <c r="L3910" s="10">
        <v>2.3841170427356499E-3</v>
      </c>
      <c r="M3910" s="9">
        <v>30.832319532440199</v>
      </c>
      <c r="N3910" s="9">
        <v>1.9254341843524601</v>
      </c>
      <c r="O3910" s="5">
        <v>5.8256958686788797E-2</v>
      </c>
      <c r="P3910" s="5">
        <v>3.4865096937126399E-3</v>
      </c>
    </row>
    <row r="3911" spans="1:16" x14ac:dyDescent="0.25">
      <c r="A3911" s="1" t="s">
        <v>416</v>
      </c>
      <c r="B3911" s="1">
        <v>36</v>
      </c>
      <c r="C3911" s="10">
        <v>13.5488799719786</v>
      </c>
      <c r="D3911" s="10">
        <v>0.15220207016370499</v>
      </c>
      <c r="E3911" s="10">
        <v>14.6945126000727</v>
      </c>
      <c r="F3911" s="10">
        <v>0.20461351716798801</v>
      </c>
      <c r="G3911" s="10">
        <v>33.103721486412397</v>
      </c>
      <c r="H3911" s="10">
        <v>0.457479126028914</v>
      </c>
      <c r="I3911" s="10">
        <v>2.4429652063435401</v>
      </c>
      <c r="J3911" s="10">
        <v>9.99325124716198E-3</v>
      </c>
      <c r="K3911" s="10">
        <v>1.08650270016148</v>
      </c>
      <c r="L3911" s="10">
        <v>2.0868410533565799E-3</v>
      </c>
      <c r="M3911" s="9">
        <v>38.0286258812216</v>
      </c>
      <c r="N3911" s="9">
        <v>0.62755473692209796</v>
      </c>
      <c r="O3911" s="5">
        <v>7.2133291471183705E-2</v>
      </c>
      <c r="P3911" s="5">
        <v>5.6184384768540397E-3</v>
      </c>
    </row>
    <row r="3913" spans="1:16" x14ac:dyDescent="0.25">
      <c r="A3913" s="1" t="s">
        <v>417</v>
      </c>
      <c r="B3913" s="1">
        <v>1</v>
      </c>
      <c r="C3913" s="10">
        <v>13.570704389316401</v>
      </c>
      <c r="D3913" s="10">
        <v>6.5828895340815E-2</v>
      </c>
      <c r="E3913" s="10">
        <v>14.9386037983032</v>
      </c>
      <c r="F3913" s="10">
        <v>7.7404963747674305E-2</v>
      </c>
      <c r="G3913" s="10">
        <v>33.811421355673801</v>
      </c>
      <c r="H3913" s="10">
        <v>0.176286887920372</v>
      </c>
      <c r="I3913" s="10">
        <v>2.4906562662063498</v>
      </c>
      <c r="J3913" s="10">
        <v>3.6075828335012899E-3</v>
      </c>
      <c r="K3913" s="10">
        <v>1.09998403360969</v>
      </c>
      <c r="L3913" s="10">
        <v>1.61505929975225E-3</v>
      </c>
      <c r="M3913" s="9">
        <v>66.182161171284505</v>
      </c>
      <c r="N3913" s="9">
        <v>1.8500118388853199</v>
      </c>
      <c r="O3913" s="5">
        <v>3.5895693840819899E-2</v>
      </c>
      <c r="P3913" s="5">
        <v>1.7685342131514401E-3</v>
      </c>
    </row>
    <row r="3914" spans="1:16" x14ac:dyDescent="0.25">
      <c r="A3914" s="1" t="s">
        <v>417</v>
      </c>
      <c r="B3914" s="1">
        <v>2</v>
      </c>
      <c r="C3914" s="10">
        <v>13.537175724390901</v>
      </c>
      <c r="D3914" s="10">
        <v>6.9296799260463393E-2</v>
      </c>
      <c r="E3914" s="10">
        <v>14.861808225656899</v>
      </c>
      <c r="F3914" s="10">
        <v>0.101810190516866</v>
      </c>
      <c r="G3914" s="10">
        <v>33.679522784819099</v>
      </c>
      <c r="H3914" s="10">
        <v>0.24268130609423699</v>
      </c>
      <c r="I3914" s="10">
        <v>2.4855209587948401</v>
      </c>
      <c r="J3914" s="10">
        <v>7.1845523101677104E-3</v>
      </c>
      <c r="K3914" s="10">
        <v>1.0966265809384601</v>
      </c>
      <c r="L3914" s="10">
        <v>2.6656668773186302E-3</v>
      </c>
      <c r="M3914" s="9">
        <v>98.8346067518589</v>
      </c>
      <c r="N3914" s="9">
        <v>4.6729621643205199</v>
      </c>
      <c r="O3914" s="5">
        <v>2.4349170263238702E-2</v>
      </c>
      <c r="P3914" s="5">
        <v>1.3953731109657701E-3</v>
      </c>
    </row>
    <row r="3915" spans="1:16" x14ac:dyDescent="0.25">
      <c r="A3915" s="1" t="s">
        <v>417</v>
      </c>
      <c r="B3915" s="1">
        <v>3</v>
      </c>
      <c r="C3915" s="10">
        <v>13.5143252364971</v>
      </c>
      <c r="D3915" s="10">
        <v>4.6396513816372699E-2</v>
      </c>
      <c r="E3915" s="10">
        <v>14.9195611090763</v>
      </c>
      <c r="F3915" s="10">
        <v>5.5149747835340802E-2</v>
      </c>
      <c r="G3915" s="10">
        <v>33.792288375227301</v>
      </c>
      <c r="H3915" s="10">
        <v>0.136407213533174</v>
      </c>
      <c r="I3915" s="10">
        <v>2.496336138188</v>
      </c>
      <c r="J3915" s="10">
        <v>6.03029350732707E-3</v>
      </c>
      <c r="K3915" s="10">
        <v>1.1024907032787601</v>
      </c>
      <c r="L3915" s="10">
        <v>1.8199666071987101E-3</v>
      </c>
      <c r="M3915" s="9">
        <v>60.613736810751398</v>
      </c>
      <c r="N3915" s="9">
        <v>4.6769454930364303</v>
      </c>
      <c r="O3915" s="5">
        <v>4.2228387445769802E-2</v>
      </c>
      <c r="P3915" s="5">
        <v>3.3010955295343998E-3</v>
      </c>
    </row>
    <row r="3916" spans="1:16" x14ac:dyDescent="0.25">
      <c r="A3916" s="1" t="s">
        <v>417</v>
      </c>
      <c r="B3916" s="1">
        <v>4</v>
      </c>
      <c r="C3916" s="10">
        <v>13.518585262184899</v>
      </c>
      <c r="D3916" s="10">
        <v>5.6516295463374097E-2</v>
      </c>
      <c r="E3916" s="10">
        <v>14.9088337566189</v>
      </c>
      <c r="F3916" s="10">
        <v>6.9686452798921605E-2</v>
      </c>
      <c r="G3916" s="10">
        <v>33.755405400225797</v>
      </c>
      <c r="H3916" s="10">
        <v>0.175955662437389</v>
      </c>
      <c r="I3916" s="10">
        <v>2.49589877066771</v>
      </c>
      <c r="J3916" s="10">
        <v>6.2620628595764097E-3</v>
      </c>
      <c r="K3916" s="10">
        <v>1.10210537966192</v>
      </c>
      <c r="L3916" s="10">
        <v>2.1366601477948101E-3</v>
      </c>
      <c r="M3916" s="9">
        <v>61.915243860594501</v>
      </c>
      <c r="N3916" s="9">
        <v>4.6352088729215799</v>
      </c>
      <c r="O3916" s="5">
        <v>4.1748037292913598E-2</v>
      </c>
      <c r="P3916" s="5">
        <v>2.9042472489050199E-3</v>
      </c>
    </row>
    <row r="3917" spans="1:16" x14ac:dyDescent="0.25">
      <c r="A3917" s="1" t="s">
        <v>417</v>
      </c>
      <c r="B3917" s="1">
        <v>5</v>
      </c>
      <c r="C3917" s="10">
        <v>13.561227843545</v>
      </c>
      <c r="D3917" s="10">
        <v>5.8542937730115499E-2</v>
      </c>
      <c r="E3917" s="10">
        <v>14.9498636631381</v>
      </c>
      <c r="F3917" s="10">
        <v>6.8292365789425297E-2</v>
      </c>
      <c r="G3917" s="10">
        <v>33.921769667562899</v>
      </c>
      <c r="H3917" s="10">
        <v>0.174216118458554</v>
      </c>
      <c r="I3917" s="10">
        <v>2.5014699757273902</v>
      </c>
      <c r="J3917" s="10">
        <v>4.0762913164579997E-3</v>
      </c>
      <c r="K3917" s="10">
        <v>1.1016527625077801</v>
      </c>
      <c r="L3917" s="10">
        <v>2.0620287721758801E-3</v>
      </c>
      <c r="M3917" s="9">
        <v>54.9595597340914</v>
      </c>
      <c r="N3917" s="9">
        <v>2.1372006475033301</v>
      </c>
      <c r="O3917" s="5">
        <v>4.4546383952112301E-2</v>
      </c>
      <c r="P3917" s="5">
        <v>2.35629952596327E-3</v>
      </c>
    </row>
    <row r="3918" spans="1:16" x14ac:dyDescent="0.25">
      <c r="A3918" s="1" t="s">
        <v>417</v>
      </c>
      <c r="B3918" s="1">
        <v>6</v>
      </c>
      <c r="C3918" s="10">
        <v>13.440533265769</v>
      </c>
      <c r="D3918" s="10">
        <v>6.6602800642705004E-2</v>
      </c>
      <c r="E3918" s="10">
        <v>14.8589387806039</v>
      </c>
      <c r="F3918" s="10">
        <v>8.86153985906553E-2</v>
      </c>
      <c r="G3918" s="10">
        <v>33.511632355779298</v>
      </c>
      <c r="H3918" s="10">
        <v>0.21407516337994201</v>
      </c>
      <c r="I3918" s="10">
        <v>2.4895569725556399</v>
      </c>
      <c r="J3918" s="10">
        <v>9.0059833225774408E-3</v>
      </c>
      <c r="K3918" s="10">
        <v>1.10475003826407</v>
      </c>
      <c r="L3918" s="10">
        <v>2.7522660959906201E-3</v>
      </c>
      <c r="M3918" s="9">
        <v>50.5153324655125</v>
      </c>
      <c r="N3918" s="9">
        <v>2.0630477397743698</v>
      </c>
      <c r="O3918" s="5">
        <v>4.9695595944362798E-2</v>
      </c>
      <c r="P3918" s="5">
        <v>1.9963143165613998E-3</v>
      </c>
    </row>
    <row r="3919" spans="1:16" x14ac:dyDescent="0.25">
      <c r="A3919" s="1" t="s">
        <v>417</v>
      </c>
      <c r="B3919" s="1">
        <v>7</v>
      </c>
      <c r="C3919" s="10">
        <v>13.481082051247601</v>
      </c>
      <c r="D3919" s="10">
        <v>0.105612490547818</v>
      </c>
      <c r="E3919" s="10">
        <v>14.843179483304301</v>
      </c>
      <c r="F3919" s="10">
        <v>0.117066650054518</v>
      </c>
      <c r="G3919" s="10">
        <v>33.6246515232436</v>
      </c>
      <c r="H3919" s="10">
        <v>0.31328992146671703</v>
      </c>
      <c r="I3919" s="10">
        <v>2.4930951525371499</v>
      </c>
      <c r="J3919" s="10">
        <v>8.5974300755288103E-3</v>
      </c>
      <c r="K3919" s="10">
        <v>1.1002934372248101</v>
      </c>
      <c r="L3919" s="10">
        <v>3.5624166251615702E-3</v>
      </c>
      <c r="M3919" s="9">
        <v>40.7202391396739</v>
      </c>
      <c r="N3919" s="9">
        <v>1.6648368453329501</v>
      </c>
      <c r="O3919" s="5">
        <v>6.0963199326385997E-2</v>
      </c>
      <c r="P3919" s="5">
        <v>3.0657059347039398E-3</v>
      </c>
    </row>
    <row r="3920" spans="1:16" x14ac:dyDescent="0.25">
      <c r="A3920" s="1" t="s">
        <v>417</v>
      </c>
      <c r="B3920" s="1">
        <v>8</v>
      </c>
      <c r="C3920" s="10">
        <v>13.397334234045699</v>
      </c>
      <c r="D3920" s="10">
        <v>4.7747201091469398E-2</v>
      </c>
      <c r="E3920" s="10">
        <v>14.8327361992415</v>
      </c>
      <c r="F3920" s="10">
        <v>6.1581029015061899E-2</v>
      </c>
      <c r="G3920" s="10">
        <v>33.533668925952902</v>
      </c>
      <c r="H3920" s="10">
        <v>0.14257908342954501</v>
      </c>
      <c r="I3920" s="10">
        <v>2.5045300155079402</v>
      </c>
      <c r="J3920" s="10">
        <v>4.09114554644671E-3</v>
      </c>
      <c r="K3920" s="10">
        <v>1.1074888257531701</v>
      </c>
      <c r="L3920" s="10">
        <v>1.85173443206282E-3</v>
      </c>
      <c r="M3920" s="9">
        <v>46.617483472584098</v>
      </c>
      <c r="N3920" s="9">
        <v>2.5787462109918602</v>
      </c>
      <c r="O3920" s="5">
        <v>5.0495100708110502E-2</v>
      </c>
      <c r="P3920" s="5">
        <v>2.7651252367483399E-3</v>
      </c>
    </row>
    <row r="3921" spans="1:16" x14ac:dyDescent="0.25">
      <c r="A3921" s="1" t="s">
        <v>417</v>
      </c>
      <c r="B3921" s="1">
        <v>9</v>
      </c>
      <c r="C3921" s="10">
        <v>13.481273103452001</v>
      </c>
      <c r="D3921" s="10">
        <v>3.8953350418263602E-2</v>
      </c>
      <c r="E3921" s="10">
        <v>14.886998861406299</v>
      </c>
      <c r="F3921" s="10">
        <v>5.01221319943164E-2</v>
      </c>
      <c r="G3921" s="10">
        <v>33.692732382707</v>
      </c>
      <c r="H3921" s="10">
        <v>0.115332848884818</v>
      </c>
      <c r="I3921" s="10">
        <v>2.49751007233573</v>
      </c>
      <c r="J3921" s="10">
        <v>4.5544117087842903E-3</v>
      </c>
      <c r="K3921" s="10">
        <v>1.10323557543674</v>
      </c>
      <c r="L3921" s="10">
        <v>1.5852665234470701E-3</v>
      </c>
      <c r="M3921" s="9">
        <v>117.23287665641899</v>
      </c>
      <c r="N3921" s="9">
        <v>5.5568351753281497</v>
      </c>
      <c r="O3921" s="5">
        <v>2.05003438604602E-2</v>
      </c>
      <c r="P3921" s="5">
        <v>9.3559878696509796E-4</v>
      </c>
    </row>
    <row r="3922" spans="1:16" x14ac:dyDescent="0.25">
      <c r="A3922" s="1" t="s">
        <v>417</v>
      </c>
      <c r="B3922" s="1">
        <v>10</v>
      </c>
      <c r="C3922" s="10">
        <v>13.4613872949518</v>
      </c>
      <c r="D3922" s="10">
        <v>4.82550412804226E-2</v>
      </c>
      <c r="E3922" s="10">
        <v>14.9229330676784</v>
      </c>
      <c r="F3922" s="10">
        <v>6.3887125489760305E-2</v>
      </c>
      <c r="G3922" s="10">
        <v>33.693987372988403</v>
      </c>
      <c r="H3922" s="10">
        <v>0.13568678519942101</v>
      </c>
      <c r="I3922" s="10">
        <v>2.5021487139187601</v>
      </c>
      <c r="J3922" s="10">
        <v>2.8431139362226701E-3</v>
      </c>
      <c r="K3922" s="10">
        <v>1.1078409872387001</v>
      </c>
      <c r="L3922" s="10">
        <v>1.58841135704903E-3</v>
      </c>
      <c r="M3922" s="9">
        <v>79.639516244278994</v>
      </c>
      <c r="N3922" s="9">
        <v>1.65857916456652</v>
      </c>
      <c r="O3922" s="5">
        <v>2.7508743132347399E-2</v>
      </c>
      <c r="P3922" s="5">
        <v>1.00178498217274E-3</v>
      </c>
    </row>
    <row r="3923" spans="1:16" x14ac:dyDescent="0.25">
      <c r="A3923" s="1" t="s">
        <v>417</v>
      </c>
      <c r="B3923" s="1">
        <v>11</v>
      </c>
      <c r="C3923" s="10">
        <v>13.4074709014627</v>
      </c>
      <c r="D3923" s="10">
        <v>6.4129383459602105E-2</v>
      </c>
      <c r="E3923" s="10">
        <v>14.873935330592101</v>
      </c>
      <c r="F3923" s="10">
        <v>7.9250980814704899E-2</v>
      </c>
      <c r="G3923" s="10">
        <v>33.631576221462097</v>
      </c>
      <c r="H3923" s="10">
        <v>0.184050394951284</v>
      </c>
      <c r="I3923" s="10">
        <v>2.5076288874186998</v>
      </c>
      <c r="J3923" s="10">
        <v>5.5362534299841304E-3</v>
      </c>
      <c r="K3923" s="10">
        <v>1.1086878258030799</v>
      </c>
      <c r="L3923" s="10">
        <v>2.4646392226420201E-3</v>
      </c>
      <c r="M3923" s="9">
        <v>46.388301718740799</v>
      </c>
      <c r="N3923" s="9">
        <v>1.9139259452208399</v>
      </c>
      <c r="O3923" s="5">
        <v>4.9938189102300197E-2</v>
      </c>
      <c r="P3923" s="5">
        <v>2.1295482395246798E-3</v>
      </c>
    </row>
    <row r="3924" spans="1:16" x14ac:dyDescent="0.25">
      <c r="A3924" s="1" t="s">
        <v>417</v>
      </c>
      <c r="B3924" s="1">
        <v>12</v>
      </c>
      <c r="C3924" s="10">
        <v>13.389505576148901</v>
      </c>
      <c r="D3924" s="10">
        <v>8.88820524003609E-2</v>
      </c>
      <c r="E3924" s="10">
        <v>14.817810616581999</v>
      </c>
      <c r="F3924" s="10">
        <v>7.8703644056384595E-2</v>
      </c>
      <c r="G3924" s="10">
        <v>33.574795306536302</v>
      </c>
      <c r="H3924" s="10">
        <v>0.21627641017947999</v>
      </c>
      <c r="I3924" s="10">
        <v>2.5088329980145598</v>
      </c>
      <c r="J3924" s="10">
        <v>3.68449121042575E-3</v>
      </c>
      <c r="K3924" s="10">
        <v>1.1073017357486901</v>
      </c>
      <c r="L3924" s="10">
        <v>2.3011594789103498E-3</v>
      </c>
      <c r="M3924" s="9">
        <v>49.493321389432197</v>
      </c>
      <c r="N3924" s="9">
        <v>1.655159443751</v>
      </c>
      <c r="O3924" s="5">
        <v>5.0460024911711199E-2</v>
      </c>
      <c r="P3924" s="5">
        <v>1.47037654136011E-3</v>
      </c>
    </row>
    <row r="3925" spans="1:16" x14ac:dyDescent="0.25">
      <c r="A3925" s="1" t="s">
        <v>417</v>
      </c>
      <c r="B3925" s="1">
        <v>13</v>
      </c>
      <c r="C3925" s="10">
        <v>13.4302751449857</v>
      </c>
      <c r="D3925" s="10">
        <v>4.0028672430423497E-2</v>
      </c>
      <c r="E3925" s="10">
        <v>14.8708730530448</v>
      </c>
      <c r="F3925" s="10">
        <v>5.6479854756311003E-2</v>
      </c>
      <c r="G3925" s="10">
        <v>33.645930949463498</v>
      </c>
      <c r="H3925" s="10">
        <v>0.120348770319725</v>
      </c>
      <c r="I3925" s="10">
        <v>2.5028225064303702</v>
      </c>
      <c r="J3925" s="10">
        <v>4.8632882087507601E-3</v>
      </c>
      <c r="K3925" s="10">
        <v>1.1069492470826201</v>
      </c>
      <c r="L3925" s="10">
        <v>1.8439198578193399E-3</v>
      </c>
      <c r="M3925" s="9">
        <v>102.342928054312</v>
      </c>
      <c r="N3925" s="9">
        <v>3.8614012294595401</v>
      </c>
      <c r="O3925" s="5">
        <v>2.3092441802861401E-2</v>
      </c>
      <c r="P3925" s="5">
        <v>1.2130945847933299E-3</v>
      </c>
    </row>
    <row r="3926" spans="1:16" x14ac:dyDescent="0.25">
      <c r="A3926" s="1" t="s">
        <v>417</v>
      </c>
      <c r="B3926" s="1">
        <v>14</v>
      </c>
      <c r="C3926" s="10">
        <v>13.438629172188801</v>
      </c>
      <c r="D3926" s="10">
        <v>8.7490807589079497E-2</v>
      </c>
      <c r="E3926" s="10">
        <v>14.7976350717587</v>
      </c>
      <c r="F3926" s="10">
        <v>0.124609401946743</v>
      </c>
      <c r="G3926" s="10">
        <v>33.5696064987618</v>
      </c>
      <c r="H3926" s="10">
        <v>0.288219403509683</v>
      </c>
      <c r="I3926" s="10">
        <v>2.5008757581755701</v>
      </c>
      <c r="J3926" s="10">
        <v>6.5676716973264802E-3</v>
      </c>
      <c r="K3926" s="10">
        <v>1.10093825227696</v>
      </c>
      <c r="L3926" s="10">
        <v>3.1168158168550799E-3</v>
      </c>
      <c r="M3926" s="9">
        <v>59.4833229052497</v>
      </c>
      <c r="N3926" s="9">
        <v>3.3487093808583901</v>
      </c>
      <c r="O3926" s="5">
        <v>4.4918979049581698E-2</v>
      </c>
      <c r="P3926" s="5">
        <v>2.69855136419865E-3</v>
      </c>
    </row>
    <row r="3927" spans="1:16" x14ac:dyDescent="0.25">
      <c r="A3927" s="1" t="s">
        <v>417</v>
      </c>
      <c r="B3927" s="1">
        <v>15</v>
      </c>
      <c r="C3927" s="10">
        <v>13.4413945664227</v>
      </c>
      <c r="D3927" s="10">
        <v>4.2268121797673502E-2</v>
      </c>
      <c r="E3927" s="10">
        <v>14.8887638372317</v>
      </c>
      <c r="F3927" s="10">
        <v>5.00938818621652E-2</v>
      </c>
      <c r="G3927" s="10">
        <v>33.6415295651056</v>
      </c>
      <c r="H3927" s="10">
        <v>0.118512600303741</v>
      </c>
      <c r="I3927" s="10">
        <v>2.5031877511794902</v>
      </c>
      <c r="J3927" s="10">
        <v>3.89134116626039E-3</v>
      </c>
      <c r="K3927" s="10">
        <v>1.1076800166852501</v>
      </c>
      <c r="L3927" s="10">
        <v>1.50451630164276E-3</v>
      </c>
      <c r="M3927" s="9">
        <v>89.849860497381201</v>
      </c>
      <c r="N3927" s="9">
        <v>2.7276573525924102</v>
      </c>
      <c r="O3927" s="5">
        <v>2.62520385853004E-2</v>
      </c>
      <c r="P3927" s="5">
        <v>7.2003405148623903E-4</v>
      </c>
    </row>
    <row r="3928" spans="1:16" x14ac:dyDescent="0.25">
      <c r="A3928" s="1" t="s">
        <v>417</v>
      </c>
      <c r="B3928" s="1">
        <v>16</v>
      </c>
      <c r="C3928" s="10">
        <v>13.424117427788801</v>
      </c>
      <c r="D3928" s="10">
        <v>0.114222953431414</v>
      </c>
      <c r="E3928" s="10">
        <v>14.8943294353263</v>
      </c>
      <c r="F3928" s="10">
        <v>0.113776072793584</v>
      </c>
      <c r="G3928" s="10">
        <v>33.736943120041303</v>
      </c>
      <c r="H3928" s="10">
        <v>0.278574500649799</v>
      </c>
      <c r="I3928" s="10">
        <v>2.5142218998936499</v>
      </c>
      <c r="J3928" s="10">
        <v>4.6352064714646401E-3</v>
      </c>
      <c r="K3928" s="10">
        <v>1.10979133118615</v>
      </c>
      <c r="L3928" s="10">
        <v>2.5536411555616202E-3</v>
      </c>
      <c r="M3928" s="9">
        <v>38.101565752961399</v>
      </c>
      <c r="N3928" s="9">
        <v>2.24313921411219</v>
      </c>
      <c r="O3928" s="5">
        <v>5.71934888242168E-2</v>
      </c>
      <c r="P3928" s="5">
        <v>3.2855663713473602E-3</v>
      </c>
    </row>
    <row r="3929" spans="1:16" x14ac:dyDescent="0.25">
      <c r="A3929" s="1" t="s">
        <v>417</v>
      </c>
      <c r="B3929" s="1">
        <v>17</v>
      </c>
      <c r="C3929" s="10">
        <v>13.418215737042701</v>
      </c>
      <c r="D3929" s="10">
        <v>5.7783474413122801E-2</v>
      </c>
      <c r="E3929" s="10">
        <v>14.867237137592801</v>
      </c>
      <c r="F3929" s="10">
        <v>8.4810283310564796E-2</v>
      </c>
      <c r="G3929" s="10">
        <v>33.557466098903603</v>
      </c>
      <c r="H3929" s="10">
        <v>0.20045819604708701</v>
      </c>
      <c r="I3929" s="10">
        <v>2.49678898610405</v>
      </c>
      <c r="J3929" s="10">
        <v>7.1872224888991903E-3</v>
      </c>
      <c r="K3929" s="10">
        <v>1.10597489259188</v>
      </c>
      <c r="L3929" s="10">
        <v>2.8448748231132302E-3</v>
      </c>
      <c r="M3929" s="9">
        <v>51.4881883828591</v>
      </c>
      <c r="N3929" s="9">
        <v>3.5607264198446802</v>
      </c>
      <c r="O3929" s="5">
        <v>4.5702392621678002E-2</v>
      </c>
      <c r="P3929" s="5">
        <v>3.0741056223435401E-3</v>
      </c>
    </row>
    <row r="3930" spans="1:16" x14ac:dyDescent="0.25">
      <c r="A3930" s="1" t="s">
        <v>417</v>
      </c>
      <c r="B3930" s="1">
        <v>18</v>
      </c>
      <c r="C3930" s="10">
        <v>13.4540317288018</v>
      </c>
      <c r="D3930" s="10">
        <v>6.1699859536778097E-2</v>
      </c>
      <c r="E3930" s="10">
        <v>14.87332106471</v>
      </c>
      <c r="F3930" s="10">
        <v>7.5716831086786895E-2</v>
      </c>
      <c r="G3930" s="10">
        <v>33.567023508385198</v>
      </c>
      <c r="H3930" s="10">
        <v>0.165986850318914</v>
      </c>
      <c r="I3930" s="10">
        <v>2.4986774223007302</v>
      </c>
      <c r="J3930" s="10">
        <v>4.3609519475183703E-3</v>
      </c>
      <c r="K3930" s="10">
        <v>1.10695177841693</v>
      </c>
      <c r="L3930" s="10">
        <v>1.9130156355819099E-3</v>
      </c>
      <c r="M3930" s="9">
        <v>44.276623365926099</v>
      </c>
      <c r="N3930" s="9">
        <v>2.4365397981826198</v>
      </c>
      <c r="O3930" s="5">
        <v>4.3485587921306898E-2</v>
      </c>
      <c r="P3930" s="5">
        <v>2.4810955671681701E-3</v>
      </c>
    </row>
    <row r="3931" spans="1:16" x14ac:dyDescent="0.25">
      <c r="A3931" s="1" t="s">
        <v>417</v>
      </c>
      <c r="B3931" s="1">
        <v>19</v>
      </c>
      <c r="C3931" s="10">
        <v>13.4187144866964</v>
      </c>
      <c r="D3931" s="10">
        <v>0.100315740596006</v>
      </c>
      <c r="E3931" s="10">
        <v>14.844499052100799</v>
      </c>
      <c r="F3931" s="10">
        <v>0.10367904402545999</v>
      </c>
      <c r="G3931" s="10">
        <v>33.541511323624</v>
      </c>
      <c r="H3931" s="10">
        <v>0.21535811152811099</v>
      </c>
      <c r="I3931" s="10">
        <v>2.5022588348329098</v>
      </c>
      <c r="J3931" s="10">
        <v>5.2059316434985101E-3</v>
      </c>
      <c r="K3931" s="10">
        <v>1.10727853211335</v>
      </c>
      <c r="L3931" s="10">
        <v>2.6867736519160302E-3</v>
      </c>
      <c r="M3931" s="9">
        <v>41.097019662565003</v>
      </c>
      <c r="N3931" s="9">
        <v>0.51874492974527298</v>
      </c>
      <c r="O3931" s="5">
        <v>5.7497795310245903E-2</v>
      </c>
      <c r="P3931" s="5">
        <v>2.1522470790413602E-3</v>
      </c>
    </row>
    <row r="3932" spans="1:16" x14ac:dyDescent="0.25">
      <c r="A3932" s="1" t="s">
        <v>417</v>
      </c>
      <c r="B3932" s="1">
        <v>20</v>
      </c>
      <c r="C3932" s="10">
        <v>13.409937174138699</v>
      </c>
      <c r="D3932" s="10">
        <v>6.7968739077555906E-2</v>
      </c>
      <c r="E3932" s="10">
        <v>14.810864837363001</v>
      </c>
      <c r="F3932" s="10">
        <v>8.7835594608327794E-2</v>
      </c>
      <c r="G3932" s="10">
        <v>33.4728998945656</v>
      </c>
      <c r="H3932" s="10">
        <v>0.178813254603504</v>
      </c>
      <c r="I3932" s="10">
        <v>2.4988959148188399</v>
      </c>
      <c r="J3932" s="10">
        <v>4.36922688419573E-3</v>
      </c>
      <c r="K3932" s="10">
        <v>1.10554846304009</v>
      </c>
      <c r="L3932" s="10">
        <v>1.7194770125187699E-3</v>
      </c>
      <c r="M3932" s="9">
        <v>39.982624689788402</v>
      </c>
      <c r="N3932" s="9">
        <v>1.5070952698428299</v>
      </c>
      <c r="O3932" s="5">
        <v>6.1568680866331799E-2</v>
      </c>
      <c r="P3932" s="5">
        <v>2.4572426021838398E-3</v>
      </c>
    </row>
    <row r="3933" spans="1:16" x14ac:dyDescent="0.25">
      <c r="A3933" s="1" t="s">
        <v>417</v>
      </c>
      <c r="B3933" s="1">
        <v>21</v>
      </c>
      <c r="C3933" s="10">
        <v>13.4875905833545</v>
      </c>
      <c r="D3933" s="10">
        <v>6.6652536090860401E-2</v>
      </c>
      <c r="E3933" s="10">
        <v>14.8640784267154</v>
      </c>
      <c r="F3933" s="10">
        <v>8.5208906249744407E-2</v>
      </c>
      <c r="G3933" s="10">
        <v>33.567601223421804</v>
      </c>
      <c r="H3933" s="10">
        <v>0.197984805834827</v>
      </c>
      <c r="I3933" s="10">
        <v>2.4916756331355598</v>
      </c>
      <c r="J3933" s="10">
        <v>5.1843421444686304E-3</v>
      </c>
      <c r="K3933" s="10">
        <v>1.10323392984424</v>
      </c>
      <c r="L3933" s="10">
        <v>2.09306346432019E-3</v>
      </c>
      <c r="M3933" s="9">
        <v>58.668001048613</v>
      </c>
      <c r="N3933" s="9">
        <v>2.5660541964038401</v>
      </c>
      <c r="O3933" s="5">
        <v>4.0598900395273599E-2</v>
      </c>
      <c r="P3933" s="5">
        <v>2.4386089279435298E-3</v>
      </c>
    </row>
    <row r="3934" spans="1:16" x14ac:dyDescent="0.25">
      <c r="A3934" s="1" t="s">
        <v>417</v>
      </c>
      <c r="B3934" s="1">
        <v>22</v>
      </c>
      <c r="C3934" s="10">
        <v>13.4677544673195</v>
      </c>
      <c r="D3934" s="10">
        <v>0.15514374790430099</v>
      </c>
      <c r="E3934" s="10">
        <v>14.8302112319118</v>
      </c>
      <c r="F3934" s="10">
        <v>0.18115392336167299</v>
      </c>
      <c r="G3934" s="10">
        <v>33.575058011647499</v>
      </c>
      <c r="H3934" s="10">
        <v>0.430010350881948</v>
      </c>
      <c r="I3934" s="10">
        <v>2.4960460888243201</v>
      </c>
      <c r="J3934" s="10">
        <v>5.7656161647204503E-3</v>
      </c>
      <c r="K3934" s="10">
        <v>1.1024436907155499</v>
      </c>
      <c r="L3934" s="10">
        <v>2.3246002885616499E-3</v>
      </c>
      <c r="M3934" s="9">
        <v>35.9364814279567</v>
      </c>
      <c r="N3934" s="9">
        <v>1.0472176577943999</v>
      </c>
      <c r="O3934" s="5">
        <v>6.25602947940372E-2</v>
      </c>
      <c r="P3934" s="5">
        <v>4.3139551087952302E-3</v>
      </c>
    </row>
    <row r="3935" spans="1:16" x14ac:dyDescent="0.25">
      <c r="A3935" s="1" t="s">
        <v>417</v>
      </c>
      <c r="B3935" s="1">
        <v>23</v>
      </c>
      <c r="C3935" s="10">
        <v>13.5377840400762</v>
      </c>
      <c r="D3935" s="10">
        <v>7.8818728654808004E-2</v>
      </c>
      <c r="E3935" s="10">
        <v>14.898111831069199</v>
      </c>
      <c r="F3935" s="10">
        <v>8.5096839564276106E-2</v>
      </c>
      <c r="G3935" s="10">
        <v>33.657430982114803</v>
      </c>
      <c r="H3935" s="10">
        <v>0.188710947499906</v>
      </c>
      <c r="I3935" s="10">
        <v>2.4864830211280098</v>
      </c>
      <c r="J3935" s="10">
        <v>4.2860695709535301E-3</v>
      </c>
      <c r="K3935" s="10">
        <v>1.09982391855871</v>
      </c>
      <c r="L3935" s="10">
        <v>2.5996561116725702E-3</v>
      </c>
      <c r="M3935" s="9">
        <v>56.598848317411203</v>
      </c>
      <c r="N3935" s="9">
        <v>2.2203774077391798</v>
      </c>
      <c r="O3935" s="5">
        <v>3.65882535857779E-2</v>
      </c>
      <c r="P3935" s="5">
        <v>1.9650611831090099E-3</v>
      </c>
    </row>
    <row r="3937" spans="1:16" x14ac:dyDescent="0.25">
      <c r="A3937" s="1" t="s">
        <v>418</v>
      </c>
      <c r="B3937" s="1">
        <v>1</v>
      </c>
      <c r="C3937" s="10">
        <v>13.8046830032718</v>
      </c>
      <c r="D3937" s="10">
        <v>9.1683996577659702E-2</v>
      </c>
      <c r="E3937" s="10">
        <v>14.937123597209</v>
      </c>
      <c r="F3937" s="10">
        <v>0.107449469669418</v>
      </c>
      <c r="G3937" s="10">
        <v>33.663435233567398</v>
      </c>
      <c r="H3937" s="10">
        <v>0.24868025161346199</v>
      </c>
      <c r="I3937" s="10">
        <v>2.4428712669285302</v>
      </c>
      <c r="J3937" s="10">
        <v>7.2218100576844496E-3</v>
      </c>
      <c r="K3937" s="10">
        <v>1.0844100317466301</v>
      </c>
      <c r="L3937" s="10">
        <v>2.1183559279035302E-3</v>
      </c>
      <c r="M3937" s="9">
        <v>40.4596995658625</v>
      </c>
      <c r="N3937" s="9">
        <v>3.8237288304869401</v>
      </c>
      <c r="O3937" s="5">
        <v>5.0530202584461899E-2</v>
      </c>
      <c r="P3937" s="5">
        <v>3.6863698757643899E-3</v>
      </c>
    </row>
    <row r="3938" spans="1:16" x14ac:dyDescent="0.25">
      <c r="A3938" s="1" t="s">
        <v>418</v>
      </c>
      <c r="B3938" s="1">
        <v>2</v>
      </c>
      <c r="C3938" s="10">
        <v>13.825976859934199</v>
      </c>
      <c r="D3938" s="10">
        <v>7.33151797922212E-2</v>
      </c>
      <c r="E3938" s="10">
        <v>14.917312100570699</v>
      </c>
      <c r="F3938" s="10">
        <v>0.112341089048135</v>
      </c>
      <c r="G3938" s="10">
        <v>33.721391860789197</v>
      </c>
      <c r="H3938" s="10">
        <v>0.23790830859454301</v>
      </c>
      <c r="I3938" s="10">
        <v>2.4407321683887</v>
      </c>
      <c r="J3938" s="10">
        <v>7.5179874344519998E-3</v>
      </c>
      <c r="K3938" s="10">
        <v>1.0814672124557401</v>
      </c>
      <c r="L3938" s="10">
        <v>2.85572703285028E-3</v>
      </c>
      <c r="M3938" s="9">
        <v>66.6156003482578</v>
      </c>
      <c r="N3938" s="9">
        <v>3.8350451058182999</v>
      </c>
      <c r="O3938" s="5">
        <v>3.1597268679035999E-2</v>
      </c>
      <c r="P3938" s="5">
        <v>1.7197301212902999E-3</v>
      </c>
    </row>
    <row r="3939" spans="1:16" x14ac:dyDescent="0.25">
      <c r="A3939" s="1" t="s">
        <v>418</v>
      </c>
      <c r="B3939" s="1">
        <v>3</v>
      </c>
      <c r="C3939" s="10">
        <v>13.8235325744552</v>
      </c>
      <c r="D3939" s="10">
        <v>6.13070656501985E-2</v>
      </c>
      <c r="E3939" s="10">
        <v>14.9787325557746</v>
      </c>
      <c r="F3939" s="10">
        <v>8.9279422051051799E-2</v>
      </c>
      <c r="G3939" s="10">
        <v>33.744771994569099</v>
      </c>
      <c r="H3939" s="10">
        <v>0.20150491022896599</v>
      </c>
      <c r="I3939" s="10">
        <v>2.4455849121184601</v>
      </c>
      <c r="J3939" s="10">
        <v>6.9261590382205399E-3</v>
      </c>
      <c r="K3939" s="10">
        <v>1.0861142276601401</v>
      </c>
      <c r="L3939" s="10">
        <v>2.5425374864078902E-3</v>
      </c>
      <c r="M3939" s="9">
        <v>55.907646118076201</v>
      </c>
      <c r="N3939" s="9">
        <v>3.23596827643027</v>
      </c>
      <c r="O3939" s="5">
        <v>3.68681595295616E-2</v>
      </c>
      <c r="P3939" s="5">
        <v>2.2224762292836699E-3</v>
      </c>
    </row>
    <row r="3940" spans="1:16" x14ac:dyDescent="0.25">
      <c r="A3940" s="1" t="s">
        <v>418</v>
      </c>
      <c r="B3940" s="1">
        <v>4</v>
      </c>
      <c r="C3940" s="10">
        <v>13.9142053053504</v>
      </c>
      <c r="D3940" s="10">
        <v>9.2496539478460302E-2</v>
      </c>
      <c r="E3940" s="10">
        <v>15.0371461890222</v>
      </c>
      <c r="F3940" s="10">
        <v>0.11585076365778101</v>
      </c>
      <c r="G3940" s="10">
        <v>33.818790197010401</v>
      </c>
      <c r="H3940" s="10">
        <v>0.26455298937437899</v>
      </c>
      <c r="I3940" s="10">
        <v>2.4351320403924501</v>
      </c>
      <c r="J3940" s="10">
        <v>7.5715934898319603E-3</v>
      </c>
      <c r="K3940" s="10">
        <v>1.08257714574668</v>
      </c>
      <c r="L3940" s="10">
        <v>2.99355647127825E-3</v>
      </c>
      <c r="M3940" s="9">
        <v>60.219876361296201</v>
      </c>
      <c r="N3940" s="9">
        <v>3.7642335660334498</v>
      </c>
      <c r="O3940" s="5">
        <v>3.5267446217975403E-2</v>
      </c>
      <c r="P3940" s="5">
        <v>2.0442771786213601E-3</v>
      </c>
    </row>
    <row r="3941" spans="1:16" x14ac:dyDescent="0.25">
      <c r="A3941" s="1" t="s">
        <v>418</v>
      </c>
      <c r="B3941" s="1">
        <v>5</v>
      </c>
      <c r="C3941" s="10">
        <v>13.802647851995999</v>
      </c>
      <c r="D3941" s="10">
        <v>8.7876912926936904E-2</v>
      </c>
      <c r="E3941" s="10">
        <v>14.8823469606206</v>
      </c>
      <c r="F3941" s="10">
        <v>0.12914372280921399</v>
      </c>
      <c r="G3941" s="10">
        <v>33.535875196328703</v>
      </c>
      <c r="H3941" s="10">
        <v>0.30527663470615601</v>
      </c>
      <c r="I3941" s="10">
        <v>2.4362753240480299</v>
      </c>
      <c r="J3941" s="10">
        <v>7.5653320562164396E-3</v>
      </c>
      <c r="K3941" s="10">
        <v>1.0808976290288901</v>
      </c>
      <c r="L3941" s="10">
        <v>3.16384334050586E-3</v>
      </c>
      <c r="M3941" s="9">
        <v>61.6397095523036</v>
      </c>
      <c r="N3941" s="9">
        <v>4.3930977300845697</v>
      </c>
      <c r="O3941" s="5">
        <v>3.3905375436994102E-2</v>
      </c>
      <c r="P3941" s="5">
        <v>2.2018290850222199E-3</v>
      </c>
    </row>
    <row r="3942" spans="1:16" x14ac:dyDescent="0.25">
      <c r="A3942" s="1" t="s">
        <v>418</v>
      </c>
      <c r="B3942" s="1">
        <v>6</v>
      </c>
      <c r="C3942" s="10">
        <v>13.8749372184707</v>
      </c>
      <c r="D3942" s="10">
        <v>4.9335945506326501E-2</v>
      </c>
      <c r="E3942" s="10">
        <v>15.043537288714701</v>
      </c>
      <c r="F3942" s="10">
        <v>5.3902376394878299E-2</v>
      </c>
      <c r="G3942" s="10">
        <v>33.876370072130797</v>
      </c>
      <c r="H3942" s="10">
        <v>0.148950186733566</v>
      </c>
      <c r="I3942" s="10">
        <v>2.4473350784063101</v>
      </c>
      <c r="J3942" s="10">
        <v>3.8046014449986498E-3</v>
      </c>
      <c r="K3942" s="10">
        <v>1.0855566341190499</v>
      </c>
      <c r="L3942" s="10">
        <v>1.3890012536950499E-3</v>
      </c>
      <c r="M3942" s="9">
        <v>58.996503115453898</v>
      </c>
      <c r="N3942" s="9">
        <v>3.5820327603689899</v>
      </c>
      <c r="O3942" s="5">
        <v>3.68464712902946E-2</v>
      </c>
      <c r="P3942" s="5">
        <v>2.2205011473318301E-3</v>
      </c>
    </row>
    <row r="3943" spans="1:16" x14ac:dyDescent="0.25">
      <c r="A3943" s="1" t="s">
        <v>418</v>
      </c>
      <c r="B3943" s="1">
        <v>7</v>
      </c>
      <c r="C3943" s="10">
        <v>13.8011512500584</v>
      </c>
      <c r="D3943" s="10">
        <v>8.0682747661184107E-2</v>
      </c>
      <c r="E3943" s="10">
        <v>14.8683493201174</v>
      </c>
      <c r="F3943" s="10">
        <v>0.11473914931679099</v>
      </c>
      <c r="G3943" s="10">
        <v>33.463025314132999</v>
      </c>
      <c r="H3943" s="10">
        <v>0.27292165227462301</v>
      </c>
      <c r="I3943" s="10">
        <v>2.4292246712207599</v>
      </c>
      <c r="J3943" s="10">
        <v>8.6770403192295096E-3</v>
      </c>
      <c r="K3943" s="10">
        <v>1.0791419186362301</v>
      </c>
      <c r="L3943" s="10">
        <v>3.42715762880344E-3</v>
      </c>
      <c r="M3943" s="9">
        <v>69.132470402639896</v>
      </c>
      <c r="N3943" s="9">
        <v>3.9723394243022399</v>
      </c>
      <c r="O3943" s="5">
        <v>2.9539538242496399E-2</v>
      </c>
      <c r="P3943" s="5">
        <v>1.76830383281595E-3</v>
      </c>
    </row>
    <row r="3944" spans="1:16" x14ac:dyDescent="0.25">
      <c r="A3944" s="1" t="s">
        <v>418</v>
      </c>
      <c r="B3944" s="1">
        <v>8</v>
      </c>
      <c r="C3944" s="10">
        <v>13.8950924110454</v>
      </c>
      <c r="D3944" s="10">
        <v>6.8985377431719896E-2</v>
      </c>
      <c r="E3944" s="10">
        <v>14.9344888090118</v>
      </c>
      <c r="F3944" s="10">
        <v>0.113152826333647</v>
      </c>
      <c r="G3944" s="10">
        <v>33.6249753011802</v>
      </c>
      <c r="H3944" s="10">
        <v>0.26098669606317798</v>
      </c>
      <c r="I3944" s="10">
        <v>2.4223743699648299</v>
      </c>
      <c r="J3944" s="10">
        <v>9.6803988967426504E-3</v>
      </c>
      <c r="K3944" s="10">
        <v>1.07578629950113</v>
      </c>
      <c r="L3944" s="10">
        <v>4.0781677268882802E-3</v>
      </c>
      <c r="M3944" s="9">
        <v>55.517522228230398</v>
      </c>
      <c r="N3944" s="9">
        <v>3.47849359033428</v>
      </c>
      <c r="O3944" s="5">
        <v>3.3521651171780603E-2</v>
      </c>
      <c r="P3944" s="5">
        <v>2.1220250336233901E-3</v>
      </c>
    </row>
    <row r="3945" spans="1:16" x14ac:dyDescent="0.25">
      <c r="A3945" s="1" t="s">
        <v>418</v>
      </c>
      <c r="B3945" s="1">
        <v>9</v>
      </c>
      <c r="C3945" s="10">
        <v>13.9103439598835</v>
      </c>
      <c r="D3945" s="10">
        <v>5.9857413806159797E-2</v>
      </c>
      <c r="E3945" s="10">
        <v>15.0273191290936</v>
      </c>
      <c r="F3945" s="10">
        <v>8.0631663381520599E-2</v>
      </c>
      <c r="G3945" s="10">
        <v>33.800601027757097</v>
      </c>
      <c r="H3945" s="10">
        <v>0.17791196240716201</v>
      </c>
      <c r="I3945" s="10">
        <v>2.4361003049746301</v>
      </c>
      <c r="J3945" s="10">
        <v>5.0152992688050797E-3</v>
      </c>
      <c r="K3945" s="10">
        <v>1.08278616189211</v>
      </c>
      <c r="L3945" s="10">
        <v>1.9789985510265998E-3</v>
      </c>
      <c r="M3945" s="9">
        <v>61.311227424462899</v>
      </c>
      <c r="N3945" s="9">
        <v>2.7771188899811099</v>
      </c>
      <c r="O3945" s="5">
        <v>3.21781693325865E-2</v>
      </c>
      <c r="P3945" s="5">
        <v>1.7413394951734499E-3</v>
      </c>
    </row>
    <row r="3946" spans="1:16" x14ac:dyDescent="0.25">
      <c r="A3946" s="1" t="s">
        <v>418</v>
      </c>
      <c r="B3946" s="1">
        <v>10</v>
      </c>
      <c r="C3946" s="10">
        <v>13.734604170686501</v>
      </c>
      <c r="D3946" s="10">
        <v>0.12142654712302101</v>
      </c>
      <c r="E3946" s="10">
        <v>14.833918455485099</v>
      </c>
      <c r="F3946" s="10">
        <v>0.149451744584607</v>
      </c>
      <c r="G3946" s="10">
        <v>33.383187164440301</v>
      </c>
      <c r="H3946" s="10">
        <v>0.34644263721719099</v>
      </c>
      <c r="I3946" s="10">
        <v>2.4271102414949399</v>
      </c>
      <c r="J3946" s="10">
        <v>9.1344115497491007E-3</v>
      </c>
      <c r="K3946" s="10">
        <v>1.0782545322177099</v>
      </c>
      <c r="L3946" s="10">
        <v>3.6866191937424599E-3</v>
      </c>
      <c r="M3946" s="9">
        <v>59.522281595253297</v>
      </c>
      <c r="N3946" s="9">
        <v>3.6288130897209898</v>
      </c>
      <c r="O3946" s="5">
        <v>3.3347666720787199E-2</v>
      </c>
      <c r="P3946" s="5">
        <v>2.3286924461322898E-3</v>
      </c>
    </row>
    <row r="3947" spans="1:16" x14ac:dyDescent="0.25">
      <c r="A3947" s="1" t="s">
        <v>418</v>
      </c>
      <c r="B3947" s="1">
        <v>11</v>
      </c>
      <c r="C3947" s="10">
        <v>13.777361159275801</v>
      </c>
      <c r="D3947" s="10">
        <v>8.6403535227512998E-2</v>
      </c>
      <c r="E3947" s="10">
        <v>14.826771183609299</v>
      </c>
      <c r="F3947" s="10">
        <v>0.139450909267683</v>
      </c>
      <c r="G3947" s="10">
        <v>33.352843305603599</v>
      </c>
      <c r="H3947" s="10">
        <v>0.31388163555524501</v>
      </c>
      <c r="I3947" s="10">
        <v>2.4323790385160402</v>
      </c>
      <c r="J3947" s="10">
        <v>7.1016762441492402E-3</v>
      </c>
      <c r="K3947" s="10">
        <v>1.0809565386300799</v>
      </c>
      <c r="L3947" s="10">
        <v>3.1099716889613702E-3</v>
      </c>
      <c r="M3947" s="9">
        <v>40.693487265352204</v>
      </c>
      <c r="N3947" s="9">
        <v>2.0129915689137401</v>
      </c>
      <c r="O3947" s="5">
        <v>4.4128612310651197E-2</v>
      </c>
      <c r="P3947" s="5">
        <v>2.38217699426754E-3</v>
      </c>
    </row>
    <row r="3948" spans="1:16" x14ac:dyDescent="0.25">
      <c r="A3948" s="1" t="s">
        <v>418</v>
      </c>
      <c r="B3948" s="1">
        <v>12</v>
      </c>
      <c r="C3948" s="10">
        <v>13.837195912994501</v>
      </c>
      <c r="D3948" s="10">
        <v>6.2400464327480802E-2</v>
      </c>
      <c r="E3948" s="10">
        <v>14.934497031718999</v>
      </c>
      <c r="F3948" s="10">
        <v>7.8244407312303393E-2</v>
      </c>
      <c r="G3948" s="10">
        <v>33.704403371789802</v>
      </c>
      <c r="H3948" s="10">
        <v>0.174286120320398</v>
      </c>
      <c r="I3948" s="10">
        <v>2.4420861274279102</v>
      </c>
      <c r="J3948" s="10">
        <v>2.9818180605312799E-3</v>
      </c>
      <c r="K3948" s="10">
        <v>1.0810855899288201</v>
      </c>
      <c r="L3948" s="10">
        <v>1.9258143783469901E-3</v>
      </c>
      <c r="M3948" s="9">
        <v>57.385073294120701</v>
      </c>
      <c r="N3948" s="9">
        <v>1.27645834121345</v>
      </c>
      <c r="O3948" s="5">
        <v>3.49468348967754E-2</v>
      </c>
      <c r="P3948" s="5">
        <v>1.38897555221416E-3</v>
      </c>
    </row>
    <row r="3949" spans="1:16" x14ac:dyDescent="0.25">
      <c r="A3949" s="1" t="s">
        <v>418</v>
      </c>
      <c r="B3949" s="1">
        <v>13</v>
      </c>
      <c r="C3949" s="10">
        <v>13.853326762431999</v>
      </c>
      <c r="D3949" s="10">
        <v>0.102837678267667</v>
      </c>
      <c r="E3949" s="10">
        <v>14.8283692138899</v>
      </c>
      <c r="F3949" s="10">
        <v>0.14354354127816699</v>
      </c>
      <c r="G3949" s="10">
        <v>33.412173213846998</v>
      </c>
      <c r="H3949" s="10">
        <v>0.34079060715198101</v>
      </c>
      <c r="I3949" s="10">
        <v>2.4160938449693101</v>
      </c>
      <c r="J3949" s="10">
        <v>8.5851658965669202E-3</v>
      </c>
      <c r="K3949" s="10">
        <v>1.07195609078319</v>
      </c>
      <c r="L3949" s="10">
        <v>3.3236043287227499E-3</v>
      </c>
      <c r="M3949" s="9">
        <v>70.040569470964201</v>
      </c>
      <c r="N3949" s="9">
        <v>4.5628290981081303</v>
      </c>
      <c r="O3949" s="5">
        <v>2.9654150164275101E-2</v>
      </c>
      <c r="P3949" s="5">
        <v>1.71354025146245E-3</v>
      </c>
    </row>
    <row r="3950" spans="1:16" x14ac:dyDescent="0.25">
      <c r="A3950" s="1" t="s">
        <v>418</v>
      </c>
      <c r="B3950" s="1">
        <v>14</v>
      </c>
      <c r="C3950" s="10">
        <v>13.8688983033423</v>
      </c>
      <c r="D3950" s="10">
        <v>6.0395608846374599E-2</v>
      </c>
      <c r="E3950" s="10">
        <v>14.9207768058816</v>
      </c>
      <c r="F3950" s="10">
        <v>9.1843814224287501E-2</v>
      </c>
      <c r="G3950" s="10">
        <v>33.618444762008401</v>
      </c>
      <c r="H3950" s="10">
        <v>0.211762922159906</v>
      </c>
      <c r="I3950" s="10">
        <v>2.4285334584235101</v>
      </c>
      <c r="J3950" s="10">
        <v>6.6009902857582601E-3</v>
      </c>
      <c r="K3950" s="10">
        <v>1.07748469919497</v>
      </c>
      <c r="L3950" s="10">
        <v>2.7239067467321998E-3</v>
      </c>
      <c r="M3950" s="9">
        <v>72.263022195472203</v>
      </c>
      <c r="N3950" s="9">
        <v>4.2460913909782096</v>
      </c>
      <c r="O3950" s="5">
        <v>2.87218012202737E-2</v>
      </c>
      <c r="P3950" s="5">
        <v>1.49307512029945E-3</v>
      </c>
    </row>
    <row r="3951" spans="1:16" x14ac:dyDescent="0.25">
      <c r="A3951" s="1" t="s">
        <v>418</v>
      </c>
      <c r="B3951" s="1">
        <v>15</v>
      </c>
      <c r="C3951" s="10">
        <v>13.9221983838129</v>
      </c>
      <c r="D3951" s="10">
        <v>5.9305245813349498E-2</v>
      </c>
      <c r="E3951" s="10">
        <v>14.995458804650999</v>
      </c>
      <c r="F3951" s="10">
        <v>7.30814436061549E-2</v>
      </c>
      <c r="G3951" s="10">
        <v>33.754928246412703</v>
      </c>
      <c r="H3951" s="10">
        <v>0.16161718954326901</v>
      </c>
      <c r="I3951" s="10">
        <v>2.4290203145109399</v>
      </c>
      <c r="J3951" s="10">
        <v>4.1474049121078601E-3</v>
      </c>
      <c r="K3951" s="10">
        <v>1.0786880007550801</v>
      </c>
      <c r="L3951" s="10">
        <v>1.8639609007655401E-3</v>
      </c>
      <c r="M3951" s="9">
        <v>55.994403765616099</v>
      </c>
      <c r="N3951" s="9">
        <v>2.33313310428146</v>
      </c>
      <c r="O3951" s="5">
        <v>3.8197923059876099E-2</v>
      </c>
      <c r="P3951" s="5">
        <v>1.1977816613931299E-3</v>
      </c>
    </row>
    <row r="3952" spans="1:16" x14ac:dyDescent="0.25">
      <c r="A3952" s="1" t="s">
        <v>418</v>
      </c>
      <c r="B3952" s="1">
        <v>16</v>
      </c>
      <c r="C3952" s="10">
        <v>13.876826191641999</v>
      </c>
      <c r="D3952" s="10">
        <v>8.4012629577616696E-2</v>
      </c>
      <c r="E3952" s="10">
        <v>14.929755953054499</v>
      </c>
      <c r="F3952" s="10">
        <v>9.6567992572141798E-2</v>
      </c>
      <c r="G3952" s="10">
        <v>33.586175119666301</v>
      </c>
      <c r="H3952" s="10">
        <v>0.223937524868285</v>
      </c>
      <c r="I3952" s="10">
        <v>2.4217340247619501</v>
      </c>
      <c r="J3952" s="10">
        <v>5.4568598649691004E-3</v>
      </c>
      <c r="K3952" s="10">
        <v>1.07613261650314</v>
      </c>
      <c r="L3952" s="10">
        <v>2.3438831305026002E-3</v>
      </c>
      <c r="M3952" s="9">
        <v>54.407750806733503</v>
      </c>
      <c r="N3952" s="9">
        <v>2.9622336992744902</v>
      </c>
      <c r="O3952" s="5">
        <v>4.1222421223969401E-2</v>
      </c>
      <c r="P3952" s="5">
        <v>2.15141651877144E-3</v>
      </c>
    </row>
    <row r="3953" spans="1:16" x14ac:dyDescent="0.25">
      <c r="A3953" s="1" t="s">
        <v>418</v>
      </c>
      <c r="B3953" s="1">
        <v>17</v>
      </c>
      <c r="C3953" s="10">
        <v>14.0207309498398</v>
      </c>
      <c r="D3953" s="10">
        <v>6.6361302572184797E-2</v>
      </c>
      <c r="E3953" s="10">
        <v>14.980540225185701</v>
      </c>
      <c r="F3953" s="10">
        <v>6.9942194822469203E-2</v>
      </c>
      <c r="G3953" s="10">
        <v>33.7790067753877</v>
      </c>
      <c r="H3953" s="10">
        <v>0.14969367934562999</v>
      </c>
      <c r="I3953" s="10">
        <v>2.4134898925187001</v>
      </c>
      <c r="J3953" s="10">
        <v>4.0233090433242002E-3</v>
      </c>
      <c r="K3953" s="10">
        <v>1.06995222330674</v>
      </c>
      <c r="L3953" s="10">
        <v>1.49382904836956E-3</v>
      </c>
      <c r="M3953" s="9">
        <v>59.437964591988496</v>
      </c>
      <c r="N3953" s="9">
        <v>2.7507457573037501</v>
      </c>
      <c r="O3953" s="5">
        <v>3.75821971739786E-2</v>
      </c>
      <c r="P3953" s="5">
        <v>1.7665530479827E-3</v>
      </c>
    </row>
    <row r="3954" spans="1:16" x14ac:dyDescent="0.25">
      <c r="A3954" s="1" t="s">
        <v>418</v>
      </c>
      <c r="B3954" s="1">
        <v>18</v>
      </c>
      <c r="C3954" s="10">
        <v>14.080763572277499</v>
      </c>
      <c r="D3954" s="10">
        <v>6.2782334683546701E-2</v>
      </c>
      <c r="E3954" s="10">
        <v>14.903911705320599</v>
      </c>
      <c r="F3954" s="10">
        <v>0.107554009351085</v>
      </c>
      <c r="G3954" s="10">
        <v>33.642891800990697</v>
      </c>
      <c r="H3954" s="10">
        <v>0.24998714820926701</v>
      </c>
      <c r="I3954" s="10">
        <v>2.3906469595203599</v>
      </c>
      <c r="J3954" s="10">
        <v>1.08101156673393E-2</v>
      </c>
      <c r="K3954" s="10">
        <v>1.0587378300349899</v>
      </c>
      <c r="L3954" s="10">
        <v>4.6174154462830398E-3</v>
      </c>
      <c r="M3954" s="9">
        <v>74.268326660526398</v>
      </c>
      <c r="N3954" s="9">
        <v>5.9404405059270298</v>
      </c>
      <c r="O3954" s="5">
        <v>2.6679528096611199E-2</v>
      </c>
      <c r="P3954" s="5">
        <v>1.9828570658197899E-3</v>
      </c>
    </row>
    <row r="3955" spans="1:16" x14ac:dyDescent="0.25">
      <c r="A3955" s="1" t="s">
        <v>418</v>
      </c>
      <c r="B3955" s="1">
        <v>19</v>
      </c>
      <c r="C3955" s="10">
        <v>14.0266124011861</v>
      </c>
      <c r="D3955" s="10">
        <v>9.0613094036093994E-2</v>
      </c>
      <c r="E3955" s="10">
        <v>14.9029745746492</v>
      </c>
      <c r="F3955" s="10">
        <v>0.126899698765149</v>
      </c>
      <c r="G3955" s="10">
        <v>33.602627677845298</v>
      </c>
      <c r="H3955" s="10">
        <v>0.30547223644066102</v>
      </c>
      <c r="I3955" s="10">
        <v>2.3986362750447401</v>
      </c>
      <c r="J3955" s="10">
        <v>8.6767880124199396E-3</v>
      </c>
      <c r="K3955" s="10">
        <v>1.06353609647256</v>
      </c>
      <c r="L3955" s="10">
        <v>3.64093146067666E-3</v>
      </c>
      <c r="M3955" s="9">
        <v>63.237326249300203</v>
      </c>
      <c r="N3955" s="9">
        <v>3.4349993114526498</v>
      </c>
      <c r="O3955" s="5">
        <v>3.3561026199760903E-2</v>
      </c>
      <c r="P3955" s="5">
        <v>2.26068939787844E-3</v>
      </c>
    </row>
    <row r="3956" spans="1:16" x14ac:dyDescent="0.25">
      <c r="A3956" s="1" t="s">
        <v>418</v>
      </c>
      <c r="B3956" s="1">
        <v>20</v>
      </c>
      <c r="C3956" s="10">
        <v>14.117778380065101</v>
      </c>
      <c r="D3956" s="10">
        <v>0.12479594226273</v>
      </c>
      <c r="E3956" s="10">
        <v>14.961055822874499</v>
      </c>
      <c r="F3956" s="10">
        <v>0.116717598276995</v>
      </c>
      <c r="G3956" s="10">
        <v>33.7972933358392</v>
      </c>
      <c r="H3956" s="10">
        <v>0.29151020934289201</v>
      </c>
      <c r="I3956" s="10">
        <v>2.3920925384357399</v>
      </c>
      <c r="J3956" s="10">
        <v>6.5586167353589601E-3</v>
      </c>
      <c r="K3956" s="10">
        <v>1.05825522496016</v>
      </c>
      <c r="L3956" s="10">
        <v>3.54500396779299E-3</v>
      </c>
      <c r="M3956" s="9">
        <v>52.017970530350802</v>
      </c>
      <c r="N3956" s="9">
        <v>3.74383935520668</v>
      </c>
      <c r="O3956" s="5">
        <v>4.2659172495290998E-2</v>
      </c>
      <c r="P3956" s="5">
        <v>2.62513983914137E-3</v>
      </c>
    </row>
    <row r="3957" spans="1:16" x14ac:dyDescent="0.25">
      <c r="A3957" s="1" t="s">
        <v>418</v>
      </c>
      <c r="B3957" s="1">
        <v>21</v>
      </c>
      <c r="C3957" s="10">
        <v>13.950284704553599</v>
      </c>
      <c r="D3957" s="10">
        <v>5.9206367631328298E-2</v>
      </c>
      <c r="E3957" s="10">
        <v>14.932241939091901</v>
      </c>
      <c r="F3957" s="10">
        <v>8.6956937230465298E-2</v>
      </c>
      <c r="G3957" s="10">
        <v>33.573612065632197</v>
      </c>
      <c r="H3957" s="10">
        <v>0.19147694570566701</v>
      </c>
      <c r="I3957" s="10">
        <v>2.40923909266334</v>
      </c>
      <c r="J3957" s="10">
        <v>5.8342454719471802E-3</v>
      </c>
      <c r="K3957" s="10">
        <v>1.0719267952427201</v>
      </c>
      <c r="L3957" s="10">
        <v>2.2695028501291E-3</v>
      </c>
      <c r="M3957" s="9">
        <v>63.881239335284398</v>
      </c>
      <c r="N3957" s="9">
        <v>3.4535084302230401</v>
      </c>
      <c r="O3957" s="5">
        <v>3.6323507316341701E-2</v>
      </c>
      <c r="P3957" s="5">
        <v>2.2267059627481202E-3</v>
      </c>
    </row>
    <row r="3958" spans="1:16" x14ac:dyDescent="0.25">
      <c r="A3958" s="1" t="s">
        <v>418</v>
      </c>
      <c r="B3958" s="1">
        <v>22</v>
      </c>
      <c r="C3958" s="10">
        <v>14.001605540472999</v>
      </c>
      <c r="D3958" s="10">
        <v>5.3026458228784497E-2</v>
      </c>
      <c r="E3958" s="10">
        <v>14.9785647479712</v>
      </c>
      <c r="F3958" s="10">
        <v>6.1362534108408598E-2</v>
      </c>
      <c r="G3958" s="10">
        <v>33.742053102804199</v>
      </c>
      <c r="H3958" s="10">
        <v>0.14497315476787001</v>
      </c>
      <c r="I3958" s="10">
        <v>2.4123040389724899</v>
      </c>
      <c r="J3958" s="10">
        <v>4.2787784242879004E-3</v>
      </c>
      <c r="K3958" s="10">
        <v>1.0706882319971101</v>
      </c>
      <c r="L3958" s="10">
        <v>2.2005555761550198E-3</v>
      </c>
      <c r="M3958" s="9">
        <v>62.873875558272204</v>
      </c>
      <c r="N3958" s="9">
        <v>2.8705377703110502</v>
      </c>
      <c r="O3958" s="5">
        <v>3.7433934236877797E-2</v>
      </c>
      <c r="P3958" s="5">
        <v>1.33832543536574E-3</v>
      </c>
    </row>
    <row r="3959" spans="1:16" x14ac:dyDescent="0.25">
      <c r="A3959" s="1" t="s">
        <v>418</v>
      </c>
      <c r="B3959" s="1">
        <v>23</v>
      </c>
      <c r="C3959" s="10">
        <v>13.898088049654501</v>
      </c>
      <c r="D3959" s="10">
        <v>4.53251052279528E-2</v>
      </c>
      <c r="E3959" s="10">
        <v>14.854895865036299</v>
      </c>
      <c r="F3959" s="10">
        <v>6.4618236373885599E-2</v>
      </c>
      <c r="G3959" s="10">
        <v>33.447363490990099</v>
      </c>
      <c r="H3959" s="10">
        <v>0.15488003326545699</v>
      </c>
      <c r="I3959" s="10">
        <v>2.40752047363894</v>
      </c>
      <c r="J3959" s="10">
        <v>6.1131881232049101E-3</v>
      </c>
      <c r="K3959" s="10">
        <v>1.0693317196255101</v>
      </c>
      <c r="L3959" s="10">
        <v>2.19004261536566E-3</v>
      </c>
      <c r="M3959" s="9">
        <v>69.249160202344996</v>
      </c>
      <c r="N3959" s="9">
        <v>1.5554244195403999</v>
      </c>
      <c r="O3959" s="5">
        <v>2.9719944201597501E-2</v>
      </c>
      <c r="P3959" s="5">
        <v>1.1444587460832699E-3</v>
      </c>
    </row>
    <row r="3960" spans="1:16" x14ac:dyDescent="0.25">
      <c r="A3960" s="1" t="s">
        <v>418</v>
      </c>
      <c r="B3960" s="1">
        <v>24</v>
      </c>
      <c r="C3960" s="10">
        <v>13.9313656573781</v>
      </c>
      <c r="D3960" s="10">
        <v>8.4677115671894204E-2</v>
      </c>
      <c r="E3960" s="10">
        <v>14.786847611109801</v>
      </c>
      <c r="F3960" s="10">
        <v>0.119194128819367</v>
      </c>
      <c r="G3960" s="10">
        <v>33.269720785157297</v>
      </c>
      <c r="H3960" s="10">
        <v>0.26448152175350897</v>
      </c>
      <c r="I3960" s="10">
        <v>2.3899967293567799</v>
      </c>
      <c r="J3960" s="10">
        <v>8.9703268210289296E-3</v>
      </c>
      <c r="K3960" s="10">
        <v>1.06215345553169</v>
      </c>
      <c r="L3960" s="10">
        <v>4.2718680490357397E-3</v>
      </c>
      <c r="M3960" s="9">
        <v>59.9280274422619</v>
      </c>
      <c r="N3960" s="9">
        <v>2.9817206972266601</v>
      </c>
      <c r="O3960" s="5">
        <v>3.3171021125034901E-2</v>
      </c>
      <c r="P3960" s="5">
        <v>1.4268703727201399E-3</v>
      </c>
    </row>
    <row r="3961" spans="1:16" x14ac:dyDescent="0.25">
      <c r="A3961" s="1" t="s">
        <v>418</v>
      </c>
      <c r="B3961" s="1">
        <v>25</v>
      </c>
      <c r="C3961" s="10">
        <v>13.995947356695501</v>
      </c>
      <c r="D3961" s="10">
        <v>5.4610773520135297E-2</v>
      </c>
      <c r="E3961" s="10">
        <v>14.986541857632201</v>
      </c>
      <c r="F3961" s="10">
        <v>6.2016770652073602E-2</v>
      </c>
      <c r="G3961" s="10">
        <v>33.709088206808602</v>
      </c>
      <c r="H3961" s="10">
        <v>0.14114047934198301</v>
      </c>
      <c r="I3961" s="10">
        <v>2.4092104305659001</v>
      </c>
      <c r="J3961" s="10">
        <v>6.1958181148421103E-3</v>
      </c>
      <c r="K3961" s="10">
        <v>1.0710775030680499</v>
      </c>
      <c r="L3961" s="10">
        <v>2.4503339529059701E-3</v>
      </c>
      <c r="M3961" s="9">
        <v>55.677858543691698</v>
      </c>
      <c r="N3961" s="9">
        <v>2.8716109416308</v>
      </c>
      <c r="O3961" s="5">
        <v>3.7621165157626098E-2</v>
      </c>
      <c r="P3961" s="5">
        <v>2.1436013292709701E-3</v>
      </c>
    </row>
    <row r="3962" spans="1:16" x14ac:dyDescent="0.25">
      <c r="A3962" s="1" t="s">
        <v>418</v>
      </c>
      <c r="B3962" s="1">
        <v>26</v>
      </c>
      <c r="C3962" s="10">
        <v>13.9374307315849</v>
      </c>
      <c r="D3962" s="10">
        <v>6.6800050332386895E-2</v>
      </c>
      <c r="E3962" s="10">
        <v>14.882839959420201</v>
      </c>
      <c r="F3962" s="10">
        <v>0.104755539385272</v>
      </c>
      <c r="G3962" s="10">
        <v>33.458459644347997</v>
      </c>
      <c r="H3962" s="10">
        <v>0.248492163205978</v>
      </c>
      <c r="I3962" s="10">
        <v>2.4017753171423002</v>
      </c>
      <c r="J3962" s="10">
        <v>8.0462593160955595E-3</v>
      </c>
      <c r="K3962" s="10">
        <v>1.0691391510072501</v>
      </c>
      <c r="L3962" s="10">
        <v>2.8745046658277401E-3</v>
      </c>
      <c r="M3962" s="9">
        <v>67.141832977714003</v>
      </c>
      <c r="N3962" s="9">
        <v>2.9712756599651899</v>
      </c>
      <c r="O3962" s="5">
        <v>3.0147687087168799E-2</v>
      </c>
      <c r="P3962" s="5">
        <v>1.82588848830726E-3</v>
      </c>
    </row>
    <row r="3963" spans="1:16" x14ac:dyDescent="0.25">
      <c r="A3963" s="1" t="s">
        <v>418</v>
      </c>
      <c r="B3963" s="1">
        <v>27</v>
      </c>
      <c r="C3963" s="10">
        <v>14.1041844363282</v>
      </c>
      <c r="D3963" s="10">
        <v>6.9330684366057493E-2</v>
      </c>
      <c r="E3963" s="10">
        <v>15.0629496465678</v>
      </c>
      <c r="F3963" s="10">
        <v>8.1040947010581094E-2</v>
      </c>
      <c r="G3963" s="10">
        <v>33.949839890209603</v>
      </c>
      <c r="H3963" s="10">
        <v>0.19141981691466001</v>
      </c>
      <c r="I3963" s="10">
        <v>2.4082455766746</v>
      </c>
      <c r="J3963" s="10">
        <v>6.3191860613293401E-3</v>
      </c>
      <c r="K3963" s="10">
        <v>1.0685649390527401</v>
      </c>
      <c r="L3963" s="10">
        <v>2.58164220460909E-3</v>
      </c>
      <c r="M3963" s="9">
        <v>51.760796956417202</v>
      </c>
      <c r="N3963" s="9">
        <v>1.79896734571246</v>
      </c>
      <c r="O3963" s="5">
        <v>3.6683310516099202E-2</v>
      </c>
      <c r="P3963" s="5">
        <v>1.6829219908307E-3</v>
      </c>
    </row>
    <row r="3964" spans="1:16" x14ac:dyDescent="0.25">
      <c r="A3964" s="1" t="s">
        <v>418</v>
      </c>
      <c r="B3964" s="1">
        <v>28</v>
      </c>
      <c r="C3964" s="10">
        <v>14.0555160521647</v>
      </c>
      <c r="D3964" s="10">
        <v>5.50310191584178E-2</v>
      </c>
      <c r="E3964" s="10">
        <v>15.0601240761813</v>
      </c>
      <c r="F3964" s="10">
        <v>6.1273768855557798E-2</v>
      </c>
      <c r="G3964" s="10">
        <v>33.873491956365399</v>
      </c>
      <c r="H3964" s="10">
        <v>0.15321190556352701</v>
      </c>
      <c r="I3964" s="10">
        <v>2.4109182991911302</v>
      </c>
      <c r="J3964" s="10">
        <v>5.9026133910170296E-3</v>
      </c>
      <c r="K3964" s="10">
        <v>1.07201381228114</v>
      </c>
      <c r="L3964" s="10">
        <v>2.1515543453424798E-3</v>
      </c>
      <c r="M3964" s="9">
        <v>60.4853757715968</v>
      </c>
      <c r="N3964" s="9">
        <v>2.8630313024406999</v>
      </c>
      <c r="O3964" s="5">
        <v>2.8111970319453901E-2</v>
      </c>
      <c r="P3964" s="5">
        <v>1.81093192593409E-3</v>
      </c>
    </row>
    <row r="3965" spans="1:16" x14ac:dyDescent="0.25">
      <c r="A3965" s="1" t="s">
        <v>418</v>
      </c>
      <c r="B3965" s="1">
        <v>29</v>
      </c>
      <c r="C3965" s="10">
        <v>14.0292800259489</v>
      </c>
      <c r="D3965" s="10">
        <v>5.2794878588710098E-2</v>
      </c>
      <c r="E3965" s="10">
        <v>15.044550764060199</v>
      </c>
      <c r="F3965" s="10">
        <v>5.6256504656181802E-2</v>
      </c>
      <c r="G3965" s="10">
        <v>33.817200047843301</v>
      </c>
      <c r="H3965" s="10">
        <v>0.12999691990968901</v>
      </c>
      <c r="I3965" s="10">
        <v>2.4111689993434</v>
      </c>
      <c r="J3965" s="10">
        <v>4.1703609289131796E-3</v>
      </c>
      <c r="K3965" s="10">
        <v>1.07284603938455</v>
      </c>
      <c r="L3965" s="10">
        <v>1.43818905737904E-3</v>
      </c>
      <c r="M3965" s="9">
        <v>71.296546046859902</v>
      </c>
      <c r="N3965" s="9">
        <v>2.3511983415672799</v>
      </c>
      <c r="O3965" s="5">
        <v>2.8934390078258501E-2</v>
      </c>
      <c r="P3965" s="5">
        <v>1.70722654547888E-3</v>
      </c>
    </row>
    <row r="3966" spans="1:16" x14ac:dyDescent="0.25">
      <c r="A3966" s="1" t="s">
        <v>418</v>
      </c>
      <c r="B3966" s="1">
        <v>30</v>
      </c>
      <c r="C3966" s="10">
        <v>14.054198470871301</v>
      </c>
      <c r="D3966" s="10">
        <v>0.10149255977239199</v>
      </c>
      <c r="E3966" s="10">
        <v>15.045139892066301</v>
      </c>
      <c r="F3966" s="10">
        <v>0.107168641648858</v>
      </c>
      <c r="G3966" s="10">
        <v>33.9310921412429</v>
      </c>
      <c r="H3966" s="10">
        <v>0.25564126175845198</v>
      </c>
      <c r="I3966" s="10">
        <v>2.4147085664807402</v>
      </c>
      <c r="J3966" s="10">
        <v>5.3258016617034904E-3</v>
      </c>
      <c r="K3966" s="10">
        <v>1.0709282347575</v>
      </c>
      <c r="L3966" s="10">
        <v>1.8032918086786399E-3</v>
      </c>
      <c r="M3966" s="9">
        <v>46.240199361904601</v>
      </c>
      <c r="N3966" s="9">
        <v>1.35954230460931</v>
      </c>
      <c r="O3966" s="5">
        <v>3.8454005150463502E-2</v>
      </c>
      <c r="P3966" s="5">
        <v>1.12889146427041E-3</v>
      </c>
    </row>
    <row r="3967" spans="1:16" x14ac:dyDescent="0.25">
      <c r="A3967" s="1" t="s">
        <v>418</v>
      </c>
      <c r="B3967" s="1">
        <v>31</v>
      </c>
      <c r="C3967" s="10">
        <v>14.017827756262699</v>
      </c>
      <c r="D3967" s="10">
        <v>6.0855252941908099E-2</v>
      </c>
      <c r="E3967" s="10">
        <v>15.0023704536263</v>
      </c>
      <c r="F3967" s="10">
        <v>8.8379897436728097E-2</v>
      </c>
      <c r="G3967" s="10">
        <v>33.761276823122202</v>
      </c>
      <c r="H3967" s="10">
        <v>0.21556319972212401</v>
      </c>
      <c r="I3967" s="10">
        <v>2.40849089208817</v>
      </c>
      <c r="J3967" s="10">
        <v>7.9520778875196499E-3</v>
      </c>
      <c r="K3967" s="10">
        <v>1.0712993093821299</v>
      </c>
      <c r="L3967" s="10">
        <v>2.6100956031306802E-3</v>
      </c>
      <c r="M3967" s="9">
        <v>64.424230964528903</v>
      </c>
      <c r="N3967" s="9">
        <v>5.1971357358847898</v>
      </c>
      <c r="O3967" s="5">
        <v>3.1053081739512701E-2</v>
      </c>
      <c r="P3967" s="5">
        <v>2.5625441034961101E-3</v>
      </c>
    </row>
    <row r="3968" spans="1:16" x14ac:dyDescent="0.25">
      <c r="A3968" s="1" t="s">
        <v>418</v>
      </c>
      <c r="B3968" s="1">
        <v>32</v>
      </c>
      <c r="C3968" s="10">
        <v>13.9205151536577</v>
      </c>
      <c r="D3968" s="10">
        <v>7.1861119490494299E-2</v>
      </c>
      <c r="E3968" s="10">
        <v>14.8916104536068</v>
      </c>
      <c r="F3968" s="10">
        <v>0.10617108391105</v>
      </c>
      <c r="G3968" s="10">
        <v>33.5127281297613</v>
      </c>
      <c r="H3968" s="10">
        <v>0.25746158026156502</v>
      </c>
      <c r="I3968" s="10">
        <v>2.4071349635835202</v>
      </c>
      <c r="J3968" s="10">
        <v>8.8027992350472508E-3</v>
      </c>
      <c r="K3968" s="10">
        <v>1.06997845576585</v>
      </c>
      <c r="L3968" s="10">
        <v>3.2329820523696699E-3</v>
      </c>
      <c r="M3968" s="9">
        <v>61.217752081118199</v>
      </c>
      <c r="N3968" s="9">
        <v>4.1611369706113699</v>
      </c>
      <c r="O3968" s="5">
        <v>3.2915945947270597E-2</v>
      </c>
      <c r="P3968" s="5">
        <v>2.3987779351588301E-3</v>
      </c>
    </row>
    <row r="3969" spans="1:16" x14ac:dyDescent="0.25">
      <c r="A3969" s="1" t="s">
        <v>418</v>
      </c>
      <c r="B3969" s="1">
        <v>33</v>
      </c>
      <c r="C3969" s="10">
        <v>14.0639584673772</v>
      </c>
      <c r="D3969" s="10">
        <v>5.3932964710676899E-2</v>
      </c>
      <c r="E3969" s="10">
        <v>15.0046391820332</v>
      </c>
      <c r="F3969" s="10">
        <v>6.7021983472072999E-2</v>
      </c>
      <c r="G3969" s="10">
        <v>33.7959484845479</v>
      </c>
      <c r="H3969" s="10">
        <v>0.16282507063871901</v>
      </c>
      <c r="I3969" s="10">
        <v>2.40090547388135</v>
      </c>
      <c r="J3969" s="10">
        <v>5.6088046963556903E-3</v>
      </c>
      <c r="K3969" s="10">
        <v>1.0663337471799701</v>
      </c>
      <c r="L3969" s="10">
        <v>2.0712096972766202E-3</v>
      </c>
      <c r="M3969" s="9">
        <v>69.550819782736795</v>
      </c>
      <c r="N3969" s="9">
        <v>7.3340802971958796</v>
      </c>
      <c r="O3969" s="5">
        <v>3.2570651319057398E-2</v>
      </c>
      <c r="P3969" s="5">
        <v>3.3838534401471401E-3</v>
      </c>
    </row>
    <row r="3970" spans="1:16" x14ac:dyDescent="0.25">
      <c r="A3970" s="1" t="s">
        <v>418</v>
      </c>
      <c r="B3970" s="1">
        <v>34</v>
      </c>
      <c r="C3970" s="10">
        <v>14.037671530641701</v>
      </c>
      <c r="D3970" s="10">
        <v>6.4102110330606796E-2</v>
      </c>
      <c r="E3970" s="10">
        <v>14.93305162443</v>
      </c>
      <c r="F3970" s="10">
        <v>7.9533190722544098E-2</v>
      </c>
      <c r="G3970" s="10">
        <v>33.657420572331397</v>
      </c>
      <c r="H3970" s="10">
        <v>0.188783095168332</v>
      </c>
      <c r="I3970" s="10">
        <v>2.3946032799529999</v>
      </c>
      <c r="J3970" s="10">
        <v>5.8857145108364298E-3</v>
      </c>
      <c r="K3970" s="10">
        <v>1.0628605728988201</v>
      </c>
      <c r="L3970" s="10">
        <v>2.0996084867561E-3</v>
      </c>
      <c r="M3970" s="9">
        <v>67.784044534663195</v>
      </c>
      <c r="N3970" s="9">
        <v>4.72435635164695</v>
      </c>
      <c r="O3970" s="5">
        <v>2.8172220447599601E-2</v>
      </c>
      <c r="P3970" s="5">
        <v>1.92639041893595E-3</v>
      </c>
    </row>
    <row r="3971" spans="1:16" x14ac:dyDescent="0.25">
      <c r="A3971" s="1" t="s">
        <v>418</v>
      </c>
      <c r="B3971" s="1">
        <v>35</v>
      </c>
      <c r="C3971" s="10">
        <v>13.9524302217289</v>
      </c>
      <c r="D3971" s="10">
        <v>6.3362383145964193E-2</v>
      </c>
      <c r="E3971" s="10">
        <v>14.9621514970228</v>
      </c>
      <c r="F3971" s="10">
        <v>7.6347006939488801E-2</v>
      </c>
      <c r="G3971" s="10">
        <v>33.674499149753998</v>
      </c>
      <c r="H3971" s="10">
        <v>0.180462538550209</v>
      </c>
      <c r="I3971" s="10">
        <v>2.4114548679555399</v>
      </c>
      <c r="J3971" s="10">
        <v>6.1780411174661102E-3</v>
      </c>
      <c r="K3971" s="10">
        <v>1.0720167474301601</v>
      </c>
      <c r="L3971" s="10">
        <v>2.52835338544526E-3</v>
      </c>
      <c r="M3971" s="9">
        <v>56.855384894493397</v>
      </c>
      <c r="N3971" s="9">
        <v>3.30851943403218</v>
      </c>
      <c r="O3971" s="5">
        <v>3.2181771415757301E-2</v>
      </c>
      <c r="P3971" s="5">
        <v>1.34441618722423E-3</v>
      </c>
    </row>
    <row r="3972" spans="1:16" x14ac:dyDescent="0.25">
      <c r="A3972" s="1" t="s">
        <v>418</v>
      </c>
      <c r="B3972" s="1">
        <v>36</v>
      </c>
      <c r="C3972" s="10">
        <v>13.9848617659331</v>
      </c>
      <c r="D3972" s="10">
        <v>5.9541534975030702E-2</v>
      </c>
      <c r="E3972" s="10">
        <v>14.9379807817597</v>
      </c>
      <c r="F3972" s="10">
        <v>7.3807271241375996E-2</v>
      </c>
      <c r="G3972" s="10">
        <v>33.623944818352001</v>
      </c>
      <c r="H3972" s="10">
        <v>0.17343896879201401</v>
      </c>
      <c r="I3972" s="10">
        <v>2.40338558209569</v>
      </c>
      <c r="J3972" s="10">
        <v>4.9919378207870903E-3</v>
      </c>
      <c r="K3972" s="10">
        <v>1.0678382882600499</v>
      </c>
      <c r="L3972" s="10">
        <v>2.3599471324011298E-3</v>
      </c>
      <c r="M3972" s="9">
        <v>47.421316881645801</v>
      </c>
      <c r="N3972" s="9">
        <v>2.6949675261739001</v>
      </c>
      <c r="O3972" s="5">
        <v>3.9701886227781702E-2</v>
      </c>
      <c r="P3972" s="5">
        <v>2.3152418739261198E-3</v>
      </c>
    </row>
    <row r="3973" spans="1:16" x14ac:dyDescent="0.25">
      <c r="A3973" s="1" t="s">
        <v>418</v>
      </c>
      <c r="B3973" s="1">
        <v>37</v>
      </c>
      <c r="C3973" s="10">
        <v>13.996101501948001</v>
      </c>
      <c r="D3973" s="10">
        <v>8.5712718897595699E-2</v>
      </c>
      <c r="E3973" s="10">
        <v>14.979835815074701</v>
      </c>
      <c r="F3973" s="10">
        <v>0.116084879392052</v>
      </c>
      <c r="G3973" s="10">
        <v>33.701614144621097</v>
      </c>
      <c r="H3973" s="10">
        <v>0.269578933530012</v>
      </c>
      <c r="I3973" s="10">
        <v>2.4066383472391899</v>
      </c>
      <c r="J3973" s="10">
        <v>6.5774566708941898E-3</v>
      </c>
      <c r="K3973" s="10">
        <v>1.0702778032333999</v>
      </c>
      <c r="L3973" s="10">
        <v>2.67632999209782E-3</v>
      </c>
      <c r="M3973" s="9">
        <v>57.756844217469897</v>
      </c>
      <c r="N3973" s="9">
        <v>3.6373824377472599</v>
      </c>
      <c r="O3973" s="5">
        <v>2.84143110720405E-2</v>
      </c>
      <c r="P3973" s="5">
        <v>1.73737770214077E-3</v>
      </c>
    </row>
    <row r="3974" spans="1:16" x14ac:dyDescent="0.25">
      <c r="A3974" s="1" t="s">
        <v>418</v>
      </c>
      <c r="B3974" s="1">
        <v>38</v>
      </c>
      <c r="C3974" s="10">
        <v>13.9418413503628</v>
      </c>
      <c r="D3974" s="10">
        <v>7.5163791453659506E-2</v>
      </c>
      <c r="E3974" s="10">
        <v>14.8664531020962</v>
      </c>
      <c r="F3974" s="10">
        <v>0.116737312527237</v>
      </c>
      <c r="G3974" s="10">
        <v>33.484797937647102</v>
      </c>
      <c r="H3974" s="10">
        <v>0.27152580710587998</v>
      </c>
      <c r="I3974" s="10">
        <v>2.3981146307575898</v>
      </c>
      <c r="J3974" s="10">
        <v>9.9528990700212903E-3</v>
      </c>
      <c r="K3974" s="10">
        <v>1.06537108802027</v>
      </c>
      <c r="L3974" s="10">
        <v>4.2206771975443801E-3</v>
      </c>
      <c r="M3974" s="9">
        <v>59.429088620676801</v>
      </c>
      <c r="N3974" s="9">
        <v>4.0967330781397999</v>
      </c>
      <c r="O3974" s="5">
        <v>4.9800864660338902E-2</v>
      </c>
      <c r="P3974" s="5">
        <v>4.1598976793788198E-3</v>
      </c>
    </row>
    <row r="3976" spans="1:16" x14ac:dyDescent="0.25">
      <c r="A3976" s="1" t="s">
        <v>419</v>
      </c>
      <c r="B3976" s="1">
        <v>1</v>
      </c>
      <c r="C3976" s="10">
        <v>13.7135905044083</v>
      </c>
      <c r="D3976" s="10">
        <v>6.7312265823968695E-2</v>
      </c>
      <c r="E3976" s="10">
        <v>14.8672868634187</v>
      </c>
      <c r="F3976" s="10">
        <v>6.8324108665477098E-2</v>
      </c>
      <c r="G3976" s="10">
        <v>33.477879882079002</v>
      </c>
      <c r="H3976" s="10">
        <v>0.165065028263188</v>
      </c>
      <c r="I3976" s="10">
        <v>2.4396225375885598</v>
      </c>
      <c r="J3976" s="10">
        <v>4.0220702264517896E-3</v>
      </c>
      <c r="K3976" s="10">
        <v>1.08409907997737</v>
      </c>
      <c r="L3976" s="10">
        <v>1.57685996536707E-3</v>
      </c>
      <c r="M3976" s="9">
        <v>52.930612038250899</v>
      </c>
      <c r="N3976" s="9">
        <v>0.86401717289066304</v>
      </c>
      <c r="O3976" s="5">
        <v>4.8551360846634098E-2</v>
      </c>
      <c r="P3976" s="5">
        <v>1.2593473844329599E-3</v>
      </c>
    </row>
    <row r="3977" spans="1:16" x14ac:dyDescent="0.25">
      <c r="A3977" s="1" t="s">
        <v>419</v>
      </c>
      <c r="B3977" s="1">
        <v>2</v>
      </c>
      <c r="C3977" s="10">
        <v>13.6377583170042</v>
      </c>
      <c r="D3977" s="10">
        <v>4.9157706568212403E-2</v>
      </c>
      <c r="E3977" s="10">
        <v>14.8101594071381</v>
      </c>
      <c r="F3977" s="10">
        <v>5.9146128621532797E-2</v>
      </c>
      <c r="G3977" s="10">
        <v>33.352481709509199</v>
      </c>
      <c r="H3977" s="10">
        <v>0.12681537459028699</v>
      </c>
      <c r="I3977" s="10">
        <v>2.4435785814137101</v>
      </c>
      <c r="J3977" s="10">
        <v>3.1838695860526298E-3</v>
      </c>
      <c r="K3977" s="10">
        <v>1.08514625301249</v>
      </c>
      <c r="L3977" s="10">
        <v>2.01162068613701E-3</v>
      </c>
      <c r="M3977" s="9">
        <v>48.632567324151999</v>
      </c>
      <c r="N3977" s="9">
        <v>2.0057203401086698</v>
      </c>
      <c r="O3977" s="5">
        <v>4.4694675032160798E-2</v>
      </c>
      <c r="P3977" s="5">
        <v>2.0174063350433999E-3</v>
      </c>
    </row>
    <row r="3978" spans="1:16" x14ac:dyDescent="0.25">
      <c r="A3978" s="1" t="s">
        <v>419</v>
      </c>
      <c r="B3978" s="1">
        <v>3</v>
      </c>
      <c r="C3978" s="10">
        <v>13.7080933258963</v>
      </c>
      <c r="D3978" s="10">
        <v>7.27857848914997E-2</v>
      </c>
      <c r="E3978" s="10">
        <v>14.882468979468401</v>
      </c>
      <c r="F3978" s="10">
        <v>8.4390642949476305E-2</v>
      </c>
      <c r="G3978" s="10">
        <v>33.487583353944601</v>
      </c>
      <c r="H3978" s="10">
        <v>0.181838429243281</v>
      </c>
      <c r="I3978" s="10">
        <v>2.4412013242812698</v>
      </c>
      <c r="J3978" s="10">
        <v>3.2100322940774402E-3</v>
      </c>
      <c r="K3978" s="10">
        <v>1.0859711487924</v>
      </c>
      <c r="L3978" s="10">
        <v>1.4516160216158499E-3</v>
      </c>
      <c r="M3978" s="9">
        <v>49.830292181545097</v>
      </c>
      <c r="N3978" s="9">
        <v>1.60369625956321</v>
      </c>
      <c r="O3978" s="5">
        <v>4.4072169084068497E-2</v>
      </c>
      <c r="P3978" s="5">
        <v>1.8516308397014999E-3</v>
      </c>
    </row>
    <row r="3979" spans="1:16" x14ac:dyDescent="0.25">
      <c r="A3979" s="1" t="s">
        <v>419</v>
      </c>
      <c r="B3979" s="1">
        <v>4</v>
      </c>
      <c r="C3979" s="10">
        <v>13.681294517816299</v>
      </c>
      <c r="D3979" s="10">
        <v>6.3854475032532207E-2</v>
      </c>
      <c r="E3979" s="10">
        <v>14.8771610239047</v>
      </c>
      <c r="F3979" s="10">
        <v>6.8400326501509096E-2</v>
      </c>
      <c r="G3979" s="10">
        <v>33.495355425715601</v>
      </c>
      <c r="H3979" s="10">
        <v>0.154640333333501</v>
      </c>
      <c r="I3979" s="10">
        <v>2.4465953175433799</v>
      </c>
      <c r="J3979" s="10">
        <v>4.3822650395331101E-3</v>
      </c>
      <c r="K3979" s="10">
        <v>1.08734638394045</v>
      </c>
      <c r="L3979" s="10">
        <v>1.9127196801639499E-3</v>
      </c>
      <c r="M3979" s="9">
        <v>37.1234618049453</v>
      </c>
      <c r="N3979" s="9">
        <v>2.14717997202164</v>
      </c>
      <c r="O3979" s="5">
        <v>5.3006795337507899E-2</v>
      </c>
      <c r="P3979" s="5">
        <v>2.0672154239442502E-3</v>
      </c>
    </row>
    <row r="3980" spans="1:16" x14ac:dyDescent="0.25">
      <c r="A3980" s="1" t="s">
        <v>419</v>
      </c>
      <c r="B3980" s="1">
        <v>5</v>
      </c>
      <c r="C3980" s="10">
        <v>13.650994798216701</v>
      </c>
      <c r="D3980" s="10">
        <v>6.1471511830872003E-2</v>
      </c>
      <c r="E3980" s="10">
        <v>14.7596304787146</v>
      </c>
      <c r="F3980" s="10">
        <v>7.84572447839815E-2</v>
      </c>
      <c r="G3980" s="10">
        <v>33.294791277846798</v>
      </c>
      <c r="H3980" s="10">
        <v>0.162725048411138</v>
      </c>
      <c r="I3980" s="10">
        <v>2.4389135303798901</v>
      </c>
      <c r="J3980" s="10">
        <v>5.6881157013357903E-3</v>
      </c>
      <c r="K3980" s="10">
        <v>1.0832113656450599</v>
      </c>
      <c r="L3980" s="10">
        <v>2.53119326349821E-3</v>
      </c>
      <c r="M3980" s="9">
        <v>40.199970916667802</v>
      </c>
      <c r="N3980" s="9">
        <v>2.7236450728215602</v>
      </c>
      <c r="O3980" s="5">
        <v>4.5913267783734599E-2</v>
      </c>
      <c r="P3980" s="5">
        <v>2.2908668896853101E-3</v>
      </c>
    </row>
    <row r="3981" spans="1:16" x14ac:dyDescent="0.25">
      <c r="A3981" s="1" t="s">
        <v>419</v>
      </c>
      <c r="B3981" s="1">
        <v>6</v>
      </c>
      <c r="C3981" s="10">
        <v>13.664028473635</v>
      </c>
      <c r="D3981" s="10">
        <v>7.3684778555121899E-2</v>
      </c>
      <c r="E3981" s="10">
        <v>14.851324909630099</v>
      </c>
      <c r="F3981" s="10">
        <v>7.8139251610760893E-2</v>
      </c>
      <c r="G3981" s="10">
        <v>33.461829969314998</v>
      </c>
      <c r="H3981" s="10">
        <v>0.17711782838166301</v>
      </c>
      <c r="I3981" s="10">
        <v>2.4472772451287899</v>
      </c>
      <c r="J3981" s="10">
        <v>3.43576460935604E-3</v>
      </c>
      <c r="K3981" s="10">
        <v>1.0868228974377301</v>
      </c>
      <c r="L3981" s="10">
        <v>1.3675289781886E-3</v>
      </c>
      <c r="M3981" s="9">
        <v>41.780128050595501</v>
      </c>
      <c r="N3981" s="9">
        <v>1.6977077924683099</v>
      </c>
      <c r="O3981" s="5">
        <v>4.82917948328924E-2</v>
      </c>
      <c r="P3981" s="5">
        <v>2.11331318993189E-3</v>
      </c>
    </row>
    <row r="3982" spans="1:16" x14ac:dyDescent="0.25">
      <c r="A3982" s="1" t="s">
        <v>419</v>
      </c>
      <c r="B3982" s="1">
        <v>7</v>
      </c>
      <c r="C3982" s="10">
        <v>13.7313183736761</v>
      </c>
      <c r="D3982" s="10">
        <v>5.0460423426917499E-2</v>
      </c>
      <c r="E3982" s="10">
        <v>14.9123189714249</v>
      </c>
      <c r="F3982" s="10">
        <v>5.8666495285860903E-2</v>
      </c>
      <c r="G3982" s="10">
        <v>33.642679585674401</v>
      </c>
      <c r="H3982" s="10">
        <v>0.13678585133497201</v>
      </c>
      <c r="I3982" s="10">
        <v>2.44845949473754</v>
      </c>
      <c r="J3982" s="10">
        <v>4.7584079976268701E-3</v>
      </c>
      <c r="K3982" s="10">
        <v>1.08592604292654</v>
      </c>
      <c r="L3982" s="10">
        <v>1.7366357896169899E-3</v>
      </c>
      <c r="M3982" s="9">
        <v>39.098833428405101</v>
      </c>
      <c r="N3982" s="9">
        <v>0.97553124602178498</v>
      </c>
      <c r="O3982" s="5">
        <v>5.3123908416414102E-2</v>
      </c>
      <c r="P3982" s="5">
        <v>1.1569095278472399E-3</v>
      </c>
    </row>
    <row r="3983" spans="1:16" x14ac:dyDescent="0.25">
      <c r="A3983" s="1" t="s">
        <v>419</v>
      </c>
      <c r="B3983" s="1">
        <v>8</v>
      </c>
      <c r="C3983" s="10">
        <v>13.6332655738792</v>
      </c>
      <c r="D3983" s="10">
        <v>7.1703824205102795E-2</v>
      </c>
      <c r="E3983" s="10">
        <v>14.8053295817367</v>
      </c>
      <c r="F3983" s="10">
        <v>9.2501324394133805E-2</v>
      </c>
      <c r="G3983" s="10">
        <v>33.366590259841203</v>
      </c>
      <c r="H3983" s="10">
        <v>0.20021434354222201</v>
      </c>
      <c r="I3983" s="10">
        <v>2.44727483060207</v>
      </c>
      <c r="J3983" s="10">
        <v>4.7105232085359701E-3</v>
      </c>
      <c r="K3983" s="10">
        <v>1.08585626368549</v>
      </c>
      <c r="L3983" s="10">
        <v>2.2394789571901302E-3</v>
      </c>
      <c r="M3983" s="9">
        <v>43.696330615759599</v>
      </c>
      <c r="N3983" s="9">
        <v>2.1832086416711598</v>
      </c>
      <c r="O3983" s="5">
        <v>4.9950710849927901E-2</v>
      </c>
      <c r="P3983" s="5">
        <v>2.5472404261659902E-3</v>
      </c>
    </row>
    <row r="3984" spans="1:16" x14ac:dyDescent="0.25">
      <c r="A3984" s="1" t="s">
        <v>419</v>
      </c>
      <c r="B3984" s="1">
        <v>9</v>
      </c>
      <c r="C3984" s="10">
        <v>13.7174103595042</v>
      </c>
      <c r="D3984" s="10">
        <v>7.2043504432906802E-2</v>
      </c>
      <c r="E3984" s="10">
        <v>14.849178795203899</v>
      </c>
      <c r="F3984" s="10">
        <v>0.113512224583129</v>
      </c>
      <c r="G3984" s="10">
        <v>33.417842188122002</v>
      </c>
      <c r="H3984" s="10">
        <v>0.26017804701367497</v>
      </c>
      <c r="I3984" s="10">
        <v>2.4343895523541201</v>
      </c>
      <c r="J3984" s="10">
        <v>8.2598478527368697E-3</v>
      </c>
      <c r="K3984" s="10">
        <v>1.08230576194588</v>
      </c>
      <c r="L3984" s="10">
        <v>3.3396020776591301E-3</v>
      </c>
      <c r="M3984" s="9">
        <v>53.757406214917303</v>
      </c>
      <c r="N3984" s="9">
        <v>3.7534978578596201</v>
      </c>
      <c r="O3984" s="5">
        <v>4.0948055969943803E-2</v>
      </c>
      <c r="P3984" s="5">
        <v>2.5540025630844299E-3</v>
      </c>
    </row>
    <row r="3985" spans="1:16" x14ac:dyDescent="0.25">
      <c r="A3985" s="1" t="s">
        <v>419</v>
      </c>
      <c r="B3985" s="1">
        <v>10</v>
      </c>
      <c r="C3985" s="10">
        <v>13.770305729156499</v>
      </c>
      <c r="D3985" s="10">
        <v>9.7428676373547393E-2</v>
      </c>
      <c r="E3985" s="10">
        <v>14.8219513601504</v>
      </c>
      <c r="F3985" s="10">
        <v>0.124162003156713</v>
      </c>
      <c r="G3985" s="10">
        <v>33.397325095749103</v>
      </c>
      <c r="H3985" s="10">
        <v>0.27036636837343297</v>
      </c>
      <c r="I3985" s="10">
        <v>2.4238712598632501</v>
      </c>
      <c r="J3985" s="10">
        <v>6.77753910175629E-3</v>
      </c>
      <c r="K3985" s="10">
        <v>1.07628381089933</v>
      </c>
      <c r="L3985" s="10">
        <v>3.6076415547428302E-3</v>
      </c>
      <c r="M3985" s="9">
        <v>39.221928239420599</v>
      </c>
      <c r="N3985" s="9">
        <v>1.56716207487877</v>
      </c>
      <c r="O3985" s="5">
        <v>5.2269397682308899E-2</v>
      </c>
      <c r="P3985" s="5">
        <v>1.6901311436607199E-3</v>
      </c>
    </row>
    <row r="3986" spans="1:16" x14ac:dyDescent="0.25">
      <c r="A3986" s="1" t="s">
        <v>419</v>
      </c>
      <c r="B3986" s="1">
        <v>11</v>
      </c>
      <c r="C3986" s="10">
        <v>13.7158263513676</v>
      </c>
      <c r="D3986" s="10">
        <v>5.6657574081955701E-2</v>
      </c>
      <c r="E3986" s="10">
        <v>14.8829029826164</v>
      </c>
      <c r="F3986" s="10">
        <v>8.0668611413970803E-2</v>
      </c>
      <c r="G3986" s="10">
        <v>33.539684722028802</v>
      </c>
      <c r="H3986" s="10">
        <v>0.18130595162011301</v>
      </c>
      <c r="I3986" s="10">
        <v>2.4438924397561901</v>
      </c>
      <c r="J3986" s="10">
        <v>5.4116654527101102E-3</v>
      </c>
      <c r="K3986" s="10">
        <v>1.0856602234647901</v>
      </c>
      <c r="L3986" s="10">
        <v>1.8789493051182399E-3</v>
      </c>
      <c r="M3986" s="9">
        <v>50.096257127194299</v>
      </c>
      <c r="N3986" s="9">
        <v>1.70783444313819</v>
      </c>
      <c r="O3986" s="5">
        <v>4.0651678862773599E-2</v>
      </c>
      <c r="P3986" s="5">
        <v>1.8877246653752099E-3</v>
      </c>
    </row>
    <row r="3987" spans="1:16" x14ac:dyDescent="0.25">
      <c r="A3987" s="1" t="s">
        <v>419</v>
      </c>
      <c r="B3987" s="1">
        <v>12</v>
      </c>
      <c r="C3987" s="10">
        <v>13.6779181108</v>
      </c>
      <c r="D3987" s="10">
        <v>6.7989850384383405E-2</v>
      </c>
      <c r="E3987" s="10">
        <v>14.8443299721889</v>
      </c>
      <c r="F3987" s="10">
        <v>6.9335720604385101E-2</v>
      </c>
      <c r="G3987" s="10">
        <v>33.477997913628897</v>
      </c>
      <c r="H3987" s="10">
        <v>0.161000522789776</v>
      </c>
      <c r="I3987" s="10">
        <v>2.4463913515741398</v>
      </c>
      <c r="J3987" s="10">
        <v>3.7108467383393301E-3</v>
      </c>
      <c r="K3987" s="10">
        <v>1.08525260185714</v>
      </c>
      <c r="L3987" s="10">
        <v>1.6149181898906799E-3</v>
      </c>
      <c r="M3987" s="9">
        <v>43.763406451827002</v>
      </c>
      <c r="N3987" s="9">
        <v>1.61119195244671</v>
      </c>
      <c r="O3987" s="5">
        <v>4.3514395605589E-2</v>
      </c>
      <c r="P3987" s="5">
        <v>1.90917061202031E-3</v>
      </c>
    </row>
    <row r="3988" spans="1:16" x14ac:dyDescent="0.25">
      <c r="A3988" s="1" t="s">
        <v>419</v>
      </c>
      <c r="B3988" s="1">
        <v>13</v>
      </c>
      <c r="C3988" s="10">
        <v>13.654385485069101</v>
      </c>
      <c r="D3988" s="10">
        <v>5.6918065895241697E-2</v>
      </c>
      <c r="E3988" s="10">
        <v>14.8145904112558</v>
      </c>
      <c r="F3988" s="10">
        <v>6.6177635130850399E-2</v>
      </c>
      <c r="G3988" s="10">
        <v>33.4051204774686</v>
      </c>
      <c r="H3988" s="10">
        <v>0.16011470241057399</v>
      </c>
      <c r="I3988" s="10">
        <v>2.4453617177111799</v>
      </c>
      <c r="J3988" s="10">
        <v>3.5060916268918598E-3</v>
      </c>
      <c r="K3988" s="10">
        <v>1.0849290818795201</v>
      </c>
      <c r="L3988" s="10">
        <v>1.4780823906518101E-3</v>
      </c>
      <c r="M3988" s="9">
        <v>40.271904029636303</v>
      </c>
      <c r="N3988" s="9">
        <v>1.77096385227742</v>
      </c>
      <c r="O3988" s="5">
        <v>4.5760443413534697E-2</v>
      </c>
      <c r="P3988" s="5">
        <v>2.3491488867526098E-3</v>
      </c>
    </row>
    <row r="3989" spans="1:16" x14ac:dyDescent="0.25">
      <c r="A3989" s="1" t="s">
        <v>419</v>
      </c>
      <c r="B3989" s="1">
        <v>14</v>
      </c>
      <c r="C3989" s="10">
        <v>13.6206816077844</v>
      </c>
      <c r="D3989" s="10">
        <v>8.8494143544199197E-2</v>
      </c>
      <c r="E3989" s="10">
        <v>14.758676436589599</v>
      </c>
      <c r="F3989" s="10">
        <v>8.4227751159760403E-2</v>
      </c>
      <c r="G3989" s="10">
        <v>33.366767884521501</v>
      </c>
      <c r="H3989" s="10">
        <v>0.223386249857146</v>
      </c>
      <c r="I3989" s="10">
        <v>2.4501586146249998</v>
      </c>
      <c r="J3989" s="10">
        <v>4.1157763727360103E-3</v>
      </c>
      <c r="K3989" s="10">
        <v>1.08614516148992</v>
      </c>
      <c r="L3989" s="10">
        <v>2.2323383850440799E-3</v>
      </c>
      <c r="M3989" s="9">
        <v>33.937485540102202</v>
      </c>
      <c r="N3989" s="9">
        <v>1.61328676496219</v>
      </c>
      <c r="O3989" s="5">
        <v>5.5354512001405398E-2</v>
      </c>
      <c r="P3989" s="5">
        <v>2.5823522060879002E-3</v>
      </c>
    </row>
    <row r="3990" spans="1:16" x14ac:dyDescent="0.25">
      <c r="A3990" s="1" t="s">
        <v>419</v>
      </c>
      <c r="B3990" s="1">
        <v>15</v>
      </c>
      <c r="C3990" s="10">
        <v>13.620981106557601</v>
      </c>
      <c r="D3990" s="10">
        <v>0.111966990473941</v>
      </c>
      <c r="E3990" s="10">
        <v>14.7444947469886</v>
      </c>
      <c r="F3990" s="10">
        <v>9.3849290821594294E-2</v>
      </c>
      <c r="G3990" s="10">
        <v>33.0194255264501</v>
      </c>
      <c r="H3990" s="10">
        <v>0.31514703763798302</v>
      </c>
      <c r="I3990" s="10">
        <v>2.4232063184133201</v>
      </c>
      <c r="J3990" s="10">
        <v>7.3808927823238602E-3</v>
      </c>
      <c r="K3990" s="10">
        <v>1.07885447775893</v>
      </c>
      <c r="L3990" s="10">
        <v>3.0480066262901701E-3</v>
      </c>
      <c r="M3990" s="9">
        <v>40.484430412189099</v>
      </c>
      <c r="N3990" s="9">
        <v>2.5167587567444798</v>
      </c>
      <c r="O3990" s="5">
        <v>5.0535882788289001E-2</v>
      </c>
      <c r="P3990" s="5">
        <v>3.3581195270935998E-3</v>
      </c>
    </row>
    <row r="3991" spans="1:16" x14ac:dyDescent="0.25">
      <c r="A3991" s="1" t="s">
        <v>419</v>
      </c>
      <c r="B3991" s="1">
        <v>16</v>
      </c>
      <c r="C3991" s="10">
        <v>13.6353433389045</v>
      </c>
      <c r="D3991" s="10">
        <v>8.0800966631775398E-2</v>
      </c>
      <c r="E3991" s="10">
        <v>14.785101946488901</v>
      </c>
      <c r="F3991" s="10">
        <v>0.118797897896678</v>
      </c>
      <c r="G3991" s="10">
        <v>33.307527354530599</v>
      </c>
      <c r="H3991" s="10">
        <v>0.28216653285736099</v>
      </c>
      <c r="I3991" s="10">
        <v>2.4416357204897099</v>
      </c>
      <c r="J3991" s="10">
        <v>8.6154110611864395E-3</v>
      </c>
      <c r="K3991" s="10">
        <v>1.08418921622333</v>
      </c>
      <c r="L3991" s="10">
        <v>3.2226657069971201E-3</v>
      </c>
      <c r="M3991" s="9">
        <v>42.0197866397884</v>
      </c>
      <c r="N3991" s="9">
        <v>2.80697688540574</v>
      </c>
      <c r="O3991" s="5">
        <v>4.9709736852789198E-2</v>
      </c>
      <c r="P3991" s="5">
        <v>3.7772499030323502E-3</v>
      </c>
    </row>
    <row r="3992" spans="1:16" x14ac:dyDescent="0.25">
      <c r="A3992" s="1" t="s">
        <v>419</v>
      </c>
      <c r="B3992" s="1">
        <v>17</v>
      </c>
      <c r="C3992" s="10">
        <v>13.7189087585898</v>
      </c>
      <c r="D3992" s="10">
        <v>4.5260002226145402E-2</v>
      </c>
      <c r="E3992" s="10">
        <v>14.863841736690301</v>
      </c>
      <c r="F3992" s="10">
        <v>6.3540503770854004E-2</v>
      </c>
      <c r="G3992" s="10">
        <v>33.466639106332998</v>
      </c>
      <c r="H3992" s="10">
        <v>0.13611356478665601</v>
      </c>
      <c r="I3992" s="10">
        <v>2.4387498487674302</v>
      </c>
      <c r="J3992" s="10">
        <v>4.7522166732707804E-3</v>
      </c>
      <c r="K3992" s="10">
        <v>1.08343226855747</v>
      </c>
      <c r="L3992" s="10">
        <v>2.1176781361642999E-3</v>
      </c>
      <c r="M3992" s="9">
        <v>51.035608534536401</v>
      </c>
      <c r="N3992" s="9">
        <v>3.29650029199545</v>
      </c>
      <c r="O3992" s="5">
        <v>3.5288911057157903E-2</v>
      </c>
      <c r="P3992" s="5">
        <v>1.6586185213439499E-3</v>
      </c>
    </row>
    <row r="3993" spans="1:16" x14ac:dyDescent="0.25">
      <c r="A3993" s="1" t="s">
        <v>419</v>
      </c>
      <c r="B3993" s="1">
        <v>18</v>
      </c>
      <c r="C3993" s="10">
        <v>13.697128605651301</v>
      </c>
      <c r="D3993" s="10">
        <v>5.8344755452904101E-2</v>
      </c>
      <c r="E3993" s="10">
        <v>14.7678077208499</v>
      </c>
      <c r="F3993" s="10">
        <v>6.2412511839995598E-2</v>
      </c>
      <c r="G3993" s="10">
        <v>33.2567632714997</v>
      </c>
      <c r="H3993" s="10">
        <v>0.14016623396370201</v>
      </c>
      <c r="I3993" s="10">
        <v>2.4274814628980801</v>
      </c>
      <c r="J3993" s="10">
        <v>4.8685741241599198E-3</v>
      </c>
      <c r="K3993" s="10">
        <v>1.07819388322471</v>
      </c>
      <c r="L3993" s="10">
        <v>2.10468134862712E-3</v>
      </c>
      <c r="M3993" s="9">
        <v>47.011568875892102</v>
      </c>
      <c r="N3993" s="9">
        <v>3.4508399155240501</v>
      </c>
      <c r="O3993" s="5">
        <v>6.11651278207005E-2</v>
      </c>
      <c r="P3993" s="5">
        <v>5.3167974186459398E-3</v>
      </c>
    </row>
    <row r="3994" spans="1:16" x14ac:dyDescent="0.25">
      <c r="A3994" s="1" t="s">
        <v>419</v>
      </c>
      <c r="B3994" s="1">
        <v>19</v>
      </c>
      <c r="C3994" s="10">
        <v>13.635856442435299</v>
      </c>
      <c r="D3994" s="10">
        <v>7.5440773734341299E-2</v>
      </c>
      <c r="E3994" s="10">
        <v>14.7876612275046</v>
      </c>
      <c r="F3994" s="10">
        <v>0.11253245437071301</v>
      </c>
      <c r="G3994" s="10">
        <v>33.333379037337203</v>
      </c>
      <c r="H3994" s="10">
        <v>0.264127258804702</v>
      </c>
      <c r="I3994" s="10">
        <v>2.4463873042722302</v>
      </c>
      <c r="J3994" s="10">
        <v>7.7943801964791603E-3</v>
      </c>
      <c r="K3994" s="10">
        <v>1.08530104376271</v>
      </c>
      <c r="L3994" s="10">
        <v>3.2402058690246299E-3</v>
      </c>
      <c r="M3994" s="9">
        <v>46.835037603146901</v>
      </c>
      <c r="N3994" s="9">
        <v>2.7432157277648099</v>
      </c>
      <c r="O3994" s="5">
        <v>4.5491067796696698E-2</v>
      </c>
      <c r="P3994" s="5">
        <v>2.80687263653937E-3</v>
      </c>
    </row>
    <row r="3995" spans="1:16" x14ac:dyDescent="0.25">
      <c r="A3995" s="1" t="s">
        <v>419</v>
      </c>
      <c r="B3995" s="1">
        <v>20</v>
      </c>
      <c r="C3995" s="10">
        <v>13.591944501093501</v>
      </c>
      <c r="D3995" s="10">
        <v>8.7142868441571403E-2</v>
      </c>
      <c r="E3995" s="10">
        <v>14.8384190647901</v>
      </c>
      <c r="F3995" s="10">
        <v>5.8969299198716102E-2</v>
      </c>
      <c r="G3995" s="10">
        <v>33.370034539425603</v>
      </c>
      <c r="H3995" s="10">
        <v>0.22602327538638201</v>
      </c>
      <c r="I3995" s="10">
        <v>2.44737735503942</v>
      </c>
      <c r="J3995" s="10">
        <v>7.9194628097137895E-3</v>
      </c>
      <c r="K3995" s="10">
        <v>1.0856273526287099</v>
      </c>
      <c r="L3995" s="10">
        <v>3.2064089192566599E-3</v>
      </c>
      <c r="M3995" s="9">
        <v>40.692649014901697</v>
      </c>
      <c r="N3995" s="9">
        <v>2.7977530082737201</v>
      </c>
      <c r="O3995" s="5">
        <v>5.1484596224486E-2</v>
      </c>
      <c r="P3995" s="5">
        <v>3.3000975704374699E-3</v>
      </c>
    </row>
    <row r="3996" spans="1:16" x14ac:dyDescent="0.25">
      <c r="A3996" s="1" t="s">
        <v>419</v>
      </c>
      <c r="B3996" s="1">
        <v>21</v>
      </c>
      <c r="C3996" s="10">
        <v>13.7034684479673</v>
      </c>
      <c r="D3996" s="10">
        <v>6.6787516376800096E-2</v>
      </c>
      <c r="E3996" s="10">
        <v>14.8572103109507</v>
      </c>
      <c r="F3996" s="10">
        <v>7.1874542747797199E-2</v>
      </c>
      <c r="G3996" s="10">
        <v>33.508280277660504</v>
      </c>
      <c r="H3996" s="10">
        <v>0.16597451173857999</v>
      </c>
      <c r="I3996" s="10">
        <v>2.44512888222713</v>
      </c>
      <c r="J3996" s="10">
        <v>5.2178967568858601E-3</v>
      </c>
      <c r="K3996" s="10">
        <v>1.08421880470878</v>
      </c>
      <c r="L3996" s="10">
        <v>1.9392673655259901E-3</v>
      </c>
      <c r="M3996" s="9">
        <v>54.813685124734697</v>
      </c>
      <c r="N3996" s="9">
        <v>3.30465338524187</v>
      </c>
      <c r="O3996" s="5">
        <v>3.8132944999938197E-2</v>
      </c>
      <c r="P3996" s="5">
        <v>2.4476480157237901E-3</v>
      </c>
    </row>
    <row r="3997" spans="1:16" x14ac:dyDescent="0.25">
      <c r="A3997" s="1" t="s">
        <v>419</v>
      </c>
      <c r="B3997" s="1">
        <v>22</v>
      </c>
      <c r="C3997" s="10">
        <v>13.685798649370399</v>
      </c>
      <c r="D3997" s="10">
        <v>7.7284437634704301E-2</v>
      </c>
      <c r="E3997" s="10">
        <v>14.8311280952153</v>
      </c>
      <c r="F3997" s="10">
        <v>8.1209557614527306E-2</v>
      </c>
      <c r="G3997" s="10">
        <v>33.381912490271901</v>
      </c>
      <c r="H3997" s="10">
        <v>0.19250060156351401</v>
      </c>
      <c r="I3997" s="10">
        <v>2.4390739703522999</v>
      </c>
      <c r="J3997" s="10">
        <v>5.1666282414526699E-3</v>
      </c>
      <c r="K3997" s="10">
        <v>1.0837081476511301</v>
      </c>
      <c r="L3997" s="10">
        <v>2.29820869044268E-3</v>
      </c>
      <c r="M3997" s="9">
        <v>56.785439990311502</v>
      </c>
      <c r="N3997" s="9">
        <v>2.3290645181477299</v>
      </c>
      <c r="O3997" s="5">
        <v>3.78083952445223E-2</v>
      </c>
      <c r="P3997" s="5">
        <v>1.38618032651321E-3</v>
      </c>
    </row>
    <row r="3998" spans="1:16" x14ac:dyDescent="0.25">
      <c r="A3998" s="1" t="s">
        <v>419</v>
      </c>
      <c r="B3998" s="1">
        <v>23</v>
      </c>
      <c r="C3998" s="10">
        <v>13.6734742753811</v>
      </c>
      <c r="D3998" s="10">
        <v>5.7430337394528699E-2</v>
      </c>
      <c r="E3998" s="10">
        <v>14.830292308098</v>
      </c>
      <c r="F3998" s="10">
        <v>7.34305956842322E-2</v>
      </c>
      <c r="G3998" s="10">
        <v>33.428037779928403</v>
      </c>
      <c r="H3998" s="10">
        <v>0.15864609719320499</v>
      </c>
      <c r="I3998" s="10">
        <v>2.4446447811349601</v>
      </c>
      <c r="J3998" s="10">
        <v>4.1595968974769198E-3</v>
      </c>
      <c r="K3998" s="10">
        <v>1.0845775874414301</v>
      </c>
      <c r="L3998" s="10">
        <v>1.9602057844509998E-3</v>
      </c>
      <c r="M3998" s="9">
        <v>51.975067195152398</v>
      </c>
      <c r="N3998" s="9">
        <v>2.2939713336026299</v>
      </c>
      <c r="O3998" s="5">
        <v>3.68575540292971E-2</v>
      </c>
      <c r="P3998" s="5">
        <v>1.3383133562533699E-3</v>
      </c>
    </row>
    <row r="3999" spans="1:16" x14ac:dyDescent="0.25">
      <c r="A3999" s="1" t="s">
        <v>419</v>
      </c>
      <c r="B3999" s="1">
        <v>24</v>
      </c>
      <c r="C3999" s="10">
        <v>13.625742698720201</v>
      </c>
      <c r="D3999" s="10">
        <v>8.9907898601332706E-2</v>
      </c>
      <c r="E3999" s="10">
        <v>14.757189611936701</v>
      </c>
      <c r="F3999" s="10">
        <v>0.111519022385326</v>
      </c>
      <c r="G3999" s="10">
        <v>33.203233295618702</v>
      </c>
      <c r="H3999" s="10">
        <v>0.25664961473147002</v>
      </c>
      <c r="I3999" s="10">
        <v>2.4383097685061599</v>
      </c>
      <c r="J3999" s="10">
        <v>6.0404507110851796E-3</v>
      </c>
      <c r="K3999" s="10">
        <v>1.0836746140745499</v>
      </c>
      <c r="L3999" s="10">
        <v>2.3159255810868999E-3</v>
      </c>
      <c r="M3999" s="9">
        <v>45.4505600924875</v>
      </c>
      <c r="N3999" s="9">
        <v>2.66199072937665</v>
      </c>
      <c r="O3999" s="5">
        <v>4.2203831360145598E-2</v>
      </c>
      <c r="P3999" s="5">
        <v>2.75580528391744E-3</v>
      </c>
    </row>
    <row r="4000" spans="1:16" x14ac:dyDescent="0.25">
      <c r="A4000" s="1" t="s">
        <v>419</v>
      </c>
      <c r="B4000" s="1">
        <v>25</v>
      </c>
      <c r="C4000" s="10">
        <v>13.7518550746017</v>
      </c>
      <c r="D4000" s="10">
        <v>6.7498688984587898E-2</v>
      </c>
      <c r="E4000" s="10">
        <v>14.900110274874899</v>
      </c>
      <c r="F4000" s="10">
        <v>7.6559824627006307E-2</v>
      </c>
      <c r="G4000" s="10">
        <v>33.594261611761702</v>
      </c>
      <c r="H4000" s="10">
        <v>0.16166936122168299</v>
      </c>
      <c r="I4000" s="10">
        <v>2.4429836929706101</v>
      </c>
      <c r="J4000" s="10">
        <v>4.1825897312116498E-3</v>
      </c>
      <c r="K4000" s="10">
        <v>1.0834674510209701</v>
      </c>
      <c r="L4000" s="10">
        <v>1.94746646001627E-3</v>
      </c>
      <c r="M4000" s="9">
        <v>45.830675503758798</v>
      </c>
      <c r="N4000" s="9">
        <v>2.00190774710495</v>
      </c>
      <c r="O4000" s="5">
        <v>3.8905967951186102E-2</v>
      </c>
      <c r="P4000" s="5">
        <v>2.1765711707340601E-3</v>
      </c>
    </row>
    <row r="4001" spans="1:16" x14ac:dyDescent="0.25">
      <c r="A4001" s="1" t="s">
        <v>419</v>
      </c>
      <c r="B4001" s="1">
        <v>26</v>
      </c>
      <c r="C4001" s="10">
        <v>13.6587473062371</v>
      </c>
      <c r="D4001" s="10">
        <v>8.14086649019162E-2</v>
      </c>
      <c r="E4001" s="10">
        <v>14.843037329537999</v>
      </c>
      <c r="F4001" s="10">
        <v>9.3889191128013805E-2</v>
      </c>
      <c r="G4001" s="10">
        <v>33.489799559878897</v>
      </c>
      <c r="H4001" s="10">
        <v>0.22001097050250201</v>
      </c>
      <c r="I4001" s="10">
        <v>2.4485531315018698</v>
      </c>
      <c r="J4001" s="10">
        <v>6.5172872192988196E-3</v>
      </c>
      <c r="K4001" s="10">
        <v>1.0851527489011901</v>
      </c>
      <c r="L4001" s="10">
        <v>2.49675328003874E-3</v>
      </c>
      <c r="M4001" s="9">
        <v>37.296947599455102</v>
      </c>
      <c r="N4001" s="9">
        <v>2.3084255367485</v>
      </c>
      <c r="O4001" s="5">
        <v>4.6923015549557003E-2</v>
      </c>
      <c r="P4001" s="5">
        <v>2.8110815501122999E-3</v>
      </c>
    </row>
    <row r="4002" spans="1:16" x14ac:dyDescent="0.25">
      <c r="A4002" s="1" t="s">
        <v>419</v>
      </c>
      <c r="B4002" s="1">
        <v>27</v>
      </c>
      <c r="C4002" s="10">
        <v>13.6656690858456</v>
      </c>
      <c r="D4002" s="10">
        <v>7.7621900462431101E-2</v>
      </c>
      <c r="E4002" s="10">
        <v>14.8482413392426</v>
      </c>
      <c r="F4002" s="10">
        <v>8.6795306681298798E-2</v>
      </c>
      <c r="G4002" s="10">
        <v>33.462148543131001</v>
      </c>
      <c r="H4002" s="10">
        <v>0.19795716796222401</v>
      </c>
      <c r="I4002" s="10">
        <v>2.4487147987953102</v>
      </c>
      <c r="J4002" s="10">
        <v>3.1653960618969299E-3</v>
      </c>
      <c r="K4002" s="10">
        <v>1.08648485202964</v>
      </c>
      <c r="L4002" s="10">
        <v>1.45422776807196E-3</v>
      </c>
      <c r="M4002" s="9">
        <v>36.915558553017497</v>
      </c>
      <c r="N4002" s="9">
        <v>1.1614236800097699</v>
      </c>
      <c r="O4002" s="5">
        <v>4.8610537260786797E-2</v>
      </c>
      <c r="P4002" s="5">
        <v>1.9447071011971201E-3</v>
      </c>
    </row>
    <row r="4003" spans="1:16" x14ac:dyDescent="0.25">
      <c r="A4003" s="1" t="s">
        <v>419</v>
      </c>
      <c r="B4003" s="1">
        <v>28</v>
      </c>
      <c r="C4003" s="10">
        <v>13.5909587854302</v>
      </c>
      <c r="D4003" s="10">
        <v>7.3374405544429894E-2</v>
      </c>
      <c r="E4003" s="10">
        <v>14.7945299130665</v>
      </c>
      <c r="F4003" s="10">
        <v>7.5963830100186397E-2</v>
      </c>
      <c r="G4003" s="10">
        <v>33.303015593079401</v>
      </c>
      <c r="H4003" s="10">
        <v>0.17334679864741701</v>
      </c>
      <c r="I4003" s="10">
        <v>2.44911286582705</v>
      </c>
      <c r="J4003" s="10">
        <v>5.3105913468798503E-3</v>
      </c>
      <c r="K4003" s="10">
        <v>1.08789245196886</v>
      </c>
      <c r="L4003" s="10">
        <v>2.5793859800854299E-3</v>
      </c>
      <c r="M4003" s="9">
        <v>34.885365930466598</v>
      </c>
      <c r="N4003" s="9">
        <v>1.9069993409246799</v>
      </c>
      <c r="O4003" s="5">
        <v>5.14781775510939E-2</v>
      </c>
      <c r="P4003" s="5">
        <v>3.59334959546098E-3</v>
      </c>
    </row>
    <row r="4004" spans="1:16" x14ac:dyDescent="0.25">
      <c r="A4004" s="1" t="s">
        <v>419</v>
      </c>
      <c r="B4004" s="1">
        <v>29</v>
      </c>
      <c r="C4004" s="10">
        <v>13.719545534517</v>
      </c>
      <c r="D4004" s="10">
        <v>7.2867650404417797E-2</v>
      </c>
      <c r="E4004" s="10">
        <v>14.8604109577236</v>
      </c>
      <c r="F4004" s="10">
        <v>8.6780632169264099E-2</v>
      </c>
      <c r="G4004" s="10">
        <v>33.445664575293698</v>
      </c>
      <c r="H4004" s="10">
        <v>0.193569425592135</v>
      </c>
      <c r="I4004" s="10">
        <v>2.4379384057018201</v>
      </c>
      <c r="J4004" s="10">
        <v>5.6827750745341897E-3</v>
      </c>
      <c r="K4004" s="10">
        <v>1.0830808489078201</v>
      </c>
      <c r="L4004" s="10">
        <v>2.22382901616515E-3</v>
      </c>
      <c r="M4004" s="9">
        <v>31.220756918164099</v>
      </c>
      <c r="N4004" s="9">
        <v>2.1474441669441</v>
      </c>
      <c r="O4004" s="5">
        <v>6.2839399438083102E-2</v>
      </c>
      <c r="P4004" s="5">
        <v>3.0192452770317901E-3</v>
      </c>
    </row>
    <row r="4005" spans="1:16" x14ac:dyDescent="0.25">
      <c r="A4005" s="1" t="s">
        <v>419</v>
      </c>
      <c r="B4005" s="1">
        <v>30</v>
      </c>
      <c r="C4005" s="10">
        <v>13.680022059162701</v>
      </c>
      <c r="D4005" s="10">
        <v>6.8173459261041999E-2</v>
      </c>
      <c r="E4005" s="10">
        <v>14.8446735302782</v>
      </c>
      <c r="F4005" s="10">
        <v>8.1229561468822806E-2</v>
      </c>
      <c r="G4005" s="10">
        <v>33.403181077971396</v>
      </c>
      <c r="H4005" s="10">
        <v>0.17794617410882799</v>
      </c>
      <c r="I4005" s="10">
        <v>2.44638821199996</v>
      </c>
      <c r="J4005" s="10">
        <v>3.64344474051365E-3</v>
      </c>
      <c r="K4005" s="10">
        <v>1.0865692830722</v>
      </c>
      <c r="L4005" s="10">
        <v>1.7866682760775401E-3</v>
      </c>
      <c r="M4005" s="9">
        <v>35.9497096103674</v>
      </c>
      <c r="N4005" s="9">
        <v>1.81024416619105</v>
      </c>
      <c r="O4005" s="5">
        <v>4.95678949780183E-2</v>
      </c>
      <c r="P4005" s="5">
        <v>2.78291900279223E-3</v>
      </c>
    </row>
    <row r="4006" spans="1:16" x14ac:dyDescent="0.25">
      <c r="A4006" s="1" t="s">
        <v>419</v>
      </c>
      <c r="B4006" s="1">
        <v>31</v>
      </c>
      <c r="C4006" s="10">
        <v>13.6597703500841</v>
      </c>
      <c r="D4006" s="10">
        <v>9.7835300088526797E-2</v>
      </c>
      <c r="E4006" s="10">
        <v>14.780194212941099</v>
      </c>
      <c r="F4006" s="10">
        <v>0.14007596942956599</v>
      </c>
      <c r="G4006" s="10">
        <v>33.257125364733497</v>
      </c>
      <c r="H4006" s="10">
        <v>0.32195809141755399</v>
      </c>
      <c r="I4006" s="10">
        <v>2.4369527509868498</v>
      </c>
      <c r="J4006" s="10">
        <v>6.9153216838531003E-3</v>
      </c>
      <c r="K4006" s="10">
        <v>1.0827702748030901</v>
      </c>
      <c r="L4006" s="10">
        <v>3.0140177356524698E-3</v>
      </c>
      <c r="M4006" s="9">
        <v>53.278155308971201</v>
      </c>
      <c r="N4006" s="9">
        <v>2.9152241487719301</v>
      </c>
      <c r="O4006" s="5">
        <v>3.7825035432792802E-2</v>
      </c>
      <c r="P4006" s="5">
        <v>2.3791874778102602E-3</v>
      </c>
    </row>
    <row r="4007" spans="1:16" x14ac:dyDescent="0.25">
      <c r="A4007" s="1" t="s">
        <v>419</v>
      </c>
      <c r="B4007" s="1">
        <v>32</v>
      </c>
      <c r="C4007" s="10">
        <v>13.6534972601288</v>
      </c>
      <c r="D4007" s="10">
        <v>6.2115868794474102E-2</v>
      </c>
      <c r="E4007" s="10">
        <v>14.7945960630923</v>
      </c>
      <c r="F4007" s="10">
        <v>7.4480704783473906E-2</v>
      </c>
      <c r="G4007" s="10">
        <v>33.341252192985898</v>
      </c>
      <c r="H4007" s="10">
        <v>0.17345257172533701</v>
      </c>
      <c r="I4007" s="10">
        <v>2.4420852844361902</v>
      </c>
      <c r="J4007" s="10">
        <v>5.6823959805079802E-3</v>
      </c>
      <c r="K4007" s="10">
        <v>1.0839344090210501</v>
      </c>
      <c r="L4007" s="10">
        <v>1.65301793766715E-3</v>
      </c>
      <c r="M4007" s="9">
        <v>51.9921114317061</v>
      </c>
      <c r="N4007" s="9">
        <v>3.1554070605783902</v>
      </c>
      <c r="O4007" s="5">
        <v>3.33508465852441E-2</v>
      </c>
      <c r="P4007" s="5">
        <v>2.26524260719319E-3</v>
      </c>
    </row>
    <row r="4008" spans="1:16" x14ac:dyDescent="0.25">
      <c r="A4008" s="1" t="s">
        <v>419</v>
      </c>
      <c r="B4008" s="1">
        <v>33</v>
      </c>
      <c r="C4008" s="10">
        <v>13.630744323882301</v>
      </c>
      <c r="D4008" s="10">
        <v>7.8495285166223797E-2</v>
      </c>
      <c r="E4008" s="10">
        <v>14.7925009727784</v>
      </c>
      <c r="F4008" s="10">
        <v>9.3308449858246906E-2</v>
      </c>
      <c r="G4008" s="10">
        <v>33.349175644491602</v>
      </c>
      <c r="H4008" s="10">
        <v>0.205091334596397</v>
      </c>
      <c r="I4008" s="10">
        <v>2.4467442312868699</v>
      </c>
      <c r="J4008" s="10">
        <v>4.2505600978670803E-3</v>
      </c>
      <c r="K4008" s="10">
        <v>1.0851267176496699</v>
      </c>
      <c r="L4008" s="10">
        <v>1.9149436998172401E-3</v>
      </c>
      <c r="M4008" s="9">
        <v>32.736670757963303</v>
      </c>
      <c r="N4008" s="9">
        <v>1.3635447472397</v>
      </c>
      <c r="O4008" s="5">
        <v>5.3972056109903001E-2</v>
      </c>
      <c r="P4008" s="5">
        <v>2.9449474541424999E-3</v>
      </c>
    </row>
    <row r="4009" spans="1:16" x14ac:dyDescent="0.25">
      <c r="A4009" s="1" t="s">
        <v>419</v>
      </c>
      <c r="B4009" s="1">
        <v>34</v>
      </c>
      <c r="C4009" s="10">
        <v>13.661062207522001</v>
      </c>
      <c r="D4009" s="10">
        <v>7.2054740300926803E-2</v>
      </c>
      <c r="E4009" s="10">
        <v>14.803567659670099</v>
      </c>
      <c r="F4009" s="10">
        <v>9.6142702741452701E-2</v>
      </c>
      <c r="G4009" s="10">
        <v>33.368421287297501</v>
      </c>
      <c r="H4009" s="10">
        <v>0.204629384059832</v>
      </c>
      <c r="I4009" s="10">
        <v>2.44061451475342</v>
      </c>
      <c r="J4009" s="10">
        <v>7.0043418741178604E-3</v>
      </c>
      <c r="K4009" s="10">
        <v>1.08425739403306</v>
      </c>
      <c r="L4009" s="10">
        <v>2.7993960636089098E-3</v>
      </c>
      <c r="M4009" s="9">
        <v>39.621194862940598</v>
      </c>
      <c r="N4009" s="9">
        <v>3.1563505874646398</v>
      </c>
      <c r="O4009" s="5">
        <v>5.1661862986981E-2</v>
      </c>
      <c r="P4009" s="5">
        <v>3.2713822055233199E-3</v>
      </c>
    </row>
    <row r="4010" spans="1:16" x14ac:dyDescent="0.25">
      <c r="A4010" s="1" t="s">
        <v>419</v>
      </c>
      <c r="B4010" s="1">
        <v>35</v>
      </c>
      <c r="C4010" s="10">
        <v>13.61107516281</v>
      </c>
      <c r="D4010" s="10">
        <v>7.2868628268253494E-2</v>
      </c>
      <c r="E4010" s="10">
        <v>14.789922555774901</v>
      </c>
      <c r="F4010" s="10">
        <v>9.8239297189082406E-2</v>
      </c>
      <c r="G4010" s="10">
        <v>33.235079859434698</v>
      </c>
      <c r="H4010" s="10">
        <v>0.19205884477072999</v>
      </c>
      <c r="I4010" s="10">
        <v>2.4434845218532901</v>
      </c>
      <c r="J4010" s="10">
        <v>4.6708355052852302E-3</v>
      </c>
      <c r="K4010" s="10">
        <v>1.08555380525828</v>
      </c>
      <c r="L4010" s="10">
        <v>2.2246558168599702E-3</v>
      </c>
      <c r="M4010" s="9">
        <v>34.951453821536298</v>
      </c>
      <c r="N4010" s="9">
        <v>1.9290098158683999</v>
      </c>
      <c r="O4010" s="5">
        <v>4.5361993629845498E-2</v>
      </c>
      <c r="P4010" s="5">
        <v>2.3729998453266301E-3</v>
      </c>
    </row>
    <row r="4011" spans="1:16" x14ac:dyDescent="0.25">
      <c r="A4011" s="1" t="s">
        <v>419</v>
      </c>
      <c r="B4011" s="1">
        <v>36</v>
      </c>
      <c r="C4011" s="10">
        <v>13.5878664279197</v>
      </c>
      <c r="D4011" s="10">
        <v>9.3517465598910596E-2</v>
      </c>
      <c r="E4011" s="10">
        <v>14.788956642798</v>
      </c>
      <c r="F4011" s="10">
        <v>9.7872837997671505E-2</v>
      </c>
      <c r="G4011" s="10">
        <v>33.290296140026904</v>
      </c>
      <c r="H4011" s="10">
        <v>0.23727701006244101</v>
      </c>
      <c r="I4011" s="10">
        <v>2.4501278595736902</v>
      </c>
      <c r="J4011" s="10">
        <v>2.9583797314957101E-3</v>
      </c>
      <c r="K4011" s="10">
        <v>1.08773672434868</v>
      </c>
      <c r="L4011" s="10">
        <v>1.5299421172318901E-3</v>
      </c>
      <c r="M4011" s="9">
        <v>45.245789016049898</v>
      </c>
      <c r="N4011" s="9">
        <v>1.6209878447282899</v>
      </c>
      <c r="O4011" s="5">
        <v>6.2763548666219998E-2</v>
      </c>
      <c r="P4011" s="5">
        <v>3.9298745457504603E-3</v>
      </c>
    </row>
    <row r="4013" spans="1:16" x14ac:dyDescent="0.25">
      <c r="A4013" s="1" t="s">
        <v>420</v>
      </c>
      <c r="B4013" s="1">
        <v>1</v>
      </c>
      <c r="C4013" s="10">
        <v>13.843563655665299</v>
      </c>
      <c r="D4013" s="10">
        <v>5.2508240339601601E-2</v>
      </c>
      <c r="E4013" s="10">
        <v>14.927462041300901</v>
      </c>
      <c r="F4013" s="10">
        <v>6.4495350830086798E-2</v>
      </c>
      <c r="G4013" s="10">
        <v>33.8160776555208</v>
      </c>
      <c r="H4013" s="10">
        <v>0.14897827707556499</v>
      </c>
      <c r="I4013" s="10">
        <v>2.44284864281724</v>
      </c>
      <c r="J4013" s="10">
        <v>4.6402931759600098E-3</v>
      </c>
      <c r="K4013" s="10">
        <v>1.07822593655862</v>
      </c>
      <c r="L4013" s="10">
        <v>2.1570349131376202E-3</v>
      </c>
      <c r="M4013" s="9">
        <v>108.45799639247301</v>
      </c>
      <c r="N4013" s="9">
        <v>3.41720859095626</v>
      </c>
      <c r="O4013" s="5">
        <v>1.8466559658566001E-2</v>
      </c>
      <c r="P4013" s="5">
        <v>9.5557006730135404E-4</v>
      </c>
    </row>
    <row r="4014" spans="1:16" x14ac:dyDescent="0.25">
      <c r="A4014" s="1" t="s">
        <v>420</v>
      </c>
      <c r="B4014" s="1">
        <v>2</v>
      </c>
      <c r="C4014" s="10">
        <v>13.7941141656199</v>
      </c>
      <c r="D4014" s="10">
        <v>5.6671330802081102E-2</v>
      </c>
      <c r="E4014" s="10">
        <v>14.9371484250651</v>
      </c>
      <c r="F4014" s="10">
        <v>6.0969692735793203E-2</v>
      </c>
      <c r="G4014" s="10">
        <v>33.797289065816997</v>
      </c>
      <c r="H4014" s="10">
        <v>0.13067410273785701</v>
      </c>
      <c r="I4014" s="10">
        <v>2.45028446900089</v>
      </c>
      <c r="J4014" s="10">
        <v>3.0606028214114102E-3</v>
      </c>
      <c r="K4014" s="10">
        <v>1.0828117533704</v>
      </c>
      <c r="L4014" s="10">
        <v>1.3256993703458799E-3</v>
      </c>
      <c r="M4014" s="9">
        <v>67.063749969117495</v>
      </c>
      <c r="N4014" s="9">
        <v>2.89052723752157</v>
      </c>
      <c r="O4014" s="5">
        <v>2.89156141800762E-2</v>
      </c>
      <c r="P4014" s="5">
        <v>1.7077123823037101E-3</v>
      </c>
    </row>
    <row r="4015" spans="1:16" x14ac:dyDescent="0.25">
      <c r="A4015" s="1" t="s">
        <v>420</v>
      </c>
      <c r="B4015" s="1">
        <v>3</v>
      </c>
      <c r="C4015" s="10">
        <v>13.8364495111112</v>
      </c>
      <c r="D4015" s="10">
        <v>5.4779235174137998E-2</v>
      </c>
      <c r="E4015" s="10">
        <v>14.9345596727731</v>
      </c>
      <c r="F4015" s="10">
        <v>5.84619792920558E-2</v>
      </c>
      <c r="G4015" s="10">
        <v>33.785681251844203</v>
      </c>
      <c r="H4015" s="10">
        <v>0.120182141837268</v>
      </c>
      <c r="I4015" s="10">
        <v>2.4419469124126199</v>
      </c>
      <c r="J4015" s="10">
        <v>4.3033546564707698E-3</v>
      </c>
      <c r="K4015" s="10">
        <v>1.0793381420005399</v>
      </c>
      <c r="L4015" s="10">
        <v>1.8914730366797999E-3</v>
      </c>
      <c r="M4015" s="9">
        <v>49.779595548881602</v>
      </c>
      <c r="N4015" s="9">
        <v>1.09950196633565</v>
      </c>
      <c r="O4015" s="5">
        <v>3.8360158441987903E-2</v>
      </c>
      <c r="P4015" s="5">
        <v>1.4985092660206199E-3</v>
      </c>
    </row>
    <row r="4016" spans="1:16" x14ac:dyDescent="0.25">
      <c r="A4016" s="1" t="s">
        <v>420</v>
      </c>
      <c r="B4016" s="1">
        <v>4</v>
      </c>
      <c r="C4016" s="10">
        <v>13.790337999955501</v>
      </c>
      <c r="D4016" s="10">
        <v>7.4380853470172301E-2</v>
      </c>
      <c r="E4016" s="10">
        <v>14.905740885767401</v>
      </c>
      <c r="F4016" s="10">
        <v>8.3125678589458699E-2</v>
      </c>
      <c r="G4016" s="10">
        <v>33.667373221686198</v>
      </c>
      <c r="H4016" s="10">
        <v>0.181305869680085</v>
      </c>
      <c r="I4016" s="10">
        <v>2.4415043661352498</v>
      </c>
      <c r="J4016" s="10">
        <v>3.0324634872620801E-3</v>
      </c>
      <c r="K4016" s="10">
        <v>1.0808600394535399</v>
      </c>
      <c r="L4016" s="10">
        <v>1.4415599588831901E-3</v>
      </c>
      <c r="M4016" s="9">
        <v>53.987457670300302</v>
      </c>
      <c r="N4016" s="9">
        <v>1.5434660296241201</v>
      </c>
      <c r="O4016" s="5">
        <v>3.6506805309160402E-2</v>
      </c>
      <c r="P4016" s="5">
        <v>1.45313561403666E-3</v>
      </c>
    </row>
    <row r="4017" spans="1:16" x14ac:dyDescent="0.25">
      <c r="A4017" s="1" t="s">
        <v>420</v>
      </c>
      <c r="B4017" s="1">
        <v>5</v>
      </c>
      <c r="C4017" s="10">
        <v>13.8141927794577</v>
      </c>
      <c r="D4017" s="10">
        <v>4.8233307315889699E-2</v>
      </c>
      <c r="E4017" s="10">
        <v>14.947123046160399</v>
      </c>
      <c r="F4017" s="10">
        <v>5.8088441270391498E-2</v>
      </c>
      <c r="G4017" s="10">
        <v>33.830472984937003</v>
      </c>
      <c r="H4017" s="10">
        <v>0.13890153164292601</v>
      </c>
      <c r="I4017" s="10">
        <v>2.4490579622744999</v>
      </c>
      <c r="J4017" s="10">
        <v>3.75079297693332E-3</v>
      </c>
      <c r="K4017" s="10">
        <v>1.0819997097567899</v>
      </c>
      <c r="L4017" s="10">
        <v>1.4637109376010699E-3</v>
      </c>
      <c r="M4017" s="9">
        <v>79.652665775069096</v>
      </c>
      <c r="N4017" s="9">
        <v>2.7218863193787901</v>
      </c>
      <c r="O4017" s="5">
        <v>2.5980515052637501E-2</v>
      </c>
      <c r="P4017" s="5">
        <v>1.3030413149479701E-3</v>
      </c>
    </row>
    <row r="4018" spans="1:16" x14ac:dyDescent="0.25">
      <c r="A4018" s="1" t="s">
        <v>420</v>
      </c>
      <c r="B4018" s="1">
        <v>6</v>
      </c>
      <c r="C4018" s="10">
        <v>13.882781775320099</v>
      </c>
      <c r="D4018" s="10">
        <v>6.7388757605888999E-2</v>
      </c>
      <c r="E4018" s="10">
        <v>15.0372544821197</v>
      </c>
      <c r="F4018" s="10">
        <v>7.3686200178160993E-2</v>
      </c>
      <c r="G4018" s="10">
        <v>34.053964414070798</v>
      </c>
      <c r="H4018" s="10">
        <v>0.160050271423787</v>
      </c>
      <c r="I4018" s="10">
        <v>2.45309073576172</v>
      </c>
      <c r="J4018" s="10">
        <v>2.91463366625561E-3</v>
      </c>
      <c r="K4018" s="10">
        <v>1.08317363610884</v>
      </c>
      <c r="L4018" s="10">
        <v>2.0994720481745401E-3</v>
      </c>
      <c r="M4018" s="9">
        <v>62.847950377932797</v>
      </c>
      <c r="N4018" s="9">
        <v>2.1328986731463502</v>
      </c>
      <c r="O4018" s="5">
        <v>3.0326380286388101E-2</v>
      </c>
      <c r="P4018" s="5">
        <v>1.06778162759513E-3</v>
      </c>
    </row>
    <row r="4019" spans="1:16" x14ac:dyDescent="0.25">
      <c r="A4019" s="1" t="s">
        <v>420</v>
      </c>
      <c r="B4019" s="1">
        <v>7</v>
      </c>
      <c r="C4019" s="10">
        <v>13.832816736737801</v>
      </c>
      <c r="D4019" s="10">
        <v>6.7775489896986701E-2</v>
      </c>
      <c r="E4019" s="10">
        <v>14.966541751303801</v>
      </c>
      <c r="F4019" s="10">
        <v>7.6882381366722097E-2</v>
      </c>
      <c r="G4019" s="10">
        <v>33.821854174266697</v>
      </c>
      <c r="H4019" s="10">
        <v>0.17754763105119201</v>
      </c>
      <c r="I4019" s="10">
        <v>2.4451363330190401</v>
      </c>
      <c r="J4019" s="10">
        <v>3.0793645841885701E-3</v>
      </c>
      <c r="K4019" s="10">
        <v>1.08197849169796</v>
      </c>
      <c r="L4019" s="10">
        <v>1.42141488675812E-3</v>
      </c>
      <c r="M4019" s="9">
        <v>75.820847350275898</v>
      </c>
      <c r="N4019" s="9">
        <v>2.26474642559345</v>
      </c>
      <c r="O4019" s="5">
        <v>2.4403723577886099E-2</v>
      </c>
      <c r="P4019" s="5">
        <v>1.6476998132915999E-3</v>
      </c>
    </row>
    <row r="4020" spans="1:16" x14ac:dyDescent="0.25">
      <c r="A4020" s="1" t="s">
        <v>420</v>
      </c>
      <c r="B4020" s="1">
        <v>8</v>
      </c>
      <c r="C4020" s="10">
        <v>13.786146666792099</v>
      </c>
      <c r="D4020" s="10">
        <v>5.1981850612653903E-2</v>
      </c>
      <c r="E4020" s="10">
        <v>14.8830789744213</v>
      </c>
      <c r="F4020" s="10">
        <v>6.8658316753801199E-2</v>
      </c>
      <c r="G4020" s="10">
        <v>33.667902342548402</v>
      </c>
      <c r="H4020" s="10">
        <v>0.14882198601322699</v>
      </c>
      <c r="I4020" s="10">
        <v>2.4422390095170599</v>
      </c>
      <c r="J4020" s="10">
        <v>4.0347967976617199E-3</v>
      </c>
      <c r="K4020" s="10">
        <v>1.0795915785000501</v>
      </c>
      <c r="L4020" s="10">
        <v>1.6842561929043499E-3</v>
      </c>
      <c r="M4020" s="9">
        <v>94.604427504904706</v>
      </c>
      <c r="N4020" s="9">
        <v>3.2032210849429199</v>
      </c>
      <c r="O4020" s="5">
        <v>2.2269449144796401E-2</v>
      </c>
      <c r="P4020" s="5">
        <v>1.1140463665818101E-3</v>
      </c>
    </row>
    <row r="4021" spans="1:16" x14ac:dyDescent="0.25">
      <c r="A4021" s="1" t="s">
        <v>420</v>
      </c>
      <c r="B4021" s="1">
        <v>9</v>
      </c>
      <c r="C4021" s="10">
        <v>13.7977879700892</v>
      </c>
      <c r="D4021" s="10">
        <v>7.10959096267475E-2</v>
      </c>
      <c r="E4021" s="10">
        <v>14.9238183482918</v>
      </c>
      <c r="F4021" s="10">
        <v>8.50655313016251E-2</v>
      </c>
      <c r="G4021" s="10">
        <v>33.738434963528</v>
      </c>
      <c r="H4021" s="10">
        <v>0.20277037487598601</v>
      </c>
      <c r="I4021" s="10">
        <v>2.4452607390343402</v>
      </c>
      <c r="J4021" s="10">
        <v>4.7342594731129397E-3</v>
      </c>
      <c r="K4021" s="10">
        <v>1.08165526939824</v>
      </c>
      <c r="L4021" s="10">
        <v>2.2679250516701001E-3</v>
      </c>
      <c r="M4021" s="9">
        <v>48.196084057474998</v>
      </c>
      <c r="N4021" s="9">
        <v>1.08878301002921</v>
      </c>
      <c r="O4021" s="5">
        <v>4.3259929478953803E-2</v>
      </c>
      <c r="P4021" s="5">
        <v>1.6291662185333299E-3</v>
      </c>
    </row>
    <row r="4022" spans="1:16" x14ac:dyDescent="0.25">
      <c r="A4022" s="1" t="s">
        <v>420</v>
      </c>
      <c r="B4022" s="1">
        <v>10</v>
      </c>
      <c r="C4022" s="10">
        <v>13.804318835335801</v>
      </c>
      <c r="D4022" s="10">
        <v>7.2508783794074397E-2</v>
      </c>
      <c r="E4022" s="10">
        <v>14.933133931999199</v>
      </c>
      <c r="F4022" s="10">
        <v>9.5763646284933002E-2</v>
      </c>
      <c r="G4022" s="10">
        <v>33.753270666549</v>
      </c>
      <c r="H4022" s="10">
        <v>0.201989861348842</v>
      </c>
      <c r="I4022" s="10">
        <v>2.4474037258658901</v>
      </c>
      <c r="J4022" s="10">
        <v>3.1167705996160101E-3</v>
      </c>
      <c r="K4022" s="10">
        <v>1.0829644992092899</v>
      </c>
      <c r="L4022" s="10">
        <v>1.3321006267206299E-3</v>
      </c>
      <c r="M4022" s="9">
        <v>78.800691163145601</v>
      </c>
      <c r="N4022" s="9">
        <v>1.4627075511360901</v>
      </c>
      <c r="O4022" s="5">
        <v>2.70510990921373E-2</v>
      </c>
      <c r="P4022" s="5">
        <v>1.1175885847739E-3</v>
      </c>
    </row>
    <row r="4023" spans="1:16" x14ac:dyDescent="0.25">
      <c r="A4023" s="1" t="s">
        <v>420</v>
      </c>
      <c r="B4023" s="1">
        <v>11</v>
      </c>
      <c r="C4023" s="10">
        <v>13.8479608575258</v>
      </c>
      <c r="D4023" s="10">
        <v>5.3254250531477101E-2</v>
      </c>
      <c r="E4023" s="10">
        <v>15.0021194593707</v>
      </c>
      <c r="F4023" s="10">
        <v>5.8873641861381901E-2</v>
      </c>
      <c r="G4023" s="10">
        <v>33.951555049850001</v>
      </c>
      <c r="H4023" s="10">
        <v>0.129574399004111</v>
      </c>
      <c r="I4023" s="10">
        <v>2.4518270167195801</v>
      </c>
      <c r="J4023" s="10">
        <v>2.5348497147546899E-3</v>
      </c>
      <c r="K4023" s="10">
        <v>1.0834415665041801</v>
      </c>
      <c r="L4023" s="10">
        <v>1.0348399370385601E-3</v>
      </c>
      <c r="M4023" s="9">
        <v>79.084193317939395</v>
      </c>
      <c r="N4023" s="9">
        <v>3.40885618796854</v>
      </c>
      <c r="O4023" s="5">
        <v>2.5167400761916401E-2</v>
      </c>
      <c r="P4023" s="5">
        <v>1.2875656669079801E-3</v>
      </c>
    </row>
    <row r="4024" spans="1:16" x14ac:dyDescent="0.25">
      <c r="A4024" s="1" t="s">
        <v>420</v>
      </c>
      <c r="B4024" s="1">
        <v>12</v>
      </c>
      <c r="C4024" s="10">
        <v>13.877661594863399</v>
      </c>
      <c r="D4024" s="10">
        <v>4.6560182237165897E-2</v>
      </c>
      <c r="E4024" s="10">
        <v>15.0276210762185</v>
      </c>
      <c r="F4024" s="10">
        <v>5.2684301271445501E-2</v>
      </c>
      <c r="G4024" s="10">
        <v>33.9338094896559</v>
      </c>
      <c r="H4024" s="10">
        <v>0.14355434537522199</v>
      </c>
      <c r="I4024" s="10">
        <v>2.4452422334128801</v>
      </c>
      <c r="J4024" s="10">
        <v>4.6357416112337299E-3</v>
      </c>
      <c r="K4024" s="10">
        <v>1.0819366391329399</v>
      </c>
      <c r="L4024" s="10">
        <v>1.69157576544567E-3</v>
      </c>
      <c r="M4024" s="9">
        <v>79.870610439981505</v>
      </c>
      <c r="N4024" s="9">
        <v>4.5498085243023896</v>
      </c>
      <c r="O4024" s="5">
        <v>2.4521639887807901E-2</v>
      </c>
      <c r="P4024" s="5">
        <v>1.36608540775527E-3</v>
      </c>
    </row>
    <row r="4025" spans="1:16" x14ac:dyDescent="0.25">
      <c r="A4025" s="1" t="s">
        <v>420</v>
      </c>
      <c r="B4025" s="1">
        <v>13</v>
      </c>
      <c r="C4025" s="10">
        <v>13.7990643530339</v>
      </c>
      <c r="D4025" s="10">
        <v>6.3807614602243795E-2</v>
      </c>
      <c r="E4025" s="10">
        <v>14.937824186476799</v>
      </c>
      <c r="F4025" s="10">
        <v>9.0011793067376597E-2</v>
      </c>
      <c r="G4025" s="10">
        <v>33.782980386606901</v>
      </c>
      <c r="H4025" s="10">
        <v>0.20067649261892501</v>
      </c>
      <c r="I4025" s="10">
        <v>2.4503848792389098</v>
      </c>
      <c r="J4025" s="10">
        <v>4.9796128249074102E-3</v>
      </c>
      <c r="K4025" s="10">
        <v>1.08261454711269</v>
      </c>
      <c r="L4025" s="10">
        <v>2.6159019396853498E-3</v>
      </c>
      <c r="M4025" s="9">
        <v>71.134004413205005</v>
      </c>
      <c r="N4025" s="9">
        <v>3.2138128902838501</v>
      </c>
      <c r="O4025" s="5">
        <v>2.8465174806077999E-2</v>
      </c>
      <c r="P4025" s="5">
        <v>2.0122148884023998E-3</v>
      </c>
    </row>
    <row r="4026" spans="1:16" x14ac:dyDescent="0.25">
      <c r="A4026" s="1" t="s">
        <v>420</v>
      </c>
      <c r="B4026" s="1">
        <v>14</v>
      </c>
      <c r="C4026" s="10">
        <v>13.887009009661501</v>
      </c>
      <c r="D4026" s="10">
        <v>4.7914474969990697E-2</v>
      </c>
      <c r="E4026" s="10">
        <v>15.011288036018801</v>
      </c>
      <c r="F4026" s="10">
        <v>5.8360128280746097E-2</v>
      </c>
      <c r="G4026" s="10">
        <v>33.972514591250501</v>
      </c>
      <c r="H4026" s="10">
        <v>0.12769931654382199</v>
      </c>
      <c r="I4026" s="10">
        <v>2.4463929891273</v>
      </c>
      <c r="J4026" s="10">
        <v>2.5104667889552399E-3</v>
      </c>
      <c r="K4026" s="10">
        <v>1.0810792962475599</v>
      </c>
      <c r="L4026" s="10">
        <v>1.10353803476935E-3</v>
      </c>
      <c r="M4026" s="9">
        <v>112.321319836388</v>
      </c>
      <c r="N4026" s="9">
        <v>4.5112315460731098</v>
      </c>
      <c r="O4026" s="5">
        <v>1.70984260574874E-2</v>
      </c>
      <c r="P4026" s="5">
        <v>9.3355641981748795E-4</v>
      </c>
    </row>
    <row r="4027" spans="1:16" x14ac:dyDescent="0.25">
      <c r="A4027" s="1" t="s">
        <v>420</v>
      </c>
      <c r="B4027" s="1">
        <v>15</v>
      </c>
      <c r="C4027" s="10">
        <v>13.8680236697778</v>
      </c>
      <c r="D4027" s="10">
        <v>5.6169085695554399E-2</v>
      </c>
      <c r="E4027" s="10">
        <v>15.000573842552299</v>
      </c>
      <c r="F4027" s="10">
        <v>5.9668665407545299E-2</v>
      </c>
      <c r="G4027" s="10">
        <v>33.9293852359299</v>
      </c>
      <c r="H4027" s="10">
        <v>0.14178821624686999</v>
      </c>
      <c r="I4027" s="10">
        <v>2.4477408477349498</v>
      </c>
      <c r="J4027" s="10">
        <v>2.45204463327402E-3</v>
      </c>
      <c r="K4027" s="10">
        <v>1.0818159738755</v>
      </c>
      <c r="L4027" s="10">
        <v>1.31008066562882E-3</v>
      </c>
      <c r="M4027" s="9">
        <v>87.762166170218507</v>
      </c>
      <c r="N4027" s="9">
        <v>5.1198755377199596</v>
      </c>
      <c r="O4027" s="5">
        <v>2.11648260230816E-2</v>
      </c>
      <c r="P4027" s="5">
        <v>1.31939890464756E-3</v>
      </c>
    </row>
    <row r="4028" spans="1:16" x14ac:dyDescent="0.25">
      <c r="A4028" s="1" t="s">
        <v>420</v>
      </c>
      <c r="B4028" s="1">
        <v>16</v>
      </c>
      <c r="C4028" s="10">
        <v>13.823413345053501</v>
      </c>
      <c r="D4028" s="10">
        <v>4.9963067489025598E-2</v>
      </c>
      <c r="E4028" s="10">
        <v>14.941948801455</v>
      </c>
      <c r="F4028" s="10">
        <v>6.7697305652062598E-2</v>
      </c>
      <c r="G4028" s="10">
        <v>33.8081473976548</v>
      </c>
      <c r="H4028" s="10">
        <v>0.15211590185200499</v>
      </c>
      <c r="I4028" s="10">
        <v>2.44570633060997</v>
      </c>
      <c r="J4028" s="10">
        <v>3.6143973100451802E-3</v>
      </c>
      <c r="K4028" s="10">
        <v>1.08104608139086</v>
      </c>
      <c r="L4028" s="10">
        <v>1.7490874130447801E-3</v>
      </c>
      <c r="M4028" s="9">
        <v>107.02752356869399</v>
      </c>
      <c r="N4028" s="9">
        <v>3.8560251735348099</v>
      </c>
      <c r="O4028" s="5">
        <v>1.28303264568331E-2</v>
      </c>
      <c r="P4028" s="5">
        <v>6.6094050928195596E-4</v>
      </c>
    </row>
    <row r="4029" spans="1:16" x14ac:dyDescent="0.25">
      <c r="A4029" s="1" t="s">
        <v>420</v>
      </c>
      <c r="B4029" s="1">
        <v>17</v>
      </c>
      <c r="C4029" s="10">
        <v>13.8297525139368</v>
      </c>
      <c r="D4029" s="10">
        <v>5.6684910003749998E-2</v>
      </c>
      <c r="E4029" s="10">
        <v>14.911316649934101</v>
      </c>
      <c r="F4029" s="10">
        <v>5.8293667450566501E-2</v>
      </c>
      <c r="G4029" s="10">
        <v>33.724461121099402</v>
      </c>
      <c r="H4029" s="10">
        <v>0.13530458155137801</v>
      </c>
      <c r="I4029" s="10">
        <v>2.4385904723340199</v>
      </c>
      <c r="J4029" s="10">
        <v>4.2676250711600203E-3</v>
      </c>
      <c r="K4029" s="10">
        <v>1.07900996098853</v>
      </c>
      <c r="L4029" s="10">
        <v>1.35364495254232E-3</v>
      </c>
      <c r="M4029" s="9">
        <v>138.128102358772</v>
      </c>
      <c r="N4029" s="9">
        <v>4.6023700426473004</v>
      </c>
      <c r="O4029" s="5">
        <v>2.2660015044742701E-2</v>
      </c>
      <c r="P4029" s="5">
        <v>1.18110574966448E-3</v>
      </c>
    </row>
    <row r="4030" spans="1:16" x14ac:dyDescent="0.25">
      <c r="A4030" s="1" t="s">
        <v>420</v>
      </c>
      <c r="B4030" s="1">
        <v>18</v>
      </c>
      <c r="C4030" s="10">
        <v>13.8155442105619</v>
      </c>
      <c r="D4030" s="10">
        <v>5.0901466561188997E-2</v>
      </c>
      <c r="E4030" s="10">
        <v>14.957962000790401</v>
      </c>
      <c r="F4030" s="10">
        <v>5.7238692558325401E-2</v>
      </c>
      <c r="G4030" s="10">
        <v>33.754866843111998</v>
      </c>
      <c r="H4030" s="10">
        <v>0.15710828344950101</v>
      </c>
      <c r="I4030" s="10">
        <v>2.44429083081855</v>
      </c>
      <c r="J4030" s="10">
        <v>3.8378273174938002E-3</v>
      </c>
      <c r="K4030" s="10">
        <v>1.0816294670794899</v>
      </c>
      <c r="L4030" s="10">
        <v>1.9718050200914499E-3</v>
      </c>
      <c r="M4030" s="9">
        <v>76.072572275750503</v>
      </c>
      <c r="N4030" s="9">
        <v>5.41914471175083</v>
      </c>
      <c r="O4030" s="5">
        <v>2.55808169001547E-2</v>
      </c>
      <c r="P4030" s="5">
        <v>1.98279569614739E-3</v>
      </c>
    </row>
    <row r="4031" spans="1:16" x14ac:dyDescent="0.25">
      <c r="A4031" s="1" t="s">
        <v>420</v>
      </c>
      <c r="B4031" s="1">
        <v>19</v>
      </c>
      <c r="C4031" s="10">
        <v>13.871110284231399</v>
      </c>
      <c r="D4031" s="10">
        <v>4.9147401965670801E-2</v>
      </c>
      <c r="E4031" s="10">
        <v>15.0159959426173</v>
      </c>
      <c r="F4031" s="10">
        <v>6.6764712683828095E-2</v>
      </c>
      <c r="G4031" s="10">
        <v>33.942341725458199</v>
      </c>
      <c r="H4031" s="10">
        <v>0.16131139066582201</v>
      </c>
      <c r="I4031" s="10">
        <v>2.4468444725107199</v>
      </c>
      <c r="J4031" s="10">
        <v>5.1421268452111497E-3</v>
      </c>
      <c r="K4031" s="10">
        <v>1.08266711813623</v>
      </c>
      <c r="L4031" s="10">
        <v>1.9723750751553001E-3</v>
      </c>
      <c r="M4031" s="9">
        <v>74.968672637935597</v>
      </c>
      <c r="N4031" s="9">
        <v>5.3811595039253799</v>
      </c>
      <c r="O4031" s="5">
        <v>2.3685942275056299E-2</v>
      </c>
      <c r="P4031" s="5">
        <v>1.63698699276455E-3</v>
      </c>
    </row>
    <row r="4032" spans="1:16" x14ac:dyDescent="0.25">
      <c r="A4032" s="1" t="s">
        <v>420</v>
      </c>
      <c r="B4032" s="1">
        <v>20</v>
      </c>
      <c r="C4032" s="10">
        <v>13.8149609022666</v>
      </c>
      <c r="D4032" s="10">
        <v>4.9755825048566599E-2</v>
      </c>
      <c r="E4032" s="10">
        <v>14.9659011714429</v>
      </c>
      <c r="F4032" s="10">
        <v>5.9713935825900698E-2</v>
      </c>
      <c r="G4032" s="10">
        <v>33.8366508933847</v>
      </c>
      <c r="H4032" s="10">
        <v>0.12812855095596401</v>
      </c>
      <c r="I4032" s="10">
        <v>2.4492143394010601</v>
      </c>
      <c r="J4032" s="10">
        <v>4.3088889409256597E-3</v>
      </c>
      <c r="K4032" s="10">
        <v>1.08345504286028</v>
      </c>
      <c r="L4032" s="10">
        <v>1.7223661543178299E-3</v>
      </c>
      <c r="M4032" s="9">
        <v>69.273359739411703</v>
      </c>
      <c r="N4032" s="9">
        <v>4.0379783059541099</v>
      </c>
      <c r="O4032" s="5">
        <v>2.6893606168028699E-2</v>
      </c>
      <c r="P4032" s="5">
        <v>1.8178129547741699E-3</v>
      </c>
    </row>
    <row r="4033" spans="1:16" x14ac:dyDescent="0.25">
      <c r="A4033" s="1" t="s">
        <v>420</v>
      </c>
      <c r="B4033" s="1">
        <v>21</v>
      </c>
      <c r="C4033" s="10">
        <v>13.9093359339602</v>
      </c>
      <c r="D4033" s="10">
        <v>3.6803877774267101E-2</v>
      </c>
      <c r="E4033" s="10">
        <v>14.9617867917694</v>
      </c>
      <c r="F4033" s="10">
        <v>5.4512372513658001E-2</v>
      </c>
      <c r="G4033" s="10">
        <v>33.782668281667</v>
      </c>
      <c r="H4033" s="10">
        <v>0.133599025588617</v>
      </c>
      <c r="I4033" s="10">
        <v>2.4276420314823901</v>
      </c>
      <c r="J4033" s="10">
        <v>5.1553325581578701E-3</v>
      </c>
      <c r="K4033" s="10">
        <v>1.0754738371939701</v>
      </c>
      <c r="L4033" s="10">
        <v>1.80840699756143E-3</v>
      </c>
      <c r="M4033" s="9">
        <v>114.77594308738</v>
      </c>
      <c r="N4033" s="9">
        <v>4.9292759113401798</v>
      </c>
      <c r="O4033" s="5">
        <v>1.71565546616947E-2</v>
      </c>
      <c r="P4033" s="5">
        <v>8.1149488599125004E-4</v>
      </c>
    </row>
    <row r="4034" spans="1:16" x14ac:dyDescent="0.25">
      <c r="A4034" s="1" t="s">
        <v>420</v>
      </c>
      <c r="B4034" s="1">
        <v>22</v>
      </c>
      <c r="C4034" s="10">
        <v>13.8709804942437</v>
      </c>
      <c r="D4034" s="10">
        <v>4.2774778912599301E-2</v>
      </c>
      <c r="E4034" s="10">
        <v>15.0157767516822</v>
      </c>
      <c r="F4034" s="10">
        <v>5.2437561594795797E-2</v>
      </c>
      <c r="G4034" s="10">
        <v>33.944839055436503</v>
      </c>
      <c r="H4034" s="10">
        <v>0.114110466098615</v>
      </c>
      <c r="I4034" s="10">
        <v>2.4470574645433198</v>
      </c>
      <c r="J4034" s="10">
        <v>2.98842621232493E-3</v>
      </c>
      <c r="K4034" s="10">
        <v>1.08264463692729</v>
      </c>
      <c r="L4034" s="10">
        <v>1.3529104040836801E-3</v>
      </c>
      <c r="M4034" s="9">
        <v>94.300526756270898</v>
      </c>
      <c r="N4034" s="9">
        <v>3.8041560863820898</v>
      </c>
      <c r="O4034" s="5">
        <v>1.9803333275508699E-2</v>
      </c>
      <c r="P4034" s="5">
        <v>1.02198754012949E-3</v>
      </c>
    </row>
    <row r="4035" spans="1:16" x14ac:dyDescent="0.25">
      <c r="A4035" s="1" t="s">
        <v>420</v>
      </c>
      <c r="B4035" s="1">
        <v>23</v>
      </c>
      <c r="C4035" s="10">
        <v>13.858864339896201</v>
      </c>
      <c r="D4035" s="10">
        <v>5.2960824968818002E-2</v>
      </c>
      <c r="E4035" s="10">
        <v>15.036792807986201</v>
      </c>
      <c r="F4035" s="10">
        <v>5.9410216163710401E-2</v>
      </c>
      <c r="G4035" s="10">
        <v>33.993906170831302</v>
      </c>
      <c r="H4035" s="10">
        <v>0.14206036087986801</v>
      </c>
      <c r="I4035" s="10">
        <v>2.4527138121651801</v>
      </c>
      <c r="J4035" s="10">
        <v>2.8276251502694799E-3</v>
      </c>
      <c r="K4035" s="10">
        <v>1.08510297531845</v>
      </c>
      <c r="L4035" s="10">
        <v>1.3057451542483501E-3</v>
      </c>
      <c r="M4035" s="9">
        <v>66.963765023415206</v>
      </c>
      <c r="N4035" s="9">
        <v>2.4612825904245201</v>
      </c>
      <c r="O4035" s="5">
        <v>2.8959987588353098E-2</v>
      </c>
      <c r="P4035" s="5">
        <v>1.1759290676780401E-3</v>
      </c>
    </row>
    <row r="4036" spans="1:16" x14ac:dyDescent="0.25">
      <c r="A4036" s="1" t="s">
        <v>420</v>
      </c>
      <c r="B4036" s="1">
        <v>24</v>
      </c>
      <c r="C4036" s="10">
        <v>13.8370857593653</v>
      </c>
      <c r="D4036" s="10">
        <v>4.54375514423902E-2</v>
      </c>
      <c r="E4036" s="10">
        <v>14.969973697177601</v>
      </c>
      <c r="F4036" s="10">
        <v>6.4403736434248501E-2</v>
      </c>
      <c r="G4036" s="10">
        <v>33.819777951408703</v>
      </c>
      <c r="H4036" s="10">
        <v>0.150691796615811</v>
      </c>
      <c r="I4036" s="10">
        <v>2.44393052947275</v>
      </c>
      <c r="J4036" s="10">
        <v>4.4885728486797503E-3</v>
      </c>
      <c r="K4036" s="10">
        <v>1.0819437009994499</v>
      </c>
      <c r="L4036" s="10">
        <v>1.7211093216985801E-3</v>
      </c>
      <c r="M4036" s="9">
        <v>93.469338258826994</v>
      </c>
      <c r="N4036" s="9">
        <v>4.7990733163533896</v>
      </c>
      <c r="O4036" s="5">
        <v>2.0634186771790599E-2</v>
      </c>
      <c r="P4036" s="5">
        <v>9.1906762819473796E-4</v>
      </c>
    </row>
    <row r="4037" spans="1:16" x14ac:dyDescent="0.25">
      <c r="A4037" s="1" t="s">
        <v>420</v>
      </c>
      <c r="B4037" s="1">
        <v>25</v>
      </c>
      <c r="C4037" s="10">
        <v>13.802811389027701</v>
      </c>
      <c r="D4037" s="10">
        <v>9.7874842016258498E-2</v>
      </c>
      <c r="E4037" s="10">
        <v>14.922228813350101</v>
      </c>
      <c r="F4037" s="10">
        <v>0.109702361646188</v>
      </c>
      <c r="G4037" s="10">
        <v>33.540965493756097</v>
      </c>
      <c r="H4037" s="10">
        <v>0.22516528926609999</v>
      </c>
      <c r="I4037" s="10">
        <v>2.4298779427727601</v>
      </c>
      <c r="J4037" s="10">
        <v>7.2936043887426999E-3</v>
      </c>
      <c r="K4037" s="10">
        <v>1.08118934012601</v>
      </c>
      <c r="L4037" s="10">
        <v>3.2465351643443602E-3</v>
      </c>
      <c r="M4037" s="9">
        <v>35.982742323954497</v>
      </c>
      <c r="N4037" s="9">
        <v>2.10801830968704</v>
      </c>
      <c r="O4037" s="5">
        <v>5.0449869525258498E-2</v>
      </c>
      <c r="P4037" s="5">
        <v>3.0845282044155999E-3</v>
      </c>
    </row>
    <row r="4038" spans="1:16" x14ac:dyDescent="0.25">
      <c r="A4038" s="1" t="s">
        <v>420</v>
      </c>
      <c r="B4038" s="1">
        <v>26</v>
      </c>
      <c r="C4038" s="10">
        <v>13.914537138649999</v>
      </c>
      <c r="D4038" s="10">
        <v>4.8670091127899197E-2</v>
      </c>
      <c r="E4038" s="10">
        <v>15.055668044336899</v>
      </c>
      <c r="F4038" s="10">
        <v>5.7457531720063501E-2</v>
      </c>
      <c r="G4038" s="10">
        <v>33.960222073387897</v>
      </c>
      <c r="H4038" s="10">
        <v>0.13236100648395599</v>
      </c>
      <c r="I4038" s="10">
        <v>2.44154869476561</v>
      </c>
      <c r="J4038" s="10">
        <v>3.6065113881944E-3</v>
      </c>
      <c r="K4038" s="10">
        <v>1.0825510036445301</v>
      </c>
      <c r="L4038" s="10">
        <v>1.5718190940621399E-3</v>
      </c>
      <c r="M4038" s="9">
        <v>67.269883020010397</v>
      </c>
      <c r="N4038" s="9">
        <v>3.2117502208009898</v>
      </c>
      <c r="O4038" s="5">
        <v>2.8916535799817299E-2</v>
      </c>
      <c r="P4038" s="5">
        <v>1.3448630996760001E-3</v>
      </c>
    </row>
    <row r="4039" spans="1:16" x14ac:dyDescent="0.25">
      <c r="A4039" s="1" t="s">
        <v>420</v>
      </c>
      <c r="B4039" s="1">
        <v>27</v>
      </c>
      <c r="C4039" s="10">
        <v>13.878878471812699</v>
      </c>
      <c r="D4039" s="10">
        <v>5.4125818003029597E-2</v>
      </c>
      <c r="E4039" s="10">
        <v>14.989445145475401</v>
      </c>
      <c r="F4039" s="10">
        <v>7.5343925231237896E-2</v>
      </c>
      <c r="G4039" s="10">
        <v>33.810476038858504</v>
      </c>
      <c r="H4039" s="10">
        <v>0.17997715061279401</v>
      </c>
      <c r="I4039" s="10">
        <v>2.4358193928526402</v>
      </c>
      <c r="J4039" s="10">
        <v>4.99248849578998E-3</v>
      </c>
      <c r="K4039" s="10">
        <v>1.0800249160863999</v>
      </c>
      <c r="L4039" s="10">
        <v>1.8756773699051101E-3</v>
      </c>
      <c r="M4039" s="9">
        <v>94.827485405304301</v>
      </c>
      <c r="N4039" s="9">
        <v>3.3569710393361798</v>
      </c>
      <c r="O4039" s="5">
        <v>2.0249165469359998E-2</v>
      </c>
      <c r="P4039" s="5">
        <v>9.8594604954347796E-4</v>
      </c>
    </row>
    <row r="4040" spans="1:16" x14ac:dyDescent="0.25">
      <c r="A4040" s="1" t="s">
        <v>420</v>
      </c>
      <c r="B4040" s="1">
        <v>28</v>
      </c>
      <c r="C4040" s="10">
        <v>13.8725786545136</v>
      </c>
      <c r="D4040" s="10">
        <v>4.6159791909673398E-2</v>
      </c>
      <c r="E4040" s="10">
        <v>14.982031986946</v>
      </c>
      <c r="F4040" s="10">
        <v>6.0510280360475101E-2</v>
      </c>
      <c r="G4040" s="10">
        <v>33.822908397480703</v>
      </c>
      <c r="H4040" s="10">
        <v>0.14383271247648199</v>
      </c>
      <c r="I4040" s="10">
        <v>2.4367237726658399</v>
      </c>
      <c r="J4040" s="10">
        <v>5.3397923700782002E-3</v>
      </c>
      <c r="K4040" s="10">
        <v>1.07998905186932</v>
      </c>
      <c r="L4040" s="10">
        <v>1.63419118552389E-3</v>
      </c>
      <c r="M4040" s="9">
        <v>85.921442939133499</v>
      </c>
      <c r="N4040" s="9">
        <v>4.97962267974117</v>
      </c>
      <c r="O4040" s="5">
        <v>2.3108585694205701E-2</v>
      </c>
      <c r="P4040" s="5">
        <v>1.5916160760701601E-3</v>
      </c>
    </row>
    <row r="4041" spans="1:16" x14ac:dyDescent="0.25">
      <c r="A4041" s="1" t="s">
        <v>420</v>
      </c>
      <c r="B4041" s="1">
        <v>29</v>
      </c>
      <c r="C4041" s="10">
        <v>13.922202776412099</v>
      </c>
      <c r="D4041" s="10">
        <v>4.0343812687779E-2</v>
      </c>
      <c r="E4041" s="10">
        <v>14.985784655428899</v>
      </c>
      <c r="F4041" s="10">
        <v>4.0369924424923702E-2</v>
      </c>
      <c r="G4041" s="10">
        <v>34.066644710184796</v>
      </c>
      <c r="H4041" s="10">
        <v>8.9943168794738806E-2</v>
      </c>
      <c r="I4041" s="10">
        <v>2.4478143630622999</v>
      </c>
      <c r="J4041" s="10">
        <v>2.73784189279936E-3</v>
      </c>
      <c r="K4041" s="10">
        <v>1.07642523152143</v>
      </c>
      <c r="L4041" s="10">
        <v>1.6180521153541399E-3</v>
      </c>
      <c r="M4041" s="9">
        <v>95.229749533726505</v>
      </c>
      <c r="N4041" s="9">
        <v>2.5490393521652099</v>
      </c>
      <c r="O4041" s="5">
        <v>2.0222065983463201E-2</v>
      </c>
      <c r="P4041" s="5">
        <v>8.4576987281406995E-4</v>
      </c>
    </row>
    <row r="4042" spans="1:16" x14ac:dyDescent="0.25">
      <c r="A4042" s="1" t="s">
        <v>420</v>
      </c>
      <c r="B4042" s="1">
        <v>30</v>
      </c>
      <c r="C4042" s="10">
        <v>13.880183303318899</v>
      </c>
      <c r="D4042" s="10">
        <v>5.1765744968592299E-2</v>
      </c>
      <c r="E4042" s="10">
        <v>15.011993702759</v>
      </c>
      <c r="F4042" s="10">
        <v>6.6320548607782803E-2</v>
      </c>
      <c r="G4042" s="10">
        <v>33.899337125071597</v>
      </c>
      <c r="H4042" s="10">
        <v>0.15403451265923199</v>
      </c>
      <c r="I4042" s="10">
        <v>2.44203171781683</v>
      </c>
      <c r="J4042" s="10">
        <v>3.6278634930766102E-3</v>
      </c>
      <c r="K4042" s="10">
        <v>1.08152585626711</v>
      </c>
      <c r="L4042" s="10">
        <v>1.4663587310395801E-3</v>
      </c>
      <c r="M4042" s="9">
        <v>89.794842595132906</v>
      </c>
      <c r="N4042" s="9">
        <v>3.84907633367999</v>
      </c>
      <c r="O4042" s="5">
        <v>2.14930689124803E-2</v>
      </c>
      <c r="P4042" s="5">
        <v>7.82549664650845E-4</v>
      </c>
    </row>
    <row r="4043" spans="1:16" x14ac:dyDescent="0.25">
      <c r="A4043" s="1" t="s">
        <v>420</v>
      </c>
      <c r="B4043" s="1">
        <v>31</v>
      </c>
      <c r="C4043" s="10">
        <v>13.828112571833699</v>
      </c>
      <c r="D4043" s="10">
        <v>4.87344926573718E-2</v>
      </c>
      <c r="E4043" s="10">
        <v>14.964640393522201</v>
      </c>
      <c r="F4043" s="10">
        <v>5.5964197351739603E-2</v>
      </c>
      <c r="G4043" s="10">
        <v>33.876523160056699</v>
      </c>
      <c r="H4043" s="10">
        <v>0.13255372133834101</v>
      </c>
      <c r="I4043" s="10">
        <v>2.4490051112526898</v>
      </c>
      <c r="J4043" s="10">
        <v>3.72546631605333E-3</v>
      </c>
      <c r="K4043" s="10">
        <v>1.0818193733677499</v>
      </c>
      <c r="L4043" s="10">
        <v>1.6076792890166601E-3</v>
      </c>
      <c r="M4043" s="9">
        <v>87.791683700887603</v>
      </c>
      <c r="N4043" s="9">
        <v>4.21961948456594</v>
      </c>
      <c r="O4043" s="5">
        <v>1.85295493120133E-2</v>
      </c>
      <c r="P4043" s="5">
        <v>1.1555347325702401E-3</v>
      </c>
    </row>
    <row r="4044" spans="1:16" x14ac:dyDescent="0.25">
      <c r="A4044" s="1" t="s">
        <v>420</v>
      </c>
      <c r="B4044" s="1">
        <v>32</v>
      </c>
      <c r="C4044" s="10">
        <v>13.8408417581986</v>
      </c>
      <c r="D4044" s="10">
        <v>5.0949568268642401E-2</v>
      </c>
      <c r="E4044" s="10">
        <v>14.986349620461199</v>
      </c>
      <c r="F4044" s="10">
        <v>5.3631726227295798E-2</v>
      </c>
      <c r="G4044" s="10">
        <v>33.888482216933397</v>
      </c>
      <c r="H4044" s="10">
        <v>0.11959266980071</v>
      </c>
      <c r="I4044" s="10">
        <v>2.4482771912595398</v>
      </c>
      <c r="J4044" s="10">
        <v>2.27825430804569E-3</v>
      </c>
      <c r="K4044" s="10">
        <v>1.08311562614213</v>
      </c>
      <c r="L4044" s="10">
        <v>1.00711332106669E-3</v>
      </c>
      <c r="M4044" s="9">
        <v>74.053618937744005</v>
      </c>
      <c r="N4044" s="9">
        <v>3.1211509497787699</v>
      </c>
      <c r="O4044" s="5">
        <v>2.58522164318035E-2</v>
      </c>
      <c r="P4044" s="5">
        <v>1.6070926602003001E-3</v>
      </c>
    </row>
    <row r="4045" spans="1:16" x14ac:dyDescent="0.25">
      <c r="A4045" s="1" t="s">
        <v>420</v>
      </c>
      <c r="B4045" s="1">
        <v>33</v>
      </c>
      <c r="C4045" s="10">
        <v>13.8557294840915</v>
      </c>
      <c r="D4045" s="10">
        <v>5.8897014657305999E-2</v>
      </c>
      <c r="E4045" s="10">
        <v>15.022704901363999</v>
      </c>
      <c r="F4045" s="10">
        <v>6.78868479823969E-2</v>
      </c>
      <c r="G4045" s="10">
        <v>33.969055937084804</v>
      </c>
      <c r="H4045" s="10">
        <v>0.15578436145115099</v>
      </c>
      <c r="I4045" s="10">
        <v>2.4489640479586199</v>
      </c>
      <c r="J4045" s="10">
        <v>3.9191929679257796E-3</v>
      </c>
      <c r="K4045" s="10">
        <v>1.08310038560566</v>
      </c>
      <c r="L4045" s="10">
        <v>1.6099973976301501E-3</v>
      </c>
      <c r="M4045" s="9">
        <v>76.610940786706706</v>
      </c>
      <c r="N4045" s="9">
        <v>2.7841050011376698</v>
      </c>
      <c r="O4045" s="5">
        <v>2.0363811630223699E-2</v>
      </c>
      <c r="P4045" s="5">
        <v>8.8392804792306805E-4</v>
      </c>
    </row>
    <row r="4046" spans="1:16" x14ac:dyDescent="0.25">
      <c r="A4046" s="1" t="s">
        <v>420</v>
      </c>
      <c r="B4046" s="1">
        <v>34</v>
      </c>
      <c r="C4046" s="10">
        <v>13.783869751634001</v>
      </c>
      <c r="D4046" s="10">
        <v>5.26291740163757E-2</v>
      </c>
      <c r="E4046" s="10">
        <v>14.931660365773601</v>
      </c>
      <c r="F4046" s="10">
        <v>5.43156187719043E-2</v>
      </c>
      <c r="G4046" s="10">
        <v>33.779873173292202</v>
      </c>
      <c r="H4046" s="10">
        <v>0.13664262740268099</v>
      </c>
      <c r="I4046" s="10">
        <v>2.44676379469613</v>
      </c>
      <c r="J4046" s="10">
        <v>6.05230933614104E-3</v>
      </c>
      <c r="K4046" s="10">
        <v>1.0822571720629801</v>
      </c>
      <c r="L4046" s="10">
        <v>1.8724395944676E-3</v>
      </c>
      <c r="M4046" s="9">
        <v>74.306244219032095</v>
      </c>
      <c r="N4046" s="9">
        <v>6.2871373102883599</v>
      </c>
      <c r="O4046" s="5">
        <v>4.4619592932870697E-2</v>
      </c>
      <c r="P4046" s="5">
        <v>4.6413641797386999E-3</v>
      </c>
    </row>
    <row r="4048" spans="1:16" x14ac:dyDescent="0.25">
      <c r="A4048" s="1">
        <v>224345</v>
      </c>
      <c r="B4048" s="1">
        <v>1</v>
      </c>
      <c r="C4048" s="10">
        <v>13.8769651977557</v>
      </c>
      <c r="D4048" s="10">
        <v>0.16693615990642999</v>
      </c>
      <c r="E4048" s="10">
        <v>14.919648606106101</v>
      </c>
      <c r="F4048" s="10">
        <v>0.17366205550477001</v>
      </c>
      <c r="G4048" s="10">
        <v>33.638804761944598</v>
      </c>
      <c r="H4048" s="10">
        <v>0.41009395216063199</v>
      </c>
      <c r="I4048" s="10">
        <v>2.424167210422</v>
      </c>
      <c r="J4048" s="10">
        <v>5.9923385009262196E-3</v>
      </c>
      <c r="K4048" s="10">
        <v>1.07545768273082</v>
      </c>
      <c r="L4048" s="10">
        <v>3.89960185603423E-3</v>
      </c>
      <c r="M4048" s="9">
        <v>31.5792918681149</v>
      </c>
      <c r="N4048" s="9">
        <v>0.49659766634436298</v>
      </c>
      <c r="O4048" s="5">
        <v>6.2506063543391596E-2</v>
      </c>
      <c r="P4048" s="5">
        <v>4.0558925440571303E-3</v>
      </c>
    </row>
    <row r="4049" spans="1:16" x14ac:dyDescent="0.25">
      <c r="A4049" s="1">
        <v>224345</v>
      </c>
      <c r="B4049" s="1">
        <v>2</v>
      </c>
      <c r="C4049" s="10">
        <v>13.8791902201216</v>
      </c>
      <c r="D4049" s="10">
        <v>0.14001796818312001</v>
      </c>
      <c r="E4049" s="10">
        <v>14.8622846418605</v>
      </c>
      <c r="F4049" s="10">
        <v>0.15093880943502999</v>
      </c>
      <c r="G4049" s="10">
        <v>33.588157002839701</v>
      </c>
      <c r="H4049" s="10">
        <v>0.351493770813192</v>
      </c>
      <c r="I4049" s="10">
        <v>2.4200328329298801</v>
      </c>
      <c r="J4049" s="10">
        <v>4.0748517140107897E-3</v>
      </c>
      <c r="K4049" s="10">
        <v>1.0711110127605199</v>
      </c>
      <c r="L4049" s="10">
        <v>1.9310172127108101E-3</v>
      </c>
      <c r="M4049" s="9">
        <v>36.263777060994599</v>
      </c>
      <c r="N4049" s="9">
        <v>0.98671921869216195</v>
      </c>
      <c r="O4049" s="5">
        <v>7.2006615167275204E-2</v>
      </c>
      <c r="P4049" s="5">
        <v>2.96228755623739E-3</v>
      </c>
    </row>
    <row r="4050" spans="1:16" x14ac:dyDescent="0.25">
      <c r="A4050" s="1">
        <v>224345</v>
      </c>
      <c r="B4050" s="1">
        <v>3</v>
      </c>
      <c r="C4050" s="10">
        <v>13.9077871934185</v>
      </c>
      <c r="D4050" s="10">
        <v>0.137774045887363</v>
      </c>
      <c r="E4050" s="10">
        <v>14.911713438380399</v>
      </c>
      <c r="F4050" s="10">
        <v>0.14477469561696099</v>
      </c>
      <c r="G4050" s="10">
        <v>33.535222692343297</v>
      </c>
      <c r="H4050" s="10">
        <v>0.31720387426476898</v>
      </c>
      <c r="I4050" s="10">
        <v>2.4111486839771001</v>
      </c>
      <c r="J4050" s="10">
        <v>7.1194394200323197E-3</v>
      </c>
      <c r="K4050" s="10">
        <v>1.0724860736242501</v>
      </c>
      <c r="L4050" s="10">
        <v>3.52590974976102E-3</v>
      </c>
      <c r="M4050" s="9">
        <v>45.750489486780303</v>
      </c>
      <c r="N4050" s="9">
        <v>1.1147593246312699</v>
      </c>
      <c r="O4050" s="5">
        <v>3.67754704002832E-2</v>
      </c>
      <c r="P4050" s="5">
        <v>2.0742807291556399E-3</v>
      </c>
    </row>
    <row r="4051" spans="1:16" x14ac:dyDescent="0.25">
      <c r="A4051" s="1">
        <v>224345</v>
      </c>
      <c r="B4051" s="1">
        <v>4</v>
      </c>
      <c r="C4051" s="10">
        <v>13.850133579206201</v>
      </c>
      <c r="D4051" s="10">
        <v>9.3400561565017901E-2</v>
      </c>
      <c r="E4051" s="10">
        <v>14.869269723312099</v>
      </c>
      <c r="F4051" s="10">
        <v>0.100716548832346</v>
      </c>
      <c r="G4051" s="10">
        <v>33.544449622763302</v>
      </c>
      <c r="H4051" s="10">
        <v>0.22184993094531699</v>
      </c>
      <c r="I4051" s="10">
        <v>2.4217766663057798</v>
      </c>
      <c r="J4051" s="10">
        <v>4.5565934531563903E-3</v>
      </c>
      <c r="K4051" s="10">
        <v>1.07438327339204</v>
      </c>
      <c r="L4051" s="10">
        <v>1.37582380242514E-3</v>
      </c>
      <c r="M4051" s="9">
        <v>51.9679283377084</v>
      </c>
      <c r="N4051" s="9">
        <v>2.14507651142205</v>
      </c>
      <c r="O4051" s="5">
        <v>3.1226981935506701E-2</v>
      </c>
      <c r="P4051" s="5">
        <v>1.5396552405268599E-3</v>
      </c>
    </row>
    <row r="4052" spans="1:16" x14ac:dyDescent="0.25">
      <c r="A4052" s="1">
        <v>224345</v>
      </c>
      <c r="B4052" s="1">
        <v>5</v>
      </c>
      <c r="C4052" s="10">
        <v>14.0350091035902</v>
      </c>
      <c r="D4052" s="10">
        <v>0.12025273879933999</v>
      </c>
      <c r="E4052" s="10">
        <v>14.991776380378299</v>
      </c>
      <c r="F4052" s="10">
        <v>0.122677376896231</v>
      </c>
      <c r="G4052" s="10">
        <v>33.815853965234297</v>
      </c>
      <c r="H4052" s="10">
        <v>0.27533483701288097</v>
      </c>
      <c r="I4052" s="10">
        <v>2.4091896318831898</v>
      </c>
      <c r="J4052" s="10">
        <v>3.5423706561847298E-3</v>
      </c>
      <c r="K4052" s="10">
        <v>1.0684829832220299</v>
      </c>
      <c r="L4052" s="10">
        <v>1.73229243271877E-3</v>
      </c>
      <c r="M4052" s="9">
        <v>42.707906012830499</v>
      </c>
      <c r="N4052" s="9">
        <v>1.02408796920833</v>
      </c>
      <c r="O4052" s="5">
        <v>3.8511608637878898E-2</v>
      </c>
      <c r="P4052" s="5">
        <v>1.9998529071040601E-3</v>
      </c>
    </row>
    <row r="4053" spans="1:16" x14ac:dyDescent="0.25">
      <c r="A4053" s="1">
        <v>224345</v>
      </c>
      <c r="B4053" s="1">
        <v>6</v>
      </c>
      <c r="C4053" s="10">
        <v>13.9240502056354</v>
      </c>
      <c r="D4053" s="10">
        <v>0.106252997210477</v>
      </c>
      <c r="E4053" s="10">
        <v>14.9194532461644</v>
      </c>
      <c r="F4053" s="10">
        <v>0.120406295882167</v>
      </c>
      <c r="G4053" s="10">
        <v>33.577549522450099</v>
      </c>
      <c r="H4053" s="10">
        <v>0.27091953566953503</v>
      </c>
      <c r="I4053" s="10">
        <v>2.4111117428095401</v>
      </c>
      <c r="J4053" s="10">
        <v>5.3721642942349103E-3</v>
      </c>
      <c r="K4053" s="10">
        <v>1.0717506422982299</v>
      </c>
      <c r="L4053" s="10">
        <v>2.34282906225178E-3</v>
      </c>
      <c r="M4053" s="9">
        <v>40.509001465606502</v>
      </c>
      <c r="N4053" s="9">
        <v>0.95412960612861397</v>
      </c>
      <c r="O4053" s="5">
        <v>4.4627076353010199E-2</v>
      </c>
      <c r="P4053" s="5">
        <v>2.3178125142128401E-3</v>
      </c>
    </row>
    <row r="4054" spans="1:16" x14ac:dyDescent="0.25">
      <c r="A4054" s="1">
        <v>224345</v>
      </c>
      <c r="B4054" s="1">
        <v>7</v>
      </c>
      <c r="C4054" s="10">
        <v>13.829825211770601</v>
      </c>
      <c r="D4054" s="10">
        <v>9.5569521290298998E-2</v>
      </c>
      <c r="E4054" s="10">
        <v>14.8949524043118</v>
      </c>
      <c r="F4054" s="10">
        <v>0.10040198639083001</v>
      </c>
      <c r="G4054" s="10">
        <v>33.491658239180602</v>
      </c>
      <c r="H4054" s="10">
        <v>0.22304993277760701</v>
      </c>
      <c r="I4054" s="10">
        <v>2.4213254599988798</v>
      </c>
      <c r="J4054" s="10">
        <v>5.0356985852205802E-3</v>
      </c>
      <c r="K4054" s="10">
        <v>1.07730703360765</v>
      </c>
      <c r="L4054" s="10">
        <v>2.0215027481622601E-3</v>
      </c>
      <c r="M4054" s="9">
        <v>53.904012017038497</v>
      </c>
      <c r="N4054" s="9">
        <v>1.9646513434781001</v>
      </c>
      <c r="O4054" s="5">
        <v>2.767342584482E-2</v>
      </c>
      <c r="P4054" s="5">
        <v>1.4718253545262601E-3</v>
      </c>
    </row>
    <row r="4055" spans="1:16" x14ac:dyDescent="0.25">
      <c r="A4055" s="1">
        <v>224345</v>
      </c>
      <c r="B4055" s="1">
        <v>8</v>
      </c>
      <c r="C4055" s="10">
        <v>13.8937330859252</v>
      </c>
      <c r="D4055" s="10">
        <v>8.2113102391696502E-2</v>
      </c>
      <c r="E4055" s="10">
        <v>14.9126856680938</v>
      </c>
      <c r="F4055" s="10">
        <v>8.9702969697266793E-2</v>
      </c>
      <c r="G4055" s="10">
        <v>33.622557182495697</v>
      </c>
      <c r="H4055" s="10">
        <v>0.201948916507148</v>
      </c>
      <c r="I4055" s="10">
        <v>2.41950431986159</v>
      </c>
      <c r="J4055" s="10">
        <v>3.36238121621846E-3</v>
      </c>
      <c r="K4055" s="10">
        <v>1.07360589794307</v>
      </c>
      <c r="L4055" s="10">
        <v>1.7431639190401201E-3</v>
      </c>
      <c r="M4055" s="9">
        <v>49.933424335140202</v>
      </c>
      <c r="N4055" s="9">
        <v>1.62884411057252</v>
      </c>
      <c r="O4055" s="5">
        <v>3.03348402157117E-2</v>
      </c>
      <c r="P4055" s="5">
        <v>1.68797648514535E-3</v>
      </c>
    </row>
    <row r="4056" spans="1:16" x14ac:dyDescent="0.25">
      <c r="A4056" s="1">
        <v>224345</v>
      </c>
      <c r="B4056" s="1">
        <v>9</v>
      </c>
      <c r="C4056" s="10">
        <v>13.919516434142301</v>
      </c>
      <c r="D4056" s="10">
        <v>8.7752638775939903E-2</v>
      </c>
      <c r="E4056" s="10">
        <v>14.941122185691301</v>
      </c>
      <c r="F4056" s="10">
        <v>9.3802775516579603E-2</v>
      </c>
      <c r="G4056" s="10">
        <v>33.641904601171703</v>
      </c>
      <c r="H4056" s="10">
        <v>0.218375894080102</v>
      </c>
      <c r="I4056" s="10">
        <v>2.41635152120132</v>
      </c>
      <c r="J4056" s="10">
        <v>4.4841205853154596E-3</v>
      </c>
      <c r="K4056" s="10">
        <v>1.0736607527181401</v>
      </c>
      <c r="L4056" s="10">
        <v>2.2314620770275801E-3</v>
      </c>
      <c r="M4056" s="9">
        <v>35.742597028848301</v>
      </c>
      <c r="N4056" s="9">
        <v>0.60633005971000098</v>
      </c>
      <c r="O4056" s="5">
        <v>4.3592729145842501E-2</v>
      </c>
      <c r="P4056" s="5">
        <v>2.2704117764174299E-3</v>
      </c>
    </row>
    <row r="4057" spans="1:16" x14ac:dyDescent="0.25">
      <c r="A4057" s="1">
        <v>224345</v>
      </c>
      <c r="B4057" s="1">
        <v>10</v>
      </c>
      <c r="C4057" s="10">
        <v>13.8887869296631</v>
      </c>
      <c r="D4057" s="10">
        <v>8.2303059417482199E-2</v>
      </c>
      <c r="E4057" s="10">
        <v>14.9063429608281</v>
      </c>
      <c r="F4057" s="10">
        <v>9.0827024375489798E-2</v>
      </c>
      <c r="G4057" s="10">
        <v>33.618332427815197</v>
      </c>
      <c r="H4057" s="10">
        <v>0.19988082734305901</v>
      </c>
      <c r="I4057" s="10">
        <v>2.4199872388282002</v>
      </c>
      <c r="J4057" s="10">
        <v>3.66499996085179E-3</v>
      </c>
      <c r="K4057" s="10">
        <v>1.07351029441602</v>
      </c>
      <c r="L4057" s="10">
        <v>2.1072803537276899E-3</v>
      </c>
      <c r="M4057" s="9">
        <v>50.901664588585</v>
      </c>
      <c r="N4057" s="9">
        <v>0.81730531843894705</v>
      </c>
      <c r="O4057" s="5">
        <v>2.8471181766440801E-2</v>
      </c>
      <c r="P4057" s="5">
        <v>1.3171305433555E-3</v>
      </c>
    </row>
    <row r="4058" spans="1:16" x14ac:dyDescent="0.25">
      <c r="A4058" s="1">
        <v>224345</v>
      </c>
      <c r="B4058" s="1">
        <v>11</v>
      </c>
      <c r="C4058" s="10">
        <v>13.9166413057848</v>
      </c>
      <c r="D4058" s="10">
        <v>7.2652266277120098E-2</v>
      </c>
      <c r="E4058" s="10">
        <v>14.968407381564401</v>
      </c>
      <c r="F4058" s="10">
        <v>8.15002196488991E-2</v>
      </c>
      <c r="G4058" s="10">
        <v>33.769013250602498</v>
      </c>
      <c r="H4058" s="10">
        <v>0.169626271446808</v>
      </c>
      <c r="I4058" s="10">
        <v>2.42482764427728</v>
      </c>
      <c r="J4058" s="10">
        <v>3.7316352788568301E-3</v>
      </c>
      <c r="K4058" s="10">
        <v>1.07580061907666</v>
      </c>
      <c r="L4058" s="10">
        <v>1.45892919572333E-3</v>
      </c>
      <c r="M4058" s="9">
        <v>59.7031158909925</v>
      </c>
      <c r="N4058" s="9">
        <v>2.8040481947</v>
      </c>
      <c r="O4058" s="5">
        <v>2.80099935765163E-2</v>
      </c>
      <c r="P4058" s="5">
        <v>1.7055283797267401E-3</v>
      </c>
    </row>
    <row r="4059" spans="1:16" x14ac:dyDescent="0.25">
      <c r="A4059" s="1">
        <v>224345</v>
      </c>
      <c r="B4059" s="1">
        <v>12</v>
      </c>
      <c r="C4059" s="10">
        <v>13.983499651634199</v>
      </c>
      <c r="D4059" s="10">
        <v>6.8704528709072996E-2</v>
      </c>
      <c r="E4059" s="10">
        <v>15.0169779230408</v>
      </c>
      <c r="F4059" s="10">
        <v>6.4798186559704707E-2</v>
      </c>
      <c r="G4059" s="10">
        <v>33.833197339105297</v>
      </c>
      <c r="H4059" s="10">
        <v>0.15150251196762701</v>
      </c>
      <c r="I4059" s="10">
        <v>2.41898060960246</v>
      </c>
      <c r="J4059" s="10">
        <v>3.8633391282170198E-3</v>
      </c>
      <c r="K4059" s="10">
        <v>1.0741577503948301</v>
      </c>
      <c r="L4059" s="10">
        <v>1.68770256473028E-3</v>
      </c>
      <c r="M4059" s="9">
        <v>54.696938343588997</v>
      </c>
      <c r="N4059" s="9">
        <v>1.86245065735301</v>
      </c>
      <c r="O4059" s="5">
        <v>3.0773754814156E-2</v>
      </c>
      <c r="P4059" s="5">
        <v>1.3608545142812401E-3</v>
      </c>
    </row>
    <row r="4060" spans="1:16" x14ac:dyDescent="0.25">
      <c r="A4060" s="1">
        <v>224345</v>
      </c>
      <c r="B4060" s="1">
        <v>13</v>
      </c>
      <c r="C4060" s="10">
        <v>13.926550369128</v>
      </c>
      <c r="D4060" s="10">
        <v>7.5298694176427095E-2</v>
      </c>
      <c r="E4060" s="10">
        <v>14.955931142263999</v>
      </c>
      <c r="F4060" s="10">
        <v>8.3473648985634197E-2</v>
      </c>
      <c r="G4060" s="10">
        <v>33.687541224315098</v>
      </c>
      <c r="H4060" s="10">
        <v>0.19160409944026599</v>
      </c>
      <c r="I4060" s="10">
        <v>2.4183439810584901</v>
      </c>
      <c r="J4060" s="10">
        <v>3.9723477603192401E-3</v>
      </c>
      <c r="K4060" s="10">
        <v>1.0741221636732501</v>
      </c>
      <c r="L4060" s="10">
        <v>1.9819396689682101E-3</v>
      </c>
      <c r="M4060" s="9">
        <v>47.831539170161903</v>
      </c>
      <c r="N4060" s="9">
        <v>1.28622097691549</v>
      </c>
      <c r="O4060" s="5">
        <v>3.7446010712219903E-2</v>
      </c>
      <c r="P4060" s="5">
        <v>1.7833112436022099E-3</v>
      </c>
    </row>
    <row r="4061" spans="1:16" x14ac:dyDescent="0.25">
      <c r="A4061" s="1">
        <v>224345</v>
      </c>
      <c r="B4061" s="1">
        <v>14</v>
      </c>
      <c r="C4061" s="10">
        <v>13.917428031948599</v>
      </c>
      <c r="D4061" s="10">
        <v>8.0979160622780197E-2</v>
      </c>
      <c r="E4061" s="10">
        <v>14.932114530589899</v>
      </c>
      <c r="F4061" s="10">
        <v>9.3645907935471506E-2</v>
      </c>
      <c r="G4061" s="10">
        <v>33.678887209024403</v>
      </c>
      <c r="H4061" s="10">
        <v>0.20163877338842801</v>
      </c>
      <c r="I4061" s="10">
        <v>2.41933778986883</v>
      </c>
      <c r="J4061" s="10">
        <v>3.6228542244471701E-3</v>
      </c>
      <c r="K4061" s="10">
        <v>1.0730574852691499</v>
      </c>
      <c r="L4061" s="10">
        <v>1.5019243511750801E-3</v>
      </c>
      <c r="M4061" s="9">
        <v>49.514491577475802</v>
      </c>
      <c r="N4061" s="9">
        <v>1.83732431721329</v>
      </c>
      <c r="O4061" s="5">
        <v>3.2548050284482197E-2</v>
      </c>
      <c r="P4061" s="5">
        <v>1.78172622443735E-3</v>
      </c>
    </row>
    <row r="4062" spans="1:16" x14ac:dyDescent="0.25">
      <c r="A4062" s="1">
        <v>224345</v>
      </c>
      <c r="B4062" s="1">
        <v>15</v>
      </c>
      <c r="C4062" s="10">
        <v>13.9552149071481</v>
      </c>
      <c r="D4062" s="10">
        <v>6.6005585715245896E-2</v>
      </c>
      <c r="E4062" s="10">
        <v>14.9915057233151</v>
      </c>
      <c r="F4062" s="10">
        <v>7.3152675096746403E-2</v>
      </c>
      <c r="G4062" s="10">
        <v>33.808772597711297</v>
      </c>
      <c r="H4062" s="10">
        <v>0.152075081383508</v>
      </c>
      <c r="I4062" s="10">
        <v>2.42215789700799</v>
      </c>
      <c r="J4062" s="10">
        <v>3.3395995099133502E-3</v>
      </c>
      <c r="K4062" s="10">
        <v>1.0744073342735501</v>
      </c>
      <c r="L4062" s="10">
        <v>1.52589974092827E-3</v>
      </c>
      <c r="M4062" s="9">
        <v>62.920832723185001</v>
      </c>
      <c r="N4062" s="9">
        <v>1.87964255152329</v>
      </c>
      <c r="O4062" s="5">
        <v>2.34803256460102E-2</v>
      </c>
      <c r="P4062" s="5">
        <v>1.41097371433195E-3</v>
      </c>
    </row>
    <row r="4063" spans="1:16" x14ac:dyDescent="0.25">
      <c r="A4063" s="1">
        <v>224345</v>
      </c>
      <c r="B4063" s="1">
        <v>16</v>
      </c>
      <c r="C4063" s="10">
        <v>13.938107242173199</v>
      </c>
      <c r="D4063" s="10">
        <v>0.122808808455624</v>
      </c>
      <c r="E4063" s="10">
        <v>14.9768647368725</v>
      </c>
      <c r="F4063" s="10">
        <v>0.12137564835369501</v>
      </c>
      <c r="G4063" s="10">
        <v>33.742862090818299</v>
      </c>
      <c r="H4063" s="10">
        <v>0.27289331862057198</v>
      </c>
      <c r="I4063" s="10">
        <v>2.42065276284734</v>
      </c>
      <c r="J4063" s="10">
        <v>7.9830513230464192E-3</v>
      </c>
      <c r="K4063" s="10">
        <v>1.07461053686481</v>
      </c>
      <c r="L4063" s="10">
        <v>3.4706818294898902E-3</v>
      </c>
      <c r="M4063" s="9">
        <v>40.534899612511801</v>
      </c>
      <c r="N4063" s="9">
        <v>1.87707450514111</v>
      </c>
      <c r="O4063" s="5">
        <v>4.4139871749683798E-2</v>
      </c>
      <c r="P4063" s="5">
        <v>5.0950768085041304E-3</v>
      </c>
    </row>
    <row r="4064" spans="1:16" x14ac:dyDescent="0.25">
      <c r="A4064" s="1">
        <v>224345</v>
      </c>
      <c r="B4064" s="1">
        <v>17</v>
      </c>
      <c r="C4064" s="10">
        <v>13.940926090032001</v>
      </c>
      <c r="D4064" s="10">
        <v>0.13206818690681599</v>
      </c>
      <c r="E4064" s="10">
        <v>14.9830908713451</v>
      </c>
      <c r="F4064" s="10">
        <v>0.143028941062356</v>
      </c>
      <c r="G4064" s="10">
        <v>33.720133168332097</v>
      </c>
      <c r="H4064" s="10">
        <v>0.31014384299341502</v>
      </c>
      <c r="I4064" s="10">
        <v>2.4185991529475301</v>
      </c>
      <c r="J4064" s="10">
        <v>6.2350348104873703E-3</v>
      </c>
      <c r="K4064" s="10">
        <v>1.07478560507774</v>
      </c>
      <c r="L4064" s="10">
        <v>2.3749674406982999E-3</v>
      </c>
      <c r="M4064" s="9">
        <v>35.0337580689812</v>
      </c>
      <c r="N4064" s="9">
        <v>1.1778983976138599</v>
      </c>
      <c r="O4064" s="5">
        <v>4.7054447100815397E-2</v>
      </c>
      <c r="P4064" s="5">
        <v>2.4143770397002098E-3</v>
      </c>
    </row>
    <row r="4065" spans="1:16" x14ac:dyDescent="0.25">
      <c r="A4065" s="1">
        <v>224345</v>
      </c>
      <c r="B4065" s="1">
        <v>18</v>
      </c>
      <c r="C4065" s="10">
        <v>13.927463611529699</v>
      </c>
      <c r="D4065" s="10">
        <v>0.124198136838189</v>
      </c>
      <c r="E4065" s="10">
        <v>14.9672306722111</v>
      </c>
      <c r="F4065" s="10">
        <v>0.13556913296561399</v>
      </c>
      <c r="G4065" s="10">
        <v>33.721925303171602</v>
      </c>
      <c r="H4065" s="10">
        <v>0.29751576449990103</v>
      </c>
      <c r="I4065" s="10">
        <v>2.4210981874754598</v>
      </c>
      <c r="J4065" s="10">
        <v>3.5536796216479702E-3</v>
      </c>
      <c r="K4065" s="10">
        <v>1.0746463482991899</v>
      </c>
      <c r="L4065" s="10">
        <v>1.8294152827553901E-3</v>
      </c>
      <c r="M4065" s="9">
        <v>42.072240874893303</v>
      </c>
      <c r="N4065" s="9">
        <v>0.75014101243693498</v>
      </c>
      <c r="O4065" s="5">
        <v>4.1247501164007501E-2</v>
      </c>
      <c r="P4065" s="5">
        <v>2.3849299031372499E-3</v>
      </c>
    </row>
    <row r="4066" spans="1:16" x14ac:dyDescent="0.25">
      <c r="A4066" s="1">
        <v>224345</v>
      </c>
      <c r="B4066" s="1">
        <v>19</v>
      </c>
      <c r="C4066" s="10">
        <v>13.8988171194956</v>
      </c>
      <c r="D4066" s="10">
        <v>0.162686749125591</v>
      </c>
      <c r="E4066" s="10">
        <v>14.947866617511099</v>
      </c>
      <c r="F4066" s="10">
        <v>0.17423359641547401</v>
      </c>
      <c r="G4066" s="10">
        <v>33.689492041855303</v>
      </c>
      <c r="H4066" s="10">
        <v>0.38982715516525901</v>
      </c>
      <c r="I4066" s="10">
        <v>2.42385220792616</v>
      </c>
      <c r="J4066" s="10">
        <v>4.7920767688010204E-3</v>
      </c>
      <c r="K4066" s="10">
        <v>1.07545891203275</v>
      </c>
      <c r="L4066" s="10">
        <v>3.1501651520798499E-3</v>
      </c>
      <c r="M4066" s="9">
        <v>34.770598839603501</v>
      </c>
      <c r="N4066" s="9">
        <v>0.83605478909736797</v>
      </c>
      <c r="O4066" s="5">
        <v>5.4437873954071E-2</v>
      </c>
      <c r="P4066" s="5">
        <v>3.37345531664728E-3</v>
      </c>
    </row>
    <row r="4067" spans="1:16" x14ac:dyDescent="0.25">
      <c r="A4067" s="1">
        <v>224345</v>
      </c>
      <c r="B4067" s="1">
        <v>20</v>
      </c>
      <c r="C4067" s="10">
        <v>13.9295360380574</v>
      </c>
      <c r="D4067" s="10">
        <v>0.12925237506697501</v>
      </c>
      <c r="E4067" s="10">
        <v>14.9320269926693</v>
      </c>
      <c r="F4067" s="10">
        <v>0.13062096217593</v>
      </c>
      <c r="G4067" s="10">
        <v>33.602373032166398</v>
      </c>
      <c r="H4067" s="10">
        <v>0.29483370128382402</v>
      </c>
      <c r="I4067" s="10">
        <v>2.4124623638501399</v>
      </c>
      <c r="J4067" s="10">
        <v>4.6131217819654199E-3</v>
      </c>
      <c r="K4067" s="10">
        <v>1.07189957765699</v>
      </c>
      <c r="L4067" s="10">
        <v>2.75714935363148E-3</v>
      </c>
      <c r="M4067" s="9">
        <v>40.814933692811103</v>
      </c>
      <c r="N4067" s="9">
        <v>0.96650799715149605</v>
      </c>
      <c r="O4067" s="5">
        <v>4.8664155477314203E-2</v>
      </c>
      <c r="P4067" s="5">
        <v>2.1029536461267301E-3</v>
      </c>
    </row>
    <row r="4068" spans="1:16" x14ac:dyDescent="0.25">
      <c r="A4068" s="1">
        <v>224345</v>
      </c>
      <c r="B4068" s="1">
        <v>21</v>
      </c>
      <c r="C4068" s="10">
        <v>13.9601086648041</v>
      </c>
      <c r="D4068" s="10">
        <v>7.3235824293983995E-2</v>
      </c>
      <c r="E4068" s="10">
        <v>14.9913538173573</v>
      </c>
      <c r="F4068" s="10">
        <v>7.4592846819494699E-2</v>
      </c>
      <c r="G4068" s="10">
        <v>33.8404152135844</v>
      </c>
      <c r="H4068" s="10">
        <v>0.17200155032039999</v>
      </c>
      <c r="I4068" s="10">
        <v>2.4243122206068399</v>
      </c>
      <c r="J4068" s="10">
        <v>4.0360366275778298E-3</v>
      </c>
      <c r="K4068" s="10">
        <v>1.0737620062280999</v>
      </c>
      <c r="L4068" s="10">
        <v>1.75260008583711E-3</v>
      </c>
      <c r="M4068" s="9">
        <v>64.470097988383998</v>
      </c>
      <c r="N4068" s="9">
        <v>2.10322837248507</v>
      </c>
      <c r="O4068" s="5">
        <v>2.9664228714786401E-2</v>
      </c>
      <c r="P4068" s="5">
        <v>1.4893996861852199E-3</v>
      </c>
    </row>
    <row r="4069" spans="1:16" x14ac:dyDescent="0.25">
      <c r="A4069" s="1">
        <v>224345</v>
      </c>
      <c r="B4069" s="1">
        <v>22</v>
      </c>
      <c r="C4069" s="10">
        <v>13.943334320976</v>
      </c>
      <c r="D4069" s="10">
        <v>5.3818779169910402E-2</v>
      </c>
      <c r="E4069" s="10">
        <v>14.9936789515746</v>
      </c>
      <c r="F4069" s="10">
        <v>5.7786620906875898E-2</v>
      </c>
      <c r="G4069" s="10">
        <v>33.766332897071699</v>
      </c>
      <c r="H4069" s="10">
        <v>0.12905562935338899</v>
      </c>
      <c r="I4069" s="10">
        <v>2.4219903081848302</v>
      </c>
      <c r="J4069" s="10">
        <v>3.4345863966139E-3</v>
      </c>
      <c r="K4069" s="10">
        <v>1.0751747874822599</v>
      </c>
      <c r="L4069" s="10">
        <v>1.51407290105498E-3</v>
      </c>
      <c r="M4069" s="9">
        <v>60.544409714233502</v>
      </c>
      <c r="N4069" s="9">
        <v>2.9009974050549099</v>
      </c>
      <c r="O4069" s="5">
        <v>3.3639009739421001E-2</v>
      </c>
      <c r="P4069" s="5">
        <v>1.8378319018957201E-3</v>
      </c>
    </row>
    <row r="4070" spans="1:16" x14ac:dyDescent="0.25">
      <c r="A4070" s="1">
        <v>224345</v>
      </c>
      <c r="B4070" s="1">
        <v>23</v>
      </c>
      <c r="C4070" s="10">
        <v>13.9848582570595</v>
      </c>
      <c r="D4070" s="10">
        <v>0.12501252102692501</v>
      </c>
      <c r="E4070" s="10">
        <v>15.027365225952501</v>
      </c>
      <c r="F4070" s="10">
        <v>0.14500576362136999</v>
      </c>
      <c r="G4070" s="10">
        <v>33.840039359777002</v>
      </c>
      <c r="H4070" s="10">
        <v>0.31015197642056702</v>
      </c>
      <c r="I4070" s="10">
        <v>2.4201408194904199</v>
      </c>
      <c r="J4070" s="10">
        <v>4.94865057264526E-3</v>
      </c>
      <c r="K4070" s="10">
        <v>1.07432895453435</v>
      </c>
      <c r="L4070" s="10">
        <v>2.8211025822765801E-3</v>
      </c>
      <c r="M4070" s="9">
        <v>33.246053662627403</v>
      </c>
      <c r="N4070" s="9">
        <v>0.87318542426687296</v>
      </c>
      <c r="O4070" s="5">
        <v>5.0131148925643597E-2</v>
      </c>
      <c r="P4070" s="5">
        <v>1.8130288018396599E-3</v>
      </c>
    </row>
    <row r="4071" spans="1:16" x14ac:dyDescent="0.25">
      <c r="A4071" s="1">
        <v>224345</v>
      </c>
      <c r="B4071" s="1">
        <v>24</v>
      </c>
      <c r="C4071" s="10">
        <v>13.991984951842101</v>
      </c>
      <c r="D4071" s="10">
        <v>8.7874272985324506E-2</v>
      </c>
      <c r="E4071" s="10">
        <v>15.0185442172368</v>
      </c>
      <c r="F4071" s="10">
        <v>8.5617371417126095E-2</v>
      </c>
      <c r="G4071" s="10">
        <v>33.836287792893302</v>
      </c>
      <c r="H4071" s="10">
        <v>0.18896578544143999</v>
      </c>
      <c r="I4071" s="10">
        <v>2.4188544745152698</v>
      </c>
      <c r="J4071" s="10">
        <v>4.20240574641684E-3</v>
      </c>
      <c r="K4071" s="10">
        <v>1.07319858201422</v>
      </c>
      <c r="L4071" s="10">
        <v>2.2790224366106E-3</v>
      </c>
      <c r="M4071" s="9">
        <v>46.725150549542697</v>
      </c>
      <c r="N4071" s="9">
        <v>0.72036225435333601</v>
      </c>
      <c r="O4071" s="5">
        <v>4.5933730985261899E-2</v>
      </c>
      <c r="P4071" s="5">
        <v>1.3476580656132701E-3</v>
      </c>
    </row>
    <row r="4072" spans="1:16" x14ac:dyDescent="0.25">
      <c r="A4072" s="1">
        <v>224345</v>
      </c>
      <c r="B4072" s="1">
        <v>25</v>
      </c>
      <c r="C4072" s="10">
        <v>13.9980477320441</v>
      </c>
      <c r="D4072" s="10">
        <v>9.2371101020180396E-2</v>
      </c>
      <c r="E4072" s="10">
        <v>15.0445047343821</v>
      </c>
      <c r="F4072" s="10">
        <v>0.104871987357853</v>
      </c>
      <c r="G4072" s="10">
        <v>33.886758149999899</v>
      </c>
      <c r="H4072" s="10">
        <v>0.21644630374391599</v>
      </c>
      <c r="I4072" s="10">
        <v>2.4214429140122502</v>
      </c>
      <c r="J4072" s="10">
        <v>3.4904618051310602E-3</v>
      </c>
      <c r="K4072" s="10">
        <v>1.07450133363144</v>
      </c>
      <c r="L4072" s="10">
        <v>1.97086213876663E-3</v>
      </c>
      <c r="M4072" s="9">
        <v>36.403741968101201</v>
      </c>
      <c r="N4072" s="9">
        <v>0.93516601481285899</v>
      </c>
      <c r="O4072" s="5">
        <v>4.8026909460411903E-2</v>
      </c>
      <c r="P4072" s="5">
        <v>2.1980656843463399E-3</v>
      </c>
    </row>
    <row r="4073" spans="1:16" x14ac:dyDescent="0.25">
      <c r="A4073" s="1">
        <v>224345</v>
      </c>
      <c r="B4073" s="1">
        <v>26</v>
      </c>
      <c r="C4073" s="10">
        <v>13.913680462356099</v>
      </c>
      <c r="D4073" s="10">
        <v>0.104607264900823</v>
      </c>
      <c r="E4073" s="10">
        <v>14.9774939375519</v>
      </c>
      <c r="F4073" s="10">
        <v>0.108384354565576</v>
      </c>
      <c r="G4073" s="10">
        <v>33.722333573617902</v>
      </c>
      <c r="H4073" s="10">
        <v>0.25179492956323601</v>
      </c>
      <c r="I4073" s="10">
        <v>2.4243813026373302</v>
      </c>
      <c r="J4073" s="10">
        <v>3.9895584464239801E-3</v>
      </c>
      <c r="K4073" s="10">
        <v>1.0767712355968599</v>
      </c>
      <c r="L4073" s="10">
        <v>1.79296883792338E-3</v>
      </c>
      <c r="M4073" s="9">
        <v>36.446573931191303</v>
      </c>
      <c r="N4073" s="9">
        <v>0.80141912482213595</v>
      </c>
      <c r="O4073" s="5">
        <v>4.5898310742136898E-2</v>
      </c>
      <c r="P4073" s="5">
        <v>1.9583841394028999E-3</v>
      </c>
    </row>
    <row r="4074" spans="1:16" x14ac:dyDescent="0.25">
      <c r="A4074" s="1">
        <v>224345</v>
      </c>
      <c r="B4074" s="1">
        <v>27</v>
      </c>
      <c r="C4074" s="10">
        <v>13.8977627248291</v>
      </c>
      <c r="D4074" s="10">
        <v>0.11585945332759399</v>
      </c>
      <c r="E4074" s="10">
        <v>14.925126023574601</v>
      </c>
      <c r="F4074" s="10">
        <v>0.10146183741468801</v>
      </c>
      <c r="G4074" s="10">
        <v>33.644438155611297</v>
      </c>
      <c r="H4074" s="10">
        <v>0.23868912120313401</v>
      </c>
      <c r="I4074" s="10">
        <v>2.4269257014496799</v>
      </c>
      <c r="J4074" s="10">
        <v>5.0168461163776802E-3</v>
      </c>
      <c r="K4074" s="10">
        <v>1.0759643414603199</v>
      </c>
      <c r="L4074" s="10">
        <v>2.4442526379612802E-3</v>
      </c>
      <c r="M4074" s="9">
        <v>41.095201123167001</v>
      </c>
      <c r="N4074" s="9">
        <v>2.5074081484405899</v>
      </c>
      <c r="O4074" s="5">
        <v>5.5433572962992499E-2</v>
      </c>
      <c r="P4074" s="5">
        <v>2.9707824052422498E-3</v>
      </c>
    </row>
    <row r="4075" spans="1:16" x14ac:dyDescent="0.25">
      <c r="A4075" s="1">
        <v>224345</v>
      </c>
      <c r="B4075" s="1">
        <v>28</v>
      </c>
      <c r="C4075" s="10">
        <v>13.947486009538199</v>
      </c>
      <c r="D4075" s="10">
        <v>0.14055406271382101</v>
      </c>
      <c r="E4075" s="10">
        <v>14.9548973917043</v>
      </c>
      <c r="F4075" s="10">
        <v>0.15463020142080999</v>
      </c>
      <c r="G4075" s="10">
        <v>33.603244438453402</v>
      </c>
      <c r="H4075" s="10">
        <v>0.37673984976956798</v>
      </c>
      <c r="I4075" s="10">
        <v>2.41002597340422</v>
      </c>
      <c r="J4075" s="10">
        <v>6.0899747890275401E-3</v>
      </c>
      <c r="K4075" s="10">
        <v>1.0719183594664901</v>
      </c>
      <c r="L4075" s="10">
        <v>3.0469848840707298E-3</v>
      </c>
      <c r="M4075" s="9">
        <v>32.012202901906001</v>
      </c>
      <c r="N4075" s="9">
        <v>0.63994269563211603</v>
      </c>
      <c r="O4075" s="5">
        <v>5.8281403180167703E-2</v>
      </c>
      <c r="P4075" s="5">
        <v>5.5011531810414301E-3</v>
      </c>
    </row>
    <row r="4076" spans="1:16" x14ac:dyDescent="0.25">
      <c r="A4076" s="1">
        <v>224345</v>
      </c>
      <c r="B4076" s="1">
        <v>29</v>
      </c>
      <c r="C4076" s="10">
        <v>13.962260925601401</v>
      </c>
      <c r="D4076" s="10">
        <v>6.4519189427627202E-2</v>
      </c>
      <c r="E4076" s="10">
        <v>14.9859661625909</v>
      </c>
      <c r="F4076" s="10">
        <v>8.3905025584994505E-2</v>
      </c>
      <c r="G4076" s="10">
        <v>33.795502459029798</v>
      </c>
      <c r="H4076" s="10">
        <v>0.16994778973883101</v>
      </c>
      <c r="I4076" s="10">
        <v>2.4214080790822901</v>
      </c>
      <c r="J4076" s="10">
        <v>5.6798942153801499E-3</v>
      </c>
      <c r="K4076" s="10">
        <v>1.07297567608727</v>
      </c>
      <c r="L4076" s="10">
        <v>2.8789348834073599E-3</v>
      </c>
      <c r="M4076" s="9">
        <v>48.205636289130801</v>
      </c>
      <c r="N4076" s="9">
        <v>1.56787001829787</v>
      </c>
      <c r="O4076" s="5">
        <v>3.92691759272671E-2</v>
      </c>
      <c r="P4076" s="5">
        <v>2.2459978094712999E-3</v>
      </c>
    </row>
    <row r="4077" spans="1:16" x14ac:dyDescent="0.25">
      <c r="A4077" s="1">
        <v>224345</v>
      </c>
      <c r="B4077" s="1">
        <v>30</v>
      </c>
      <c r="C4077" s="10">
        <v>13.934850078161601</v>
      </c>
      <c r="D4077" s="10">
        <v>0.20555894840428901</v>
      </c>
      <c r="E4077" s="10">
        <v>14.9988529088003</v>
      </c>
      <c r="F4077" s="10">
        <v>0.202858052481588</v>
      </c>
      <c r="G4077" s="10">
        <v>33.806393266767202</v>
      </c>
      <c r="H4077" s="10">
        <v>0.456144032233531</v>
      </c>
      <c r="I4077" s="10">
        <v>2.4271575370218299</v>
      </c>
      <c r="J4077" s="10">
        <v>8.0288979963034305E-3</v>
      </c>
      <c r="K4077" s="10">
        <v>1.0760813805040399</v>
      </c>
      <c r="L4077" s="10">
        <v>5.1086661493734602E-3</v>
      </c>
      <c r="M4077" s="9">
        <v>31.338813652681999</v>
      </c>
      <c r="N4077" s="9">
        <v>0.52284660309446196</v>
      </c>
      <c r="O4077" s="5">
        <v>7.5505526693998404E-2</v>
      </c>
      <c r="P4077" s="5">
        <v>3.5022538585994401E-3</v>
      </c>
    </row>
    <row r="4078" spans="1:16" x14ac:dyDescent="0.25">
      <c r="A4078" s="1">
        <v>224345</v>
      </c>
      <c r="B4078" s="1">
        <v>31</v>
      </c>
      <c r="C4078" s="10">
        <v>13.8565123531484</v>
      </c>
      <c r="D4078" s="10">
        <v>0.109164089652888</v>
      </c>
      <c r="E4078" s="10">
        <v>14.905522986037401</v>
      </c>
      <c r="F4078" s="10">
        <v>0.122451096006317</v>
      </c>
      <c r="G4078" s="10">
        <v>33.520411816764899</v>
      </c>
      <c r="H4078" s="10">
        <v>0.26065563205854397</v>
      </c>
      <c r="I4078" s="10">
        <v>2.4201729019891101</v>
      </c>
      <c r="J4078" s="10">
        <v>5.0944548475741697E-3</v>
      </c>
      <c r="K4078" s="10">
        <v>1.0753398563462</v>
      </c>
      <c r="L4078" s="10">
        <v>2.4486108059242301E-3</v>
      </c>
      <c r="M4078" s="9">
        <v>47.137592599190199</v>
      </c>
      <c r="N4078" s="9">
        <v>0.561405611490293</v>
      </c>
      <c r="O4078" s="5">
        <v>5.0660482979802697E-2</v>
      </c>
      <c r="P4078" s="5">
        <v>1.59857483654489E-3</v>
      </c>
    </row>
    <row r="4079" spans="1:16" x14ac:dyDescent="0.25">
      <c r="A4079" s="1">
        <v>224345</v>
      </c>
      <c r="B4079" s="1">
        <v>32</v>
      </c>
      <c r="C4079" s="10">
        <v>13.965160313037501</v>
      </c>
      <c r="D4079" s="10">
        <v>9.5077496615266599E-2</v>
      </c>
      <c r="E4079" s="10">
        <v>14.993491530564</v>
      </c>
      <c r="F4079" s="10">
        <v>0.102241006900432</v>
      </c>
      <c r="G4079" s="10">
        <v>33.733146883207397</v>
      </c>
      <c r="H4079" s="10">
        <v>0.24015243750538001</v>
      </c>
      <c r="I4079" s="10">
        <v>2.4165994787936702</v>
      </c>
      <c r="J4079" s="10">
        <v>4.8480748461331401E-3</v>
      </c>
      <c r="K4079" s="10">
        <v>1.07328954141014</v>
      </c>
      <c r="L4079" s="10">
        <v>2.7765115712409401E-3</v>
      </c>
      <c r="M4079" s="9">
        <v>35.974818084869199</v>
      </c>
      <c r="N4079" s="9">
        <v>1.0589858237681</v>
      </c>
      <c r="O4079" s="5">
        <v>5.47783595386079E-2</v>
      </c>
      <c r="P4079" s="5">
        <v>2.1625266366546302E-3</v>
      </c>
    </row>
    <row r="4080" spans="1:16" x14ac:dyDescent="0.25">
      <c r="A4080" s="1">
        <v>224345</v>
      </c>
      <c r="B4080" s="1">
        <v>33</v>
      </c>
      <c r="C4080" s="10">
        <v>13.909556741117999</v>
      </c>
      <c r="D4080" s="10">
        <v>0.17382066366174001</v>
      </c>
      <c r="E4080" s="10">
        <v>14.929844054654501</v>
      </c>
      <c r="F4080" s="10">
        <v>0.18235107328302899</v>
      </c>
      <c r="G4080" s="10">
        <v>33.578502792608198</v>
      </c>
      <c r="H4080" s="10">
        <v>0.42130607577817603</v>
      </c>
      <c r="I4080" s="10">
        <v>2.41520213402401</v>
      </c>
      <c r="J4080" s="10">
        <v>4.6947854516505901E-3</v>
      </c>
      <c r="K4080" s="10">
        <v>1.07302397312026</v>
      </c>
      <c r="L4080" s="10">
        <v>3.69163111573144E-3</v>
      </c>
      <c r="M4080" s="9">
        <v>29.972289118280599</v>
      </c>
      <c r="N4080" s="9">
        <v>1.1891207270602799</v>
      </c>
      <c r="O4080" s="5">
        <v>7.6909008386187194E-2</v>
      </c>
      <c r="P4080" s="5">
        <v>3.5774083464442399E-3</v>
      </c>
    </row>
    <row r="4081" spans="1:16" x14ac:dyDescent="0.25">
      <c r="A4081" s="1">
        <v>224345</v>
      </c>
      <c r="B4081" s="1">
        <v>34</v>
      </c>
      <c r="C4081" s="10">
        <v>13.924617393280601</v>
      </c>
      <c r="D4081" s="10">
        <v>9.1624729177046102E-2</v>
      </c>
      <c r="E4081" s="10">
        <v>14.9859919284331</v>
      </c>
      <c r="F4081" s="10">
        <v>0.1020633971967</v>
      </c>
      <c r="G4081" s="10">
        <v>33.695289099599698</v>
      </c>
      <c r="H4081" s="10">
        <v>0.228621751188333</v>
      </c>
      <c r="I4081" s="10">
        <v>2.4209965387094301</v>
      </c>
      <c r="J4081" s="10">
        <v>4.7278421234349596E-3</v>
      </c>
      <c r="K4081" s="10">
        <v>1.0758434708625999</v>
      </c>
      <c r="L4081" s="10">
        <v>2.0379804263107302E-3</v>
      </c>
      <c r="M4081" s="9">
        <v>42.339283185987</v>
      </c>
      <c r="N4081" s="9">
        <v>0.83606058857785603</v>
      </c>
      <c r="O4081" s="5">
        <v>4.8313850982203199E-2</v>
      </c>
      <c r="P4081" s="5">
        <v>1.6546296340761101E-3</v>
      </c>
    </row>
    <row r="4083" spans="1:16" x14ac:dyDescent="0.25">
      <c r="A4083" s="1">
        <v>224357</v>
      </c>
      <c r="B4083" s="1">
        <v>1</v>
      </c>
      <c r="C4083" s="10">
        <v>13.3758431671534</v>
      </c>
      <c r="D4083" s="10">
        <v>5.2845148557577402E-2</v>
      </c>
      <c r="E4083" s="10">
        <v>14.744360788876399</v>
      </c>
      <c r="F4083" s="10">
        <v>6.2550183144429602E-2</v>
      </c>
      <c r="G4083" s="10">
        <v>33.282840311831798</v>
      </c>
      <c r="H4083" s="10">
        <v>0.136370758128392</v>
      </c>
      <c r="I4083" s="10">
        <v>2.4885539836648101</v>
      </c>
      <c r="J4083" s="10">
        <v>3.1322796239028399E-3</v>
      </c>
      <c r="K4083" s="10">
        <v>1.1009218151947799</v>
      </c>
      <c r="L4083" s="10">
        <v>1.46934609488959E-3</v>
      </c>
      <c r="M4083" s="9">
        <v>83.914458378839797</v>
      </c>
      <c r="N4083" s="9">
        <v>1.9586220971258801</v>
      </c>
      <c r="O4083" s="5">
        <v>3.10511956783317E-2</v>
      </c>
      <c r="P4083" s="5">
        <v>1.64492171983436E-3</v>
      </c>
    </row>
    <row r="4084" spans="1:16" x14ac:dyDescent="0.25">
      <c r="A4084" s="1">
        <v>224357</v>
      </c>
      <c r="B4084" s="1">
        <v>2</v>
      </c>
      <c r="C4084" s="10">
        <v>13.407127859103801</v>
      </c>
      <c r="D4084" s="10">
        <v>9.2752423769418696E-2</v>
      </c>
      <c r="E4084" s="10">
        <v>14.7712100067354</v>
      </c>
      <c r="F4084" s="10">
        <v>0.11022645264732001</v>
      </c>
      <c r="G4084" s="10">
        <v>33.352812153280603</v>
      </c>
      <c r="H4084" s="10">
        <v>0.22902709832717899</v>
      </c>
      <c r="I4084" s="10">
        <v>2.4880879138051601</v>
      </c>
      <c r="J4084" s="10">
        <v>5.4133464250628099E-3</v>
      </c>
      <c r="K4084" s="10">
        <v>1.1004179211473999</v>
      </c>
      <c r="L4084" s="10">
        <v>2.5955016201519299E-3</v>
      </c>
      <c r="M4084" s="9">
        <v>41.5144913319495</v>
      </c>
      <c r="N4084" s="9">
        <v>0.54178875652745295</v>
      </c>
      <c r="O4084" s="5">
        <v>5.3122057994949998E-2</v>
      </c>
      <c r="P4084" s="5">
        <v>3.4915977173999302E-3</v>
      </c>
    </row>
    <row r="4085" spans="1:16" x14ac:dyDescent="0.25">
      <c r="A4085" s="1">
        <v>224357</v>
      </c>
      <c r="B4085" s="1">
        <v>3</v>
      </c>
      <c r="C4085" s="10">
        <v>13.4214120306842</v>
      </c>
      <c r="D4085" s="10">
        <v>7.5969739986498697E-2</v>
      </c>
      <c r="E4085" s="10">
        <v>14.765814893781799</v>
      </c>
      <c r="F4085" s="10">
        <v>7.9229021641448502E-2</v>
      </c>
      <c r="G4085" s="10">
        <v>33.354593660493698</v>
      </c>
      <c r="H4085" s="10">
        <v>0.18754276128632799</v>
      </c>
      <c r="I4085" s="10">
        <v>2.4856874169688798</v>
      </c>
      <c r="J4085" s="10">
        <v>6.1388253685450596E-3</v>
      </c>
      <c r="K4085" s="10">
        <v>1.0989767104991599</v>
      </c>
      <c r="L4085" s="10">
        <v>2.14030356827433E-3</v>
      </c>
      <c r="M4085" s="9">
        <v>53.820254020970197</v>
      </c>
      <c r="N4085" s="9">
        <v>1.8915029773077201</v>
      </c>
      <c r="O4085" s="5">
        <v>3.6807861118779497E-2</v>
      </c>
      <c r="P4085" s="5">
        <v>1.4778273790137799E-3</v>
      </c>
    </row>
    <row r="4086" spans="1:16" x14ac:dyDescent="0.25">
      <c r="A4086" s="1">
        <v>224357</v>
      </c>
      <c r="B4086" s="1">
        <v>4</v>
      </c>
      <c r="C4086" s="10">
        <v>13.358755319162899</v>
      </c>
      <c r="D4086" s="10">
        <v>8.2372394986470504E-2</v>
      </c>
      <c r="E4086" s="10">
        <v>14.708833118538401</v>
      </c>
      <c r="F4086" s="10">
        <v>9.6446773384328499E-2</v>
      </c>
      <c r="G4086" s="10">
        <v>33.294186947579902</v>
      </c>
      <c r="H4086" s="10">
        <v>0.15026000470161399</v>
      </c>
      <c r="I4086" s="10">
        <v>2.4874415339607698</v>
      </c>
      <c r="J4086" s="10">
        <v>5.5832246360359699E-3</v>
      </c>
      <c r="K4086" s="10">
        <v>1.0999534649926701</v>
      </c>
      <c r="L4086" s="10">
        <v>3.27716058887305E-3</v>
      </c>
      <c r="M4086" s="9">
        <v>56.082638200919803</v>
      </c>
      <c r="N4086" s="9">
        <v>0.70732007516771001</v>
      </c>
      <c r="O4086" s="5">
        <v>2.8220820179589001E-2</v>
      </c>
      <c r="P4086" s="5">
        <v>1.8592730850663199E-3</v>
      </c>
    </row>
    <row r="4087" spans="1:16" x14ac:dyDescent="0.25">
      <c r="A4087" s="1">
        <v>224357</v>
      </c>
      <c r="B4087" s="1">
        <v>5</v>
      </c>
      <c r="C4087" s="10">
        <v>13.3904507130526</v>
      </c>
      <c r="D4087" s="10">
        <v>6.8153332229295802E-2</v>
      </c>
      <c r="E4087" s="10">
        <v>14.780559947120899</v>
      </c>
      <c r="F4087" s="10">
        <v>7.7186633612742195E-2</v>
      </c>
      <c r="G4087" s="10">
        <v>33.398061935038101</v>
      </c>
      <c r="H4087" s="10">
        <v>0.190474158853878</v>
      </c>
      <c r="I4087" s="10">
        <v>2.4947186634465202</v>
      </c>
      <c r="J4087" s="10">
        <v>3.9463736204372202E-3</v>
      </c>
      <c r="K4087" s="10">
        <v>1.10276922374805</v>
      </c>
      <c r="L4087" s="10">
        <v>2.1045515635078099E-3</v>
      </c>
      <c r="M4087" s="9">
        <v>95.540208578078094</v>
      </c>
      <c r="N4087" s="9">
        <v>4.5366875530137802</v>
      </c>
      <c r="O4087" s="5">
        <v>2.0059492309057601E-2</v>
      </c>
      <c r="P4087" s="5">
        <v>1.4059710325134899E-3</v>
      </c>
    </row>
    <row r="4088" spans="1:16" x14ac:dyDescent="0.25">
      <c r="A4088" s="1">
        <v>224357</v>
      </c>
      <c r="B4088" s="1">
        <v>6</v>
      </c>
      <c r="C4088" s="10">
        <v>13.400256466032801</v>
      </c>
      <c r="D4088" s="10">
        <v>7.0731316308183398E-2</v>
      </c>
      <c r="E4088" s="10">
        <v>14.767074015788401</v>
      </c>
      <c r="F4088" s="10">
        <v>8.0064531365344596E-2</v>
      </c>
      <c r="G4088" s="10">
        <v>33.361535924318197</v>
      </c>
      <c r="H4088" s="10">
        <v>0.17933665821401401</v>
      </c>
      <c r="I4088" s="10">
        <v>2.4902495577534101</v>
      </c>
      <c r="J4088" s="10">
        <v>4.6376612065125002E-3</v>
      </c>
      <c r="K4088" s="10">
        <v>1.1010176202931801</v>
      </c>
      <c r="L4088" s="10">
        <v>1.7772627750799301E-3</v>
      </c>
      <c r="M4088" s="9">
        <v>56.139692649815501</v>
      </c>
      <c r="N4088" s="9">
        <v>0.51262541809513196</v>
      </c>
      <c r="O4088" s="5">
        <v>3.7430822857753503E-2</v>
      </c>
      <c r="P4088" s="5">
        <v>1.6371009055132801E-3</v>
      </c>
    </row>
    <row r="4089" spans="1:16" x14ac:dyDescent="0.25">
      <c r="A4089" s="1">
        <v>224357</v>
      </c>
      <c r="B4089" s="1">
        <v>7</v>
      </c>
      <c r="C4089" s="10">
        <v>13.3947076868669</v>
      </c>
      <c r="D4089" s="10">
        <v>8.1405537927778604E-2</v>
      </c>
      <c r="E4089" s="10">
        <v>14.7798786196197</v>
      </c>
      <c r="F4089" s="10">
        <v>9.1644544644209E-2</v>
      </c>
      <c r="G4089" s="10">
        <v>33.347359558308902</v>
      </c>
      <c r="H4089" s="10">
        <v>0.210143667501722</v>
      </c>
      <c r="I4089" s="10">
        <v>2.4902296470031899</v>
      </c>
      <c r="J4089" s="10">
        <v>3.3960093715944199E-3</v>
      </c>
      <c r="K4089" s="10">
        <v>1.10249847484157</v>
      </c>
      <c r="L4089" s="10">
        <v>1.99588124542204E-3</v>
      </c>
      <c r="M4089" s="9">
        <v>52.002631362165801</v>
      </c>
      <c r="N4089" s="9">
        <v>0.88219813700081295</v>
      </c>
      <c r="O4089" s="5">
        <v>3.5563486050636098E-2</v>
      </c>
      <c r="P4089" s="5">
        <v>1.8021536751013801E-3</v>
      </c>
    </row>
    <row r="4090" spans="1:16" x14ac:dyDescent="0.25">
      <c r="A4090" s="1">
        <v>224357</v>
      </c>
      <c r="B4090" s="1">
        <v>8</v>
      </c>
      <c r="C4090" s="10">
        <v>13.3810411488925</v>
      </c>
      <c r="D4090" s="10">
        <v>8.6493617201475206E-2</v>
      </c>
      <c r="E4090" s="10">
        <v>14.764919742403899</v>
      </c>
      <c r="F4090" s="10">
        <v>0.100958315715048</v>
      </c>
      <c r="G4090" s="10">
        <v>33.379980637803897</v>
      </c>
      <c r="H4090" s="10">
        <v>0.23631321569293801</v>
      </c>
      <c r="I4090" s="10">
        <v>2.4952422955823699</v>
      </c>
      <c r="J4090" s="10">
        <v>5.4483376566802598E-3</v>
      </c>
      <c r="K4090" s="10">
        <v>1.10257461629599</v>
      </c>
      <c r="L4090" s="10">
        <v>2.5816202873761998E-3</v>
      </c>
      <c r="M4090" s="9">
        <v>63.782101735626</v>
      </c>
      <c r="N4090" s="9">
        <v>0.73433064752192401</v>
      </c>
      <c r="O4090" s="5">
        <v>2.6380726585119401E-2</v>
      </c>
      <c r="P4090" s="5">
        <v>1.55659712214813E-3</v>
      </c>
    </row>
    <row r="4091" spans="1:16" x14ac:dyDescent="0.25">
      <c r="A4091" s="1">
        <v>224357</v>
      </c>
      <c r="B4091" s="1">
        <v>9</v>
      </c>
      <c r="C4091" s="10">
        <v>13.398344036431</v>
      </c>
      <c r="D4091" s="10">
        <v>9.0240409315463094E-2</v>
      </c>
      <c r="E4091" s="10">
        <v>14.7643581445795</v>
      </c>
      <c r="F4091" s="10">
        <v>0.10611980375365</v>
      </c>
      <c r="G4091" s="10">
        <v>33.357923908911197</v>
      </c>
      <c r="H4091" s="10">
        <v>0.21436928118934501</v>
      </c>
      <c r="I4091" s="10">
        <v>2.4905403956508798</v>
      </c>
      <c r="J4091" s="10">
        <v>3.9625301320960604E-3</v>
      </c>
      <c r="K4091" s="10">
        <v>1.10130997700682</v>
      </c>
      <c r="L4091" s="10">
        <v>1.9704109704795502E-3</v>
      </c>
      <c r="M4091" s="9">
        <v>54.013229544539101</v>
      </c>
      <c r="N4091" s="9">
        <v>0.89172557845786704</v>
      </c>
      <c r="O4091" s="5">
        <v>3.34788076141855E-2</v>
      </c>
      <c r="P4091" s="5">
        <v>1.52507930463694E-3</v>
      </c>
    </row>
    <row r="4092" spans="1:16" x14ac:dyDescent="0.25">
      <c r="A4092" s="1">
        <v>224357</v>
      </c>
      <c r="B4092" s="1">
        <v>10</v>
      </c>
      <c r="C4092" s="10">
        <v>13.4141482902098</v>
      </c>
      <c r="D4092" s="10">
        <v>8.5522311427191702E-2</v>
      </c>
      <c r="E4092" s="10">
        <v>14.7827624506577</v>
      </c>
      <c r="F4092" s="10">
        <v>8.76750209969758E-2</v>
      </c>
      <c r="G4092" s="10">
        <v>33.425901165446803</v>
      </c>
      <c r="H4092" s="10">
        <v>0.211278699405167</v>
      </c>
      <c r="I4092" s="10">
        <v>2.4926749772050698</v>
      </c>
      <c r="J4092" s="10">
        <v>3.48765541517207E-3</v>
      </c>
      <c r="K4092" s="10">
        <v>1.1014877322674901</v>
      </c>
      <c r="L4092" s="10">
        <v>2.2927470145945399E-3</v>
      </c>
      <c r="M4092" s="9">
        <v>78.813084591916294</v>
      </c>
      <c r="N4092" s="9">
        <v>5.0050838512678402</v>
      </c>
      <c r="O4092" s="5">
        <v>2.1588416635516701E-2</v>
      </c>
      <c r="P4092" s="5">
        <v>9.1123869558782603E-4</v>
      </c>
    </row>
    <row r="4093" spans="1:16" x14ac:dyDescent="0.25">
      <c r="A4093" s="1">
        <v>224357</v>
      </c>
      <c r="B4093" s="1">
        <v>11</v>
      </c>
      <c r="C4093" s="10">
        <v>13.4183853555905</v>
      </c>
      <c r="D4093" s="10">
        <v>6.3828447875003705E-2</v>
      </c>
      <c r="E4093" s="10">
        <v>14.787407546781401</v>
      </c>
      <c r="F4093" s="10">
        <v>7.6438911414965297E-2</v>
      </c>
      <c r="G4093" s="10">
        <v>33.418346832313297</v>
      </c>
      <c r="H4093" s="10">
        <v>0.16989089127581</v>
      </c>
      <c r="I4093" s="10">
        <v>2.4913171930291802</v>
      </c>
      <c r="J4093" s="10">
        <v>2.76459081657614E-3</v>
      </c>
      <c r="K4093" s="10">
        <v>1.10152430629355</v>
      </c>
      <c r="L4093" s="10">
        <v>1.7255606590734201E-3</v>
      </c>
      <c r="M4093" s="9">
        <v>76.903498497389606</v>
      </c>
      <c r="N4093" s="9">
        <v>2.1765977095564701</v>
      </c>
      <c r="O4093" s="5">
        <v>2.3902771484373898E-2</v>
      </c>
      <c r="P4093" s="5">
        <v>9.6265632068102502E-4</v>
      </c>
    </row>
    <row r="4094" spans="1:16" x14ac:dyDescent="0.25">
      <c r="A4094" s="1">
        <v>224357</v>
      </c>
      <c r="B4094" s="1">
        <v>12</v>
      </c>
      <c r="C4094" s="10">
        <v>13.355222747422699</v>
      </c>
      <c r="D4094" s="10">
        <v>0.15812682653100199</v>
      </c>
      <c r="E4094" s="10">
        <v>14.7129767405688</v>
      </c>
      <c r="F4094" s="10">
        <v>0.17844909805271</v>
      </c>
      <c r="G4094" s="10">
        <v>33.2847369829664</v>
      </c>
      <c r="H4094" s="10">
        <v>0.39474402882487503</v>
      </c>
      <c r="I4094" s="10">
        <v>2.4931942672536098</v>
      </c>
      <c r="J4094" s="10">
        <v>7.0980817601309998E-3</v>
      </c>
      <c r="K4094" s="10">
        <v>1.10124535383443</v>
      </c>
      <c r="L4094" s="10">
        <v>3.3384523480887401E-3</v>
      </c>
      <c r="M4094" s="9">
        <v>24.412177332511298</v>
      </c>
      <c r="N4094" s="9">
        <v>0.816649649100047</v>
      </c>
      <c r="O4094" s="5">
        <v>8.8145061060276697E-2</v>
      </c>
      <c r="P4094" s="5">
        <v>3.8010823801168099E-3</v>
      </c>
    </row>
    <row r="4095" spans="1:16" x14ac:dyDescent="0.25">
      <c r="A4095" s="1">
        <v>224357</v>
      </c>
      <c r="B4095" s="1">
        <v>13</v>
      </c>
      <c r="C4095" s="10">
        <v>13.4107783615902</v>
      </c>
      <c r="D4095" s="10">
        <v>0.137570527325201</v>
      </c>
      <c r="E4095" s="10">
        <v>14.7607045148794</v>
      </c>
      <c r="F4095" s="10">
        <v>0.134704991722012</v>
      </c>
      <c r="G4095" s="10">
        <v>33.3380549382399</v>
      </c>
      <c r="H4095" s="10">
        <v>0.33397344817500901</v>
      </c>
      <c r="I4095" s="10">
        <v>2.4868303006100598</v>
      </c>
      <c r="J4095" s="10">
        <v>2.8621352101686199E-3</v>
      </c>
      <c r="K4095" s="10">
        <v>1.1003349859526299</v>
      </c>
      <c r="L4095" s="10">
        <v>2.35188047135739E-3</v>
      </c>
      <c r="M4095" s="9">
        <v>77.5642450443586</v>
      </c>
      <c r="N4095" s="9">
        <v>7.9253179042504502</v>
      </c>
      <c r="O4095" s="5">
        <v>2.3988138266446499E-2</v>
      </c>
      <c r="P4095" s="5">
        <v>5.3393464113931496E-3</v>
      </c>
    </row>
    <row r="4096" spans="1:16" x14ac:dyDescent="0.25">
      <c r="A4096" s="1">
        <v>224357</v>
      </c>
      <c r="B4096" s="1">
        <v>14</v>
      </c>
      <c r="C4096" s="10">
        <v>13.412620688435901</v>
      </c>
      <c r="D4096" s="10">
        <v>9.1797925177446699E-2</v>
      </c>
      <c r="E4096" s="10">
        <v>14.748990143209401</v>
      </c>
      <c r="F4096" s="10">
        <v>9.3328145735113402E-2</v>
      </c>
      <c r="G4096" s="10">
        <v>33.401835847932503</v>
      </c>
      <c r="H4096" s="10">
        <v>0.22245409037517599</v>
      </c>
      <c r="I4096" s="10">
        <v>2.49128853203004</v>
      </c>
      <c r="J4096" s="10">
        <v>4.78601315805776E-3</v>
      </c>
      <c r="K4096" s="10">
        <v>1.0993698287170801</v>
      </c>
      <c r="L4096" s="10">
        <v>1.79258944504117E-3</v>
      </c>
      <c r="M4096" s="9">
        <v>65.320123567256005</v>
      </c>
      <c r="N4096" s="9">
        <v>1.4084466820131101</v>
      </c>
      <c r="O4096" s="5">
        <v>2.6225856571697501E-2</v>
      </c>
      <c r="P4096" s="5">
        <v>1.27987915203564E-3</v>
      </c>
    </row>
    <row r="4097" spans="1:16" x14ac:dyDescent="0.25">
      <c r="A4097" s="1">
        <v>224357</v>
      </c>
      <c r="B4097" s="1">
        <v>15</v>
      </c>
      <c r="C4097" s="10">
        <v>13.407558172319501</v>
      </c>
      <c r="D4097" s="10">
        <v>7.5686987996892593E-2</v>
      </c>
      <c r="E4097" s="10">
        <v>14.7333484203207</v>
      </c>
      <c r="F4097" s="10">
        <v>7.9938491076816401E-2</v>
      </c>
      <c r="G4097" s="10">
        <v>33.332315136338302</v>
      </c>
      <c r="H4097" s="10">
        <v>0.179505264185915</v>
      </c>
      <c r="I4097" s="10">
        <v>2.4871004442289499</v>
      </c>
      <c r="J4097" s="10">
        <v>4.2878804588076403E-3</v>
      </c>
      <c r="K4097" s="10">
        <v>1.0988759927780101</v>
      </c>
      <c r="L4097" s="10">
        <v>2.4618185179209298E-3</v>
      </c>
      <c r="M4097" s="9">
        <v>58.679505823131002</v>
      </c>
      <c r="N4097" s="9">
        <v>1.7848032131583</v>
      </c>
      <c r="O4097" s="5">
        <v>3.09469291291187E-2</v>
      </c>
      <c r="P4097" s="5">
        <v>1.4572723773670099E-3</v>
      </c>
    </row>
    <row r="4098" spans="1:16" x14ac:dyDescent="0.25">
      <c r="A4098" s="1">
        <v>224357</v>
      </c>
      <c r="B4098" s="1">
        <v>16</v>
      </c>
      <c r="C4098" s="10">
        <v>13.376101532589001</v>
      </c>
      <c r="D4098" s="10">
        <v>6.4934684679443896E-2</v>
      </c>
      <c r="E4098" s="10">
        <v>14.6856589523245</v>
      </c>
      <c r="F4098" s="10">
        <v>7.1255902390587197E-2</v>
      </c>
      <c r="G4098" s="10">
        <v>33.251003026191</v>
      </c>
      <c r="H4098" s="10">
        <v>0.17221298231818599</v>
      </c>
      <c r="I4098" s="10">
        <v>2.4877402107300899</v>
      </c>
      <c r="J4098" s="10">
        <v>3.0372341581620102E-3</v>
      </c>
      <c r="K4098" s="10">
        <v>1.09795612289573</v>
      </c>
      <c r="L4098" s="10">
        <v>1.8164972216170099E-3</v>
      </c>
      <c r="M4098" s="9">
        <v>56.103163437568703</v>
      </c>
      <c r="N4098" s="9">
        <v>1.81773370467604</v>
      </c>
      <c r="O4098" s="5">
        <v>3.5109878312170599E-2</v>
      </c>
      <c r="P4098" s="5">
        <v>1.81387173780958E-3</v>
      </c>
    </row>
    <row r="4099" spans="1:16" x14ac:dyDescent="0.25">
      <c r="A4099" s="1">
        <v>224357</v>
      </c>
      <c r="B4099" s="1">
        <v>17</v>
      </c>
      <c r="C4099" s="10">
        <v>13.369474103767001</v>
      </c>
      <c r="D4099" s="10">
        <v>7.0390052247284104E-2</v>
      </c>
      <c r="E4099" s="10">
        <v>14.7468452559349</v>
      </c>
      <c r="F4099" s="10">
        <v>7.4702894843192605E-2</v>
      </c>
      <c r="G4099" s="10">
        <v>33.343431106440597</v>
      </c>
      <c r="H4099" s="10">
        <v>0.16606541239271999</v>
      </c>
      <c r="I4099" s="10">
        <v>2.4949998381512799</v>
      </c>
      <c r="J4099" s="10">
        <v>4.7700731630278799E-3</v>
      </c>
      <c r="K4099" s="10">
        <v>1.1031169283048901</v>
      </c>
      <c r="L4099" s="10">
        <v>2.10604673863064E-3</v>
      </c>
      <c r="M4099" s="9">
        <v>68.456095671662496</v>
      </c>
      <c r="N4099" s="9">
        <v>2.4168938432155902</v>
      </c>
      <c r="O4099" s="5">
        <v>3.0898454796846699E-2</v>
      </c>
      <c r="P4099" s="5">
        <v>1.5987902200933E-3</v>
      </c>
    </row>
    <row r="4100" spans="1:16" x14ac:dyDescent="0.25">
      <c r="A4100" s="1">
        <v>224357</v>
      </c>
      <c r="B4100" s="1">
        <v>18</v>
      </c>
      <c r="C4100" s="10">
        <v>13.410600982896201</v>
      </c>
      <c r="D4100" s="10">
        <v>6.7523961621625606E-2</v>
      </c>
      <c r="E4100" s="10">
        <v>14.748598365667499</v>
      </c>
      <c r="F4100" s="10">
        <v>8.2306418782424701E-2</v>
      </c>
      <c r="G4100" s="10">
        <v>33.388036613174201</v>
      </c>
      <c r="H4100" s="10">
        <v>0.18166597148023</v>
      </c>
      <c r="I4100" s="10">
        <v>2.4905879670768098</v>
      </c>
      <c r="J4100" s="10">
        <v>3.4121536170746299E-3</v>
      </c>
      <c r="K4100" s="10">
        <v>1.09985540907018</v>
      </c>
      <c r="L4100" s="10">
        <v>1.43566675999211E-3</v>
      </c>
      <c r="M4100" s="9">
        <v>58.488102538279499</v>
      </c>
      <c r="N4100" s="9">
        <v>1.1000372599166299</v>
      </c>
      <c r="O4100" s="5">
        <v>3.0578644038553301E-2</v>
      </c>
      <c r="P4100" s="5">
        <v>1.25194184835058E-3</v>
      </c>
    </row>
    <row r="4101" spans="1:16" x14ac:dyDescent="0.25">
      <c r="A4101" s="1">
        <v>224357</v>
      </c>
      <c r="B4101" s="1">
        <v>19</v>
      </c>
      <c r="C4101" s="10">
        <v>13.3434154183559</v>
      </c>
      <c r="D4101" s="10">
        <v>4.4490300407131998E-2</v>
      </c>
      <c r="E4101" s="10">
        <v>14.683140643208899</v>
      </c>
      <c r="F4101" s="10">
        <v>5.0491791124177898E-2</v>
      </c>
      <c r="G4101" s="10">
        <v>33.219761901750701</v>
      </c>
      <c r="H4101" s="10">
        <v>0.109115440579804</v>
      </c>
      <c r="I4101" s="10">
        <v>2.49054175731942</v>
      </c>
      <c r="J4101" s="10">
        <v>3.3023732763028898E-3</v>
      </c>
      <c r="K4101" s="10">
        <v>1.10054327605361</v>
      </c>
      <c r="L4101" s="10">
        <v>1.8775089693620899E-3</v>
      </c>
      <c r="M4101" s="9">
        <v>95.009474296014005</v>
      </c>
      <c r="N4101" s="9">
        <v>3.1806108298173701</v>
      </c>
      <c r="O4101" s="5">
        <v>1.8128012003227799E-2</v>
      </c>
      <c r="P4101" s="5">
        <v>9.4630199904924099E-4</v>
      </c>
    </row>
    <row r="4102" spans="1:16" x14ac:dyDescent="0.25">
      <c r="A4102" s="1">
        <v>224357</v>
      </c>
      <c r="B4102" s="1">
        <v>20</v>
      </c>
      <c r="C4102" s="10">
        <v>13.399914681739901</v>
      </c>
      <c r="D4102" s="10">
        <v>7.3252619729317597E-2</v>
      </c>
      <c r="E4102" s="10">
        <v>14.721685693625099</v>
      </c>
      <c r="F4102" s="10">
        <v>7.3805756177640403E-2</v>
      </c>
      <c r="G4102" s="10">
        <v>33.311201958564297</v>
      </c>
      <c r="H4102" s="10">
        <v>0.176651776470623</v>
      </c>
      <c r="I4102" s="10">
        <v>2.48804463434162</v>
      </c>
      <c r="J4102" s="10">
        <v>3.0615514221329502E-3</v>
      </c>
      <c r="K4102" s="10">
        <v>1.09882634694846</v>
      </c>
      <c r="L4102" s="10">
        <v>1.73848256981732E-3</v>
      </c>
      <c r="M4102" s="9">
        <v>54.430275561244102</v>
      </c>
      <c r="N4102" s="9">
        <v>2.5359199258897598</v>
      </c>
      <c r="O4102" s="5">
        <v>3.09601178571892E-2</v>
      </c>
      <c r="P4102" s="5">
        <v>1.4141868614169499E-3</v>
      </c>
    </row>
    <row r="4103" spans="1:16" x14ac:dyDescent="0.25">
      <c r="A4103" s="1">
        <v>224357</v>
      </c>
      <c r="B4103" s="1">
        <v>21</v>
      </c>
      <c r="C4103" s="10">
        <v>13.382262658518499</v>
      </c>
      <c r="D4103" s="10">
        <v>9.1173293508578293E-2</v>
      </c>
      <c r="E4103" s="10">
        <v>14.699139077891401</v>
      </c>
      <c r="F4103" s="10">
        <v>0.10479492780456499</v>
      </c>
      <c r="G4103" s="10">
        <v>33.329898001141402</v>
      </c>
      <c r="H4103" s="10">
        <v>0.24304486410036799</v>
      </c>
      <c r="I4103" s="10">
        <v>2.49145819856352</v>
      </c>
      <c r="J4103" s="10">
        <v>5.5515750242308599E-3</v>
      </c>
      <c r="K4103" s="10">
        <v>1.0985785900840499</v>
      </c>
      <c r="L4103" s="10">
        <v>2.3239590413506399E-3</v>
      </c>
      <c r="M4103" s="9">
        <v>43.485169660716998</v>
      </c>
      <c r="N4103" s="9">
        <v>0.34611043142609599</v>
      </c>
      <c r="O4103" s="5">
        <v>5.27986130097493E-2</v>
      </c>
      <c r="P4103" s="5">
        <v>1.66351731694593E-3</v>
      </c>
    </row>
    <row r="4104" spans="1:16" x14ac:dyDescent="0.25">
      <c r="A4104" s="1">
        <v>224357</v>
      </c>
      <c r="B4104" s="1">
        <v>22</v>
      </c>
      <c r="C4104" s="10">
        <v>13.3375097777714</v>
      </c>
      <c r="D4104" s="10">
        <v>0.10210201528911</v>
      </c>
      <c r="E4104" s="10">
        <v>14.6521879546289</v>
      </c>
      <c r="F4104" s="10">
        <v>0.109563919448446</v>
      </c>
      <c r="G4104" s="10">
        <v>33.195201525390601</v>
      </c>
      <c r="H4104" s="10">
        <v>0.259319030408179</v>
      </c>
      <c r="I4104" s="10">
        <v>2.48972898336786</v>
      </c>
      <c r="J4104" s="10">
        <v>6.4481293884709199E-3</v>
      </c>
      <c r="K4104" s="10">
        <v>1.09878411378458</v>
      </c>
      <c r="L4104" s="10">
        <v>2.3481826464833299E-3</v>
      </c>
      <c r="M4104" s="9">
        <v>52.227808544081903</v>
      </c>
      <c r="N4104" s="9">
        <v>0.42892392406900798</v>
      </c>
      <c r="O4104" s="5">
        <v>3.5881512256526499E-2</v>
      </c>
      <c r="P4104" s="5">
        <v>1.69638435135816E-3</v>
      </c>
    </row>
    <row r="4105" spans="1:16" x14ac:dyDescent="0.25">
      <c r="A4105" s="1">
        <v>224357</v>
      </c>
      <c r="B4105" s="1">
        <v>23</v>
      </c>
      <c r="C4105" s="10">
        <v>13.345379954905001</v>
      </c>
      <c r="D4105" s="10">
        <v>5.7741619864832797E-2</v>
      </c>
      <c r="E4105" s="10">
        <v>14.683079273203701</v>
      </c>
      <c r="F4105" s="10">
        <v>6.6235556103220405E-2</v>
      </c>
      <c r="G4105" s="10">
        <v>33.182854758532102</v>
      </c>
      <c r="H4105" s="10">
        <v>0.15556650818516199</v>
      </c>
      <c r="I4105" s="10">
        <v>2.4884648143766701</v>
      </c>
      <c r="J4105" s="10">
        <v>2.8598609783389399E-3</v>
      </c>
      <c r="K4105" s="10">
        <v>1.1004475233956299</v>
      </c>
      <c r="L4105" s="10">
        <v>1.7695120264738301E-3</v>
      </c>
      <c r="M4105" s="9">
        <v>72.329156577417706</v>
      </c>
      <c r="N4105" s="9">
        <v>1.10185340345117</v>
      </c>
      <c r="O4105" s="5">
        <v>2.34556064821786E-2</v>
      </c>
      <c r="P4105" s="5">
        <v>1.07912591227195E-3</v>
      </c>
    </row>
    <row r="4106" spans="1:16" x14ac:dyDescent="0.25">
      <c r="A4106" s="1">
        <v>224357</v>
      </c>
      <c r="B4106" s="1">
        <v>24</v>
      </c>
      <c r="C4106" s="10">
        <v>13.342370068283101</v>
      </c>
      <c r="D4106" s="10">
        <v>7.91695570506942E-2</v>
      </c>
      <c r="E4106" s="10">
        <v>14.6957247657183</v>
      </c>
      <c r="F4106" s="10">
        <v>9.1379640372527701E-2</v>
      </c>
      <c r="G4106" s="10">
        <v>33.189390515709</v>
      </c>
      <c r="H4106" s="10">
        <v>0.20655577191763999</v>
      </c>
      <c r="I4106" s="10">
        <v>2.4882388716375399</v>
      </c>
      <c r="J4106" s="10">
        <v>3.8414495468579602E-3</v>
      </c>
      <c r="K4106" s="10">
        <v>1.1016647020207999</v>
      </c>
      <c r="L4106" s="10">
        <v>1.9564338256336101E-3</v>
      </c>
      <c r="M4106" s="9">
        <v>97.973891773521501</v>
      </c>
      <c r="N4106" s="9">
        <v>1.9363494668068399</v>
      </c>
      <c r="O4106" s="5">
        <v>1.8208679279052599E-2</v>
      </c>
      <c r="P4106" s="5">
        <v>1.37843670311939E-3</v>
      </c>
    </row>
    <row r="4107" spans="1:16" x14ac:dyDescent="0.25">
      <c r="A4107" s="1">
        <v>224357</v>
      </c>
      <c r="B4107" s="1">
        <v>25</v>
      </c>
      <c r="C4107" s="10">
        <v>13.3463884884249</v>
      </c>
      <c r="D4107" s="10">
        <v>8.3722036798665703E-2</v>
      </c>
      <c r="E4107" s="10">
        <v>14.677789496527</v>
      </c>
      <c r="F4107" s="10">
        <v>8.7588858412950804E-2</v>
      </c>
      <c r="G4107" s="10">
        <v>33.167163281552</v>
      </c>
      <c r="H4107" s="10">
        <v>0.208878089963525</v>
      </c>
      <c r="I4107" s="10">
        <v>2.4856443470602598</v>
      </c>
      <c r="J4107" s="10">
        <v>4.4665570075070396E-3</v>
      </c>
      <c r="K4107" s="10">
        <v>1.1000430391076701</v>
      </c>
      <c r="L4107" s="10">
        <v>2.5547584695558298E-3</v>
      </c>
      <c r="M4107" s="9">
        <v>85.172154080741294</v>
      </c>
      <c r="N4107" s="9">
        <v>1.85628091910111</v>
      </c>
      <c r="O4107" s="5">
        <v>1.68623423817277E-2</v>
      </c>
      <c r="P4107" s="5">
        <v>1.1596543689474199E-3</v>
      </c>
    </row>
    <row r="4108" spans="1:16" x14ac:dyDescent="0.25">
      <c r="A4108" s="1">
        <v>224357</v>
      </c>
      <c r="B4108" s="1">
        <v>26</v>
      </c>
      <c r="C4108" s="10">
        <v>13.321702337190199</v>
      </c>
      <c r="D4108" s="10">
        <v>7.5109931804984598E-2</v>
      </c>
      <c r="E4108" s="10">
        <v>14.6745862662299</v>
      </c>
      <c r="F4108" s="10">
        <v>7.5542751788653703E-2</v>
      </c>
      <c r="G4108" s="10">
        <v>33.189931304184398</v>
      </c>
      <c r="H4108" s="10">
        <v>0.177919948336454</v>
      </c>
      <c r="I4108" s="10">
        <v>2.4919201807767899</v>
      </c>
      <c r="J4108" s="10">
        <v>3.1549855165899999E-3</v>
      </c>
      <c r="K4108" s="10">
        <v>1.1018460030825199</v>
      </c>
      <c r="L4108" s="10">
        <v>1.85942131811964E-3</v>
      </c>
      <c r="M4108" s="9">
        <v>85.330849591457394</v>
      </c>
      <c r="N4108" s="9">
        <v>0.90873331952990799</v>
      </c>
      <c r="O4108" s="5">
        <v>1.53798092411592E-2</v>
      </c>
      <c r="P4108" s="5">
        <v>1.07056356325346E-3</v>
      </c>
    </row>
    <row r="4109" spans="1:16" x14ac:dyDescent="0.25">
      <c r="A4109" s="1">
        <v>224357</v>
      </c>
      <c r="B4109" s="1">
        <v>27</v>
      </c>
      <c r="C4109" s="10">
        <v>13.3352929573621</v>
      </c>
      <c r="D4109" s="10">
        <v>9.0822108467675994E-2</v>
      </c>
      <c r="E4109" s="10">
        <v>14.663678812031399</v>
      </c>
      <c r="F4109" s="10">
        <v>0.108505273263295</v>
      </c>
      <c r="G4109" s="10">
        <v>33.124261660843302</v>
      </c>
      <c r="H4109" s="10">
        <v>0.24079363232172399</v>
      </c>
      <c r="I4109" s="10">
        <v>2.48435803985612</v>
      </c>
      <c r="J4109" s="10">
        <v>5.1007904732543697E-3</v>
      </c>
      <c r="K4109" s="10">
        <v>1.09987462100263</v>
      </c>
      <c r="L4109" s="10">
        <v>2.2345834281151901E-3</v>
      </c>
      <c r="M4109" s="9">
        <v>82.481654543106501</v>
      </c>
      <c r="N4109" s="9">
        <v>4.25332923019291</v>
      </c>
      <c r="O4109" s="5">
        <v>2.93794886744379E-2</v>
      </c>
      <c r="P4109" s="5">
        <v>2.4199872767186E-3</v>
      </c>
    </row>
    <row r="4110" spans="1:16" x14ac:dyDescent="0.25">
      <c r="A4110" s="1">
        <v>224357</v>
      </c>
      <c r="B4110" s="1">
        <v>28</v>
      </c>
      <c r="C4110" s="10">
        <v>13.320714456050901</v>
      </c>
      <c r="D4110" s="10">
        <v>0.12036792865689</v>
      </c>
      <c r="E4110" s="10">
        <v>14.671177423261399</v>
      </c>
      <c r="F4110" s="10">
        <v>0.13798898670601001</v>
      </c>
      <c r="G4110" s="10">
        <v>33.218623356593099</v>
      </c>
      <c r="H4110" s="10">
        <v>0.28687301341318999</v>
      </c>
      <c r="I4110" s="10">
        <v>2.4941626514367599</v>
      </c>
      <c r="J4110" s="10">
        <v>6.0237889607688503E-3</v>
      </c>
      <c r="K4110" s="10">
        <v>1.1016438642351201</v>
      </c>
      <c r="L4110" s="10">
        <v>1.56977458592304E-3</v>
      </c>
      <c r="M4110" s="9">
        <v>77.238614314831494</v>
      </c>
      <c r="N4110" s="9">
        <v>2.1753826169500901</v>
      </c>
      <c r="O4110" s="5">
        <v>1.58581428192071E-2</v>
      </c>
      <c r="P4110" s="5">
        <v>1.7146562489856599E-3</v>
      </c>
    </row>
    <row r="4112" spans="1:16" x14ac:dyDescent="0.25">
      <c r="A4112" s="1">
        <v>242405</v>
      </c>
      <c r="B4112" s="1">
        <v>1</v>
      </c>
      <c r="C4112" s="10">
        <v>13.593660278159</v>
      </c>
      <c r="D4112" s="10">
        <v>0.152155660222203</v>
      </c>
      <c r="E4112" s="10">
        <v>14.8574235886959</v>
      </c>
      <c r="F4112" s="10">
        <v>0.190048980623237</v>
      </c>
      <c r="G4112" s="10">
        <v>33.5951702268924</v>
      </c>
      <c r="H4112" s="10">
        <v>0.403181493535962</v>
      </c>
      <c r="I4112" s="10">
        <v>2.4709866942739498</v>
      </c>
      <c r="J4112" s="10">
        <v>8.5929067660882093E-3</v>
      </c>
      <c r="K4112" s="10">
        <v>1.09268332607081</v>
      </c>
      <c r="L4112" s="10">
        <v>4.6146847602965098E-3</v>
      </c>
      <c r="M4112" s="9">
        <v>44.612062012410199</v>
      </c>
      <c r="N4112" s="9">
        <v>0.48574616003146798</v>
      </c>
      <c r="O4112" s="5">
        <v>4.1220880313192897E-2</v>
      </c>
      <c r="P4112" s="5">
        <v>2.7311737837955102E-3</v>
      </c>
    </row>
    <row r="4113" spans="1:16" x14ac:dyDescent="0.25">
      <c r="A4113" s="1">
        <v>242405</v>
      </c>
      <c r="B4113" s="1">
        <v>2</v>
      </c>
      <c r="C4113" s="10">
        <v>13.623458627937501</v>
      </c>
      <c r="D4113" s="10">
        <v>0.124305781720446</v>
      </c>
      <c r="E4113" s="10">
        <v>14.755727025836499</v>
      </c>
      <c r="F4113" s="10">
        <v>0.13040806307550601</v>
      </c>
      <c r="G4113" s="10">
        <v>33.370120440155198</v>
      </c>
      <c r="H4113" s="10">
        <v>0.29460120362269399</v>
      </c>
      <c r="I4113" s="10">
        <v>2.4512267855668002</v>
      </c>
      <c r="J4113" s="10">
        <v>6.4555836711836997E-3</v>
      </c>
      <c r="K4113" s="10">
        <v>1.08292422570561</v>
      </c>
      <c r="L4113" s="10">
        <v>2.17699737287805E-3</v>
      </c>
      <c r="M4113" s="9">
        <v>29.3539730380623</v>
      </c>
      <c r="N4113" s="9">
        <v>1.4124967406642801</v>
      </c>
      <c r="O4113" s="5">
        <v>6.9947789273652E-2</v>
      </c>
      <c r="P4113" s="5">
        <v>4.5957800722456E-3</v>
      </c>
    </row>
    <row r="4114" spans="1:16" x14ac:dyDescent="0.25">
      <c r="A4114" s="1">
        <v>242405</v>
      </c>
      <c r="B4114" s="1">
        <v>3</v>
      </c>
      <c r="C4114" s="10">
        <v>13.497220395057999</v>
      </c>
      <c r="D4114" s="10">
        <v>7.1588911108009703E-2</v>
      </c>
      <c r="E4114" s="10">
        <v>14.7808437884682</v>
      </c>
      <c r="F4114" s="10">
        <v>8.1126125283486006E-2</v>
      </c>
      <c r="G4114" s="10">
        <v>33.402551664292801</v>
      </c>
      <c r="H4114" s="10">
        <v>0.173988759921678</v>
      </c>
      <c r="I4114" s="10">
        <v>2.47442350668172</v>
      </c>
      <c r="J4114" s="10">
        <v>3.5096128035181102E-3</v>
      </c>
      <c r="K4114" s="10">
        <v>1.0948848330018299</v>
      </c>
      <c r="L4114" s="10">
        <v>1.35417775469109E-3</v>
      </c>
      <c r="M4114" s="9">
        <v>52.2690964067774</v>
      </c>
      <c r="N4114" s="9">
        <v>1.6936339768449999</v>
      </c>
      <c r="O4114" s="5">
        <v>4.2390004512888303E-2</v>
      </c>
      <c r="P4114" s="5">
        <v>1.8816540384830099E-3</v>
      </c>
    </row>
    <row r="4115" spans="1:16" x14ac:dyDescent="0.25">
      <c r="A4115" s="1">
        <v>242405</v>
      </c>
      <c r="B4115" s="1">
        <v>4</v>
      </c>
      <c r="C4115" s="10">
        <v>13.5249958231693</v>
      </c>
      <c r="D4115" s="10">
        <v>0.13424360012556399</v>
      </c>
      <c r="E4115" s="10">
        <v>14.7229815494735</v>
      </c>
      <c r="F4115" s="10">
        <v>0.152969400472868</v>
      </c>
      <c r="G4115" s="10">
        <v>33.212180597715097</v>
      </c>
      <c r="H4115" s="10">
        <v>0.364993953625321</v>
      </c>
      <c r="I4115" s="10">
        <v>2.45519145790196</v>
      </c>
      <c r="J4115" s="10">
        <v>4.8661368311995303E-3</v>
      </c>
      <c r="K4115" s="10">
        <v>1.08839879804984</v>
      </c>
      <c r="L4115" s="10">
        <v>2.66125710575157E-3</v>
      </c>
      <c r="M4115" s="9">
        <v>64.150091526370403</v>
      </c>
      <c r="N4115" s="9">
        <v>6.4692559056438999</v>
      </c>
      <c r="O4115" s="5">
        <v>2.9086027408376899E-2</v>
      </c>
      <c r="P4115" s="5">
        <v>3.6123218660455E-3</v>
      </c>
    </row>
    <row r="4116" spans="1:16" x14ac:dyDescent="0.25">
      <c r="A4116" s="1">
        <v>242405</v>
      </c>
      <c r="B4116" s="1">
        <v>5</v>
      </c>
      <c r="C4116" s="10">
        <v>13.5560916848651</v>
      </c>
      <c r="D4116" s="10">
        <v>0.210309538354232</v>
      </c>
      <c r="E4116" s="10">
        <v>14.7788990048593</v>
      </c>
      <c r="F4116" s="10">
        <v>0.22811062291807699</v>
      </c>
      <c r="G4116" s="10">
        <v>33.447268875925097</v>
      </c>
      <c r="H4116" s="10">
        <v>0.54121084807620201</v>
      </c>
      <c r="I4116" s="10">
        <v>2.4668883202562601</v>
      </c>
      <c r="J4116" s="10">
        <v>8.1292570255404595E-3</v>
      </c>
      <c r="K4116" s="10">
        <v>1.09007979813843</v>
      </c>
      <c r="L4116" s="10">
        <v>3.5888708047864099E-3</v>
      </c>
      <c r="M4116" s="9">
        <v>22.883998793031001</v>
      </c>
      <c r="N4116" s="9">
        <v>0.49644039546181401</v>
      </c>
      <c r="O4116" s="5">
        <v>8.5461320870527505E-2</v>
      </c>
      <c r="P4116" s="5">
        <v>3.9578415019158797E-3</v>
      </c>
    </row>
    <row r="4117" spans="1:16" x14ac:dyDescent="0.25">
      <c r="A4117" s="1">
        <v>242405</v>
      </c>
      <c r="B4117" s="1">
        <v>6</v>
      </c>
      <c r="C4117" s="10">
        <v>13.5375350886719</v>
      </c>
      <c r="D4117" s="10">
        <v>9.0298771757106502E-2</v>
      </c>
      <c r="E4117" s="10">
        <v>14.724577467249301</v>
      </c>
      <c r="F4117" s="10">
        <v>9.3595568759767697E-2</v>
      </c>
      <c r="G4117" s="10">
        <v>33.381849191433403</v>
      </c>
      <c r="H4117" s="10">
        <v>0.215390554723076</v>
      </c>
      <c r="I4117" s="10">
        <v>2.4655777790206499</v>
      </c>
      <c r="J4117" s="10">
        <v>6.3820332599875598E-3</v>
      </c>
      <c r="K4117" s="10">
        <v>1.0876010842006001</v>
      </c>
      <c r="L4117" s="10">
        <v>3.3190988518972302E-3</v>
      </c>
      <c r="M4117" s="9">
        <v>38.753181349858401</v>
      </c>
      <c r="N4117" s="9">
        <v>1.44165640127914</v>
      </c>
      <c r="O4117" s="5">
        <v>4.9935215327969101E-2</v>
      </c>
      <c r="P4117" s="5">
        <v>2.5071134532054199E-3</v>
      </c>
    </row>
    <row r="4118" spans="1:16" x14ac:dyDescent="0.25">
      <c r="A4118" s="1">
        <v>242405</v>
      </c>
      <c r="B4118" s="1">
        <v>7</v>
      </c>
      <c r="C4118" s="10">
        <v>13.4929342213737</v>
      </c>
      <c r="D4118" s="10">
        <v>0.14748068337839701</v>
      </c>
      <c r="E4118" s="10">
        <v>14.707866837518401</v>
      </c>
      <c r="F4118" s="10">
        <v>0.145803319110823</v>
      </c>
      <c r="G4118" s="10">
        <v>33.299137737075299</v>
      </c>
      <c r="H4118" s="10">
        <v>0.338400842312016</v>
      </c>
      <c r="I4118" s="10">
        <v>2.4676222740989702</v>
      </c>
      <c r="J4118" s="10">
        <v>4.7444959219094399E-3</v>
      </c>
      <c r="K4118" s="10">
        <v>1.08998852900504</v>
      </c>
      <c r="L4118" s="10">
        <v>2.8485176031089999E-3</v>
      </c>
      <c r="M4118" s="9">
        <v>28.777348599520401</v>
      </c>
      <c r="N4118" s="9">
        <v>0.29911445956043198</v>
      </c>
      <c r="O4118" s="5">
        <v>6.8012632406684898E-2</v>
      </c>
      <c r="P4118" s="5">
        <v>3.9748459263964902E-3</v>
      </c>
    </row>
    <row r="4119" spans="1:16" x14ac:dyDescent="0.25">
      <c r="A4119" s="1">
        <v>242405</v>
      </c>
      <c r="B4119" s="1">
        <v>8</v>
      </c>
      <c r="C4119" s="10">
        <v>13.4976327844797</v>
      </c>
      <c r="D4119" s="10">
        <v>8.0827748129858698E-2</v>
      </c>
      <c r="E4119" s="10">
        <v>14.735664526795899</v>
      </c>
      <c r="F4119" s="10">
        <v>8.5877842631471302E-2</v>
      </c>
      <c r="G4119" s="10">
        <v>33.326061180658797</v>
      </c>
      <c r="H4119" s="10">
        <v>0.18811008911932001</v>
      </c>
      <c r="I4119" s="10">
        <v>2.4687061644166</v>
      </c>
      <c r="J4119" s="10">
        <v>3.33127672887298E-3</v>
      </c>
      <c r="K4119" s="10">
        <v>1.09087978275679</v>
      </c>
      <c r="L4119" s="10">
        <v>2.0985462881432599E-3</v>
      </c>
      <c r="M4119" s="9">
        <v>52.130807273168898</v>
      </c>
      <c r="N4119" s="9">
        <v>1.51289472497664</v>
      </c>
      <c r="O4119" s="5">
        <v>3.7786523589995798E-2</v>
      </c>
      <c r="P4119" s="5">
        <v>1.74311954220076E-3</v>
      </c>
    </row>
    <row r="4120" spans="1:16" x14ac:dyDescent="0.25">
      <c r="A4120" s="1">
        <v>242405</v>
      </c>
      <c r="B4120" s="1">
        <v>9</v>
      </c>
      <c r="C4120" s="10">
        <v>13.585583908646299</v>
      </c>
      <c r="D4120" s="10">
        <v>0.123069123535526</v>
      </c>
      <c r="E4120" s="10">
        <v>14.7913165163454</v>
      </c>
      <c r="F4120" s="10">
        <v>0.13151866341586799</v>
      </c>
      <c r="G4120" s="10">
        <v>33.400271589212103</v>
      </c>
      <c r="H4120" s="10">
        <v>0.292419895646226</v>
      </c>
      <c r="I4120" s="10">
        <v>2.4582345094178302</v>
      </c>
      <c r="J4120" s="10">
        <v>5.5651627958427097E-3</v>
      </c>
      <c r="K4120" s="10">
        <v>1.0886886845557</v>
      </c>
      <c r="L4120" s="10">
        <v>2.21303725993635E-3</v>
      </c>
      <c r="M4120" s="9">
        <v>26.276465368035801</v>
      </c>
      <c r="N4120" s="9">
        <v>1.49078196147936</v>
      </c>
      <c r="O4120" s="5">
        <v>6.4536004979858203E-2</v>
      </c>
      <c r="P4120" s="5">
        <v>4.7571185219122099E-3</v>
      </c>
    </row>
    <row r="4121" spans="1:16" x14ac:dyDescent="0.25">
      <c r="A4121" s="1">
        <v>242405</v>
      </c>
      <c r="B4121" s="1">
        <v>10</v>
      </c>
      <c r="C4121" s="10">
        <v>13.5320742659299</v>
      </c>
      <c r="D4121" s="10">
        <v>6.2745439610388004E-2</v>
      </c>
      <c r="E4121" s="10">
        <v>14.769769222968501</v>
      </c>
      <c r="F4121" s="10">
        <v>0.10870898236782001</v>
      </c>
      <c r="G4121" s="10">
        <v>33.499215110900003</v>
      </c>
      <c r="H4121" s="10">
        <v>0.211309362125464</v>
      </c>
      <c r="I4121" s="10">
        <v>2.4794809860117102</v>
      </c>
      <c r="J4121" s="10">
        <v>6.2856849447590901E-3</v>
      </c>
      <c r="K4121" s="10">
        <v>1.09320809405602</v>
      </c>
      <c r="L4121" s="10">
        <v>3.2302293120437999E-3</v>
      </c>
      <c r="M4121" s="9">
        <v>26.874985791698599</v>
      </c>
      <c r="N4121" s="9">
        <v>0.367648828376274</v>
      </c>
      <c r="O4121" s="5">
        <v>6.4214779259950797E-2</v>
      </c>
      <c r="P4121" s="5">
        <v>2.0524942199740301E-3</v>
      </c>
    </row>
    <row r="4122" spans="1:16" x14ac:dyDescent="0.25">
      <c r="A4122" s="1">
        <v>242405</v>
      </c>
      <c r="B4122" s="1">
        <v>11</v>
      </c>
      <c r="C4122" s="10">
        <v>13.4612554663066</v>
      </c>
      <c r="D4122" s="10">
        <v>0.22715532829965601</v>
      </c>
      <c r="E4122" s="10">
        <v>14.7140440113546</v>
      </c>
      <c r="F4122" s="10">
        <v>0.25415797957067598</v>
      </c>
      <c r="G4122" s="10">
        <v>33.325224914337099</v>
      </c>
      <c r="H4122" s="10">
        <v>0.57006419952958398</v>
      </c>
      <c r="I4122" s="10">
        <v>2.4754866325156701</v>
      </c>
      <c r="J4122" s="10">
        <v>2.2152041398009099E-2</v>
      </c>
      <c r="K4122" s="10">
        <v>1.09300428936285</v>
      </c>
      <c r="L4122" s="10">
        <v>8.2639644619543397E-3</v>
      </c>
      <c r="M4122" s="9">
        <v>34.5310841358163</v>
      </c>
      <c r="N4122" s="9">
        <v>0.23723689500846101</v>
      </c>
      <c r="O4122" s="5">
        <v>4.98133726951836E-2</v>
      </c>
      <c r="P4122" s="5">
        <v>3.8282477397958599E-3</v>
      </c>
    </row>
    <row r="4123" spans="1:16" x14ac:dyDescent="0.25">
      <c r="A4123" s="1">
        <v>242405</v>
      </c>
      <c r="B4123" s="1">
        <v>12</v>
      </c>
      <c r="C4123" s="10">
        <v>13.5755476679449</v>
      </c>
      <c r="D4123" s="10">
        <v>8.8604143912709904E-2</v>
      </c>
      <c r="E4123" s="10">
        <v>14.8031863551067</v>
      </c>
      <c r="F4123" s="10">
        <v>0.110092247215961</v>
      </c>
      <c r="G4123" s="10">
        <v>33.4666525306734</v>
      </c>
      <c r="H4123" s="10">
        <v>0.21630230901435701</v>
      </c>
      <c r="I4123" s="10">
        <v>2.4648477366432902</v>
      </c>
      <c r="J4123" s="10">
        <v>6.23944972809119E-3</v>
      </c>
      <c r="K4123" s="10">
        <v>1.09028963706299</v>
      </c>
      <c r="L4123" s="10">
        <v>3.7600947807573102E-3</v>
      </c>
      <c r="M4123" s="9">
        <v>28.0248395067476</v>
      </c>
      <c r="N4123" s="9">
        <v>1.34851031473353</v>
      </c>
      <c r="O4123" s="5">
        <v>5.7375825253980398E-2</v>
      </c>
      <c r="P4123" s="5">
        <v>4.8393140825641803E-3</v>
      </c>
    </row>
    <row r="4124" spans="1:16" x14ac:dyDescent="0.25">
      <c r="A4124" s="1">
        <v>242405</v>
      </c>
      <c r="B4124" s="1">
        <v>13</v>
      </c>
      <c r="C4124" s="10">
        <v>13.564775177528899</v>
      </c>
      <c r="D4124" s="10">
        <v>0.18241036954805701</v>
      </c>
      <c r="E4124" s="10">
        <v>14.815981051094701</v>
      </c>
      <c r="F4124" s="10">
        <v>0.183302084976604</v>
      </c>
      <c r="G4124" s="10">
        <v>33.571066771060799</v>
      </c>
      <c r="H4124" s="10">
        <v>0.41860655874474201</v>
      </c>
      <c r="I4124" s="10">
        <v>2.47460410479705</v>
      </c>
      <c r="J4124" s="10">
        <v>8.4934581767466405E-3</v>
      </c>
      <c r="K4124" s="10">
        <v>1.0921413960334301</v>
      </c>
      <c r="L4124" s="10">
        <v>5.0242755371543999E-3</v>
      </c>
      <c r="M4124" s="9">
        <v>39.671987564371797</v>
      </c>
      <c r="N4124" s="9">
        <v>0.668673817329686</v>
      </c>
      <c r="O4124" s="5">
        <v>4.7388595540273103E-2</v>
      </c>
      <c r="P4124" s="5">
        <v>4.2918509982630302E-3</v>
      </c>
    </row>
    <row r="4125" spans="1:16" x14ac:dyDescent="0.25">
      <c r="A4125" s="1">
        <v>242405</v>
      </c>
      <c r="B4125" s="1">
        <v>14</v>
      </c>
      <c r="C4125" s="10">
        <v>13.5503498398008</v>
      </c>
      <c r="D4125" s="10">
        <v>0.17732514120825399</v>
      </c>
      <c r="E4125" s="10">
        <v>14.807988734086701</v>
      </c>
      <c r="F4125" s="10">
        <v>0.17441475757271899</v>
      </c>
      <c r="G4125" s="10">
        <v>33.382891496424598</v>
      </c>
      <c r="H4125" s="10">
        <v>0.46102499468545399</v>
      </c>
      <c r="I4125" s="10">
        <v>2.4632364611752302</v>
      </c>
      <c r="J4125" s="10">
        <v>6.8348507920351397E-3</v>
      </c>
      <c r="K4125" s="10">
        <v>1.0925228621657901</v>
      </c>
      <c r="L4125" s="10">
        <v>5.26454933077987E-3</v>
      </c>
      <c r="M4125" s="9">
        <v>40.671265339794701</v>
      </c>
      <c r="N4125" s="9">
        <v>0.96253638253264895</v>
      </c>
      <c r="O4125" s="5">
        <v>4.6324902655911E-2</v>
      </c>
      <c r="P4125" s="5">
        <v>3.17857267061871E-3</v>
      </c>
    </row>
    <row r="4126" spans="1:16" x14ac:dyDescent="0.25">
      <c r="A4126" s="1">
        <v>242405</v>
      </c>
      <c r="B4126" s="1">
        <v>15</v>
      </c>
      <c r="C4126" s="10">
        <v>13.622262120582301</v>
      </c>
      <c r="D4126" s="10">
        <v>0.114431572057431</v>
      </c>
      <c r="E4126" s="10">
        <v>14.8425709920757</v>
      </c>
      <c r="F4126" s="10">
        <v>0.127356956593213</v>
      </c>
      <c r="G4126" s="10">
        <v>33.604031835459701</v>
      </c>
      <c r="H4126" s="10">
        <v>0.28383381054821399</v>
      </c>
      <c r="I4126" s="10">
        <v>2.4665345515667401</v>
      </c>
      <c r="J4126" s="10">
        <v>5.2061386678370304E-3</v>
      </c>
      <c r="K4126" s="10">
        <v>1.0892025052844401</v>
      </c>
      <c r="L4126" s="10">
        <v>2.4805323099312201E-3</v>
      </c>
      <c r="M4126" s="9">
        <v>25.450739103534499</v>
      </c>
      <c r="N4126" s="9">
        <v>0.235688581468769</v>
      </c>
      <c r="O4126" s="5">
        <v>6.8845686064411299E-2</v>
      </c>
      <c r="P4126" s="5">
        <v>2.1733699810266298E-3</v>
      </c>
    </row>
    <row r="4127" spans="1:16" x14ac:dyDescent="0.25">
      <c r="A4127" s="1">
        <v>242405</v>
      </c>
      <c r="B4127" s="1">
        <v>16</v>
      </c>
      <c r="C4127" s="10">
        <v>13.489724749606101</v>
      </c>
      <c r="D4127" s="10">
        <v>8.9229214466461801E-2</v>
      </c>
      <c r="E4127" s="10">
        <v>14.719352155096299</v>
      </c>
      <c r="F4127" s="10">
        <v>0.108024206682336</v>
      </c>
      <c r="G4127" s="10">
        <v>33.289144060545098</v>
      </c>
      <c r="H4127" s="10">
        <v>0.248927013667743</v>
      </c>
      <c r="I4127" s="10">
        <v>2.4673273408427701</v>
      </c>
      <c r="J4127" s="10">
        <v>4.0315751331686097E-3</v>
      </c>
      <c r="K4127" s="10">
        <v>1.09068486908933</v>
      </c>
      <c r="L4127" s="10">
        <v>2.36639216314751E-3</v>
      </c>
      <c r="M4127" s="9">
        <v>32.9219446490671</v>
      </c>
      <c r="N4127" s="9">
        <v>0.83203508877759802</v>
      </c>
      <c r="O4127" s="5">
        <v>5.2651164525216801E-2</v>
      </c>
      <c r="P4127" s="5">
        <v>2.63222575818885E-3</v>
      </c>
    </row>
    <row r="4128" spans="1:16" x14ac:dyDescent="0.25">
      <c r="A4128" s="1">
        <v>242405</v>
      </c>
      <c r="B4128" s="1">
        <v>17</v>
      </c>
      <c r="C4128" s="10">
        <v>13.565732345059899</v>
      </c>
      <c r="D4128" s="10">
        <v>0.140205721566144</v>
      </c>
      <c r="E4128" s="10">
        <v>14.711314973104701</v>
      </c>
      <c r="F4128" s="10">
        <v>0.14543873972934601</v>
      </c>
      <c r="G4128" s="10">
        <v>33.251077380886002</v>
      </c>
      <c r="H4128" s="10">
        <v>0.31006815013092098</v>
      </c>
      <c r="I4128" s="10">
        <v>2.4509934790290502</v>
      </c>
      <c r="J4128" s="10">
        <v>8.8552754171345397E-3</v>
      </c>
      <c r="K4128" s="10">
        <v>1.0839298415710199</v>
      </c>
      <c r="L4128" s="10">
        <v>3.8566801681002199E-3</v>
      </c>
      <c r="M4128" s="9">
        <v>23.2033628308731</v>
      </c>
      <c r="N4128" s="9">
        <v>0.85383320687656195</v>
      </c>
      <c r="O4128" s="5">
        <v>8.5174587778000493E-2</v>
      </c>
      <c r="P4128" s="5">
        <v>3.5912777304181699E-3</v>
      </c>
    </row>
    <row r="4129" spans="1:16" x14ac:dyDescent="0.25">
      <c r="A4129" s="1">
        <v>242405</v>
      </c>
      <c r="B4129" s="1">
        <v>18</v>
      </c>
      <c r="C4129" s="10">
        <v>13.4806897746055</v>
      </c>
      <c r="D4129" s="10">
        <v>0.148646361558987</v>
      </c>
      <c r="E4129" s="10">
        <v>14.7697243804606</v>
      </c>
      <c r="F4129" s="10">
        <v>0.15900231684454699</v>
      </c>
      <c r="G4129" s="10">
        <v>33.445403091034699</v>
      </c>
      <c r="H4129" s="10">
        <v>0.35618601185762899</v>
      </c>
      <c r="I4129" s="10">
        <v>2.4807957581328099</v>
      </c>
      <c r="J4129" s="10">
        <v>4.0812309733849299E-3</v>
      </c>
      <c r="K4129" s="10">
        <v>1.0950165882163401</v>
      </c>
      <c r="L4129" s="10">
        <v>2.2090029211840499E-3</v>
      </c>
      <c r="M4129" s="9">
        <v>24.8080417357539</v>
      </c>
      <c r="N4129" s="9">
        <v>0.44453187555902202</v>
      </c>
      <c r="O4129" s="5">
        <v>7.6883429161280298E-2</v>
      </c>
      <c r="P4129" s="5">
        <v>3.2306266427706998E-3</v>
      </c>
    </row>
    <row r="4130" spans="1:16" x14ac:dyDescent="0.25">
      <c r="A4130" s="1">
        <v>242405</v>
      </c>
      <c r="B4130" s="1">
        <v>19</v>
      </c>
      <c r="C4130" s="10">
        <v>13.6004943293424</v>
      </c>
      <c r="D4130" s="10">
        <v>0.11129284961743199</v>
      </c>
      <c r="E4130" s="10">
        <v>14.8716232489258</v>
      </c>
      <c r="F4130" s="10">
        <v>0.11186454155765201</v>
      </c>
      <c r="G4130" s="10">
        <v>33.695105529789203</v>
      </c>
      <c r="H4130" s="10">
        <v>0.28216786258374299</v>
      </c>
      <c r="I4130" s="10">
        <v>2.4772430998742498</v>
      </c>
      <c r="J4130" s="10">
        <v>6.0696108622373002E-3</v>
      </c>
      <c r="K4130" s="10">
        <v>1.0927045168384799</v>
      </c>
      <c r="L4130" s="10">
        <v>2.4064364660197702E-3</v>
      </c>
      <c r="M4130" s="9">
        <v>44.625351005391202</v>
      </c>
      <c r="N4130" s="9">
        <v>1.6574064795996899</v>
      </c>
      <c r="O4130" s="5">
        <v>3.8421910792594001E-2</v>
      </c>
      <c r="P4130" s="5">
        <v>2.4334172797240202E-3</v>
      </c>
    </row>
    <row r="4131" spans="1:16" x14ac:dyDescent="0.25">
      <c r="A4131" s="1">
        <v>242405</v>
      </c>
      <c r="B4131" s="1">
        <v>20</v>
      </c>
      <c r="C4131" s="10">
        <v>13.5074337185199</v>
      </c>
      <c r="D4131" s="10">
        <v>0.20455190579974999</v>
      </c>
      <c r="E4131" s="10">
        <v>14.7112194853941</v>
      </c>
      <c r="F4131" s="10">
        <v>0.210200448959318</v>
      </c>
      <c r="G4131" s="10">
        <v>33.332632915679703</v>
      </c>
      <c r="H4131" s="10">
        <v>0.53001065938659897</v>
      </c>
      <c r="I4131" s="10">
        <v>2.4674385020070599</v>
      </c>
      <c r="J4131" s="10">
        <v>4.4685039282910998E-3</v>
      </c>
      <c r="K4131" s="10">
        <v>1.0882466295390301</v>
      </c>
      <c r="L4131" s="10">
        <v>3.5216285910635299E-3</v>
      </c>
      <c r="M4131" s="9">
        <v>31.7257843860036</v>
      </c>
      <c r="N4131" s="9">
        <v>0.77354117679222201</v>
      </c>
      <c r="O4131" s="5">
        <v>5.0276790302102602E-2</v>
      </c>
      <c r="P4131" s="5">
        <v>3.0334848863796402E-3</v>
      </c>
    </row>
    <row r="4132" spans="1:16" x14ac:dyDescent="0.25">
      <c r="A4132" s="1">
        <v>242405</v>
      </c>
      <c r="B4132" s="1">
        <v>21</v>
      </c>
      <c r="C4132" s="10">
        <v>13.473770604285599</v>
      </c>
      <c r="D4132" s="10">
        <v>0.117914426873882</v>
      </c>
      <c r="E4132" s="10">
        <v>14.755496257761999</v>
      </c>
      <c r="F4132" s="10">
        <v>0.109161104845346</v>
      </c>
      <c r="G4132" s="10">
        <v>33.303076879174398</v>
      </c>
      <c r="H4132" s="10">
        <v>0.28400067543109098</v>
      </c>
      <c r="I4132" s="10">
        <v>2.4715434003511798</v>
      </c>
      <c r="J4132" s="10">
        <v>8.3586715780313101E-3</v>
      </c>
      <c r="K4132" s="10">
        <v>1.0941742500832701</v>
      </c>
      <c r="L4132" s="10">
        <v>3.44332567699042E-3</v>
      </c>
      <c r="M4132" s="9">
        <v>33.556448534871897</v>
      </c>
      <c r="N4132" s="9">
        <v>0.46198106812814699</v>
      </c>
      <c r="O4132" s="5">
        <v>4.9968467960281697E-2</v>
      </c>
      <c r="P4132" s="5">
        <v>1.8472493525119201E-3</v>
      </c>
    </row>
    <row r="4133" spans="1:16" x14ac:dyDescent="0.25">
      <c r="A4133" s="1">
        <v>242405</v>
      </c>
      <c r="B4133" s="1">
        <v>22</v>
      </c>
      <c r="C4133" s="10">
        <v>13.504952740366299</v>
      </c>
      <c r="D4133" s="10">
        <v>0.100963510854197</v>
      </c>
      <c r="E4133" s="10">
        <v>14.8425543965317</v>
      </c>
      <c r="F4133" s="10">
        <v>0.117360550219355</v>
      </c>
      <c r="G4133" s="10">
        <v>33.588670799113501</v>
      </c>
      <c r="H4133" s="10">
        <v>0.27572203992622502</v>
      </c>
      <c r="I4133" s="10">
        <v>2.4869774906390001</v>
      </c>
      <c r="J4133" s="10">
        <v>7.8216986473353504E-3</v>
      </c>
      <c r="K4133" s="10">
        <v>1.09651042111536</v>
      </c>
      <c r="L4133" s="10">
        <v>5.1985468750577503E-3</v>
      </c>
      <c r="M4133" s="9">
        <v>32.682984614659503</v>
      </c>
      <c r="N4133" s="9">
        <v>4.6721077867589598</v>
      </c>
      <c r="O4133" s="5">
        <v>5.4098315014883901E-2</v>
      </c>
      <c r="P4133" s="5">
        <v>8.6715573821208591E-3</v>
      </c>
    </row>
    <row r="4134" spans="1:16" x14ac:dyDescent="0.25">
      <c r="A4134" s="1">
        <v>242405</v>
      </c>
      <c r="B4134" s="1">
        <v>23</v>
      </c>
      <c r="C4134" s="10">
        <v>13.576035159115699</v>
      </c>
      <c r="D4134" s="10">
        <v>0.222670424195024</v>
      </c>
      <c r="E4134" s="10">
        <v>14.857200753798001</v>
      </c>
      <c r="F4134" s="10">
        <v>0.2409130488158</v>
      </c>
      <c r="G4134" s="10">
        <v>33.622004813213898</v>
      </c>
      <c r="H4134" s="10">
        <v>0.56530205122868404</v>
      </c>
      <c r="I4134" s="10">
        <v>2.4764713039186401</v>
      </c>
      <c r="J4134" s="10">
        <v>1.0923055081549501E-2</v>
      </c>
      <c r="K4134" s="10">
        <v>1.0932296696028401</v>
      </c>
      <c r="L4134" s="10">
        <v>4.5393716060233499E-3</v>
      </c>
      <c r="M4134" s="9">
        <v>28.919646693942099</v>
      </c>
      <c r="N4134" s="9">
        <v>0.41816655227903499</v>
      </c>
      <c r="O4134" s="5">
        <v>5.9216061106757499E-2</v>
      </c>
      <c r="P4134" s="5">
        <v>3.6309411913951401E-3</v>
      </c>
    </row>
    <row r="4135" spans="1:16" x14ac:dyDescent="0.25">
      <c r="A4135" s="1">
        <v>242405</v>
      </c>
      <c r="B4135" s="1">
        <v>24</v>
      </c>
      <c r="C4135" s="10">
        <v>13.4598037792626</v>
      </c>
      <c r="D4135" s="10">
        <v>0.169606899794639</v>
      </c>
      <c r="E4135" s="10">
        <v>14.7736620200402</v>
      </c>
      <c r="F4135" s="10">
        <v>0.196906936917986</v>
      </c>
      <c r="G4135" s="10">
        <v>33.3096481549996</v>
      </c>
      <c r="H4135" s="10">
        <v>0.42176378129005598</v>
      </c>
      <c r="I4135" s="10">
        <v>2.4746760467310698</v>
      </c>
      <c r="J4135" s="10">
        <v>5.64257563226597E-3</v>
      </c>
      <c r="K4135" s="10">
        <v>1.0963512312806001</v>
      </c>
      <c r="L4135" s="10">
        <v>3.0815570223625601E-3</v>
      </c>
      <c r="M4135" s="9">
        <v>44.717463388032002</v>
      </c>
      <c r="N4135" s="9">
        <v>0.48729853736976703</v>
      </c>
      <c r="O4135" s="5">
        <v>4.14062503691002E-2</v>
      </c>
      <c r="P4135" s="5">
        <v>3.46094833303821E-3</v>
      </c>
    </row>
    <row r="4136" spans="1:16" x14ac:dyDescent="0.25">
      <c r="A4136" s="1">
        <v>242405</v>
      </c>
      <c r="B4136" s="1">
        <v>25</v>
      </c>
      <c r="C4136" s="10">
        <v>13.617907580374</v>
      </c>
      <c r="D4136" s="10">
        <v>0.146126043390439</v>
      </c>
      <c r="E4136" s="10">
        <v>14.8406542213427</v>
      </c>
      <c r="F4136" s="10">
        <v>0.15923435895211799</v>
      </c>
      <c r="G4136" s="10">
        <v>33.5451589783587</v>
      </c>
      <c r="H4136" s="10">
        <v>0.36659542420802999</v>
      </c>
      <c r="I4136" s="10">
        <v>2.4632448816309802</v>
      </c>
      <c r="J4136" s="10">
        <v>4.87845154034117E-3</v>
      </c>
      <c r="K4136" s="10">
        <v>1.08853836868957</v>
      </c>
      <c r="L4136" s="10">
        <v>2.6346237796768201E-3</v>
      </c>
      <c r="M4136" s="9">
        <v>26.499837830301299</v>
      </c>
      <c r="N4136" s="9">
        <v>0.65138003124908495</v>
      </c>
      <c r="O4136" s="5">
        <v>7.7772280026250903E-2</v>
      </c>
      <c r="P4136" s="5">
        <v>3.2706469975395201E-3</v>
      </c>
    </row>
    <row r="4137" spans="1:16" x14ac:dyDescent="0.25">
      <c r="A4137" s="1">
        <v>242405</v>
      </c>
      <c r="B4137" s="1">
        <v>26</v>
      </c>
      <c r="C4137" s="10">
        <v>13.479341444011199</v>
      </c>
      <c r="D4137" s="10">
        <v>0.15202711507352301</v>
      </c>
      <c r="E4137" s="10">
        <v>14.762338490040699</v>
      </c>
      <c r="F4137" s="10">
        <v>0.15358550861777601</v>
      </c>
      <c r="G4137" s="10">
        <v>33.383337889640799</v>
      </c>
      <c r="H4137" s="10">
        <v>0.35272440719103998</v>
      </c>
      <c r="I4137" s="10">
        <v>2.47669219343733</v>
      </c>
      <c r="J4137" s="10">
        <v>6.8255058101290402E-3</v>
      </c>
      <c r="K4137" s="10">
        <v>1.09389627485569</v>
      </c>
      <c r="L4137" s="10">
        <v>2.32633391093246E-3</v>
      </c>
      <c r="M4137" s="9">
        <v>45.784873313638002</v>
      </c>
      <c r="N4137" s="9">
        <v>0.85346377717145405</v>
      </c>
      <c r="O4137" s="5">
        <v>4.7947427617438199E-2</v>
      </c>
      <c r="P4137" s="5">
        <v>3.3659559331630398E-3</v>
      </c>
    </row>
    <row r="4138" spans="1:16" x14ac:dyDescent="0.25">
      <c r="A4138" s="1">
        <v>242405</v>
      </c>
      <c r="B4138" s="1">
        <v>27</v>
      </c>
      <c r="C4138" s="10">
        <v>13.492139413609401</v>
      </c>
      <c r="D4138" s="10">
        <v>0.19372399009523</v>
      </c>
      <c r="E4138" s="10">
        <v>14.724351295219501</v>
      </c>
      <c r="F4138" s="10">
        <v>0.19150291429131799</v>
      </c>
      <c r="G4138" s="10">
        <v>33.291600280709403</v>
      </c>
      <c r="H4138" s="10">
        <v>0.45709073626378999</v>
      </c>
      <c r="I4138" s="10">
        <v>2.4675820958058798</v>
      </c>
      <c r="J4138" s="10">
        <v>8.6329288844107007E-3</v>
      </c>
      <c r="K4138" s="10">
        <v>1.09004500619081</v>
      </c>
      <c r="L4138" s="10">
        <v>3.7935556618129999E-3</v>
      </c>
      <c r="M4138" s="9">
        <v>34.563878730566699</v>
      </c>
      <c r="N4138" s="9">
        <v>0.30023784090042999</v>
      </c>
      <c r="O4138" s="5">
        <v>5.5394565718539103E-2</v>
      </c>
      <c r="P4138" s="5">
        <v>3.9762420851418099E-3</v>
      </c>
    </row>
    <row r="4139" spans="1:16" x14ac:dyDescent="0.25">
      <c r="A4139" s="1">
        <v>242405</v>
      </c>
      <c r="B4139" s="1">
        <v>28</v>
      </c>
      <c r="C4139" s="10">
        <v>13.5351123495533</v>
      </c>
      <c r="D4139" s="10">
        <v>0.14594504326154301</v>
      </c>
      <c r="E4139" s="10">
        <v>14.7652900342436</v>
      </c>
      <c r="F4139" s="10">
        <v>0.153982116870688</v>
      </c>
      <c r="G4139" s="10">
        <v>33.405933620557597</v>
      </c>
      <c r="H4139" s="10">
        <v>0.35417983825375099</v>
      </c>
      <c r="I4139" s="10">
        <v>2.4681768876767198</v>
      </c>
      <c r="J4139" s="10">
        <v>3.1966216013622401E-3</v>
      </c>
      <c r="K4139" s="10">
        <v>1.0895473802087801</v>
      </c>
      <c r="L4139" s="10">
        <v>2.0587167018519402E-3</v>
      </c>
      <c r="M4139" s="9">
        <v>33.410169712887999</v>
      </c>
      <c r="N4139" s="9">
        <v>1.1680943613288299</v>
      </c>
      <c r="O4139" s="5">
        <v>5.4058059449175001E-2</v>
      </c>
      <c r="P4139" s="5">
        <v>3.19703670855096E-3</v>
      </c>
    </row>
    <row r="4140" spans="1:16" x14ac:dyDescent="0.25">
      <c r="A4140" s="1">
        <v>242405</v>
      </c>
      <c r="B4140" s="1">
        <v>29</v>
      </c>
      <c r="C4140" s="10">
        <v>13.4957961030207</v>
      </c>
      <c r="D4140" s="10">
        <v>0.109223485710507</v>
      </c>
      <c r="E4140" s="10">
        <v>14.7738460474135</v>
      </c>
      <c r="F4140" s="10">
        <v>0.11499180512849599</v>
      </c>
      <c r="G4140" s="10">
        <v>33.411228024299803</v>
      </c>
      <c r="H4140" s="10">
        <v>0.26216288798798099</v>
      </c>
      <c r="I4140" s="10">
        <v>2.47582060252414</v>
      </c>
      <c r="J4140" s="10">
        <v>6.6421669296637901E-3</v>
      </c>
      <c r="K4140" s="10">
        <v>1.09332947274029</v>
      </c>
      <c r="L4140" s="10">
        <v>3.1608501150459101E-3</v>
      </c>
      <c r="M4140" s="9">
        <v>32.830043631665497</v>
      </c>
      <c r="N4140" s="9">
        <v>0.93543453070581695</v>
      </c>
      <c r="O4140" s="5">
        <v>6.7893049537376807E-2</v>
      </c>
      <c r="P4140" s="5">
        <v>3.3595287522510801E-3</v>
      </c>
    </row>
    <row r="4143" spans="1:16" x14ac:dyDescent="0.25">
      <c r="O4143" s="5">
        <f>MEDIAN(O3:O4140)</f>
        <v>3.5121316262236302E-2</v>
      </c>
      <c r="P4143" s="5">
        <f>_xlfn.STDEV.P(O3:O4140)</f>
        <v>1.7971760656994542E-2</v>
      </c>
    </row>
  </sheetData>
  <mergeCells count="1">
    <mergeCell ref="A1:P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93592-C59E-7E42-93AF-BE7DEB050A2B}">
  <sheetPr codeName="Sheet4"/>
  <dimension ref="A1:W175"/>
  <sheetViews>
    <sheetView topLeftCell="A74" zoomScale="120" zoomScaleNormal="120" workbookViewId="0">
      <selection activeCell="G90" sqref="G90:I98"/>
    </sheetView>
  </sheetViews>
  <sheetFormatPr defaultColWidth="15.875" defaultRowHeight="15.75" x14ac:dyDescent="0.25"/>
  <cols>
    <col min="1" max="1" width="14.125" style="1" customWidth="1"/>
    <col min="2" max="2" width="15.875" style="1"/>
    <col min="3" max="3" width="21.5" style="1" bestFit="1" customWidth="1"/>
    <col min="4" max="4" width="17.5" style="1" bestFit="1" customWidth="1"/>
    <col min="5" max="6" width="15.875" style="1"/>
    <col min="7" max="7" width="12.5" style="1" bestFit="1" customWidth="1"/>
    <col min="8" max="8" width="9" style="1" bestFit="1" customWidth="1"/>
    <col min="9" max="9" width="12.5" style="1" bestFit="1" customWidth="1"/>
    <col min="10" max="10" width="9" style="1" bestFit="1" customWidth="1"/>
    <col min="11" max="11" width="12.5" style="1" bestFit="1" customWidth="1"/>
    <col min="12" max="12" width="9" style="1" bestFit="1" customWidth="1"/>
    <col min="13" max="15" width="12.875" style="1" bestFit="1" customWidth="1"/>
    <col min="16" max="18" width="15.875" style="1"/>
    <col min="19" max="19" width="24.125" style="1" bestFit="1" customWidth="1"/>
    <col min="20" max="16384" width="15.875" style="1"/>
  </cols>
  <sheetData>
    <row r="1" spans="1:19" x14ac:dyDescent="0.25">
      <c r="A1" s="72" t="s">
        <v>138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0"/>
    </row>
    <row r="2" spans="1:19" ht="27.95" customHeight="1" thickBot="1" x14ac:dyDescent="0.3">
      <c r="A2" s="19" t="s">
        <v>281</v>
      </c>
      <c r="B2" s="19" t="s">
        <v>112</v>
      </c>
      <c r="C2" s="19" t="s">
        <v>113</v>
      </c>
      <c r="D2" s="19" t="s">
        <v>198</v>
      </c>
      <c r="E2" s="19" t="s">
        <v>197</v>
      </c>
      <c r="F2" s="19" t="s">
        <v>196</v>
      </c>
      <c r="G2" s="19" t="s">
        <v>122</v>
      </c>
      <c r="H2" s="19" t="s">
        <v>3</v>
      </c>
      <c r="I2" s="19" t="s">
        <v>123</v>
      </c>
      <c r="J2" s="19" t="s">
        <v>3</v>
      </c>
      <c r="K2" s="19" t="s">
        <v>124</v>
      </c>
      <c r="L2" s="19" t="s">
        <v>3</v>
      </c>
      <c r="M2" s="19" t="s">
        <v>125</v>
      </c>
      <c r="N2" s="19" t="s">
        <v>126</v>
      </c>
      <c r="O2" s="19" t="s">
        <v>127</v>
      </c>
      <c r="P2" s="19"/>
      <c r="Q2" s="19" t="s">
        <v>130</v>
      </c>
      <c r="R2" s="19" t="s">
        <v>131</v>
      </c>
      <c r="S2" s="19" t="s">
        <v>118</v>
      </c>
    </row>
    <row r="3" spans="1:19" ht="16.5" thickTop="1" x14ac:dyDescent="0.25">
      <c r="A3" s="17">
        <v>1</v>
      </c>
      <c r="B3" s="1" t="s">
        <v>4</v>
      </c>
      <c r="C3" s="1" t="s">
        <v>5</v>
      </c>
      <c r="D3" s="1" t="s">
        <v>10</v>
      </c>
      <c r="E3" s="1" t="s">
        <v>194</v>
      </c>
      <c r="F3" s="1" t="s">
        <v>9</v>
      </c>
      <c r="G3" s="5">
        <v>13.868</v>
      </c>
      <c r="H3" s="5"/>
      <c r="I3" s="5">
        <v>14.926</v>
      </c>
      <c r="J3" s="5"/>
      <c r="K3" s="5">
        <v>33.651000000000003</v>
      </c>
      <c r="L3" s="5"/>
      <c r="M3" s="2">
        <f>I3/G3</f>
        <v>1.0762907412748774</v>
      </c>
      <c r="N3" s="2">
        <f>K3/G3</f>
        <v>2.4265214883184312</v>
      </c>
      <c r="O3" s="5">
        <f>1/G3</f>
        <v>7.2108451110470151E-2</v>
      </c>
      <c r="Q3" s="1">
        <v>118.3172</v>
      </c>
      <c r="R3" s="1">
        <v>-33.0687</v>
      </c>
      <c r="S3" s="1" t="s">
        <v>199</v>
      </c>
    </row>
    <row r="4" spans="1:19" x14ac:dyDescent="0.25">
      <c r="A4" s="17">
        <v>1</v>
      </c>
      <c r="B4" s="1" t="s">
        <v>4</v>
      </c>
      <c r="C4" s="1" t="s">
        <v>5</v>
      </c>
      <c r="D4" s="1" t="s">
        <v>10</v>
      </c>
      <c r="E4" s="1" t="s">
        <v>114</v>
      </c>
      <c r="F4" s="1" t="s">
        <v>9</v>
      </c>
      <c r="G4" s="5">
        <v>13.954000000000001</v>
      </c>
      <c r="H4" s="5"/>
      <c r="I4" s="5">
        <v>14.932</v>
      </c>
      <c r="J4" s="5"/>
      <c r="K4" s="5">
        <v>33.914999999999999</v>
      </c>
      <c r="L4" s="5"/>
      <c r="M4" s="2">
        <f t="shared" ref="M4" si="0">I4/G4</f>
        <v>1.070087430127562</v>
      </c>
      <c r="N4" s="2">
        <f t="shared" ref="N4" si="1">K4/G4</f>
        <v>2.4304858821843198</v>
      </c>
      <c r="O4" s="5">
        <f t="shared" ref="O4" si="2">1/G4</f>
        <v>7.1664038985237211E-2</v>
      </c>
      <c r="Q4" s="1">
        <v>118.3172</v>
      </c>
      <c r="R4" s="1">
        <v>-33.0687</v>
      </c>
      <c r="S4" s="1" t="s">
        <v>200</v>
      </c>
    </row>
    <row r="5" spans="1:19" x14ac:dyDescent="0.25">
      <c r="A5" s="17">
        <v>1</v>
      </c>
      <c r="B5" s="1" t="s">
        <v>4</v>
      </c>
      <c r="C5" s="1" t="s">
        <v>5</v>
      </c>
      <c r="D5" s="1" t="s">
        <v>10</v>
      </c>
      <c r="E5" s="1" t="s">
        <v>114</v>
      </c>
      <c r="F5" s="1" t="s">
        <v>9</v>
      </c>
      <c r="G5" s="5">
        <v>13.879</v>
      </c>
      <c r="H5" s="5"/>
      <c r="I5" s="5">
        <v>14.981</v>
      </c>
      <c r="J5" s="5"/>
      <c r="K5" s="5">
        <v>33.707999999999998</v>
      </c>
      <c r="L5" s="5"/>
      <c r="M5" s="2">
        <f>I5/G5</f>
        <v>1.0794005331796239</v>
      </c>
      <c r="N5" s="2">
        <f>K5/G5</f>
        <v>2.4287052381295484</v>
      </c>
      <c r="O5" s="5">
        <f>1/G5</f>
        <v>7.2051300525974499E-2</v>
      </c>
      <c r="Q5" s="1">
        <v>118.3172</v>
      </c>
      <c r="R5" s="1">
        <v>-33.0687</v>
      </c>
      <c r="S5" s="1" t="s">
        <v>201</v>
      </c>
    </row>
    <row r="6" spans="1:19" x14ac:dyDescent="0.25">
      <c r="A6" s="17">
        <v>1</v>
      </c>
      <c r="B6" s="1" t="s">
        <v>6</v>
      </c>
      <c r="C6" s="1" t="s">
        <v>5</v>
      </c>
      <c r="D6" s="1" t="s">
        <v>10</v>
      </c>
      <c r="E6" s="1" t="s">
        <v>114</v>
      </c>
      <c r="F6" s="1" t="s">
        <v>9</v>
      </c>
      <c r="G6" s="5">
        <v>13.846</v>
      </c>
      <c r="H6" s="5"/>
      <c r="I6" s="5">
        <v>14.896000000000001</v>
      </c>
      <c r="J6" s="5"/>
      <c r="K6" s="5">
        <v>33.569000000000003</v>
      </c>
      <c r="L6" s="5"/>
      <c r="M6" s="2">
        <f>I6/G6</f>
        <v>1.0758341759352883</v>
      </c>
      <c r="N6" s="2">
        <f>K6/G6</f>
        <v>2.4244547161635133</v>
      </c>
      <c r="O6" s="5">
        <f>1/G6</f>
        <v>7.2223024700274446E-2</v>
      </c>
      <c r="Q6" s="1">
        <v>118.3172</v>
      </c>
      <c r="R6" s="1">
        <v>-33.0687</v>
      </c>
      <c r="S6" s="1">
        <v>108550</v>
      </c>
    </row>
    <row r="7" spans="1:19" x14ac:dyDescent="0.25">
      <c r="A7" s="17"/>
      <c r="G7" s="5"/>
      <c r="H7" s="5"/>
      <c r="I7" s="5"/>
      <c r="J7" s="5"/>
      <c r="K7" s="5"/>
      <c r="L7" s="5"/>
      <c r="M7" s="2"/>
      <c r="N7" s="2"/>
      <c r="O7" s="5"/>
    </row>
    <row r="8" spans="1:19" x14ac:dyDescent="0.25">
      <c r="A8" s="17">
        <v>2</v>
      </c>
      <c r="B8" s="1" t="s">
        <v>7</v>
      </c>
      <c r="C8" s="1" t="s">
        <v>8</v>
      </c>
      <c r="D8" s="1" t="s">
        <v>10</v>
      </c>
      <c r="E8" s="1" t="s">
        <v>9</v>
      </c>
      <c r="F8" s="1" t="s">
        <v>9</v>
      </c>
      <c r="G8" s="5">
        <v>13.349</v>
      </c>
      <c r="H8" s="5">
        <v>0.01</v>
      </c>
      <c r="I8" s="5">
        <v>14.606</v>
      </c>
      <c r="J8" s="5">
        <v>2.1000000000000001E-2</v>
      </c>
      <c r="K8" s="5">
        <v>33.173999999999999</v>
      </c>
      <c r="L8" s="5">
        <v>7.0000000000000007E-2</v>
      </c>
      <c r="M8" s="2">
        <f t="shared" ref="M8:M14" si="3">I8/G8</f>
        <v>1.0941643568806652</v>
      </c>
      <c r="N8" s="2">
        <f t="shared" ref="N8:N14" si="4">K8/G8</f>
        <v>2.4851299722825679</v>
      </c>
      <c r="O8" s="5">
        <f t="shared" ref="O8:O14" si="5">1/G8</f>
        <v>7.4911978425350217E-2</v>
      </c>
      <c r="Q8" s="1">
        <v>116.75</v>
      </c>
      <c r="R8" s="1">
        <v>-28.1666666666667</v>
      </c>
      <c r="S8" s="1" t="s">
        <v>258</v>
      </c>
    </row>
    <row r="9" spans="1:19" x14ac:dyDescent="0.25">
      <c r="A9" s="17">
        <v>2</v>
      </c>
      <c r="B9" s="1" t="s">
        <v>7</v>
      </c>
      <c r="C9" s="1" t="s">
        <v>11</v>
      </c>
      <c r="D9" s="1" t="s">
        <v>10</v>
      </c>
      <c r="E9" s="1" t="s">
        <v>9</v>
      </c>
      <c r="F9" s="1" t="s">
        <v>9</v>
      </c>
      <c r="G9" s="5">
        <v>14.493</v>
      </c>
      <c r="H9" s="5">
        <v>8.0000000000000002E-3</v>
      </c>
      <c r="I9" s="5">
        <v>15.141999999999999</v>
      </c>
      <c r="J9" s="5">
        <v>1.4999999999999999E-2</v>
      </c>
      <c r="K9" s="5">
        <v>34.843000000000004</v>
      </c>
      <c r="L9" s="5">
        <v>0.05</v>
      </c>
      <c r="M9" s="2">
        <f t="shared" si="3"/>
        <v>1.0447802387359415</v>
      </c>
      <c r="N9" s="2">
        <f t="shared" si="4"/>
        <v>2.4041261298557925</v>
      </c>
      <c r="O9" s="5">
        <f t="shared" si="5"/>
        <v>6.8998827019940659E-2</v>
      </c>
      <c r="Q9" s="1">
        <v>117.98333333333333</v>
      </c>
      <c r="R9" s="1">
        <v>-26.5</v>
      </c>
      <c r="S9" s="1" t="s">
        <v>259</v>
      </c>
    </row>
    <row r="10" spans="1:19" x14ac:dyDescent="0.25">
      <c r="A10" s="17">
        <v>2</v>
      </c>
      <c r="B10" s="1" t="s">
        <v>7</v>
      </c>
      <c r="C10" s="1" t="s">
        <v>12</v>
      </c>
      <c r="D10" s="1" t="s">
        <v>10</v>
      </c>
      <c r="E10" s="1" t="s">
        <v>9</v>
      </c>
      <c r="F10" s="1" t="s">
        <v>9</v>
      </c>
      <c r="G10" s="5">
        <v>13.38</v>
      </c>
      <c r="H10" s="5">
        <v>8.9999999999999993E-3</v>
      </c>
      <c r="I10" s="5">
        <v>14.680999999999999</v>
      </c>
      <c r="J10" s="5">
        <v>1.4999999999999999E-2</v>
      </c>
      <c r="K10" s="5">
        <v>33.139000000000003</v>
      </c>
      <c r="L10" s="5">
        <v>0.05</v>
      </c>
      <c r="M10" s="2">
        <f t="shared" si="3"/>
        <v>1.0972346786248131</v>
      </c>
      <c r="N10" s="2">
        <f t="shared" si="4"/>
        <v>2.4767563527653214</v>
      </c>
      <c r="O10" s="5">
        <f t="shared" si="5"/>
        <v>7.4738415545590423E-2</v>
      </c>
      <c r="Q10" s="1">
        <v>117.68333333333334</v>
      </c>
      <c r="R10" s="1">
        <v>-29.266666666666701</v>
      </c>
      <c r="S10" s="1" t="s">
        <v>260</v>
      </c>
    </row>
    <row r="11" spans="1:19" x14ac:dyDescent="0.25">
      <c r="A11" s="17">
        <v>2</v>
      </c>
      <c r="B11" s="1" t="s">
        <v>7</v>
      </c>
      <c r="C11" s="1" t="s">
        <v>13</v>
      </c>
      <c r="D11" s="1" t="s">
        <v>10</v>
      </c>
      <c r="E11" s="1" t="s">
        <v>9</v>
      </c>
      <c r="F11" s="1" t="s">
        <v>9</v>
      </c>
      <c r="G11" s="5">
        <v>13.579000000000001</v>
      </c>
      <c r="H11" s="5">
        <v>0.01</v>
      </c>
      <c r="I11" s="5">
        <v>14.782999999999999</v>
      </c>
      <c r="J11" s="5">
        <v>1.4999999999999999E-2</v>
      </c>
      <c r="K11" s="5">
        <v>33.438000000000002</v>
      </c>
      <c r="L11" s="5">
        <v>0.05</v>
      </c>
      <c r="M11" s="2">
        <f t="shared" si="3"/>
        <v>1.0886663229987479</v>
      </c>
      <c r="N11" s="2">
        <f t="shared" si="4"/>
        <v>2.4624788276014433</v>
      </c>
      <c r="O11" s="5">
        <f t="shared" si="5"/>
        <v>7.3643125414242575E-2</v>
      </c>
      <c r="Q11" s="1">
        <v>118.35</v>
      </c>
      <c r="R11" s="1">
        <v>-26.883333333333301</v>
      </c>
      <c r="S11" s="1" t="s">
        <v>261</v>
      </c>
    </row>
    <row r="12" spans="1:19" x14ac:dyDescent="0.25">
      <c r="A12" s="17">
        <v>2</v>
      </c>
      <c r="B12" s="1" t="s">
        <v>7</v>
      </c>
      <c r="C12" s="1" t="s">
        <v>14</v>
      </c>
      <c r="D12" s="1" t="s">
        <v>10</v>
      </c>
      <c r="E12" s="1" t="s">
        <v>9</v>
      </c>
      <c r="F12" s="1" t="s">
        <v>9</v>
      </c>
      <c r="G12" s="5">
        <v>13.537000000000001</v>
      </c>
      <c r="H12" s="5">
        <v>1.4E-2</v>
      </c>
      <c r="I12" s="5">
        <v>14.824999999999999</v>
      </c>
      <c r="J12" s="5">
        <v>4.0000000000000001E-3</v>
      </c>
      <c r="K12" s="5">
        <v>33.503999999999998</v>
      </c>
      <c r="L12" s="5">
        <v>2.3E-2</v>
      </c>
      <c r="M12" s="2">
        <f t="shared" si="3"/>
        <v>1.0951466351481125</v>
      </c>
      <c r="N12" s="2">
        <f t="shared" si="4"/>
        <v>2.4749944596291642</v>
      </c>
      <c r="O12" s="5">
        <f t="shared" si="5"/>
        <v>7.387161113983895E-2</v>
      </c>
      <c r="Q12" s="1">
        <v>118</v>
      </c>
      <c r="R12" s="1">
        <v>-28.0833333333333</v>
      </c>
      <c r="S12" s="1" t="s">
        <v>262</v>
      </c>
    </row>
    <row r="13" spans="1:19" x14ac:dyDescent="0.25">
      <c r="A13" s="17">
        <v>2</v>
      </c>
      <c r="B13" s="1" t="s">
        <v>7</v>
      </c>
      <c r="C13" s="1" t="s">
        <v>15</v>
      </c>
      <c r="D13" s="1" t="s">
        <v>10</v>
      </c>
      <c r="E13" s="1" t="s">
        <v>9</v>
      </c>
      <c r="F13" s="1" t="s">
        <v>9</v>
      </c>
      <c r="G13" s="5">
        <v>13.651</v>
      </c>
      <c r="H13" s="5">
        <v>1.2E-2</v>
      </c>
      <c r="I13" s="5">
        <v>14.821</v>
      </c>
      <c r="J13" s="5">
        <v>1.2E-2</v>
      </c>
      <c r="K13" s="5">
        <v>33.573999999999998</v>
      </c>
      <c r="L13" s="5">
        <v>1.7000000000000001E-2</v>
      </c>
      <c r="M13" s="2">
        <f t="shared" si="3"/>
        <v>1.0857080067394329</v>
      </c>
      <c r="N13" s="2">
        <f t="shared" si="4"/>
        <v>2.4594535198886529</v>
      </c>
      <c r="O13" s="5">
        <f t="shared" si="5"/>
        <v>7.3254706614900009E-2</v>
      </c>
      <c r="Q13" s="1">
        <v>118.08333333333333</v>
      </c>
      <c r="R13" s="1">
        <v>-27.4166666666667</v>
      </c>
      <c r="S13" s="1" t="s">
        <v>263</v>
      </c>
    </row>
    <row r="14" spans="1:19" x14ac:dyDescent="0.25">
      <c r="A14" s="17">
        <v>2</v>
      </c>
      <c r="B14" s="1" t="s">
        <v>7</v>
      </c>
      <c r="C14" s="1" t="s">
        <v>16</v>
      </c>
      <c r="D14" s="1" t="s">
        <v>10</v>
      </c>
      <c r="E14" s="1" t="s">
        <v>9</v>
      </c>
      <c r="F14" s="1" t="s">
        <v>9</v>
      </c>
      <c r="G14" s="5">
        <v>13.864000000000001</v>
      </c>
      <c r="H14" s="5">
        <v>1.4E-2</v>
      </c>
      <c r="I14" s="5">
        <v>14.835000000000001</v>
      </c>
      <c r="J14" s="5">
        <v>1.9E-2</v>
      </c>
      <c r="K14" s="5">
        <v>33.551000000000002</v>
      </c>
      <c r="L14" s="5">
        <v>5.3999999999999999E-2</v>
      </c>
      <c r="M14" s="2">
        <f t="shared" si="3"/>
        <v>1.0700375072129256</v>
      </c>
      <c r="N14" s="2">
        <f t="shared" si="4"/>
        <v>2.4200086555106752</v>
      </c>
      <c r="O14" s="5">
        <f t="shared" si="5"/>
        <v>7.212925562608194E-2</v>
      </c>
      <c r="Q14" s="1">
        <v>117.86666666666666</v>
      </c>
      <c r="R14" s="1">
        <v>-27.383333333333301</v>
      </c>
      <c r="S14" s="1" t="s">
        <v>264</v>
      </c>
    </row>
    <row r="15" spans="1:19" x14ac:dyDescent="0.25">
      <c r="A15" s="17">
        <v>2</v>
      </c>
      <c r="B15" s="1" t="s">
        <v>7</v>
      </c>
      <c r="C15" s="1" t="s">
        <v>17</v>
      </c>
      <c r="D15" s="1" t="s">
        <v>10</v>
      </c>
      <c r="E15" s="1" t="s">
        <v>18</v>
      </c>
      <c r="F15" s="1" t="s">
        <v>18</v>
      </c>
      <c r="G15" s="5">
        <v>13.704000000000001</v>
      </c>
      <c r="H15" s="5">
        <v>1.6E-2</v>
      </c>
      <c r="I15" s="5">
        <v>14.821</v>
      </c>
      <c r="J15" s="5">
        <v>1.4999999999999999E-2</v>
      </c>
      <c r="K15" s="5">
        <v>33.396000000000001</v>
      </c>
      <c r="L15" s="5">
        <v>0.05</v>
      </c>
      <c r="M15" s="2">
        <f t="shared" ref="M15:M54" si="6">I15/G15</f>
        <v>1.0815090484530063</v>
      </c>
      <c r="N15" s="2">
        <f t="shared" ref="N15:N54" si="7">K15/G15</f>
        <v>2.4369527145359018</v>
      </c>
      <c r="O15" s="5">
        <f t="shared" ref="O15:O54" si="8">1/G15</f>
        <v>7.2971395213076468E-2</v>
      </c>
      <c r="Q15" s="1">
        <v>119.48333333333333</v>
      </c>
      <c r="R15" s="1">
        <v>-31.466666666666701</v>
      </c>
      <c r="S15" s="1" t="s">
        <v>256</v>
      </c>
    </row>
    <row r="16" spans="1:19" x14ac:dyDescent="0.25">
      <c r="A16" s="17">
        <v>2</v>
      </c>
      <c r="B16" s="1" t="s">
        <v>7</v>
      </c>
      <c r="C16" s="1" t="s">
        <v>17</v>
      </c>
      <c r="D16" s="1" t="s">
        <v>10</v>
      </c>
      <c r="E16" s="1" t="s">
        <v>18</v>
      </c>
      <c r="F16" s="1" t="s">
        <v>18</v>
      </c>
      <c r="G16" s="5">
        <v>13.772</v>
      </c>
      <c r="H16" s="5">
        <v>6.0000000000000001E-3</v>
      </c>
      <c r="I16" s="5">
        <v>14.901999999999999</v>
      </c>
      <c r="J16" s="5">
        <v>8.9999999999999993E-3</v>
      </c>
      <c r="K16" s="5">
        <v>33.631</v>
      </c>
      <c r="L16" s="5">
        <v>0.03</v>
      </c>
      <c r="M16" s="2">
        <f t="shared" si="6"/>
        <v>1.0820505373221028</v>
      </c>
      <c r="N16" s="2">
        <f t="shared" si="7"/>
        <v>2.4419837351147256</v>
      </c>
      <c r="O16" s="5">
        <f t="shared" si="8"/>
        <v>7.2611094975312221E-2</v>
      </c>
      <c r="Q16" s="1">
        <v>119.48333333333333</v>
      </c>
      <c r="R16" s="1">
        <v>-31.466666666666701</v>
      </c>
      <c r="S16" s="1" t="s">
        <v>257</v>
      </c>
    </row>
    <row r="17" spans="1:19" x14ac:dyDescent="0.25">
      <c r="A17" s="17">
        <v>2</v>
      </c>
      <c r="B17" s="1" t="s">
        <v>7</v>
      </c>
      <c r="C17" s="1" t="s">
        <v>19</v>
      </c>
      <c r="D17" s="1" t="s">
        <v>10</v>
      </c>
      <c r="E17" s="1" t="s">
        <v>18</v>
      </c>
      <c r="F17" s="1" t="s">
        <v>18</v>
      </c>
      <c r="G17" s="5">
        <v>13.695</v>
      </c>
      <c r="H17" s="5">
        <v>2.4E-2</v>
      </c>
      <c r="I17" s="5">
        <v>14.833</v>
      </c>
      <c r="J17" s="5">
        <v>0.03</v>
      </c>
      <c r="K17" s="5">
        <v>33.466999999999999</v>
      </c>
      <c r="L17" s="5">
        <v>8.6999999999999994E-2</v>
      </c>
      <c r="M17" s="2">
        <f t="shared" si="6"/>
        <v>1.0830960204454181</v>
      </c>
      <c r="N17" s="2">
        <f t="shared" si="7"/>
        <v>2.4437385907265425</v>
      </c>
      <c r="O17" s="5">
        <f t="shared" si="8"/>
        <v>7.3019350127783864E-2</v>
      </c>
      <c r="Q17" s="1">
        <v>118.7</v>
      </c>
      <c r="R17" s="1">
        <v>-31.283333333333299</v>
      </c>
      <c r="S17" s="1" t="s">
        <v>253</v>
      </c>
    </row>
    <row r="18" spans="1:19" x14ac:dyDescent="0.25">
      <c r="A18" s="17">
        <v>2</v>
      </c>
      <c r="B18" s="1" t="s">
        <v>7</v>
      </c>
      <c r="C18" s="1" t="s">
        <v>20</v>
      </c>
      <c r="D18" s="1" t="s">
        <v>10</v>
      </c>
      <c r="E18" s="1" t="s">
        <v>18</v>
      </c>
      <c r="F18" s="1" t="s">
        <v>18</v>
      </c>
      <c r="G18" s="5">
        <v>13.802</v>
      </c>
      <c r="H18" s="5">
        <v>1.9E-2</v>
      </c>
      <c r="I18" s="5">
        <v>14.912000000000001</v>
      </c>
      <c r="J18" s="5">
        <v>1.7999999999999999E-2</v>
      </c>
      <c r="K18" s="5">
        <v>33.597000000000001</v>
      </c>
      <c r="L18" s="5">
        <v>4.7E-2</v>
      </c>
      <c r="M18" s="2">
        <f t="shared" si="6"/>
        <v>1.0804231270830316</v>
      </c>
      <c r="N18" s="2">
        <f t="shared" si="7"/>
        <v>2.4342124329807278</v>
      </c>
      <c r="O18" s="5">
        <f t="shared" si="8"/>
        <v>7.2453267642370672E-2</v>
      </c>
      <c r="Q18" s="1">
        <v>118.7</v>
      </c>
      <c r="R18" s="1">
        <v>-31.283333333333299</v>
      </c>
      <c r="S18" s="1" t="s">
        <v>254</v>
      </c>
    </row>
    <row r="19" spans="1:19" x14ac:dyDescent="0.25">
      <c r="A19" s="17">
        <v>2</v>
      </c>
      <c r="B19" s="1" t="s">
        <v>7</v>
      </c>
      <c r="C19" s="1" t="s">
        <v>21</v>
      </c>
      <c r="D19" s="1" t="s">
        <v>10</v>
      </c>
      <c r="E19" s="1" t="s">
        <v>18</v>
      </c>
      <c r="F19" s="1" t="s">
        <v>18</v>
      </c>
      <c r="G19" s="5">
        <v>13.61</v>
      </c>
      <c r="H19" s="5">
        <v>1.4E-2</v>
      </c>
      <c r="I19" s="5">
        <v>14.79</v>
      </c>
      <c r="J19" s="5">
        <v>8.9999999999999993E-3</v>
      </c>
      <c r="K19" s="5">
        <v>33.368000000000002</v>
      </c>
      <c r="L19" s="5">
        <v>2.3E-2</v>
      </c>
      <c r="M19" s="2">
        <f t="shared" si="6"/>
        <v>1.0867009551800146</v>
      </c>
      <c r="N19" s="2">
        <f t="shared" si="7"/>
        <v>2.4517266715650261</v>
      </c>
      <c r="O19" s="5">
        <f t="shared" si="8"/>
        <v>7.3475385745775168E-2</v>
      </c>
      <c r="Q19" s="1">
        <v>118.7</v>
      </c>
      <c r="R19" s="1">
        <v>-31.283333333333299</v>
      </c>
      <c r="S19" s="1" t="s">
        <v>255</v>
      </c>
    </row>
    <row r="20" spans="1:19" x14ac:dyDescent="0.25">
      <c r="A20" s="17">
        <v>2</v>
      </c>
      <c r="B20" s="1" t="s">
        <v>7</v>
      </c>
      <c r="C20" s="1" t="s">
        <v>252</v>
      </c>
      <c r="D20" s="1" t="s">
        <v>10</v>
      </c>
      <c r="E20" s="1" t="s">
        <v>22</v>
      </c>
      <c r="F20" s="1" t="s">
        <v>69</v>
      </c>
      <c r="G20" s="5">
        <v>13.726000000000001</v>
      </c>
      <c r="H20" s="5">
        <v>1.4E-2</v>
      </c>
      <c r="I20" s="5">
        <v>14.896000000000001</v>
      </c>
      <c r="J20" s="5">
        <v>1.4999999999999999E-2</v>
      </c>
      <c r="K20" s="5">
        <v>33.588999999999999</v>
      </c>
      <c r="L20" s="5">
        <v>0.05</v>
      </c>
      <c r="M20" s="2">
        <f t="shared" si="6"/>
        <v>1.0852396910971878</v>
      </c>
      <c r="N20" s="2">
        <f t="shared" si="7"/>
        <v>2.447107678857642</v>
      </c>
      <c r="O20" s="5">
        <f t="shared" si="8"/>
        <v>7.2854436835203262E-2</v>
      </c>
      <c r="Q20" s="1">
        <v>121.05</v>
      </c>
      <c r="R20" s="1">
        <v>-31.066666666666698</v>
      </c>
      <c r="S20" s="1" t="s">
        <v>251</v>
      </c>
    </row>
    <row r="21" spans="1:19" x14ac:dyDescent="0.25">
      <c r="A21" s="17">
        <v>2</v>
      </c>
      <c r="B21" s="1" t="s">
        <v>7</v>
      </c>
      <c r="C21" s="1" t="s">
        <v>23</v>
      </c>
      <c r="D21" s="1" t="s">
        <v>10</v>
      </c>
      <c r="E21" s="1" t="s">
        <v>24</v>
      </c>
      <c r="F21" s="1" t="s">
        <v>69</v>
      </c>
      <c r="G21" s="5">
        <v>13.766</v>
      </c>
      <c r="H21" s="5">
        <v>2.5999999999999999E-2</v>
      </c>
      <c r="I21" s="5">
        <v>14.885999999999999</v>
      </c>
      <c r="J21" s="5">
        <v>1.4999999999999999E-2</v>
      </c>
      <c r="K21" s="5">
        <v>33.548000000000002</v>
      </c>
      <c r="L21" s="5">
        <v>5.8999999999999997E-2</v>
      </c>
      <c r="M21" s="2">
        <f t="shared" si="6"/>
        <v>1.0813598721487723</v>
      </c>
      <c r="N21" s="2">
        <f t="shared" si="7"/>
        <v>2.4370187418276914</v>
      </c>
      <c r="O21" s="5">
        <f t="shared" si="8"/>
        <v>7.2642742989975306E-2</v>
      </c>
      <c r="Q21" s="1">
        <v>121.01666666666667</v>
      </c>
      <c r="R21" s="1">
        <v>-29.7</v>
      </c>
      <c r="S21" s="1" t="s">
        <v>250</v>
      </c>
    </row>
    <row r="22" spans="1:19" x14ac:dyDescent="0.25">
      <c r="A22" s="17">
        <v>2</v>
      </c>
      <c r="B22" s="1" t="s">
        <v>7</v>
      </c>
      <c r="C22" s="1" t="s">
        <v>25</v>
      </c>
      <c r="D22" s="1" t="s">
        <v>10</v>
      </c>
      <c r="E22" s="1" t="s">
        <v>24</v>
      </c>
      <c r="F22" s="1" t="s">
        <v>69</v>
      </c>
      <c r="G22" s="5">
        <v>13.692</v>
      </c>
      <c r="H22" s="5">
        <v>8.9999999999999993E-3</v>
      </c>
      <c r="I22" s="5">
        <v>14.804</v>
      </c>
      <c r="J22" s="5">
        <v>1.4999999999999999E-2</v>
      </c>
      <c r="K22" s="5">
        <v>33.481000000000002</v>
      </c>
      <c r="L22" s="5">
        <v>0.05</v>
      </c>
      <c r="M22" s="2">
        <f t="shared" si="6"/>
        <v>1.0812153082091733</v>
      </c>
      <c r="N22" s="2">
        <f t="shared" si="7"/>
        <v>2.4452965235173827</v>
      </c>
      <c r="O22" s="5">
        <f t="shared" si="8"/>
        <v>7.3035349108968736E-2</v>
      </c>
      <c r="Q22" s="1">
        <v>121.11666666666666</v>
      </c>
      <c r="R22" s="1">
        <v>-29.933333333333302</v>
      </c>
      <c r="S22" s="1" t="s">
        <v>249</v>
      </c>
    </row>
    <row r="23" spans="1:19" x14ac:dyDescent="0.25">
      <c r="A23" s="17">
        <v>2</v>
      </c>
      <c r="B23" s="1" t="s">
        <v>7</v>
      </c>
      <c r="C23" s="1" t="s">
        <v>26</v>
      </c>
      <c r="D23" s="1" t="s">
        <v>10</v>
      </c>
      <c r="E23" s="1" t="s">
        <v>22</v>
      </c>
      <c r="F23" s="1" t="s">
        <v>69</v>
      </c>
      <c r="G23" s="5">
        <v>13.593</v>
      </c>
      <c r="H23" s="5">
        <v>1.2999999999999999E-2</v>
      </c>
      <c r="I23" s="5">
        <v>14.609</v>
      </c>
      <c r="J23" s="5">
        <v>1.4999999999999999E-2</v>
      </c>
      <c r="K23" s="5">
        <v>32.962000000000003</v>
      </c>
      <c r="L23" s="5">
        <v>0.05</v>
      </c>
      <c r="M23" s="2">
        <f t="shared" si="6"/>
        <v>1.0747443537114691</v>
      </c>
      <c r="N23" s="2">
        <f t="shared" si="7"/>
        <v>2.4249245935407933</v>
      </c>
      <c r="O23" s="5">
        <f t="shared" si="8"/>
        <v>7.3567277275068052E-2</v>
      </c>
      <c r="Q23" s="1">
        <v>121.6</v>
      </c>
      <c r="R23" s="1">
        <v>-30.5833333333333</v>
      </c>
      <c r="S23" s="1" t="s">
        <v>248</v>
      </c>
    </row>
    <row r="24" spans="1:19" x14ac:dyDescent="0.25">
      <c r="A24" s="17">
        <v>2</v>
      </c>
      <c r="B24" s="1" t="s">
        <v>7</v>
      </c>
      <c r="C24" s="1" t="s">
        <v>27</v>
      </c>
      <c r="D24" s="1" t="s">
        <v>10</v>
      </c>
      <c r="E24" s="1" t="s">
        <v>28</v>
      </c>
      <c r="F24" s="1" t="s">
        <v>69</v>
      </c>
      <c r="G24" s="5">
        <v>13.661</v>
      </c>
      <c r="H24" s="5">
        <v>1.6E-2</v>
      </c>
      <c r="I24" s="5">
        <v>14.782999999999999</v>
      </c>
      <c r="J24" s="5">
        <v>2.8000000000000001E-2</v>
      </c>
      <c r="K24" s="5">
        <v>33.494999999999997</v>
      </c>
      <c r="L24" s="5">
        <v>0.05</v>
      </c>
      <c r="M24" s="2">
        <f t="shared" si="6"/>
        <v>1.0821316155479102</v>
      </c>
      <c r="N24" s="2">
        <f t="shared" si="7"/>
        <v>2.4518702876802574</v>
      </c>
      <c r="O24" s="5">
        <f t="shared" si="8"/>
        <v>7.3201083376033968E-2</v>
      </c>
      <c r="Q24" s="1">
        <v>121.86666666666666</v>
      </c>
      <c r="R24" s="1">
        <v>-31.033333333333299</v>
      </c>
      <c r="S24" s="1" t="s">
        <v>247</v>
      </c>
    </row>
    <row r="25" spans="1:19" x14ac:dyDescent="0.25">
      <c r="A25" s="17">
        <v>2</v>
      </c>
      <c r="B25" s="1" t="s">
        <v>7</v>
      </c>
      <c r="C25" s="1" t="s">
        <v>29</v>
      </c>
      <c r="D25" s="1" t="s">
        <v>10</v>
      </c>
      <c r="E25" s="1" t="s">
        <v>30</v>
      </c>
      <c r="F25" s="1" t="s">
        <v>69</v>
      </c>
      <c r="G25" s="5">
        <v>13.641999999999999</v>
      </c>
      <c r="H25" s="5">
        <v>7.0000000000000001E-3</v>
      </c>
      <c r="I25" s="5">
        <v>14.760999999999999</v>
      </c>
      <c r="J25" s="5">
        <v>1.4999999999999999E-2</v>
      </c>
      <c r="K25" s="5">
        <v>33.432000000000002</v>
      </c>
      <c r="L25" s="5">
        <v>0.05</v>
      </c>
      <c r="M25" s="2">
        <f t="shared" si="6"/>
        <v>1.0820260958803694</v>
      </c>
      <c r="N25" s="2">
        <f t="shared" si="7"/>
        <v>2.4506670576161858</v>
      </c>
      <c r="O25" s="5">
        <f t="shared" si="8"/>
        <v>7.3303034745638471E-2</v>
      </c>
      <c r="Q25" s="1">
        <v>121.48333333333333</v>
      </c>
      <c r="R25" s="1">
        <v>-30.75</v>
      </c>
      <c r="S25" s="1" t="s">
        <v>246</v>
      </c>
    </row>
    <row r="26" spans="1:19" x14ac:dyDescent="0.25">
      <c r="A26" s="17">
        <v>2</v>
      </c>
      <c r="B26" s="1" t="s">
        <v>7</v>
      </c>
      <c r="C26" s="1" t="s">
        <v>31</v>
      </c>
      <c r="D26" s="1" t="s">
        <v>10</v>
      </c>
      <c r="E26" s="1" t="s">
        <v>32</v>
      </c>
      <c r="F26" s="1" t="s">
        <v>69</v>
      </c>
      <c r="G26" s="5">
        <v>13.506</v>
      </c>
      <c r="H26" s="5">
        <v>7.0000000000000001E-3</v>
      </c>
      <c r="I26" s="5">
        <v>14.609</v>
      </c>
      <c r="J26" s="5">
        <v>1.4999999999999999E-2</v>
      </c>
      <c r="K26" s="5">
        <v>33.360999999999997</v>
      </c>
      <c r="L26" s="5">
        <v>0.05</v>
      </c>
      <c r="M26" s="2">
        <f t="shared" si="6"/>
        <v>1.0816674070783356</v>
      </c>
      <c r="N26" s="2">
        <f t="shared" si="7"/>
        <v>2.4700873685769285</v>
      </c>
      <c r="O26" s="5">
        <f t="shared" si="8"/>
        <v>7.4041166888790172E-2</v>
      </c>
      <c r="Q26" s="1">
        <v>121.16666666666667</v>
      </c>
      <c r="R26" s="1">
        <v>-28.3333333333333</v>
      </c>
      <c r="S26" s="1" t="s">
        <v>245</v>
      </c>
    </row>
    <row r="27" spans="1:19" x14ac:dyDescent="0.25">
      <c r="A27" s="17">
        <v>2</v>
      </c>
      <c r="B27" s="1" t="s">
        <v>7</v>
      </c>
      <c r="C27" s="1" t="s">
        <v>33</v>
      </c>
      <c r="D27" s="1" t="s">
        <v>10</v>
      </c>
      <c r="E27" s="1" t="s">
        <v>32</v>
      </c>
      <c r="F27" s="1" t="s">
        <v>69</v>
      </c>
      <c r="G27" s="5">
        <v>13.526</v>
      </c>
      <c r="H27" s="5">
        <v>1.2E-2</v>
      </c>
      <c r="I27" s="5">
        <v>14.624000000000001</v>
      </c>
      <c r="J27" s="5">
        <v>1.4999999999999999E-2</v>
      </c>
      <c r="K27" s="5">
        <v>33.408999999999999</v>
      </c>
      <c r="L27" s="5">
        <v>6.5000000000000002E-2</v>
      </c>
      <c r="M27" s="2">
        <f t="shared" si="6"/>
        <v>1.081176992458968</v>
      </c>
      <c r="N27" s="2">
        <f t="shared" si="7"/>
        <v>2.4699837350288334</v>
      </c>
      <c r="O27" s="5">
        <f t="shared" si="8"/>
        <v>7.3931687121100098E-2</v>
      </c>
      <c r="Q27" s="1">
        <v>121.8</v>
      </c>
      <c r="R27" s="1">
        <v>-28.9166666666667</v>
      </c>
      <c r="S27" s="1" t="s">
        <v>244</v>
      </c>
    </row>
    <row r="28" spans="1:19" x14ac:dyDescent="0.25">
      <c r="A28" s="17">
        <v>2</v>
      </c>
      <c r="B28" s="1" t="s">
        <v>7</v>
      </c>
      <c r="C28" s="1" t="s">
        <v>34</v>
      </c>
      <c r="D28" s="1" t="s">
        <v>10</v>
      </c>
      <c r="E28" s="1" t="s">
        <v>22</v>
      </c>
      <c r="F28" s="1" t="s">
        <v>69</v>
      </c>
      <c r="G28" s="5">
        <v>18.265999999999998</v>
      </c>
      <c r="H28" s="5">
        <v>1.6E-2</v>
      </c>
      <c r="I28" s="5">
        <v>15.85</v>
      </c>
      <c r="J28" s="5">
        <v>0.01</v>
      </c>
      <c r="K28" s="5">
        <v>36.701000000000001</v>
      </c>
      <c r="L28" s="5">
        <v>4.8000000000000001E-2</v>
      </c>
      <c r="M28" s="2">
        <f t="shared" si="6"/>
        <v>0.86773239899266408</v>
      </c>
      <c r="N28" s="2">
        <f t="shared" si="7"/>
        <v>2.0092521624876825</v>
      </c>
      <c r="O28" s="5">
        <f t="shared" si="8"/>
        <v>5.4746523595751675E-2</v>
      </c>
      <c r="Q28" s="1">
        <v>121.06666666666666</v>
      </c>
      <c r="R28" s="1">
        <v>-30.55</v>
      </c>
      <c r="S28" s="1" t="s">
        <v>237</v>
      </c>
    </row>
    <row r="29" spans="1:19" x14ac:dyDescent="0.25">
      <c r="A29" s="17">
        <v>2</v>
      </c>
      <c r="B29" s="1" t="s">
        <v>7</v>
      </c>
      <c r="C29" s="1" t="s">
        <v>35</v>
      </c>
      <c r="D29" s="1" t="s">
        <v>10</v>
      </c>
      <c r="E29" s="1" t="s">
        <v>22</v>
      </c>
      <c r="F29" s="1" t="s">
        <v>69</v>
      </c>
      <c r="G29" s="5">
        <v>14.67</v>
      </c>
      <c r="H29" s="5">
        <v>1.4999999999999999E-2</v>
      </c>
      <c r="I29" s="5">
        <v>15.113</v>
      </c>
      <c r="J29" s="5">
        <v>1.7000000000000001E-2</v>
      </c>
      <c r="K29" s="5">
        <v>34.029000000000003</v>
      </c>
      <c r="L29" s="5">
        <v>3.1E-2</v>
      </c>
      <c r="M29" s="2">
        <f t="shared" si="6"/>
        <v>1.0301976823449215</v>
      </c>
      <c r="N29" s="2">
        <f t="shared" si="7"/>
        <v>2.319631901840491</v>
      </c>
      <c r="O29" s="5">
        <f t="shared" si="8"/>
        <v>6.8166325835037497E-2</v>
      </c>
      <c r="Q29" s="1">
        <v>121.06666666666666</v>
      </c>
      <c r="R29" s="1">
        <v>-30.55</v>
      </c>
      <c r="S29" s="1" t="s">
        <v>238</v>
      </c>
    </row>
    <row r="30" spans="1:19" x14ac:dyDescent="0.25">
      <c r="A30" s="17">
        <v>2</v>
      </c>
      <c r="B30" s="1" t="s">
        <v>7</v>
      </c>
      <c r="C30" s="1" t="s">
        <v>36</v>
      </c>
      <c r="D30" s="1" t="s">
        <v>10</v>
      </c>
      <c r="E30" s="1" t="s">
        <v>22</v>
      </c>
      <c r="F30" s="1" t="s">
        <v>69</v>
      </c>
      <c r="G30" s="5">
        <v>15.765000000000001</v>
      </c>
      <c r="H30" s="5">
        <v>5.0000000000000001E-3</v>
      </c>
      <c r="I30" s="5">
        <v>15.343999999999999</v>
      </c>
      <c r="J30" s="5">
        <v>6.0000000000000001E-3</v>
      </c>
      <c r="K30" s="5">
        <v>34.847000000000001</v>
      </c>
      <c r="L30" s="5">
        <v>1.4E-2</v>
      </c>
      <c r="M30" s="2">
        <f t="shared" si="6"/>
        <v>0.97329527434189655</v>
      </c>
      <c r="N30" s="2">
        <f t="shared" si="7"/>
        <v>2.2104027909927053</v>
      </c>
      <c r="O30" s="5">
        <f t="shared" si="8"/>
        <v>6.3431652394544874E-2</v>
      </c>
      <c r="Q30" s="1">
        <v>121.06666666666666</v>
      </c>
      <c r="R30" s="1">
        <v>-30.55</v>
      </c>
      <c r="S30" s="1" t="s">
        <v>239</v>
      </c>
    </row>
    <row r="31" spans="1:19" x14ac:dyDescent="0.25">
      <c r="A31" s="17">
        <v>2</v>
      </c>
      <c r="B31" s="1" t="s">
        <v>7</v>
      </c>
      <c r="C31" s="1" t="s">
        <v>37</v>
      </c>
      <c r="D31" s="1" t="s">
        <v>10</v>
      </c>
      <c r="E31" s="1" t="s">
        <v>22</v>
      </c>
      <c r="F31" s="1" t="s">
        <v>69</v>
      </c>
      <c r="G31" s="5">
        <v>15.755000000000001</v>
      </c>
      <c r="H31" s="5">
        <v>1.0999999999999999E-2</v>
      </c>
      <c r="I31" s="5">
        <v>15.33</v>
      </c>
      <c r="J31" s="5">
        <v>8.0000000000000002E-3</v>
      </c>
      <c r="K31" s="5">
        <v>34.802</v>
      </c>
      <c r="L31" s="5">
        <v>2.1000000000000001E-2</v>
      </c>
      <c r="M31" s="2">
        <f t="shared" si="6"/>
        <v>0.97302443668676608</v>
      </c>
      <c r="N31" s="2">
        <f t="shared" si="7"/>
        <v>2.2089495398286259</v>
      </c>
      <c r="O31" s="5">
        <f t="shared" si="8"/>
        <v>6.3471913678197392E-2</v>
      </c>
      <c r="Q31" s="1">
        <v>121.06666666666666</v>
      </c>
      <c r="R31" s="1">
        <v>-30.55</v>
      </c>
      <c r="S31" s="1" t="s">
        <v>240</v>
      </c>
    </row>
    <row r="32" spans="1:19" x14ac:dyDescent="0.25">
      <c r="A32" s="17">
        <v>2</v>
      </c>
      <c r="B32" s="1" t="s">
        <v>7</v>
      </c>
      <c r="C32" s="1" t="s">
        <v>38</v>
      </c>
      <c r="D32" s="1" t="s">
        <v>10</v>
      </c>
      <c r="E32" s="1" t="s">
        <v>22</v>
      </c>
      <c r="F32" s="1" t="s">
        <v>69</v>
      </c>
      <c r="G32" s="5">
        <v>14.869</v>
      </c>
      <c r="H32" s="5">
        <v>1.9E-2</v>
      </c>
      <c r="I32" s="5">
        <v>15.161</v>
      </c>
      <c r="J32" s="5">
        <v>8.0000000000000002E-3</v>
      </c>
      <c r="K32" s="5">
        <v>34.192</v>
      </c>
      <c r="L32" s="5">
        <v>3.1E-2</v>
      </c>
      <c r="M32" s="2">
        <f t="shared" si="6"/>
        <v>1.0196381733808595</v>
      </c>
      <c r="N32" s="2">
        <f t="shared" si="7"/>
        <v>2.2995493980765351</v>
      </c>
      <c r="O32" s="5">
        <f t="shared" si="8"/>
        <v>6.7254018427601051E-2</v>
      </c>
      <c r="Q32" s="1">
        <v>121.06666666666666</v>
      </c>
      <c r="R32" s="1">
        <v>-30.55</v>
      </c>
      <c r="S32" s="1" t="s">
        <v>241</v>
      </c>
    </row>
    <row r="33" spans="1:19" x14ac:dyDescent="0.25">
      <c r="A33" s="17">
        <v>2</v>
      </c>
      <c r="B33" s="1" t="s">
        <v>7</v>
      </c>
      <c r="C33" s="1" t="s">
        <v>39</v>
      </c>
      <c r="D33" s="1" t="s">
        <v>10</v>
      </c>
      <c r="E33" s="1" t="s">
        <v>22</v>
      </c>
      <c r="F33" s="1" t="s">
        <v>69</v>
      </c>
      <c r="G33" s="5">
        <v>13.821999999999999</v>
      </c>
      <c r="H33" s="5">
        <v>8.0000000000000002E-3</v>
      </c>
      <c r="I33" s="5">
        <v>14.993</v>
      </c>
      <c r="J33" s="5">
        <v>6.0000000000000001E-3</v>
      </c>
      <c r="K33" s="5">
        <v>33.866999999999997</v>
      </c>
      <c r="L33" s="5">
        <v>4.1000000000000002E-2</v>
      </c>
      <c r="M33" s="2">
        <f t="shared" si="6"/>
        <v>1.0847200115757489</v>
      </c>
      <c r="N33" s="2">
        <f t="shared" si="7"/>
        <v>2.4502242801331211</v>
      </c>
      <c r="O33" s="5">
        <f t="shared" si="8"/>
        <v>7.2348430039068157E-2</v>
      </c>
      <c r="Q33" s="1">
        <v>121.06666666666666</v>
      </c>
      <c r="R33" s="1">
        <v>-30.55</v>
      </c>
      <c r="S33" s="1" t="s">
        <v>242</v>
      </c>
    </row>
    <row r="34" spans="1:19" x14ac:dyDescent="0.25">
      <c r="A34" s="17">
        <v>2</v>
      </c>
      <c r="B34" s="1" t="s">
        <v>7</v>
      </c>
      <c r="C34" s="1" t="s">
        <v>40</v>
      </c>
      <c r="D34" s="1" t="s">
        <v>10</v>
      </c>
      <c r="E34" s="1" t="s">
        <v>22</v>
      </c>
      <c r="F34" s="1" t="s">
        <v>69</v>
      </c>
      <c r="G34" s="5">
        <v>13.827999999999999</v>
      </c>
      <c r="H34" s="5">
        <v>7.0000000000000001E-3</v>
      </c>
      <c r="I34" s="5">
        <v>14.93</v>
      </c>
      <c r="J34" s="5">
        <v>3.0000000000000001E-3</v>
      </c>
      <c r="K34" s="5">
        <v>33.658000000000001</v>
      </c>
      <c r="L34" s="5">
        <v>0.01</v>
      </c>
      <c r="M34" s="2">
        <f t="shared" si="6"/>
        <v>1.079693375759329</v>
      </c>
      <c r="N34" s="2">
        <f t="shared" si="7"/>
        <v>2.4340468614405557</v>
      </c>
      <c r="O34" s="5">
        <f t="shared" si="8"/>
        <v>7.2317037894127856E-2</v>
      </c>
      <c r="Q34" s="1">
        <v>121.06666666666666</v>
      </c>
      <c r="R34" s="1">
        <v>-30.55</v>
      </c>
      <c r="S34" s="1" t="s">
        <v>243</v>
      </c>
    </row>
    <row r="35" spans="1:19" x14ac:dyDescent="0.25">
      <c r="A35" s="17">
        <v>2</v>
      </c>
      <c r="B35" s="1" t="s">
        <v>7</v>
      </c>
      <c r="C35" s="1" t="s">
        <v>41</v>
      </c>
      <c r="D35" s="1" t="s">
        <v>10</v>
      </c>
      <c r="E35" s="1" t="s">
        <v>42</v>
      </c>
      <c r="F35" s="1" t="s">
        <v>69</v>
      </c>
      <c r="G35" s="5">
        <v>14.065</v>
      </c>
      <c r="H35" s="5">
        <v>4.0000000000000001E-3</v>
      </c>
      <c r="I35" s="5">
        <v>15.173999999999999</v>
      </c>
      <c r="J35" s="5">
        <v>8.0000000000000002E-3</v>
      </c>
      <c r="K35" s="5">
        <v>33.868000000000002</v>
      </c>
      <c r="L35" s="5">
        <v>7.0000000000000001E-3</v>
      </c>
      <c r="M35" s="2">
        <f t="shared" si="6"/>
        <v>1.0788482047635977</v>
      </c>
      <c r="N35" s="2">
        <f t="shared" si="7"/>
        <v>2.4079630287948812</v>
      </c>
      <c r="O35" s="5">
        <f t="shared" si="8"/>
        <v>7.1098471382865278E-2</v>
      </c>
      <c r="Q35" s="1">
        <v>121.83333333333333</v>
      </c>
      <c r="R35" s="1">
        <v>-32.1666666666667</v>
      </c>
      <c r="S35" s="1" t="s">
        <v>230</v>
      </c>
    </row>
    <row r="36" spans="1:19" x14ac:dyDescent="0.25">
      <c r="A36" s="17">
        <v>2</v>
      </c>
      <c r="B36" s="1" t="s">
        <v>7</v>
      </c>
      <c r="C36" s="1" t="s">
        <v>43</v>
      </c>
      <c r="D36" s="1" t="s">
        <v>10</v>
      </c>
      <c r="E36" s="1" t="s">
        <v>42</v>
      </c>
      <c r="F36" s="1" t="s">
        <v>69</v>
      </c>
      <c r="G36" s="5">
        <v>14.044</v>
      </c>
      <c r="H36" s="5">
        <v>1.0999999999999999E-2</v>
      </c>
      <c r="I36" s="5">
        <v>15.111000000000001</v>
      </c>
      <c r="J36" s="5">
        <v>8.9999999999999993E-3</v>
      </c>
      <c r="K36" s="5">
        <v>33.685000000000002</v>
      </c>
      <c r="L36" s="5">
        <v>2.7E-2</v>
      </c>
      <c r="M36" s="2">
        <f t="shared" si="6"/>
        <v>1.0759755055539733</v>
      </c>
      <c r="N36" s="2">
        <f t="shared" si="7"/>
        <v>2.3985331814297921</v>
      </c>
      <c r="O36" s="5">
        <f t="shared" si="8"/>
        <v>7.1204784961549417E-2</v>
      </c>
      <c r="Q36" s="1">
        <v>121.83333333333333</v>
      </c>
      <c r="R36" s="1">
        <v>-32.1666666666667</v>
      </c>
      <c r="S36" s="1" t="s">
        <v>231</v>
      </c>
    </row>
    <row r="37" spans="1:19" x14ac:dyDescent="0.25">
      <c r="A37" s="17">
        <v>2</v>
      </c>
      <c r="B37" s="1" t="s">
        <v>7</v>
      </c>
      <c r="C37" s="1" t="s">
        <v>44</v>
      </c>
      <c r="D37" s="1" t="s">
        <v>10</v>
      </c>
      <c r="E37" s="1" t="s">
        <v>42</v>
      </c>
      <c r="F37" s="1" t="s">
        <v>69</v>
      </c>
      <c r="G37" s="5">
        <v>14.037000000000001</v>
      </c>
      <c r="H37" s="5">
        <v>7.0000000000000001E-3</v>
      </c>
      <c r="I37" s="5">
        <v>15.138999999999999</v>
      </c>
      <c r="J37" s="5">
        <v>1.4999999999999999E-2</v>
      </c>
      <c r="K37" s="5">
        <v>33.802999999999997</v>
      </c>
      <c r="L37" s="5">
        <v>3.4000000000000002E-2</v>
      </c>
      <c r="M37" s="2">
        <f t="shared" si="6"/>
        <v>1.0785068034480301</v>
      </c>
      <c r="N37" s="2">
        <f t="shared" si="7"/>
        <v>2.4081356415188426</v>
      </c>
      <c r="O37" s="5">
        <f t="shared" si="8"/>
        <v>7.1240293510009253E-2</v>
      </c>
      <c r="Q37" s="1">
        <v>121.83333333333333</v>
      </c>
      <c r="R37" s="1">
        <v>-32.1666666666667</v>
      </c>
      <c r="S37" s="1" t="s">
        <v>232</v>
      </c>
    </row>
    <row r="38" spans="1:19" x14ac:dyDescent="0.25">
      <c r="A38" s="17">
        <v>2</v>
      </c>
      <c r="B38" s="1" t="s">
        <v>7</v>
      </c>
      <c r="C38" s="1" t="s">
        <v>45</v>
      </c>
      <c r="D38" s="1" t="s">
        <v>10</v>
      </c>
      <c r="E38" s="1" t="s">
        <v>42</v>
      </c>
      <c r="F38" s="1" t="s">
        <v>69</v>
      </c>
      <c r="G38" s="5">
        <v>14.009</v>
      </c>
      <c r="H38" s="5">
        <v>1.7000000000000001E-2</v>
      </c>
      <c r="I38" s="5">
        <v>15.085000000000001</v>
      </c>
      <c r="J38" s="5">
        <v>1.4999999999999999E-2</v>
      </c>
      <c r="K38" s="5">
        <v>33.646000000000001</v>
      </c>
      <c r="L38" s="5">
        <v>0.04</v>
      </c>
      <c r="M38" s="2">
        <f t="shared" si="6"/>
        <v>1.0768077664358626</v>
      </c>
      <c r="N38" s="2">
        <f t="shared" si="7"/>
        <v>2.4017417374544934</v>
      </c>
      <c r="O38" s="5">
        <f t="shared" si="8"/>
        <v>7.138268256121065E-2</v>
      </c>
      <c r="Q38" s="1">
        <v>121.83333333333333</v>
      </c>
      <c r="R38" s="1">
        <v>-32.1666666666667</v>
      </c>
      <c r="S38" s="1" t="s">
        <v>233</v>
      </c>
    </row>
    <row r="39" spans="1:19" x14ac:dyDescent="0.25">
      <c r="A39" s="17">
        <v>2</v>
      </c>
      <c r="B39" s="1" t="s">
        <v>7</v>
      </c>
      <c r="C39" s="1" t="s">
        <v>46</v>
      </c>
      <c r="D39" s="1" t="s">
        <v>10</v>
      </c>
      <c r="E39" s="1" t="s">
        <v>42</v>
      </c>
      <c r="F39" s="1" t="s">
        <v>69</v>
      </c>
      <c r="G39" s="5">
        <v>13.994999999999999</v>
      </c>
      <c r="H39" s="5">
        <v>3.0000000000000001E-3</v>
      </c>
      <c r="I39" s="5">
        <v>15.090999999999999</v>
      </c>
      <c r="J39" s="5">
        <v>2E-3</v>
      </c>
      <c r="K39" s="5">
        <v>33.701999999999998</v>
      </c>
      <c r="L39" s="5">
        <v>0.01</v>
      </c>
      <c r="M39" s="2">
        <f t="shared" si="6"/>
        <v>1.078313683458378</v>
      </c>
      <c r="N39" s="2">
        <f t="shared" si="7"/>
        <v>2.4081457663451231</v>
      </c>
      <c r="O39" s="5">
        <f t="shared" si="8"/>
        <v>7.1454090746695259E-2</v>
      </c>
      <c r="Q39" s="1">
        <v>121.83333333333333</v>
      </c>
      <c r="R39" s="1">
        <v>-32.1666666666667</v>
      </c>
      <c r="S39" s="1" t="s">
        <v>234</v>
      </c>
    </row>
    <row r="40" spans="1:19" x14ac:dyDescent="0.25">
      <c r="A40" s="17">
        <v>2</v>
      </c>
      <c r="B40" s="1" t="s">
        <v>7</v>
      </c>
      <c r="C40" s="1" t="s">
        <v>47</v>
      </c>
      <c r="D40" s="1" t="s">
        <v>10</v>
      </c>
      <c r="E40" s="1" t="s">
        <v>42</v>
      </c>
      <c r="F40" s="1" t="s">
        <v>69</v>
      </c>
      <c r="G40" s="5">
        <v>14.026999999999999</v>
      </c>
      <c r="H40" s="5">
        <v>4.0000000000000001E-3</v>
      </c>
      <c r="I40" s="5">
        <v>15.093</v>
      </c>
      <c r="J40" s="5">
        <v>1.0999999999999999E-2</v>
      </c>
      <c r="K40" s="5">
        <v>33.625</v>
      </c>
      <c r="L40" s="5">
        <v>2E-3</v>
      </c>
      <c r="M40" s="2">
        <f t="shared" si="6"/>
        <v>1.0759962928637627</v>
      </c>
      <c r="N40" s="2">
        <f t="shared" si="7"/>
        <v>2.3971626149568692</v>
      </c>
      <c r="O40" s="5">
        <f t="shared" si="8"/>
        <v>7.1291081485706148E-2</v>
      </c>
      <c r="Q40" s="1">
        <v>121.83333333333333</v>
      </c>
      <c r="R40" s="1">
        <v>-32.1666666666667</v>
      </c>
      <c r="S40" s="1" t="s">
        <v>235</v>
      </c>
    </row>
    <row r="41" spans="1:19" x14ac:dyDescent="0.25">
      <c r="A41" s="17">
        <v>2</v>
      </c>
      <c r="B41" s="1" t="s">
        <v>7</v>
      </c>
      <c r="C41" s="1" t="s">
        <v>48</v>
      </c>
      <c r="D41" s="1" t="s">
        <v>10</v>
      </c>
      <c r="E41" s="1" t="s">
        <v>42</v>
      </c>
      <c r="F41" s="1" t="s">
        <v>69</v>
      </c>
      <c r="G41" s="5">
        <v>14.035</v>
      </c>
      <c r="H41" s="5">
        <v>1.2999999999999999E-2</v>
      </c>
      <c r="I41" s="5">
        <v>15.131</v>
      </c>
      <c r="J41" s="5">
        <v>1.4E-2</v>
      </c>
      <c r="K41" s="5">
        <v>33.738999999999997</v>
      </c>
      <c r="L41" s="5">
        <v>2.4E-2</v>
      </c>
      <c r="M41" s="2">
        <f t="shared" si="6"/>
        <v>1.0780904880655504</v>
      </c>
      <c r="N41" s="2">
        <f t="shared" si="7"/>
        <v>2.4039187744923405</v>
      </c>
      <c r="O41" s="5">
        <f t="shared" si="8"/>
        <v>7.1250445315283226E-2</v>
      </c>
      <c r="Q41" s="1">
        <v>121.83333333333333</v>
      </c>
      <c r="R41" s="1">
        <v>-32.1666666666667</v>
      </c>
      <c r="S41" s="1" t="s">
        <v>236</v>
      </c>
    </row>
    <row r="42" spans="1:19" x14ac:dyDescent="0.25">
      <c r="A42" s="17">
        <v>2</v>
      </c>
      <c r="B42" s="1" t="s">
        <v>7</v>
      </c>
      <c r="C42" s="1" t="s">
        <v>49</v>
      </c>
      <c r="D42" s="1" t="s">
        <v>10</v>
      </c>
      <c r="E42" s="1" t="s">
        <v>32</v>
      </c>
      <c r="F42" s="1" t="s">
        <v>69</v>
      </c>
      <c r="G42" s="5">
        <v>13.611000000000001</v>
      </c>
      <c r="H42" s="5">
        <v>1.4999999999999999E-2</v>
      </c>
      <c r="I42" s="5">
        <v>14.824999999999999</v>
      </c>
      <c r="J42" s="5">
        <v>2.1000000000000001E-2</v>
      </c>
      <c r="K42" s="5">
        <v>33.493000000000002</v>
      </c>
      <c r="L42" s="5">
        <v>3.3000000000000002E-2</v>
      </c>
      <c r="M42" s="2">
        <f t="shared" si="6"/>
        <v>1.0891925648372638</v>
      </c>
      <c r="N42" s="2">
        <f t="shared" si="7"/>
        <v>2.4607302916758504</v>
      </c>
      <c r="O42" s="5">
        <f t="shared" si="8"/>
        <v>7.3469987510102114E-2</v>
      </c>
      <c r="Q42" s="1">
        <v>121.3</v>
      </c>
      <c r="R42" s="1">
        <v>-28.85</v>
      </c>
      <c r="S42" s="1" t="s">
        <v>229</v>
      </c>
    </row>
    <row r="43" spans="1:19" x14ac:dyDescent="0.25">
      <c r="A43" s="17">
        <v>2</v>
      </c>
      <c r="B43" s="1" t="s">
        <v>7</v>
      </c>
      <c r="C43" s="1" t="s">
        <v>50</v>
      </c>
      <c r="D43" s="1" t="s">
        <v>10</v>
      </c>
      <c r="E43" s="1" t="s">
        <v>32</v>
      </c>
      <c r="F43" s="1" t="s">
        <v>69</v>
      </c>
      <c r="G43" s="5">
        <v>13.57</v>
      </c>
      <c r="H43" s="5">
        <v>1.9E-2</v>
      </c>
      <c r="I43" s="5">
        <v>14.776999999999999</v>
      </c>
      <c r="J43" s="5">
        <v>1.9E-2</v>
      </c>
      <c r="K43" s="5">
        <v>33.427999999999997</v>
      </c>
      <c r="L43" s="5">
        <v>6.4000000000000001E-2</v>
      </c>
      <c r="M43" s="2">
        <f t="shared" si="6"/>
        <v>1.0889462048636698</v>
      </c>
      <c r="N43" s="2">
        <f t="shared" si="7"/>
        <v>2.4633750921149593</v>
      </c>
      <c r="O43" s="5">
        <f t="shared" si="8"/>
        <v>7.369196757553427E-2</v>
      </c>
      <c r="Q43" s="1">
        <v>121.3</v>
      </c>
      <c r="R43" s="1">
        <v>-28.85</v>
      </c>
      <c r="S43" s="1" t="s">
        <v>228</v>
      </c>
    </row>
    <row r="44" spans="1:19" x14ac:dyDescent="0.25">
      <c r="A44" s="17">
        <v>2</v>
      </c>
      <c r="B44" s="1" t="s">
        <v>7</v>
      </c>
      <c r="C44" s="1" t="s">
        <v>51</v>
      </c>
      <c r="D44" s="1" t="s">
        <v>10</v>
      </c>
      <c r="E44" s="1" t="s">
        <v>22</v>
      </c>
      <c r="F44" s="1" t="s">
        <v>69</v>
      </c>
      <c r="G44" s="5">
        <v>13.73</v>
      </c>
      <c r="H44" s="5">
        <v>4.0000000000000001E-3</v>
      </c>
      <c r="I44" s="5">
        <v>14.849</v>
      </c>
      <c r="J44" s="5">
        <v>4.0000000000000001E-3</v>
      </c>
      <c r="K44" s="5">
        <v>33.625999999999998</v>
      </c>
      <c r="L44" s="5">
        <v>7.0000000000000001E-3</v>
      </c>
      <c r="M44" s="2">
        <f t="shared" si="6"/>
        <v>1.0815003641660597</v>
      </c>
      <c r="N44" s="2">
        <f t="shared" si="7"/>
        <v>2.4490895848506917</v>
      </c>
      <c r="O44" s="5">
        <f t="shared" si="8"/>
        <v>7.2833211944646759E-2</v>
      </c>
      <c r="Q44" s="1">
        <v>121.88333333333334</v>
      </c>
      <c r="R44" s="1">
        <v>-31.116666666666699</v>
      </c>
      <c r="S44" s="1" t="s">
        <v>227</v>
      </c>
    </row>
    <row r="45" spans="1:19" x14ac:dyDescent="0.25">
      <c r="A45" s="17">
        <v>2</v>
      </c>
      <c r="B45" s="1" t="s">
        <v>7</v>
      </c>
      <c r="C45" s="1" t="s">
        <v>52</v>
      </c>
      <c r="D45" s="1" t="s">
        <v>10</v>
      </c>
      <c r="E45" s="1" t="s">
        <v>24</v>
      </c>
      <c r="F45" s="1" t="s">
        <v>69</v>
      </c>
      <c r="G45" s="5">
        <v>13.744</v>
      </c>
      <c r="H45" s="5">
        <v>3.0000000000000001E-3</v>
      </c>
      <c r="I45" s="5">
        <v>14.896000000000001</v>
      </c>
      <c r="J45" s="5">
        <v>4.0000000000000001E-3</v>
      </c>
      <c r="K45" s="5">
        <v>33.594999999999999</v>
      </c>
      <c r="L45" s="5">
        <v>0.01</v>
      </c>
      <c r="M45" s="2">
        <f t="shared" si="6"/>
        <v>1.0838183934807917</v>
      </c>
      <c r="N45" s="2">
        <f t="shared" si="7"/>
        <v>2.4443393480791618</v>
      </c>
      <c r="O45" s="5">
        <f t="shared" si="8"/>
        <v>7.2759022118742731E-2</v>
      </c>
      <c r="Q45" s="1">
        <v>121.03333333333333</v>
      </c>
      <c r="R45" s="1">
        <v>-29.7</v>
      </c>
      <c r="S45" s="1" t="s">
        <v>226</v>
      </c>
    </row>
    <row r="46" spans="1:19" x14ac:dyDescent="0.25">
      <c r="A46" s="17">
        <v>2</v>
      </c>
      <c r="B46" s="1" t="s">
        <v>7</v>
      </c>
      <c r="C46" s="1" t="s">
        <v>53</v>
      </c>
      <c r="D46" s="1" t="s">
        <v>10</v>
      </c>
      <c r="E46" s="1" t="s">
        <v>22</v>
      </c>
      <c r="F46" s="1" t="s">
        <v>69</v>
      </c>
      <c r="G46" s="5">
        <v>13.619</v>
      </c>
      <c r="H46" s="5">
        <v>4.0000000000000001E-3</v>
      </c>
      <c r="I46" s="5">
        <v>14.772</v>
      </c>
      <c r="J46" s="5">
        <v>1E-3</v>
      </c>
      <c r="K46" s="5">
        <v>33.409999999999997</v>
      </c>
      <c r="L46" s="5">
        <v>0.01</v>
      </c>
      <c r="M46" s="2">
        <f t="shared" si="6"/>
        <v>1.0846611351787945</v>
      </c>
      <c r="N46" s="2">
        <f t="shared" si="7"/>
        <v>2.4531903957706143</v>
      </c>
      <c r="O46" s="5">
        <f t="shared" si="8"/>
        <v>7.3426830163741838E-2</v>
      </c>
      <c r="Q46" s="1">
        <v>121.46666666666667</v>
      </c>
      <c r="R46" s="1">
        <v>-30.733333333333299</v>
      </c>
      <c r="S46" s="1" t="s">
        <v>225</v>
      </c>
    </row>
    <row r="47" spans="1:19" x14ac:dyDescent="0.25">
      <c r="A47" s="17">
        <v>2</v>
      </c>
      <c r="B47" s="1" t="s">
        <v>7</v>
      </c>
      <c r="C47" s="1" t="s">
        <v>54</v>
      </c>
      <c r="D47" s="1" t="s">
        <v>10</v>
      </c>
      <c r="E47" s="1" t="s">
        <v>22</v>
      </c>
      <c r="F47" s="1" t="s">
        <v>69</v>
      </c>
      <c r="G47" s="5">
        <v>13.759</v>
      </c>
      <c r="H47" s="5">
        <v>7.0000000000000001E-3</v>
      </c>
      <c r="I47" s="5">
        <v>14.831</v>
      </c>
      <c r="J47" s="5">
        <v>7.0000000000000001E-3</v>
      </c>
      <c r="K47" s="5">
        <v>33.534999999999997</v>
      </c>
      <c r="L47" s="5">
        <v>0.02</v>
      </c>
      <c r="M47" s="2">
        <f t="shared" si="6"/>
        <v>1.0779126389999272</v>
      </c>
      <c r="N47" s="2">
        <f t="shared" si="7"/>
        <v>2.4373137582673157</v>
      </c>
      <c r="O47" s="5">
        <f t="shared" si="8"/>
        <v>7.2679700559633686E-2</v>
      </c>
      <c r="Q47" s="1">
        <v>121.166666666666</v>
      </c>
      <c r="R47" s="1">
        <v>-30.983333333333299</v>
      </c>
      <c r="S47" s="1" t="s">
        <v>224</v>
      </c>
    </row>
    <row r="48" spans="1:19" x14ac:dyDescent="0.25">
      <c r="A48" s="17">
        <v>2</v>
      </c>
      <c r="B48" s="1" t="s">
        <v>7</v>
      </c>
      <c r="C48" s="1" t="s">
        <v>55</v>
      </c>
      <c r="D48" s="1" t="s">
        <v>10</v>
      </c>
      <c r="E48" s="1" t="s">
        <v>22</v>
      </c>
      <c r="F48" s="1" t="s">
        <v>69</v>
      </c>
      <c r="G48" s="5">
        <v>13.717000000000001</v>
      </c>
      <c r="H48" s="5">
        <v>1.0999999999999999E-2</v>
      </c>
      <c r="I48" s="5">
        <v>14.839</v>
      </c>
      <c r="J48" s="5">
        <v>8.9999999999999993E-3</v>
      </c>
      <c r="K48" s="5">
        <v>33.542000000000002</v>
      </c>
      <c r="L48" s="5">
        <v>2.7E-2</v>
      </c>
      <c r="M48" s="2">
        <f t="shared" si="6"/>
        <v>1.0817963111467521</v>
      </c>
      <c r="N48" s="2">
        <f t="shared" si="7"/>
        <v>2.4452868703069184</v>
      </c>
      <c r="O48" s="5">
        <f t="shared" si="8"/>
        <v>7.2902238098709632E-2</v>
      </c>
      <c r="Q48" s="1">
        <v>121.21666666666667</v>
      </c>
      <c r="R48" s="1">
        <v>-30.45</v>
      </c>
      <c r="S48" s="1" t="s">
        <v>202</v>
      </c>
    </row>
    <row r="49" spans="1:19" x14ac:dyDescent="0.25">
      <c r="A49" s="17">
        <v>2</v>
      </c>
      <c r="B49" s="1" t="s">
        <v>7</v>
      </c>
      <c r="C49" s="1" t="s">
        <v>56</v>
      </c>
      <c r="D49" s="1" t="s">
        <v>10</v>
      </c>
      <c r="E49" s="1" t="s">
        <v>32</v>
      </c>
      <c r="F49" s="1" t="s">
        <v>69</v>
      </c>
      <c r="G49" s="5">
        <v>13.71</v>
      </c>
      <c r="H49" s="5">
        <v>3.4000000000000002E-2</v>
      </c>
      <c r="I49" s="5">
        <v>14.888</v>
      </c>
      <c r="J49" s="5">
        <v>1.7999999999999999E-2</v>
      </c>
      <c r="K49" s="5">
        <v>33.719000000000001</v>
      </c>
      <c r="L49" s="5">
        <v>6.4000000000000001E-2</v>
      </c>
      <c r="M49" s="2">
        <f t="shared" si="6"/>
        <v>1.085922684172137</v>
      </c>
      <c r="N49" s="2">
        <f t="shared" si="7"/>
        <v>2.4594456601021153</v>
      </c>
      <c r="O49" s="5">
        <f t="shared" si="8"/>
        <v>7.2939460247994164E-2</v>
      </c>
      <c r="Q49" s="1">
        <v>121</v>
      </c>
      <c r="R49" s="1">
        <v>-28.75</v>
      </c>
      <c r="S49" s="1" t="s">
        <v>203</v>
      </c>
    </row>
    <row r="50" spans="1:19" x14ac:dyDescent="0.25">
      <c r="A50" s="17">
        <v>2</v>
      </c>
      <c r="B50" s="1" t="s">
        <v>7</v>
      </c>
      <c r="C50" s="1" t="s">
        <v>57</v>
      </c>
      <c r="D50" s="1" t="s">
        <v>10</v>
      </c>
      <c r="E50" s="1" t="s">
        <v>22</v>
      </c>
      <c r="F50" s="1" t="s">
        <v>69</v>
      </c>
      <c r="G50" s="5">
        <v>13.744999999999999</v>
      </c>
      <c r="H50" s="5">
        <v>5.0000000000000001E-3</v>
      </c>
      <c r="I50" s="5">
        <v>14.815</v>
      </c>
      <c r="J50" s="5">
        <v>7.0000000000000001E-3</v>
      </c>
      <c r="K50" s="5">
        <v>33.575000000000003</v>
      </c>
      <c r="L50" s="5">
        <v>0.02</v>
      </c>
      <c r="M50" s="2">
        <f t="shared" si="6"/>
        <v>1.0778464896325937</v>
      </c>
      <c r="N50" s="2">
        <f t="shared" si="7"/>
        <v>2.4427064387049842</v>
      </c>
      <c r="O50" s="5">
        <f t="shared" si="8"/>
        <v>7.2753728628592224E-2</v>
      </c>
      <c r="Q50" s="1">
        <v>121.5</v>
      </c>
      <c r="R50" s="1">
        <v>-30.75</v>
      </c>
      <c r="S50" s="1" t="s">
        <v>204</v>
      </c>
    </row>
    <row r="51" spans="1:19" x14ac:dyDescent="0.25">
      <c r="A51" s="17">
        <v>2</v>
      </c>
      <c r="B51" s="1" t="s">
        <v>7</v>
      </c>
      <c r="C51" s="1" t="s">
        <v>58</v>
      </c>
      <c r="D51" s="1" t="s">
        <v>10</v>
      </c>
      <c r="E51" s="1" t="s">
        <v>22</v>
      </c>
      <c r="F51" s="1" t="s">
        <v>69</v>
      </c>
      <c r="G51" s="5">
        <v>13.695</v>
      </c>
      <c r="H51" s="5">
        <v>7.0000000000000001E-3</v>
      </c>
      <c r="I51" s="5">
        <v>14.787000000000001</v>
      </c>
      <c r="J51" s="5">
        <v>7.0000000000000001E-3</v>
      </c>
      <c r="K51" s="5">
        <v>33.478000000000002</v>
      </c>
      <c r="L51" s="5">
        <v>2.3E-2</v>
      </c>
      <c r="M51" s="2">
        <f t="shared" si="6"/>
        <v>1.07973713033954</v>
      </c>
      <c r="N51" s="2">
        <f t="shared" si="7"/>
        <v>2.4445418035779483</v>
      </c>
      <c r="O51" s="5">
        <f t="shared" si="8"/>
        <v>7.3019350127783864E-2</v>
      </c>
      <c r="Q51" s="1">
        <v>121.5</v>
      </c>
      <c r="R51" s="1">
        <v>-30.75</v>
      </c>
      <c r="S51" s="1" t="s">
        <v>205</v>
      </c>
    </row>
    <row r="52" spans="1:19" x14ac:dyDescent="0.25">
      <c r="A52" s="17">
        <v>2</v>
      </c>
      <c r="B52" s="1" t="s">
        <v>7</v>
      </c>
      <c r="C52" s="1" t="s">
        <v>59</v>
      </c>
      <c r="D52" s="1" t="s">
        <v>10</v>
      </c>
      <c r="E52" s="1" t="s">
        <v>30</v>
      </c>
      <c r="F52" s="1" t="s">
        <v>69</v>
      </c>
      <c r="G52" s="5">
        <v>13.784000000000001</v>
      </c>
      <c r="H52" s="5">
        <v>1.0999999999999999E-2</v>
      </c>
      <c r="I52" s="5">
        <v>14.846</v>
      </c>
      <c r="J52" s="5">
        <v>8.9999999999999993E-3</v>
      </c>
      <c r="K52" s="5">
        <v>33.697000000000003</v>
      </c>
      <c r="L52" s="5">
        <v>2.4E-2</v>
      </c>
      <c r="M52" s="2">
        <f t="shared" si="6"/>
        <v>1.0770458502611724</v>
      </c>
      <c r="N52" s="2">
        <f t="shared" si="7"/>
        <v>2.4446459663377831</v>
      </c>
      <c r="O52" s="5">
        <f t="shared" si="8"/>
        <v>7.2547881601857225E-2</v>
      </c>
      <c r="Q52" s="1">
        <v>121.68333333333334</v>
      </c>
      <c r="R52" s="1">
        <v>-31.233333333333299</v>
      </c>
      <c r="S52" s="1" t="s">
        <v>206</v>
      </c>
    </row>
    <row r="53" spans="1:19" x14ac:dyDescent="0.25">
      <c r="A53" s="17">
        <v>2</v>
      </c>
      <c r="B53" s="1" t="s">
        <v>7</v>
      </c>
      <c r="C53" s="1" t="s">
        <v>60</v>
      </c>
      <c r="D53" s="1" t="s">
        <v>10</v>
      </c>
      <c r="E53" s="1" t="s">
        <v>32</v>
      </c>
      <c r="F53" s="1" t="s">
        <v>69</v>
      </c>
      <c r="G53" s="5">
        <v>15.125</v>
      </c>
      <c r="H53" s="5">
        <v>2.3E-2</v>
      </c>
      <c r="I53" s="5">
        <v>15.182</v>
      </c>
      <c r="J53" s="5">
        <v>2.7E-2</v>
      </c>
      <c r="K53" s="5">
        <v>33.531999999999996</v>
      </c>
      <c r="L53" s="5">
        <v>5.1999999999999998E-2</v>
      </c>
      <c r="M53" s="2">
        <f t="shared" si="6"/>
        <v>1.0037685950413224</v>
      </c>
      <c r="N53" s="2">
        <f t="shared" si="7"/>
        <v>2.21699173553719</v>
      </c>
      <c r="O53" s="5">
        <f t="shared" si="8"/>
        <v>6.6115702479338845E-2</v>
      </c>
      <c r="Q53" s="1">
        <v>121.31666666666666</v>
      </c>
      <c r="R53" s="1">
        <v>-28.866666666666699</v>
      </c>
      <c r="S53" s="1" t="s">
        <v>207</v>
      </c>
    </row>
    <row r="54" spans="1:19" x14ac:dyDescent="0.25">
      <c r="A54" s="17">
        <v>2</v>
      </c>
      <c r="B54" s="1" t="s">
        <v>7</v>
      </c>
      <c r="C54" s="1" t="s">
        <v>61</v>
      </c>
      <c r="D54" s="1" t="s">
        <v>10</v>
      </c>
      <c r="E54" s="1" t="s">
        <v>22</v>
      </c>
      <c r="F54" s="1" t="s">
        <v>69</v>
      </c>
      <c r="G54" s="5">
        <v>13.801</v>
      </c>
      <c r="H54" s="5">
        <v>2.1000000000000001E-2</v>
      </c>
      <c r="I54" s="5">
        <v>14.818</v>
      </c>
      <c r="J54" s="5">
        <v>6.0000000000000001E-3</v>
      </c>
      <c r="K54" s="5">
        <v>33.628999999999998</v>
      </c>
      <c r="L54" s="5">
        <v>0.01</v>
      </c>
      <c r="M54" s="2">
        <f t="shared" si="6"/>
        <v>1.0736903122962105</v>
      </c>
      <c r="N54" s="2">
        <f t="shared" si="7"/>
        <v>2.4367074849648573</v>
      </c>
      <c r="O54" s="5">
        <f t="shared" si="8"/>
        <v>7.2458517498731972E-2</v>
      </c>
      <c r="Q54" s="1">
        <v>121.5</v>
      </c>
      <c r="R54" s="1">
        <v>-30.75</v>
      </c>
      <c r="S54" s="1" t="s">
        <v>208</v>
      </c>
    </row>
    <row r="55" spans="1:19" x14ac:dyDescent="0.25">
      <c r="A55" s="17">
        <v>2</v>
      </c>
      <c r="B55" s="1" t="s">
        <v>7</v>
      </c>
      <c r="C55" s="1" t="s">
        <v>79</v>
      </c>
      <c r="D55" s="1" t="s">
        <v>70</v>
      </c>
      <c r="E55" s="1" t="s">
        <v>115</v>
      </c>
      <c r="F55" s="1" t="s">
        <v>69</v>
      </c>
      <c r="G55" s="5">
        <v>13.458</v>
      </c>
      <c r="H55" s="5">
        <v>3.5999999999999997E-2</v>
      </c>
      <c r="I55" s="5">
        <v>14.759</v>
      </c>
      <c r="J55" s="5">
        <v>4.4999999999999998E-2</v>
      </c>
      <c r="K55" s="5">
        <v>33.314999999999998</v>
      </c>
      <c r="L55" s="5">
        <v>9.4E-2</v>
      </c>
      <c r="M55" s="2">
        <f t="shared" ref="M55:M65" si="9">I55/G55</f>
        <v>1.0966711249814236</v>
      </c>
      <c r="N55" s="2">
        <f t="shared" ref="N55:N65" si="10">K55/G55</f>
        <v>2.4754792688363798</v>
      </c>
      <c r="O55" s="5">
        <f t="shared" ref="O55:O65" si="11">1/G55</f>
        <v>7.4305245950364099E-2</v>
      </c>
      <c r="Q55" s="30">
        <v>122.33333333333333</v>
      </c>
      <c r="R55" s="30">
        <v>-27.633333333333301</v>
      </c>
      <c r="S55" s="1" t="s">
        <v>209</v>
      </c>
    </row>
    <row r="56" spans="1:19" x14ac:dyDescent="0.25">
      <c r="A56" s="17">
        <v>2</v>
      </c>
      <c r="B56" s="1" t="s">
        <v>7</v>
      </c>
      <c r="C56" s="1" t="s">
        <v>80</v>
      </c>
      <c r="D56" s="1" t="s">
        <v>70</v>
      </c>
      <c r="E56" s="1" t="s">
        <v>115</v>
      </c>
      <c r="F56" s="1" t="s">
        <v>69</v>
      </c>
      <c r="G56" s="5">
        <v>13.545</v>
      </c>
      <c r="H56" s="5">
        <v>6.0000000000000001E-3</v>
      </c>
      <c r="I56" s="5">
        <v>14.772</v>
      </c>
      <c r="J56" s="5">
        <v>1.9E-2</v>
      </c>
      <c r="K56" s="5">
        <v>33.267000000000003</v>
      </c>
      <c r="L56" s="5">
        <v>3.1E-2</v>
      </c>
      <c r="M56" s="2">
        <f t="shared" si="9"/>
        <v>1.0905869324473976</v>
      </c>
      <c r="N56" s="2">
        <f t="shared" si="10"/>
        <v>2.4560354374307867</v>
      </c>
      <c r="O56" s="5">
        <f t="shared" si="11"/>
        <v>7.3827980804724996E-2</v>
      </c>
      <c r="Q56" s="30">
        <v>122.33333333333333</v>
      </c>
      <c r="R56" s="30">
        <v>-27.633333333333301</v>
      </c>
      <c r="S56" s="1" t="s">
        <v>210</v>
      </c>
    </row>
    <row r="57" spans="1:19" x14ac:dyDescent="0.25">
      <c r="A57" s="17">
        <v>2</v>
      </c>
      <c r="B57" s="1" t="s">
        <v>7</v>
      </c>
      <c r="C57" s="1" t="s">
        <v>81</v>
      </c>
      <c r="D57" s="1" t="s">
        <v>70</v>
      </c>
      <c r="E57" s="1" t="s">
        <v>115</v>
      </c>
      <c r="F57" s="1" t="s">
        <v>69</v>
      </c>
      <c r="G57" s="5">
        <v>13.51</v>
      </c>
      <c r="H57" s="5">
        <v>5.0000000000000001E-3</v>
      </c>
      <c r="I57" s="5">
        <v>14.771000000000001</v>
      </c>
      <c r="J57" s="5">
        <v>6.0000000000000001E-3</v>
      </c>
      <c r="K57" s="5">
        <v>33.323</v>
      </c>
      <c r="L57" s="5">
        <v>1.2999999999999999E-2</v>
      </c>
      <c r="M57" s="2">
        <f t="shared" si="9"/>
        <v>1.093338267949667</v>
      </c>
      <c r="N57" s="2">
        <f t="shared" si="10"/>
        <v>2.4665433012583273</v>
      </c>
      <c r="O57" s="5">
        <f t="shared" si="11"/>
        <v>7.4019245003700967E-2</v>
      </c>
      <c r="Q57" s="30">
        <v>122.28333333333333</v>
      </c>
      <c r="R57" s="30">
        <v>-27.783333333333299</v>
      </c>
      <c r="S57" s="1" t="s">
        <v>211</v>
      </c>
    </row>
    <row r="58" spans="1:19" x14ac:dyDescent="0.25">
      <c r="A58" s="17">
        <v>2</v>
      </c>
      <c r="B58" s="1" t="s">
        <v>7</v>
      </c>
      <c r="C58" s="1" t="s">
        <v>82</v>
      </c>
      <c r="D58" s="1" t="s">
        <v>70</v>
      </c>
      <c r="E58" s="1" t="s">
        <v>115</v>
      </c>
      <c r="F58" s="1" t="s">
        <v>69</v>
      </c>
      <c r="G58" s="5">
        <v>13.477</v>
      </c>
      <c r="H58" s="5">
        <v>1.7999999999999999E-2</v>
      </c>
      <c r="I58" s="5">
        <v>14.784000000000001</v>
      </c>
      <c r="J58" s="5">
        <v>2.1999999999999999E-2</v>
      </c>
      <c r="K58" s="5">
        <v>33.375</v>
      </c>
      <c r="L58" s="5">
        <v>4.8000000000000001E-2</v>
      </c>
      <c r="M58" s="2">
        <f t="shared" si="9"/>
        <v>1.0969800400682646</v>
      </c>
      <c r="N58" s="2">
        <f t="shared" si="10"/>
        <v>2.4764413445128737</v>
      </c>
      <c r="O58" s="5">
        <f t="shared" si="11"/>
        <v>7.4200489723232177E-2</v>
      </c>
      <c r="Q58" s="30">
        <v>122.28333333333333</v>
      </c>
      <c r="R58" s="30">
        <v>-27.783333333333299</v>
      </c>
      <c r="S58" s="1" t="s">
        <v>212</v>
      </c>
    </row>
    <row r="59" spans="1:19" x14ac:dyDescent="0.25">
      <c r="A59" s="17">
        <v>2</v>
      </c>
      <c r="B59" s="1" t="s">
        <v>7</v>
      </c>
      <c r="C59" s="1" t="s">
        <v>83</v>
      </c>
      <c r="D59" s="1" t="s">
        <v>70</v>
      </c>
      <c r="E59" s="1" t="s">
        <v>115</v>
      </c>
      <c r="F59" s="1" t="s">
        <v>69</v>
      </c>
      <c r="G59" s="5">
        <v>13.494999999999999</v>
      </c>
      <c r="H59" s="5">
        <v>1.2999999999999999E-2</v>
      </c>
      <c r="I59" s="5">
        <v>14.789</v>
      </c>
      <c r="J59" s="5">
        <v>1.4999999999999999E-2</v>
      </c>
      <c r="K59" s="5">
        <v>33.387999999999998</v>
      </c>
      <c r="L59" s="5">
        <v>3.6999999999999998E-2</v>
      </c>
      <c r="M59" s="2">
        <f t="shared" si="9"/>
        <v>1.0958873656909967</v>
      </c>
      <c r="N59" s="2">
        <f t="shared" si="10"/>
        <v>2.4741015190811413</v>
      </c>
      <c r="O59" s="5">
        <f t="shared" si="11"/>
        <v>7.4101519081141168E-2</v>
      </c>
      <c r="Q59" s="30">
        <v>122.28333333333333</v>
      </c>
      <c r="R59" s="30">
        <v>-27.783333333333299</v>
      </c>
      <c r="S59" s="1" t="s">
        <v>213</v>
      </c>
    </row>
    <row r="60" spans="1:19" x14ac:dyDescent="0.25">
      <c r="A60" s="17">
        <v>2</v>
      </c>
      <c r="B60" s="1" t="s">
        <v>7</v>
      </c>
      <c r="C60" s="1" t="s">
        <v>84</v>
      </c>
      <c r="D60" s="1" t="s">
        <v>70</v>
      </c>
      <c r="E60" s="1" t="s">
        <v>115</v>
      </c>
      <c r="F60" s="1" t="s">
        <v>69</v>
      </c>
      <c r="G60" s="5">
        <v>13.67</v>
      </c>
      <c r="H60" s="5">
        <v>1.4E-2</v>
      </c>
      <c r="I60" s="5">
        <v>14.869</v>
      </c>
      <c r="J60" s="5">
        <v>1.4999999999999999E-2</v>
      </c>
      <c r="K60" s="5">
        <v>33.496000000000002</v>
      </c>
      <c r="L60" s="5">
        <v>3.2000000000000001E-2</v>
      </c>
      <c r="M60" s="2">
        <f t="shared" si="9"/>
        <v>1.087710314557425</v>
      </c>
      <c r="N60" s="2">
        <f t="shared" si="10"/>
        <v>2.4503291880029261</v>
      </c>
      <c r="O60" s="5">
        <f t="shared" si="11"/>
        <v>7.3152889539136789E-2</v>
      </c>
      <c r="Q60" s="30">
        <v>122.28333333333333</v>
      </c>
      <c r="R60" s="30">
        <v>-27.783333333333299</v>
      </c>
      <c r="S60" s="1" t="s">
        <v>214</v>
      </c>
    </row>
    <row r="61" spans="1:19" x14ac:dyDescent="0.25">
      <c r="A61" s="17">
        <v>2</v>
      </c>
      <c r="B61" s="1" t="s">
        <v>7</v>
      </c>
      <c r="C61" s="1" t="s">
        <v>85</v>
      </c>
      <c r="D61" s="1" t="s">
        <v>70</v>
      </c>
      <c r="E61" s="1" t="s">
        <v>115</v>
      </c>
      <c r="F61" s="1" t="s">
        <v>69</v>
      </c>
      <c r="G61" s="5">
        <v>13.473000000000001</v>
      </c>
      <c r="H61" s="5">
        <v>8.0000000000000002E-3</v>
      </c>
      <c r="I61" s="5">
        <v>14.771000000000001</v>
      </c>
      <c r="J61" s="5">
        <v>1.4999999999999999E-2</v>
      </c>
      <c r="K61" s="5">
        <v>33.357999999999997</v>
      </c>
      <c r="L61" s="5">
        <v>4.2999999999999997E-2</v>
      </c>
      <c r="M61" s="2">
        <f t="shared" si="9"/>
        <v>1.0963408298077637</v>
      </c>
      <c r="N61" s="2">
        <f t="shared" si="10"/>
        <v>2.4759147925480587</v>
      </c>
      <c r="O61" s="5">
        <f t="shared" si="11"/>
        <v>7.4222519112298671E-2</v>
      </c>
      <c r="Q61" s="30">
        <v>122.28333333333333</v>
      </c>
      <c r="R61" s="30">
        <v>-27.783333333333299</v>
      </c>
      <c r="S61" s="1" t="s">
        <v>215</v>
      </c>
    </row>
    <row r="62" spans="1:19" x14ac:dyDescent="0.25">
      <c r="A62" s="17">
        <v>2</v>
      </c>
      <c r="B62" s="1" t="s">
        <v>7</v>
      </c>
      <c r="C62" s="1" t="s">
        <v>86</v>
      </c>
      <c r="D62" s="1" t="s">
        <v>70</v>
      </c>
      <c r="E62" s="1" t="s">
        <v>28</v>
      </c>
      <c r="F62" s="1" t="s">
        <v>69</v>
      </c>
      <c r="G62" s="5">
        <v>13.401</v>
      </c>
      <c r="H62" s="5">
        <v>1.7000000000000001E-2</v>
      </c>
      <c r="I62" s="5">
        <v>14.545999999999999</v>
      </c>
      <c r="J62" s="5">
        <v>3.7999999999999999E-2</v>
      </c>
      <c r="K62" s="5">
        <v>33.15</v>
      </c>
      <c r="L62" s="5">
        <v>0.12</v>
      </c>
      <c r="M62" s="2">
        <f t="shared" si="9"/>
        <v>1.0854413849712707</v>
      </c>
      <c r="N62" s="2">
        <f t="shared" si="10"/>
        <v>2.4736959928363556</v>
      </c>
      <c r="O62" s="5">
        <f t="shared" si="11"/>
        <v>7.4621296918140442E-2</v>
      </c>
      <c r="Q62" s="30">
        <v>121.25</v>
      </c>
      <c r="R62" s="30">
        <v>-28.4166666666667</v>
      </c>
      <c r="S62" s="1" t="s">
        <v>216</v>
      </c>
    </row>
    <row r="63" spans="1:19" x14ac:dyDescent="0.25">
      <c r="A63" s="17">
        <v>2</v>
      </c>
      <c r="B63" s="1" t="s">
        <v>7</v>
      </c>
      <c r="C63" s="1" t="s">
        <v>87</v>
      </c>
      <c r="D63" s="1" t="s">
        <v>70</v>
      </c>
      <c r="E63" s="1" t="s">
        <v>28</v>
      </c>
      <c r="F63" s="1" t="s">
        <v>69</v>
      </c>
      <c r="G63" s="5">
        <v>13.593</v>
      </c>
      <c r="H63" s="5">
        <v>1.2E-2</v>
      </c>
      <c r="I63" s="5">
        <v>14.736000000000001</v>
      </c>
      <c r="J63" s="5">
        <v>8.9999999999999993E-3</v>
      </c>
      <c r="K63" s="5">
        <v>33.341999999999999</v>
      </c>
      <c r="L63" s="5">
        <v>0.01</v>
      </c>
      <c r="M63" s="2">
        <f t="shared" si="9"/>
        <v>1.0840873979254029</v>
      </c>
      <c r="N63" s="2">
        <f t="shared" si="10"/>
        <v>2.4528801589053186</v>
      </c>
      <c r="O63" s="5">
        <f t="shared" si="11"/>
        <v>7.3567277275068052E-2</v>
      </c>
      <c r="Q63" s="30">
        <v>121.68333333333334</v>
      </c>
      <c r="R63" s="30">
        <v>-31.233333333333299</v>
      </c>
      <c r="S63" s="1" t="s">
        <v>217</v>
      </c>
    </row>
    <row r="64" spans="1:19" x14ac:dyDescent="0.25">
      <c r="A64" s="17">
        <v>2</v>
      </c>
      <c r="B64" s="1" t="s">
        <v>7</v>
      </c>
      <c r="C64" s="1" t="s">
        <v>88</v>
      </c>
      <c r="D64" s="1" t="s">
        <v>70</v>
      </c>
      <c r="E64" s="1" t="s">
        <v>28</v>
      </c>
      <c r="F64" s="1" t="s">
        <v>69</v>
      </c>
      <c r="G64" s="5">
        <v>13.635999999999999</v>
      </c>
      <c r="H64" s="5">
        <v>4.0000000000000001E-3</v>
      </c>
      <c r="I64" s="5">
        <v>14.73</v>
      </c>
      <c r="J64" s="5">
        <v>4.0000000000000001E-3</v>
      </c>
      <c r="K64" s="5">
        <v>33.456000000000003</v>
      </c>
      <c r="L64" s="5">
        <v>1.7000000000000001E-2</v>
      </c>
      <c r="M64" s="2">
        <f t="shared" si="9"/>
        <v>1.0802288061014962</v>
      </c>
      <c r="N64" s="2">
        <f t="shared" si="10"/>
        <v>2.4535054268113821</v>
      </c>
      <c r="O64" s="5">
        <f t="shared" si="11"/>
        <v>7.3335288941038426E-2</v>
      </c>
      <c r="Q64" s="30">
        <v>121.68333333333334</v>
      </c>
      <c r="R64" s="30">
        <v>-31.233333333333299</v>
      </c>
      <c r="S64" s="1" t="s">
        <v>217</v>
      </c>
    </row>
    <row r="65" spans="1:19" x14ac:dyDescent="0.25">
      <c r="A65" s="17">
        <v>2</v>
      </c>
      <c r="B65" s="1" t="s">
        <v>7</v>
      </c>
      <c r="C65" s="1" t="s">
        <v>89</v>
      </c>
      <c r="D65" s="1" t="s">
        <v>70</v>
      </c>
      <c r="E65" s="1" t="s">
        <v>28</v>
      </c>
      <c r="F65" s="1" t="s">
        <v>69</v>
      </c>
      <c r="G65" s="5">
        <v>13.634</v>
      </c>
      <c r="H65" s="5">
        <v>2.5000000000000001E-2</v>
      </c>
      <c r="I65" s="5">
        <v>14.728999999999999</v>
      </c>
      <c r="J65" s="5">
        <v>1.4999999999999999E-2</v>
      </c>
      <c r="K65" s="5">
        <v>33.427999999999997</v>
      </c>
      <c r="L65" s="5">
        <v>4.7E-2</v>
      </c>
      <c r="M65" s="2">
        <f t="shared" si="9"/>
        <v>1.0803139210796537</v>
      </c>
      <c r="N65" s="2">
        <f t="shared" si="10"/>
        <v>2.4518116473522076</v>
      </c>
      <c r="O65" s="5">
        <f t="shared" si="11"/>
        <v>7.3346046648085667E-2</v>
      </c>
      <c r="Q65" s="30">
        <v>121.68333333333334</v>
      </c>
      <c r="R65" s="30">
        <v>-31.233333333333299</v>
      </c>
      <c r="S65" s="1" t="s">
        <v>217</v>
      </c>
    </row>
    <row r="66" spans="1:19" x14ac:dyDescent="0.25">
      <c r="A66" s="17">
        <v>2</v>
      </c>
      <c r="B66" s="1" t="s">
        <v>7</v>
      </c>
      <c r="C66" s="1" t="s">
        <v>90</v>
      </c>
      <c r="D66" s="1" t="s">
        <v>70</v>
      </c>
      <c r="E66" s="1" t="s">
        <v>193</v>
      </c>
      <c r="F66" s="1" t="s">
        <v>9</v>
      </c>
      <c r="G66" s="5">
        <v>12.993</v>
      </c>
      <c r="H66" s="5">
        <v>1.2E-2</v>
      </c>
      <c r="I66" s="5">
        <v>14.493</v>
      </c>
      <c r="J66" s="5">
        <v>1.7000000000000001E-2</v>
      </c>
      <c r="K66" s="5">
        <v>32.945999999999998</v>
      </c>
      <c r="L66" s="5">
        <v>3.9E-2</v>
      </c>
      <c r="M66" s="2">
        <f t="shared" ref="M66:M71" si="12">I66/G66</f>
        <v>1.115446779034865</v>
      </c>
      <c r="N66" s="2">
        <f t="shared" ref="N66:N71" si="13">K66/G66</f>
        <v>2.535673054721773</v>
      </c>
      <c r="O66" s="5">
        <f t="shared" ref="O66:O71" si="14">1/G66</f>
        <v>7.6964519356576611E-2</v>
      </c>
      <c r="Q66" s="30">
        <v>116.96666666666667</v>
      </c>
      <c r="R66" s="30">
        <v>-28.783333333333299</v>
      </c>
      <c r="S66" s="1" t="s">
        <v>218</v>
      </c>
    </row>
    <row r="67" spans="1:19" x14ac:dyDescent="0.25">
      <c r="A67" s="17">
        <v>2</v>
      </c>
      <c r="B67" s="1" t="s">
        <v>7</v>
      </c>
      <c r="C67" s="1" t="s">
        <v>91</v>
      </c>
      <c r="D67" s="1" t="s">
        <v>70</v>
      </c>
      <c r="E67" s="1" t="s">
        <v>193</v>
      </c>
      <c r="F67" s="1" t="s">
        <v>9</v>
      </c>
      <c r="G67" s="5">
        <v>12.993</v>
      </c>
      <c r="H67" s="5">
        <v>1.6E-2</v>
      </c>
      <c r="I67" s="5">
        <v>14.500999999999999</v>
      </c>
      <c r="J67" s="5">
        <v>1.6E-2</v>
      </c>
      <c r="K67" s="5">
        <v>32.804000000000002</v>
      </c>
      <c r="L67" s="5">
        <v>4.5999999999999999E-2</v>
      </c>
      <c r="M67" s="2">
        <f t="shared" si="12"/>
        <v>1.1160624951897176</v>
      </c>
      <c r="N67" s="2">
        <f t="shared" si="13"/>
        <v>2.5247440929731395</v>
      </c>
      <c r="O67" s="5">
        <f t="shared" si="14"/>
        <v>7.6964519356576611E-2</v>
      </c>
      <c r="Q67" s="30">
        <v>116.96666666666667</v>
      </c>
      <c r="R67" s="30">
        <v>-28.783333333333299</v>
      </c>
      <c r="S67" s="1" t="s">
        <v>219</v>
      </c>
    </row>
    <row r="68" spans="1:19" x14ac:dyDescent="0.25">
      <c r="A68" s="17">
        <v>2</v>
      </c>
      <c r="B68" s="1" t="s">
        <v>7</v>
      </c>
      <c r="C68" s="1" t="s">
        <v>92</v>
      </c>
      <c r="D68" s="1" t="s">
        <v>70</v>
      </c>
      <c r="E68" s="1" t="s">
        <v>193</v>
      </c>
      <c r="F68" s="1" t="s">
        <v>9</v>
      </c>
      <c r="G68" s="5">
        <v>12.97</v>
      </c>
      <c r="H68" s="5">
        <v>1.7999999999999999E-2</v>
      </c>
      <c r="I68" s="5">
        <v>14.474</v>
      </c>
      <c r="J68" s="5">
        <v>1.7000000000000001E-2</v>
      </c>
      <c r="K68" s="5">
        <v>32.881999999999998</v>
      </c>
      <c r="L68" s="5">
        <v>4.2999999999999997E-2</v>
      </c>
      <c r="M68" s="2">
        <f t="shared" si="12"/>
        <v>1.1159599074787971</v>
      </c>
      <c r="N68" s="2">
        <f t="shared" si="13"/>
        <v>2.5352351580570542</v>
      </c>
      <c r="O68" s="5">
        <f t="shared" si="14"/>
        <v>7.7101002313030062E-2</v>
      </c>
      <c r="Q68" s="30">
        <v>116.96666666666667</v>
      </c>
      <c r="R68" s="30">
        <v>-28.783333333333299</v>
      </c>
      <c r="S68" s="1" t="s">
        <v>220</v>
      </c>
    </row>
    <row r="69" spans="1:19" x14ac:dyDescent="0.25">
      <c r="A69" s="17">
        <v>2</v>
      </c>
      <c r="B69" s="1" t="s">
        <v>7</v>
      </c>
      <c r="C69" s="1" t="s">
        <v>93</v>
      </c>
      <c r="D69" s="1" t="s">
        <v>70</v>
      </c>
      <c r="E69" s="1" t="s">
        <v>9</v>
      </c>
      <c r="F69" s="1" t="s">
        <v>9</v>
      </c>
      <c r="G69" s="5">
        <v>12.907999999999999</v>
      </c>
      <c r="H69" s="5">
        <v>6.0000000000000001E-3</v>
      </c>
      <c r="I69" s="5">
        <v>14.548999999999999</v>
      </c>
      <c r="J69" s="5">
        <v>7.0000000000000001E-3</v>
      </c>
      <c r="K69" s="5">
        <v>32.762999999999998</v>
      </c>
      <c r="L69" s="5">
        <v>1.4E-2</v>
      </c>
      <c r="M69" s="2">
        <f t="shared" si="12"/>
        <v>1.1271304617291602</v>
      </c>
      <c r="N69" s="2">
        <f t="shared" si="13"/>
        <v>2.5381933684536722</v>
      </c>
      <c r="O69" s="5">
        <f t="shared" si="14"/>
        <v>7.747133560582585E-2</v>
      </c>
      <c r="Q69" s="30">
        <v>116</v>
      </c>
      <c r="R69" s="30">
        <v>-27.4166666666667</v>
      </c>
      <c r="S69" s="1" t="s">
        <v>223</v>
      </c>
    </row>
    <row r="70" spans="1:19" x14ac:dyDescent="0.25">
      <c r="A70" s="17">
        <v>2</v>
      </c>
      <c r="B70" s="1" t="s">
        <v>7</v>
      </c>
      <c r="C70" s="1" t="s">
        <v>94</v>
      </c>
      <c r="D70" s="1" t="s">
        <v>70</v>
      </c>
      <c r="E70" s="1" t="s">
        <v>9</v>
      </c>
      <c r="F70" s="1" t="s">
        <v>9</v>
      </c>
      <c r="G70" s="5">
        <v>13.12</v>
      </c>
      <c r="H70" s="5">
        <v>1.0999999999999999E-2</v>
      </c>
      <c r="I70" s="5">
        <v>14.589</v>
      </c>
      <c r="J70" s="5">
        <v>1.4999999999999999E-2</v>
      </c>
      <c r="K70" s="5">
        <v>32.991999999999997</v>
      </c>
      <c r="L70" s="5">
        <v>3.1E-2</v>
      </c>
      <c r="M70" s="2">
        <f t="shared" si="12"/>
        <v>1.1119664634146342</v>
      </c>
      <c r="N70" s="2">
        <f t="shared" si="13"/>
        <v>2.5146341463414634</v>
      </c>
      <c r="O70" s="5">
        <f t="shared" si="14"/>
        <v>7.621951219512195E-2</v>
      </c>
      <c r="Q70" s="30">
        <v>116.75</v>
      </c>
      <c r="R70" s="30">
        <v>-30.91667</v>
      </c>
      <c r="S70" s="1" t="s">
        <v>221</v>
      </c>
    </row>
    <row r="71" spans="1:19" x14ac:dyDescent="0.25">
      <c r="A71" s="17">
        <v>2</v>
      </c>
      <c r="B71" s="1" t="s">
        <v>7</v>
      </c>
      <c r="C71" s="1" t="s">
        <v>95</v>
      </c>
      <c r="D71" s="1" t="s">
        <v>70</v>
      </c>
      <c r="E71" s="1" t="s">
        <v>9</v>
      </c>
      <c r="F71" s="1" t="s">
        <v>9</v>
      </c>
      <c r="G71" s="5">
        <v>13.167</v>
      </c>
      <c r="H71" s="5">
        <v>6.0000000000000001E-3</v>
      </c>
      <c r="I71" s="5">
        <v>14.590999999999999</v>
      </c>
      <c r="J71" s="5">
        <v>8.0000000000000002E-3</v>
      </c>
      <c r="K71" s="5">
        <v>33.002000000000002</v>
      </c>
      <c r="L71" s="5">
        <v>1.2999999999999999E-2</v>
      </c>
      <c r="M71" s="2">
        <f t="shared" si="12"/>
        <v>1.1081491607807397</v>
      </c>
      <c r="N71" s="2">
        <f t="shared" si="13"/>
        <v>2.5064175590491384</v>
      </c>
      <c r="O71" s="5">
        <f t="shared" si="14"/>
        <v>7.5947444368497E-2</v>
      </c>
      <c r="Q71" s="30">
        <v>116.75</v>
      </c>
      <c r="R71" s="30">
        <v>-30.91667</v>
      </c>
      <c r="S71" s="1" t="s">
        <v>222</v>
      </c>
    </row>
    <row r="72" spans="1:19" x14ac:dyDescent="0.25">
      <c r="A72" s="17"/>
      <c r="G72" s="5"/>
      <c r="H72" s="5"/>
      <c r="I72" s="5"/>
      <c r="J72" s="5"/>
      <c r="K72" s="5"/>
      <c r="L72" s="5"/>
      <c r="M72" s="2"/>
      <c r="N72" s="2"/>
      <c r="O72" s="5"/>
    </row>
    <row r="73" spans="1:19" x14ac:dyDescent="0.25">
      <c r="A73" s="17">
        <v>3</v>
      </c>
      <c r="B73" s="1" t="s">
        <v>7</v>
      </c>
      <c r="C73" s="1" t="s">
        <v>62</v>
      </c>
      <c r="D73" s="1" t="s">
        <v>10</v>
      </c>
      <c r="E73" s="1" t="s">
        <v>42</v>
      </c>
      <c r="F73" s="1" t="s">
        <v>69</v>
      </c>
      <c r="G73" s="5">
        <v>14.028</v>
      </c>
      <c r="H73" s="5"/>
      <c r="I73" s="5">
        <v>15.106999999999999</v>
      </c>
      <c r="J73" s="5"/>
      <c r="K73" s="5">
        <v>33.630000000000003</v>
      </c>
      <c r="L73" s="5"/>
      <c r="M73" s="2">
        <f t="shared" ref="M73:M78" si="15">I73/G73</f>
        <v>1.0769175933846591</v>
      </c>
      <c r="N73" s="2">
        <f t="shared" ref="N73:N78" si="16">K73/G73</f>
        <v>2.3973481608212146</v>
      </c>
      <c r="O73" s="5">
        <f t="shared" ref="O73:O78" si="17">1/G73</f>
        <v>7.1285999429712005E-2</v>
      </c>
      <c r="Q73" s="1">
        <v>121.793814</v>
      </c>
      <c r="R73" s="1">
        <v>-32.210740999999999</v>
      </c>
      <c r="S73" s="1" t="s">
        <v>265</v>
      </c>
    </row>
    <row r="74" spans="1:19" x14ac:dyDescent="0.25">
      <c r="A74" s="17">
        <v>3</v>
      </c>
      <c r="B74" s="1" t="s">
        <v>7</v>
      </c>
      <c r="C74" s="1" t="s">
        <v>63</v>
      </c>
      <c r="D74" s="1" t="s">
        <v>10</v>
      </c>
      <c r="E74" s="1" t="s">
        <v>42</v>
      </c>
      <c r="F74" s="1" t="s">
        <v>69</v>
      </c>
      <c r="G74" s="5">
        <v>14.05</v>
      </c>
      <c r="H74" s="5"/>
      <c r="I74" s="5">
        <v>15.115</v>
      </c>
      <c r="J74" s="5"/>
      <c r="K74" s="5">
        <v>33.631</v>
      </c>
      <c r="L74" s="5"/>
      <c r="M74" s="2">
        <f t="shared" si="15"/>
        <v>1.0758007117437722</v>
      </c>
      <c r="N74" s="2">
        <f t="shared" si="16"/>
        <v>2.3936654804270461</v>
      </c>
      <c r="O74" s="5">
        <f t="shared" si="17"/>
        <v>7.1174377224199281E-2</v>
      </c>
      <c r="Q74" s="1">
        <v>121.793814</v>
      </c>
      <c r="R74" s="1">
        <v>-32.210740999999999</v>
      </c>
      <c r="S74" s="1" t="s">
        <v>266</v>
      </c>
    </row>
    <row r="75" spans="1:19" x14ac:dyDescent="0.25">
      <c r="A75" s="17">
        <v>3</v>
      </c>
      <c r="B75" s="1" t="s">
        <v>7</v>
      </c>
      <c r="C75" s="1" t="s">
        <v>64</v>
      </c>
      <c r="D75" s="1" t="s">
        <v>10</v>
      </c>
      <c r="E75" s="1" t="s">
        <v>42</v>
      </c>
      <c r="F75" s="1" t="s">
        <v>69</v>
      </c>
      <c r="G75" s="5">
        <v>14.047000000000001</v>
      </c>
      <c r="H75" s="5"/>
      <c r="I75" s="5">
        <v>15.125</v>
      </c>
      <c r="J75" s="5"/>
      <c r="K75" s="5">
        <v>33.658999999999999</v>
      </c>
      <c r="L75" s="5"/>
      <c r="M75" s="2">
        <f t="shared" si="15"/>
        <v>1.0767423649177761</v>
      </c>
      <c r="N75" s="2">
        <f t="shared" si="16"/>
        <v>2.3961700007118956</v>
      </c>
      <c r="O75" s="5">
        <f t="shared" si="17"/>
        <v>7.1189577845803376E-2</v>
      </c>
      <c r="Q75" s="1">
        <v>121.793814</v>
      </c>
      <c r="R75" s="1">
        <v>-32.210740999999999</v>
      </c>
      <c r="S75" s="1" t="s">
        <v>267</v>
      </c>
    </row>
    <row r="76" spans="1:19" x14ac:dyDescent="0.25">
      <c r="A76" s="17">
        <v>3</v>
      </c>
      <c r="B76" s="1" t="s">
        <v>7</v>
      </c>
      <c r="C76" s="1" t="s">
        <v>65</v>
      </c>
      <c r="D76" s="1" t="s">
        <v>10</v>
      </c>
      <c r="E76" s="1" t="s">
        <v>42</v>
      </c>
      <c r="F76" s="1" t="s">
        <v>69</v>
      </c>
      <c r="G76" s="5">
        <v>14.074</v>
      </c>
      <c r="H76" s="5"/>
      <c r="I76" s="5">
        <v>15.141</v>
      </c>
      <c r="J76" s="5"/>
      <c r="K76" s="5">
        <v>33.709000000000003</v>
      </c>
      <c r="L76" s="5"/>
      <c r="M76" s="2">
        <f t="shared" si="15"/>
        <v>1.0758135569134575</v>
      </c>
      <c r="N76" s="2">
        <f t="shared" si="16"/>
        <v>2.3951257638198098</v>
      </c>
      <c r="O76" s="5">
        <f t="shared" si="17"/>
        <v>7.1053005542134437E-2</v>
      </c>
      <c r="Q76" s="1">
        <v>121.793814</v>
      </c>
      <c r="R76" s="1">
        <v>-32.210740999999999</v>
      </c>
      <c r="S76" s="1" t="s">
        <v>268</v>
      </c>
    </row>
    <row r="77" spans="1:19" x14ac:dyDescent="0.25">
      <c r="A77" s="17">
        <v>3</v>
      </c>
      <c r="B77" s="1" t="s">
        <v>7</v>
      </c>
      <c r="C77" s="1" t="s">
        <v>66</v>
      </c>
      <c r="D77" s="1" t="s">
        <v>10</v>
      </c>
      <c r="E77" s="1" t="s">
        <v>42</v>
      </c>
      <c r="F77" s="1" t="s">
        <v>69</v>
      </c>
      <c r="G77" s="5">
        <v>14.063000000000001</v>
      </c>
      <c r="H77" s="5"/>
      <c r="I77" s="5">
        <v>15.125999999999999</v>
      </c>
      <c r="J77" s="5"/>
      <c r="K77" s="5">
        <v>33.661999999999999</v>
      </c>
      <c r="L77" s="5"/>
      <c r="M77" s="2">
        <f t="shared" si="15"/>
        <v>1.0755884235227191</v>
      </c>
      <c r="N77" s="2">
        <f t="shared" si="16"/>
        <v>2.3936571144137098</v>
      </c>
      <c r="O77" s="5">
        <f t="shared" si="17"/>
        <v>7.1108582805944676E-2</v>
      </c>
      <c r="Q77" s="1">
        <v>121.794335</v>
      </c>
      <c r="R77" s="1">
        <v>-32.211486000000001</v>
      </c>
      <c r="S77" s="1" t="s">
        <v>269</v>
      </c>
    </row>
    <row r="78" spans="1:19" x14ac:dyDescent="0.25">
      <c r="A78" s="17">
        <v>3</v>
      </c>
      <c r="B78" s="1" t="s">
        <v>7</v>
      </c>
      <c r="C78" s="1" t="s">
        <v>67</v>
      </c>
      <c r="D78" s="1" t="s">
        <v>10</v>
      </c>
      <c r="E78" s="1" t="s">
        <v>42</v>
      </c>
      <c r="F78" s="1" t="s">
        <v>69</v>
      </c>
      <c r="G78" s="5">
        <v>14.048999999999999</v>
      </c>
      <c r="H78" s="5"/>
      <c r="I78" s="5">
        <v>15.121</v>
      </c>
      <c r="J78" s="5"/>
      <c r="K78" s="5">
        <v>33.652999999999999</v>
      </c>
      <c r="L78" s="5"/>
      <c r="M78" s="2">
        <f t="shared" si="15"/>
        <v>1.076304363299879</v>
      </c>
      <c r="N78" s="2">
        <f t="shared" si="16"/>
        <v>2.3954018079578616</v>
      </c>
      <c r="O78" s="5">
        <f t="shared" si="17"/>
        <v>7.1179443376752791E-2</v>
      </c>
      <c r="Q78" s="1">
        <v>121.785208</v>
      </c>
      <c r="R78" s="1">
        <v>-32.221212999999999</v>
      </c>
      <c r="S78" s="1" t="s">
        <v>270</v>
      </c>
    </row>
    <row r="79" spans="1:19" x14ac:dyDescent="0.25">
      <c r="A79" s="17"/>
      <c r="G79" s="5"/>
      <c r="H79" s="5"/>
      <c r="I79" s="5"/>
      <c r="J79" s="5"/>
      <c r="K79" s="5"/>
      <c r="L79" s="5"/>
      <c r="M79" s="2"/>
      <c r="N79" s="2"/>
      <c r="O79" s="5"/>
    </row>
    <row r="80" spans="1:19" x14ac:dyDescent="0.25">
      <c r="A80" s="17">
        <v>4</v>
      </c>
      <c r="B80" s="1" t="s">
        <v>7</v>
      </c>
      <c r="C80" s="1" t="s">
        <v>68</v>
      </c>
      <c r="D80" s="1" t="s">
        <v>70</v>
      </c>
      <c r="E80" s="1" t="s">
        <v>30</v>
      </c>
      <c r="F80" s="1" t="s">
        <v>69</v>
      </c>
      <c r="G80" s="5">
        <v>13.654</v>
      </c>
      <c r="H80" s="5"/>
      <c r="I80" s="5">
        <v>14.773</v>
      </c>
      <c r="J80" s="5"/>
      <c r="K80" s="5">
        <v>33.418999999999997</v>
      </c>
      <c r="L80" s="5"/>
      <c r="M80" s="2">
        <f t="shared" ref="M80:M88" si="18">I80/G80</f>
        <v>1.0819540061520434</v>
      </c>
      <c r="N80" s="2">
        <f t="shared" ref="N80:N88" si="19">K80/G80</f>
        <v>2.4475611542405153</v>
      </c>
      <c r="O80" s="5">
        <f t="shared" ref="O80:O88" si="20">1/G80</f>
        <v>7.3238611395927938E-2</v>
      </c>
      <c r="Q80" s="1">
        <v>121.77547</v>
      </c>
      <c r="R80" s="1">
        <v>-31.3217</v>
      </c>
      <c r="S80" s="1" t="s">
        <v>271</v>
      </c>
    </row>
    <row r="81" spans="1:19" x14ac:dyDescent="0.25">
      <c r="A81" s="17">
        <v>4</v>
      </c>
      <c r="B81" s="1" t="s">
        <v>7</v>
      </c>
      <c r="C81" s="1" t="s">
        <v>71</v>
      </c>
      <c r="D81" s="1" t="s">
        <v>70</v>
      </c>
      <c r="E81" s="1" t="s">
        <v>30</v>
      </c>
      <c r="F81" s="1" t="s">
        <v>69</v>
      </c>
      <c r="G81" s="5">
        <v>13.65</v>
      </c>
      <c r="H81" s="5"/>
      <c r="I81" s="5">
        <v>14.766999999999999</v>
      </c>
      <c r="J81" s="5"/>
      <c r="K81" s="5">
        <v>33.398000000000003</v>
      </c>
      <c r="L81" s="5"/>
      <c r="M81" s="2">
        <f t="shared" si="18"/>
        <v>1.0818315018315017</v>
      </c>
      <c r="N81" s="2">
        <f t="shared" si="19"/>
        <v>2.446739926739927</v>
      </c>
      <c r="O81" s="5">
        <f t="shared" si="20"/>
        <v>7.3260073260073263E-2</v>
      </c>
      <c r="Q81" s="1">
        <v>121.77547</v>
      </c>
      <c r="R81" s="1">
        <v>-31.3217</v>
      </c>
      <c r="S81" s="1" t="s">
        <v>272</v>
      </c>
    </row>
    <row r="82" spans="1:19" x14ac:dyDescent="0.25">
      <c r="A82" s="17">
        <v>4</v>
      </c>
      <c r="B82" s="1" t="s">
        <v>7</v>
      </c>
      <c r="C82" s="1" t="s">
        <v>72</v>
      </c>
      <c r="D82" s="1" t="s">
        <v>70</v>
      </c>
      <c r="E82" s="1" t="s">
        <v>30</v>
      </c>
      <c r="F82" s="1" t="s">
        <v>69</v>
      </c>
      <c r="G82" s="5">
        <v>13.654999999999999</v>
      </c>
      <c r="H82" s="5"/>
      <c r="I82" s="5">
        <v>14.772</v>
      </c>
      <c r="J82" s="5"/>
      <c r="K82" s="5">
        <v>33.414000000000001</v>
      </c>
      <c r="L82" s="5"/>
      <c r="M82" s="2">
        <f t="shared" si="18"/>
        <v>1.0818015378982058</v>
      </c>
      <c r="N82" s="2">
        <f t="shared" si="19"/>
        <v>2.4470157451482977</v>
      </c>
      <c r="O82" s="5">
        <f t="shared" si="20"/>
        <v>7.3233247894544121E-2</v>
      </c>
      <c r="Q82" s="1">
        <v>121.77547</v>
      </c>
      <c r="R82" s="1">
        <v>-31.3217</v>
      </c>
      <c r="S82" s="1" t="s">
        <v>273</v>
      </c>
    </row>
    <row r="83" spans="1:19" x14ac:dyDescent="0.25">
      <c r="A83" s="17">
        <v>4</v>
      </c>
      <c r="B83" s="1" t="s">
        <v>7</v>
      </c>
      <c r="C83" s="1" t="s">
        <v>73</v>
      </c>
      <c r="D83" s="1" t="s">
        <v>70</v>
      </c>
      <c r="E83" s="1" t="s">
        <v>30</v>
      </c>
      <c r="F83" s="1" t="s">
        <v>69</v>
      </c>
      <c r="G83" s="5">
        <v>13.659000000000001</v>
      </c>
      <c r="H83" s="5"/>
      <c r="I83" s="5">
        <v>14.775</v>
      </c>
      <c r="J83" s="5"/>
      <c r="K83" s="5">
        <v>33.424999999999997</v>
      </c>
      <c r="L83" s="5"/>
      <c r="M83" s="2">
        <f t="shared" si="18"/>
        <v>1.0817043707445639</v>
      </c>
      <c r="N83" s="2">
        <f t="shared" si="19"/>
        <v>2.4471044732410863</v>
      </c>
      <c r="O83" s="5">
        <f t="shared" si="20"/>
        <v>7.321180174244088E-2</v>
      </c>
      <c r="Q83" s="1">
        <v>121.77547</v>
      </c>
      <c r="R83" s="1">
        <v>-31.3217</v>
      </c>
      <c r="S83" s="1" t="s">
        <v>274</v>
      </c>
    </row>
    <row r="84" spans="1:19" x14ac:dyDescent="0.25">
      <c r="A84" s="17">
        <v>4</v>
      </c>
      <c r="B84" s="1" t="s">
        <v>7</v>
      </c>
      <c r="C84" s="1" t="s">
        <v>74</v>
      </c>
      <c r="D84" s="1" t="s">
        <v>70</v>
      </c>
      <c r="E84" s="1" t="s">
        <v>30</v>
      </c>
      <c r="F84" s="1" t="s">
        <v>69</v>
      </c>
      <c r="G84" s="5">
        <v>13.667</v>
      </c>
      <c r="H84" s="5"/>
      <c r="I84" s="5">
        <v>14.779</v>
      </c>
      <c r="J84" s="5"/>
      <c r="K84" s="5">
        <v>33.432000000000002</v>
      </c>
      <c r="L84" s="5"/>
      <c r="M84" s="2">
        <f t="shared" si="18"/>
        <v>1.0813638691739227</v>
      </c>
      <c r="N84" s="2">
        <f t="shared" si="19"/>
        <v>2.4461842394087951</v>
      </c>
      <c r="O84" s="5">
        <f t="shared" si="20"/>
        <v>7.3168947098851245E-2</v>
      </c>
      <c r="Q84" s="1">
        <v>121.77547</v>
      </c>
      <c r="R84" s="1">
        <v>-31.3217</v>
      </c>
      <c r="S84" s="1" t="s">
        <v>275</v>
      </c>
    </row>
    <row r="85" spans="1:19" x14ac:dyDescent="0.25">
      <c r="A85" s="17">
        <v>4</v>
      </c>
      <c r="B85" s="1" t="s">
        <v>7</v>
      </c>
      <c r="C85" s="1" t="s">
        <v>75</v>
      </c>
      <c r="D85" s="1" t="s">
        <v>70</v>
      </c>
      <c r="E85" s="1" t="s">
        <v>30</v>
      </c>
      <c r="F85" s="1" t="s">
        <v>69</v>
      </c>
      <c r="G85" s="5">
        <v>13.666</v>
      </c>
      <c r="H85" s="5"/>
      <c r="I85" s="5">
        <v>14.784000000000001</v>
      </c>
      <c r="J85" s="5"/>
      <c r="K85" s="5">
        <v>33.444000000000003</v>
      </c>
      <c r="L85" s="5"/>
      <c r="M85" s="2">
        <f t="shared" si="18"/>
        <v>1.0818088687253038</v>
      </c>
      <c r="N85" s="2">
        <f t="shared" si="19"/>
        <v>2.4472413288453096</v>
      </c>
      <c r="O85" s="5">
        <f t="shared" si="20"/>
        <v>7.3174301185423674E-2</v>
      </c>
      <c r="Q85" s="1">
        <v>121.77547</v>
      </c>
      <c r="R85" s="1">
        <v>-31.3217</v>
      </c>
      <c r="S85" s="1" t="s">
        <v>276</v>
      </c>
    </row>
    <row r="86" spans="1:19" x14ac:dyDescent="0.25">
      <c r="A86" s="17">
        <v>4</v>
      </c>
      <c r="B86" s="1" t="s">
        <v>7</v>
      </c>
      <c r="C86" s="1" t="s">
        <v>76</v>
      </c>
      <c r="D86" s="1" t="s">
        <v>70</v>
      </c>
      <c r="E86" s="1" t="s">
        <v>30</v>
      </c>
      <c r="F86" s="1" t="s">
        <v>69</v>
      </c>
      <c r="G86" s="5">
        <v>13.651999999999999</v>
      </c>
      <c r="H86" s="5"/>
      <c r="I86" s="5">
        <v>14.768000000000001</v>
      </c>
      <c r="J86" s="5"/>
      <c r="K86" s="5">
        <v>33.405999999999999</v>
      </c>
      <c r="L86" s="5"/>
      <c r="M86" s="2">
        <f t="shared" si="18"/>
        <v>1.0817462642836215</v>
      </c>
      <c r="N86" s="2">
        <f t="shared" si="19"/>
        <v>2.4469674772927044</v>
      </c>
      <c r="O86" s="5">
        <f t="shared" si="20"/>
        <v>7.3249340755933201E-2</v>
      </c>
      <c r="Q86" s="1">
        <v>121.77547</v>
      </c>
      <c r="R86" s="1">
        <v>-31.3217</v>
      </c>
      <c r="S86" s="1" t="s">
        <v>277</v>
      </c>
    </row>
    <row r="87" spans="1:19" x14ac:dyDescent="0.25">
      <c r="A87" s="17">
        <v>4</v>
      </c>
      <c r="B87" s="1" t="s">
        <v>7</v>
      </c>
      <c r="C87" s="1" t="s">
        <v>77</v>
      </c>
      <c r="D87" s="1" t="s">
        <v>70</v>
      </c>
      <c r="E87" s="1" t="s">
        <v>30</v>
      </c>
      <c r="F87" s="1" t="s">
        <v>69</v>
      </c>
      <c r="G87" s="5">
        <v>13.656000000000001</v>
      </c>
      <c r="H87" s="5"/>
      <c r="I87" s="5">
        <v>14.771000000000001</v>
      </c>
      <c r="J87" s="5"/>
      <c r="K87" s="5">
        <v>33.411999999999999</v>
      </c>
      <c r="L87" s="5"/>
      <c r="M87" s="2">
        <f t="shared" si="18"/>
        <v>1.0816490919742239</v>
      </c>
      <c r="N87" s="2">
        <f t="shared" si="19"/>
        <v>2.4466900995899237</v>
      </c>
      <c r="O87" s="5">
        <f t="shared" si="20"/>
        <v>7.3227885178676039E-2</v>
      </c>
      <c r="Q87" s="1">
        <v>121.77547</v>
      </c>
      <c r="R87" s="1">
        <v>-31.3217</v>
      </c>
      <c r="S87" s="1" t="s">
        <v>278</v>
      </c>
    </row>
    <row r="88" spans="1:19" x14ac:dyDescent="0.25">
      <c r="A88" s="17">
        <v>4</v>
      </c>
      <c r="B88" s="1" t="s">
        <v>7</v>
      </c>
      <c r="C88" s="1" t="s">
        <v>78</v>
      </c>
      <c r="D88" s="1" t="s">
        <v>70</v>
      </c>
      <c r="E88" s="1" t="s">
        <v>30</v>
      </c>
      <c r="F88" s="1" t="s">
        <v>69</v>
      </c>
      <c r="G88" s="5">
        <v>13.664999999999999</v>
      </c>
      <c r="H88" s="5"/>
      <c r="I88" s="5">
        <v>14.782999999999999</v>
      </c>
      <c r="J88" s="5"/>
      <c r="K88" s="5">
        <v>33.453000000000003</v>
      </c>
      <c r="L88" s="5"/>
      <c r="M88" s="2">
        <f t="shared" si="18"/>
        <v>1.0818148554701794</v>
      </c>
      <c r="N88" s="2">
        <f t="shared" si="19"/>
        <v>2.4480790340285403</v>
      </c>
      <c r="O88" s="5">
        <f t="shared" si="20"/>
        <v>7.3179656055616549E-2</v>
      </c>
      <c r="Q88" s="1">
        <v>121.77547</v>
      </c>
      <c r="R88" s="1">
        <v>-31.3217</v>
      </c>
      <c r="S88" s="1" t="s">
        <v>279</v>
      </c>
    </row>
    <row r="89" spans="1:19" x14ac:dyDescent="0.25">
      <c r="A89" s="17"/>
      <c r="G89" s="5"/>
      <c r="H89" s="5"/>
      <c r="I89" s="5"/>
      <c r="J89" s="5"/>
      <c r="K89" s="5"/>
      <c r="L89" s="5"/>
      <c r="M89" s="2"/>
      <c r="N89" s="2"/>
      <c r="O89" s="5"/>
    </row>
    <row r="90" spans="1:19" x14ac:dyDescent="0.25">
      <c r="A90" s="17">
        <v>5</v>
      </c>
      <c r="B90" s="1" t="s">
        <v>96</v>
      </c>
      <c r="C90" s="1" t="s">
        <v>97</v>
      </c>
      <c r="D90" s="1" t="s">
        <v>154</v>
      </c>
      <c r="E90" s="1" t="s">
        <v>98</v>
      </c>
      <c r="F90" s="1" t="s">
        <v>69</v>
      </c>
      <c r="G90" s="5">
        <v>13.894</v>
      </c>
      <c r="H90" s="5"/>
      <c r="I90" s="5">
        <v>14.906000000000001</v>
      </c>
      <c r="J90" s="5"/>
      <c r="K90" s="5"/>
      <c r="L90" s="5"/>
      <c r="M90" s="2">
        <f t="shared" ref="M90:M143" si="21">I90/G90</f>
        <v>1.0728371959119045</v>
      </c>
      <c r="N90" s="2"/>
      <c r="O90" s="5">
        <f t="shared" ref="O90:O143" si="22">1/G90</f>
        <v>7.1973513746941123E-2</v>
      </c>
      <c r="S90" s="1" t="s">
        <v>97</v>
      </c>
    </row>
    <row r="91" spans="1:19" x14ac:dyDescent="0.25">
      <c r="A91" s="17">
        <v>5</v>
      </c>
      <c r="B91" s="1" t="s">
        <v>96</v>
      </c>
      <c r="C91" s="1" t="s">
        <v>99</v>
      </c>
      <c r="D91" s="1" t="s">
        <v>154</v>
      </c>
      <c r="E91" s="1" t="s">
        <v>100</v>
      </c>
      <c r="F91" s="1" t="s">
        <v>69</v>
      </c>
      <c r="G91" s="5">
        <v>13.805</v>
      </c>
      <c r="H91" s="5"/>
      <c r="I91" s="5">
        <v>14.792</v>
      </c>
      <c r="J91" s="5"/>
      <c r="K91" s="5"/>
      <c r="L91" s="5"/>
      <c r="M91" s="2">
        <f t="shared" si="21"/>
        <v>1.0714958348424484</v>
      </c>
      <c r="N91" s="2"/>
      <c r="O91" s="5">
        <f t="shared" si="22"/>
        <v>7.2437522636725829E-2</v>
      </c>
      <c r="S91" s="1" t="s">
        <v>99</v>
      </c>
    </row>
    <row r="92" spans="1:19" x14ac:dyDescent="0.25">
      <c r="A92" s="17">
        <v>5</v>
      </c>
      <c r="B92" s="1" t="s">
        <v>96</v>
      </c>
      <c r="C92" s="1" t="s">
        <v>101</v>
      </c>
      <c r="D92" s="1" t="s">
        <v>154</v>
      </c>
      <c r="E92" s="1" t="s">
        <v>102</v>
      </c>
      <c r="F92" s="1" t="s">
        <v>69</v>
      </c>
      <c r="G92" s="5">
        <v>14.282</v>
      </c>
      <c r="H92" s="5"/>
      <c r="I92" s="5">
        <v>15.093</v>
      </c>
      <c r="J92" s="5"/>
      <c r="K92" s="5"/>
      <c r="L92" s="5"/>
      <c r="M92" s="2">
        <f t="shared" si="21"/>
        <v>1.0567847640386501</v>
      </c>
      <c r="N92" s="2"/>
      <c r="O92" s="5">
        <f t="shared" si="22"/>
        <v>7.0018204733230643E-2</v>
      </c>
      <c r="S92" s="1" t="s">
        <v>101</v>
      </c>
    </row>
    <row r="93" spans="1:19" x14ac:dyDescent="0.25">
      <c r="A93" s="17">
        <v>5</v>
      </c>
      <c r="B93" s="1" t="s">
        <v>96</v>
      </c>
      <c r="C93" s="1" t="s">
        <v>103</v>
      </c>
      <c r="D93" s="1" t="s">
        <v>154</v>
      </c>
      <c r="E93" s="1" t="s">
        <v>102</v>
      </c>
      <c r="F93" s="1" t="s">
        <v>69</v>
      </c>
      <c r="G93" s="5">
        <v>14.071</v>
      </c>
      <c r="H93" s="5"/>
      <c r="I93" s="5">
        <v>15.035</v>
      </c>
      <c r="J93" s="5"/>
      <c r="K93" s="5"/>
      <c r="L93" s="5"/>
      <c r="M93" s="2">
        <f t="shared" si="21"/>
        <v>1.0685097008030702</v>
      </c>
      <c r="N93" s="2"/>
      <c r="O93" s="5">
        <f t="shared" si="22"/>
        <v>7.1068154360031277E-2</v>
      </c>
      <c r="S93" s="1" t="s">
        <v>103</v>
      </c>
    </row>
    <row r="94" spans="1:19" x14ac:dyDescent="0.25">
      <c r="A94" s="17">
        <v>5</v>
      </c>
      <c r="B94" s="1" t="s">
        <v>96</v>
      </c>
      <c r="C94" s="1" t="s">
        <v>104</v>
      </c>
      <c r="D94" s="1" t="s">
        <v>154</v>
      </c>
      <c r="E94" s="1" t="s">
        <v>30</v>
      </c>
      <c r="F94" s="1" t="s">
        <v>69</v>
      </c>
      <c r="G94" s="5">
        <v>13.723000000000001</v>
      </c>
      <c r="H94" s="5"/>
      <c r="I94" s="5">
        <v>14.808</v>
      </c>
      <c r="J94" s="5"/>
      <c r="K94" s="5"/>
      <c r="L94" s="5"/>
      <c r="M94" s="2">
        <f t="shared" si="21"/>
        <v>1.0790643445310792</v>
      </c>
      <c r="N94" s="2"/>
      <c r="O94" s="5">
        <f t="shared" si="22"/>
        <v>7.287036362311447E-2</v>
      </c>
      <c r="S94" s="1" t="s">
        <v>104</v>
      </c>
    </row>
    <row r="95" spans="1:19" x14ac:dyDescent="0.25">
      <c r="A95" s="17">
        <v>5</v>
      </c>
      <c r="B95" s="1" t="s">
        <v>96</v>
      </c>
      <c r="C95" s="1" t="s">
        <v>105</v>
      </c>
      <c r="D95" s="1" t="s">
        <v>154</v>
      </c>
      <c r="E95" s="1" t="s">
        <v>106</v>
      </c>
      <c r="F95" s="1" t="s">
        <v>69</v>
      </c>
      <c r="G95" s="5">
        <v>13.573</v>
      </c>
      <c r="H95" s="5"/>
      <c r="I95" s="5">
        <v>14.629</v>
      </c>
      <c r="J95" s="5"/>
      <c r="K95" s="5"/>
      <c r="L95" s="5"/>
      <c r="M95" s="2">
        <f t="shared" si="21"/>
        <v>1.0778015177190008</v>
      </c>
      <c r="N95" s="2"/>
      <c r="O95" s="5">
        <f t="shared" si="22"/>
        <v>7.3675679658144838E-2</v>
      </c>
      <c r="S95" s="1" t="s">
        <v>105</v>
      </c>
    </row>
    <row r="96" spans="1:19" x14ac:dyDescent="0.25">
      <c r="A96" s="17">
        <v>5</v>
      </c>
      <c r="B96" s="1" t="s">
        <v>96</v>
      </c>
      <c r="C96" s="1" t="s">
        <v>107</v>
      </c>
      <c r="D96" s="1" t="s">
        <v>154</v>
      </c>
      <c r="E96" s="1" t="s">
        <v>108</v>
      </c>
      <c r="F96" s="1" t="s">
        <v>69</v>
      </c>
      <c r="G96" s="5">
        <v>14.28</v>
      </c>
      <c r="H96" s="5"/>
      <c r="I96" s="5">
        <v>15.231999999999999</v>
      </c>
      <c r="J96" s="5"/>
      <c r="K96" s="5"/>
      <c r="L96" s="5"/>
      <c r="M96" s="2">
        <f t="shared" si="21"/>
        <v>1.0666666666666667</v>
      </c>
      <c r="N96" s="2"/>
      <c r="O96" s="5">
        <f t="shared" si="22"/>
        <v>7.0028011204481794E-2</v>
      </c>
      <c r="S96" s="1" t="s">
        <v>107</v>
      </c>
    </row>
    <row r="97" spans="1:23" x14ac:dyDescent="0.25">
      <c r="A97" s="17">
        <v>5</v>
      </c>
      <c r="B97" s="1" t="s">
        <v>96</v>
      </c>
      <c r="C97" s="1" t="s">
        <v>109</v>
      </c>
      <c r="D97" s="1" t="s">
        <v>154</v>
      </c>
      <c r="E97" s="1" t="s">
        <v>108</v>
      </c>
      <c r="F97" s="1" t="s">
        <v>69</v>
      </c>
      <c r="G97" s="5">
        <v>14.03</v>
      </c>
      <c r="H97" s="5"/>
      <c r="I97" s="5">
        <v>15.167</v>
      </c>
      <c r="J97" s="5"/>
      <c r="K97" s="5"/>
      <c r="L97" s="5"/>
      <c r="M97" s="2">
        <f t="shared" si="21"/>
        <v>1.08104062722737</v>
      </c>
      <c r="N97" s="2"/>
      <c r="O97" s="5">
        <f t="shared" si="22"/>
        <v>7.1275837491090524E-2</v>
      </c>
      <c r="S97" s="1" t="s">
        <v>109</v>
      </c>
    </row>
    <row r="98" spans="1:23" x14ac:dyDescent="0.25">
      <c r="A98" s="17">
        <v>5</v>
      </c>
      <c r="B98" s="1" t="s">
        <v>96</v>
      </c>
      <c r="C98" s="1" t="s">
        <v>110</v>
      </c>
      <c r="D98" s="1" t="s">
        <v>154</v>
      </c>
      <c r="E98" s="1" t="s">
        <v>111</v>
      </c>
      <c r="F98" s="1" t="s">
        <v>69</v>
      </c>
      <c r="G98" s="5">
        <v>13.867000000000001</v>
      </c>
      <c r="H98" s="5"/>
      <c r="I98" s="5">
        <v>15.004</v>
      </c>
      <c r="J98" s="5"/>
      <c r="K98" s="5"/>
      <c r="L98" s="5"/>
      <c r="M98" s="2">
        <f t="shared" si="21"/>
        <v>1.0819932213167951</v>
      </c>
      <c r="N98" s="2"/>
      <c r="O98" s="5">
        <f t="shared" si="22"/>
        <v>7.2113651114155908E-2</v>
      </c>
      <c r="S98" s="1" t="s">
        <v>110</v>
      </c>
    </row>
    <row r="99" spans="1:23" x14ac:dyDescent="0.25">
      <c r="A99" s="17"/>
      <c r="G99" s="5"/>
      <c r="H99" s="5"/>
      <c r="I99" s="5"/>
      <c r="J99" s="5"/>
      <c r="K99" s="5"/>
      <c r="L99" s="5"/>
      <c r="M99" s="2"/>
      <c r="N99" s="2"/>
      <c r="O99" s="5"/>
    </row>
    <row r="100" spans="1:23" x14ac:dyDescent="0.25">
      <c r="M100" s="2"/>
      <c r="N100" s="2"/>
      <c r="O100" s="5"/>
      <c r="R100" s="27"/>
      <c r="S100" s="27"/>
      <c r="T100" s="27"/>
      <c r="U100" s="27"/>
      <c r="V100" s="27"/>
      <c r="W100" s="27"/>
    </row>
    <row r="101" spans="1:23" x14ac:dyDescent="0.25">
      <c r="A101" s="17">
        <v>6</v>
      </c>
      <c r="B101" s="1" t="s">
        <v>7</v>
      </c>
      <c r="C101" s="1" t="s">
        <v>146</v>
      </c>
      <c r="D101" s="1" t="s">
        <v>70</v>
      </c>
      <c r="E101" s="1" t="s">
        <v>22</v>
      </c>
      <c r="F101" s="1" t="s">
        <v>69</v>
      </c>
      <c r="G101" s="5">
        <v>13.529400000000001</v>
      </c>
      <c r="H101" s="5">
        <v>1.5E-3</v>
      </c>
      <c r="I101" s="5">
        <v>14.716799999999999</v>
      </c>
      <c r="J101" s="5">
        <v>1.9E-3</v>
      </c>
      <c r="K101" s="5">
        <v>33.3431</v>
      </c>
      <c r="L101" s="5">
        <v>5.4000000000000003E-3</v>
      </c>
      <c r="M101" s="2">
        <f t="shared" si="21"/>
        <v>1.0877644241429774</v>
      </c>
      <c r="N101" s="2">
        <f t="shared" ref="N101:N143" si="23">K101/G101</f>
        <v>2.464492143036646</v>
      </c>
      <c r="O101" s="5">
        <f t="shared" si="22"/>
        <v>7.3913107750528478E-2</v>
      </c>
      <c r="Q101" s="1">
        <v>121.650914</v>
      </c>
      <c r="R101" s="1">
        <v>-30.787199999999999</v>
      </c>
      <c r="S101" s="1" t="s">
        <v>147</v>
      </c>
      <c r="T101" s="27"/>
      <c r="U101" s="27"/>
      <c r="V101" s="27"/>
      <c r="W101" s="27"/>
    </row>
    <row r="102" spans="1:23" x14ac:dyDescent="0.25">
      <c r="A102" s="17">
        <v>6</v>
      </c>
      <c r="B102" s="1" t="s">
        <v>7</v>
      </c>
      <c r="C102" s="1" t="s">
        <v>146</v>
      </c>
      <c r="D102" s="1" t="s">
        <v>70</v>
      </c>
      <c r="E102" s="1" t="s">
        <v>22</v>
      </c>
      <c r="F102" s="1" t="s">
        <v>69</v>
      </c>
      <c r="G102" s="5">
        <v>13.5306</v>
      </c>
      <c r="H102" s="5">
        <v>2.3E-3</v>
      </c>
      <c r="I102" s="5">
        <v>14.718299999999999</v>
      </c>
      <c r="J102" s="5">
        <v>2.8E-3</v>
      </c>
      <c r="K102" s="5">
        <v>33.346800000000002</v>
      </c>
      <c r="L102" s="5">
        <v>8.2000000000000007E-3</v>
      </c>
      <c r="M102" s="2">
        <f t="shared" si="21"/>
        <v>1.0877788124695136</v>
      </c>
      <c r="N102" s="2">
        <f t="shared" si="23"/>
        <v>2.4645470267393907</v>
      </c>
      <c r="O102" s="5">
        <f t="shared" si="22"/>
        <v>7.3906552554949517E-2</v>
      </c>
      <c r="Q102" s="1">
        <v>121.650914</v>
      </c>
      <c r="R102" s="1">
        <v>-30.787199999999999</v>
      </c>
      <c r="S102" s="1" t="s">
        <v>296</v>
      </c>
      <c r="T102" s="27"/>
      <c r="U102" s="27"/>
      <c r="V102" s="27"/>
      <c r="W102" s="27"/>
    </row>
    <row r="103" spans="1:23" x14ac:dyDescent="0.25">
      <c r="A103" s="17">
        <v>6</v>
      </c>
      <c r="B103" s="1" t="s">
        <v>7</v>
      </c>
      <c r="C103" s="1" t="s">
        <v>146</v>
      </c>
      <c r="D103" s="1" t="s">
        <v>70</v>
      </c>
      <c r="E103" s="1" t="s">
        <v>22</v>
      </c>
      <c r="F103" s="1" t="s">
        <v>69</v>
      </c>
      <c r="G103" s="5">
        <v>13.528</v>
      </c>
      <c r="H103" s="5">
        <v>2E-3</v>
      </c>
      <c r="I103" s="5">
        <v>14.7158</v>
      </c>
      <c r="J103" s="5">
        <v>2.5000000000000001E-3</v>
      </c>
      <c r="K103" s="5">
        <v>33.342500000000001</v>
      </c>
      <c r="L103" s="5">
        <v>7.1000000000000004E-3</v>
      </c>
      <c r="M103" s="2">
        <f t="shared" si="21"/>
        <v>1.0878030751034891</v>
      </c>
      <c r="N103" s="2">
        <f t="shared" si="23"/>
        <v>2.4647028385570668</v>
      </c>
      <c r="O103" s="5">
        <f t="shared" si="22"/>
        <v>7.3920756948551145E-2</v>
      </c>
      <c r="Q103" s="1">
        <v>121.650914</v>
      </c>
      <c r="R103" s="1">
        <v>-30.787199999999999</v>
      </c>
      <c r="S103" s="1" t="s">
        <v>148</v>
      </c>
      <c r="T103" s="27"/>
      <c r="U103" s="27"/>
      <c r="V103" s="27"/>
      <c r="W103" s="27"/>
    </row>
    <row r="104" spans="1:23" x14ac:dyDescent="0.25">
      <c r="A104" s="17">
        <v>6</v>
      </c>
      <c r="B104" s="1" t="s">
        <v>7</v>
      </c>
      <c r="C104" s="1" t="s">
        <v>146</v>
      </c>
      <c r="D104" s="1" t="s">
        <v>70</v>
      </c>
      <c r="E104" s="1" t="s">
        <v>22</v>
      </c>
      <c r="F104" s="1" t="s">
        <v>69</v>
      </c>
      <c r="G104" s="5">
        <v>13.5296</v>
      </c>
      <c r="H104" s="5">
        <v>1.8E-3</v>
      </c>
      <c r="I104" s="5">
        <v>14.7173</v>
      </c>
      <c r="J104" s="5">
        <v>2.2000000000000001E-3</v>
      </c>
      <c r="K104" s="5">
        <v>33.344099999999997</v>
      </c>
      <c r="L104" s="5">
        <v>6.1999999999999998E-3</v>
      </c>
      <c r="M104" s="2">
        <f t="shared" si="21"/>
        <v>1.0877853003784295</v>
      </c>
      <c r="N104" s="2">
        <f t="shared" si="23"/>
        <v>2.4645296239356669</v>
      </c>
      <c r="O104" s="5">
        <f t="shared" si="22"/>
        <v>7.3912015137180695E-2</v>
      </c>
      <c r="Q104" s="1">
        <v>121.650914</v>
      </c>
      <c r="R104" s="1">
        <v>-30.787199999999999</v>
      </c>
      <c r="S104" s="1" t="s">
        <v>149</v>
      </c>
    </row>
    <row r="105" spans="1:23" x14ac:dyDescent="0.25">
      <c r="A105" s="17">
        <v>6</v>
      </c>
      <c r="B105" s="1" t="s">
        <v>7</v>
      </c>
      <c r="C105" s="1" t="s">
        <v>146</v>
      </c>
      <c r="D105" s="1" t="s">
        <v>70</v>
      </c>
      <c r="E105" s="1" t="s">
        <v>22</v>
      </c>
      <c r="F105" s="1" t="s">
        <v>69</v>
      </c>
      <c r="G105" s="5">
        <v>13.528700000000001</v>
      </c>
      <c r="H105" s="5">
        <v>1.5E-3</v>
      </c>
      <c r="I105" s="5">
        <v>14.7164</v>
      </c>
      <c r="J105" s="5">
        <v>1.8E-3</v>
      </c>
      <c r="K105" s="5">
        <v>33.341500000000003</v>
      </c>
      <c r="L105" s="5">
        <v>5.1000000000000004E-3</v>
      </c>
      <c r="M105" s="2">
        <f t="shared" si="21"/>
        <v>1.0877911403165124</v>
      </c>
      <c r="N105" s="2">
        <f t="shared" si="23"/>
        <v>2.4645013933341713</v>
      </c>
      <c r="O105" s="5">
        <f t="shared" si="22"/>
        <v>7.3916932151647977E-2</v>
      </c>
      <c r="Q105" s="1">
        <v>121.650914</v>
      </c>
      <c r="R105" s="1">
        <v>-30.787199999999999</v>
      </c>
      <c r="S105" s="1" t="s">
        <v>150</v>
      </c>
    </row>
    <row r="106" spans="1:23" x14ac:dyDescent="0.25">
      <c r="A106" s="17">
        <v>6</v>
      </c>
      <c r="B106" s="1" t="s">
        <v>7</v>
      </c>
      <c r="C106" s="1" t="s">
        <v>146</v>
      </c>
      <c r="D106" s="1" t="s">
        <v>70</v>
      </c>
      <c r="E106" s="1" t="s">
        <v>22</v>
      </c>
      <c r="F106" s="1" t="s">
        <v>69</v>
      </c>
      <c r="G106" s="5">
        <v>13.528700000000001</v>
      </c>
      <c r="H106" s="5">
        <v>2.3999999999999998E-3</v>
      </c>
      <c r="I106" s="5">
        <v>14.7163</v>
      </c>
      <c r="J106" s="5">
        <v>2.8999999999999998E-3</v>
      </c>
      <c r="K106" s="5">
        <v>33.340499999999999</v>
      </c>
      <c r="L106" s="5">
        <v>8.3999999999999995E-3</v>
      </c>
      <c r="M106" s="2">
        <f t="shared" si="21"/>
        <v>1.0877837486232971</v>
      </c>
      <c r="N106" s="2">
        <f t="shared" si="23"/>
        <v>2.4644274764020193</v>
      </c>
      <c r="O106" s="5">
        <f t="shared" si="22"/>
        <v>7.3916932151647977E-2</v>
      </c>
      <c r="Q106" s="1">
        <v>121.650914</v>
      </c>
      <c r="R106" s="1">
        <v>-30.787199999999999</v>
      </c>
      <c r="S106" s="1" t="s">
        <v>151</v>
      </c>
    </row>
    <row r="107" spans="1:23" x14ac:dyDescent="0.25">
      <c r="A107" s="17">
        <v>6</v>
      </c>
      <c r="B107" s="1" t="s">
        <v>7</v>
      </c>
      <c r="C107" s="1" t="s">
        <v>146</v>
      </c>
      <c r="D107" s="1" t="s">
        <v>70</v>
      </c>
      <c r="E107" s="1" t="s">
        <v>22</v>
      </c>
      <c r="F107" s="1" t="s">
        <v>69</v>
      </c>
      <c r="G107" s="5">
        <v>13.528499999999999</v>
      </c>
      <c r="H107" s="5">
        <v>3.2000000000000002E-3</v>
      </c>
      <c r="I107" s="5">
        <v>14.7163</v>
      </c>
      <c r="J107" s="5">
        <v>3.8999999999999998E-3</v>
      </c>
      <c r="K107" s="5">
        <v>33.341799999999999</v>
      </c>
      <c r="L107" s="5">
        <v>1.11E-2</v>
      </c>
      <c r="M107" s="2">
        <f t="shared" si="21"/>
        <v>1.0877998299885427</v>
      </c>
      <c r="N107" s="2">
        <f t="shared" si="23"/>
        <v>2.4645600029567212</v>
      </c>
      <c r="O107" s="5">
        <f t="shared" si="22"/>
        <v>7.39180249103744E-2</v>
      </c>
      <c r="Q107" s="1">
        <v>121.650914</v>
      </c>
      <c r="R107" s="1">
        <v>-30.787199999999999</v>
      </c>
      <c r="S107" s="1" t="s">
        <v>152</v>
      </c>
    </row>
    <row r="108" spans="1:23" x14ac:dyDescent="0.25">
      <c r="A108" s="17">
        <v>6</v>
      </c>
      <c r="B108" s="1" t="s">
        <v>7</v>
      </c>
      <c r="C108" s="1" t="s">
        <v>146</v>
      </c>
      <c r="D108" s="1" t="s">
        <v>70</v>
      </c>
      <c r="E108" s="1" t="s">
        <v>22</v>
      </c>
      <c r="F108" s="1" t="s">
        <v>69</v>
      </c>
      <c r="G108" s="5">
        <v>13.529</v>
      </c>
      <c r="H108" s="5">
        <v>2.5000000000000001E-3</v>
      </c>
      <c r="I108" s="5">
        <v>14.717000000000001</v>
      </c>
      <c r="J108" s="5">
        <v>3.0999999999999999E-3</v>
      </c>
      <c r="K108" s="5">
        <v>33.346400000000003</v>
      </c>
      <c r="L108" s="5">
        <v>8.8000000000000005E-3</v>
      </c>
      <c r="M108" s="2">
        <f t="shared" si="21"/>
        <v>1.0878113681720749</v>
      </c>
      <c r="N108" s="2">
        <f t="shared" si="23"/>
        <v>2.4648089289674036</v>
      </c>
      <c r="O108" s="5">
        <f t="shared" si="22"/>
        <v>7.3915293074137037E-2</v>
      </c>
      <c r="Q108" s="1">
        <v>121.650914</v>
      </c>
      <c r="R108" s="1">
        <v>-30.787199999999999</v>
      </c>
      <c r="S108" s="1" t="s">
        <v>153</v>
      </c>
    </row>
    <row r="109" spans="1:23" x14ac:dyDescent="0.25">
      <c r="A109" s="17"/>
      <c r="G109" s="5"/>
      <c r="H109" s="5"/>
      <c r="I109" s="5"/>
      <c r="J109" s="5"/>
      <c r="K109" s="5"/>
      <c r="L109" s="5"/>
      <c r="M109" s="2"/>
      <c r="N109" s="2"/>
      <c r="O109" s="5"/>
    </row>
    <row r="110" spans="1:23" x14ac:dyDescent="0.25">
      <c r="A110" s="28" t="s">
        <v>195</v>
      </c>
      <c r="G110" s="5"/>
      <c r="H110" s="5"/>
      <c r="I110" s="5"/>
      <c r="J110" s="5"/>
      <c r="K110" s="5"/>
      <c r="L110" s="5"/>
      <c r="M110" s="2"/>
      <c r="N110" s="2"/>
      <c r="O110" s="5"/>
    </row>
    <row r="111" spans="1:23" x14ac:dyDescent="0.25">
      <c r="A111" s="17">
        <v>7</v>
      </c>
      <c r="B111" s="1" t="s">
        <v>159</v>
      </c>
      <c r="C111" s="1" t="s">
        <v>155</v>
      </c>
      <c r="D111" s="1" t="s">
        <v>10</v>
      </c>
      <c r="E111" s="1" t="s">
        <v>18</v>
      </c>
      <c r="F111" s="1" t="s">
        <v>18</v>
      </c>
      <c r="G111" s="1">
        <v>13.641999999999999</v>
      </c>
      <c r="I111" s="1">
        <v>14.84</v>
      </c>
      <c r="J111" s="5"/>
      <c r="K111" s="1">
        <v>33.536000000000001</v>
      </c>
      <c r="L111" s="5"/>
      <c r="M111" s="2">
        <f t="shared" si="21"/>
        <v>1.087817035625275</v>
      </c>
      <c r="N111" s="2">
        <f t="shared" si="23"/>
        <v>2.458290573229732</v>
      </c>
      <c r="O111" s="5">
        <f t="shared" si="22"/>
        <v>7.3303034745638471E-2</v>
      </c>
      <c r="Q111" s="1">
        <v>119.0671</v>
      </c>
      <c r="R111" s="1">
        <v>-29.6296</v>
      </c>
      <c r="S111" s="1">
        <v>2018849087</v>
      </c>
    </row>
    <row r="112" spans="1:23" x14ac:dyDescent="0.25">
      <c r="A112" s="17">
        <v>7</v>
      </c>
      <c r="B112" s="1" t="s">
        <v>160</v>
      </c>
      <c r="C112" s="1" t="s">
        <v>156</v>
      </c>
      <c r="D112" s="1" t="s">
        <v>10</v>
      </c>
      <c r="E112" s="1" t="s">
        <v>18</v>
      </c>
      <c r="F112" s="1" t="s">
        <v>18</v>
      </c>
      <c r="G112" s="1">
        <v>13.473000000000001</v>
      </c>
      <c r="I112" s="1">
        <v>14.794</v>
      </c>
      <c r="J112" s="5"/>
      <c r="K112" s="1">
        <v>33.25</v>
      </c>
      <c r="L112" s="5"/>
      <c r="M112" s="2">
        <f t="shared" si="21"/>
        <v>1.0980479477473466</v>
      </c>
      <c r="N112" s="2">
        <f t="shared" si="23"/>
        <v>2.4678987604839309</v>
      </c>
      <c r="O112" s="5">
        <f t="shared" si="22"/>
        <v>7.4222519112298671E-2</v>
      </c>
      <c r="Q112" s="1">
        <v>119.04470000000001</v>
      </c>
      <c r="R112" s="1">
        <v>-29.9788</v>
      </c>
      <c r="S112" s="1" t="s">
        <v>282</v>
      </c>
    </row>
    <row r="113" spans="1:19" x14ac:dyDescent="0.25">
      <c r="A113" s="17">
        <v>7</v>
      </c>
      <c r="B113" s="1" t="s">
        <v>160</v>
      </c>
      <c r="C113" s="1" t="s">
        <v>157</v>
      </c>
      <c r="D113" s="1" t="s">
        <v>10</v>
      </c>
      <c r="E113" s="1" t="s">
        <v>18</v>
      </c>
      <c r="F113" s="1" t="s">
        <v>18</v>
      </c>
      <c r="G113" s="1">
        <v>13.692</v>
      </c>
      <c r="I113" s="1">
        <v>14.804</v>
      </c>
      <c r="J113" s="5"/>
      <c r="K113" s="1">
        <v>33.453000000000003</v>
      </c>
      <c r="L113" s="5"/>
      <c r="M113" s="2">
        <f t="shared" si="21"/>
        <v>1.0812153082091733</v>
      </c>
      <c r="N113" s="2">
        <f t="shared" si="23"/>
        <v>2.4432515337423313</v>
      </c>
      <c r="O113" s="5">
        <f t="shared" si="22"/>
        <v>7.3035349108968736E-2</v>
      </c>
      <c r="Q113" s="1">
        <v>119.393</v>
      </c>
      <c r="R113" s="1">
        <v>-30.251300000000001</v>
      </c>
      <c r="S113" s="1">
        <v>2018849141</v>
      </c>
    </row>
    <row r="114" spans="1:19" x14ac:dyDescent="0.25">
      <c r="A114" s="17">
        <v>7</v>
      </c>
      <c r="B114" s="1" t="s">
        <v>159</v>
      </c>
      <c r="C114" s="1" t="s">
        <v>158</v>
      </c>
      <c r="D114" s="1" t="s">
        <v>10</v>
      </c>
      <c r="E114" s="1" t="s">
        <v>18</v>
      </c>
      <c r="F114" s="1" t="s">
        <v>18</v>
      </c>
      <c r="G114" s="1">
        <v>13.548</v>
      </c>
      <c r="I114" s="1">
        <v>14.759</v>
      </c>
      <c r="J114" s="5"/>
      <c r="K114" s="1">
        <v>33.286999999999999</v>
      </c>
      <c r="L114" s="5"/>
      <c r="M114" s="2">
        <f t="shared" si="21"/>
        <v>1.0893858872158253</v>
      </c>
      <c r="N114" s="2">
        <f t="shared" si="23"/>
        <v>2.4569678181281369</v>
      </c>
      <c r="O114" s="5">
        <f t="shared" si="22"/>
        <v>7.3811632713315617E-2</v>
      </c>
      <c r="Q114" s="1">
        <v>119.12439999999999</v>
      </c>
      <c r="R114" s="1">
        <v>-30.975300000000001</v>
      </c>
      <c r="S114" s="1">
        <v>2018849035</v>
      </c>
    </row>
    <row r="115" spans="1:19" x14ac:dyDescent="0.25">
      <c r="A115" s="17"/>
      <c r="J115" s="5"/>
      <c r="K115" s="5"/>
      <c r="L115" s="5"/>
      <c r="M115" s="2"/>
      <c r="N115" s="2"/>
      <c r="O115" s="5"/>
    </row>
    <row r="116" spans="1:19" x14ac:dyDescent="0.25">
      <c r="A116" s="17">
        <v>8</v>
      </c>
      <c r="B116" s="1" t="s">
        <v>159</v>
      </c>
      <c r="C116" s="1" t="s">
        <v>161</v>
      </c>
      <c r="D116" s="1" t="s">
        <v>10</v>
      </c>
      <c r="E116" s="1" t="s">
        <v>18</v>
      </c>
      <c r="F116" s="1" t="s">
        <v>18</v>
      </c>
      <c r="G116" s="1">
        <v>13.558999999999999</v>
      </c>
      <c r="I116" s="1">
        <v>14.756</v>
      </c>
      <c r="J116" s="5"/>
      <c r="K116" s="5">
        <v>33.283000000000001</v>
      </c>
      <c r="L116" s="5"/>
      <c r="M116" s="2">
        <f t="shared" si="21"/>
        <v>1.0882808466701084</v>
      </c>
      <c r="N116" s="2">
        <f t="shared" si="23"/>
        <v>2.4546795486392803</v>
      </c>
      <c r="O116" s="5">
        <f t="shared" si="22"/>
        <v>7.3751751604100607E-2</v>
      </c>
      <c r="Q116" s="1">
        <v>119.3312</v>
      </c>
      <c r="R116" s="1">
        <v>-31.236999999999998</v>
      </c>
      <c r="S116" s="1" t="s">
        <v>288</v>
      </c>
    </row>
    <row r="117" spans="1:19" x14ac:dyDescent="0.25">
      <c r="A117" s="17">
        <v>8</v>
      </c>
      <c r="B117" s="1" t="s">
        <v>159</v>
      </c>
      <c r="C117" s="1" t="s">
        <v>162</v>
      </c>
      <c r="D117" s="1" t="s">
        <v>10</v>
      </c>
      <c r="E117" s="1" t="s">
        <v>18</v>
      </c>
      <c r="F117" s="1" t="s">
        <v>18</v>
      </c>
      <c r="G117" s="1">
        <v>13.41</v>
      </c>
      <c r="I117" s="1">
        <v>14.69</v>
      </c>
      <c r="J117" s="5"/>
      <c r="K117" s="5">
        <v>33.206000000000003</v>
      </c>
      <c r="L117" s="5"/>
      <c r="M117" s="2">
        <f t="shared" si="21"/>
        <v>1.0954511558538405</v>
      </c>
      <c r="N117" s="2">
        <f t="shared" si="23"/>
        <v>2.4762117822520509</v>
      </c>
      <c r="O117" s="5">
        <f t="shared" si="22"/>
        <v>7.4571215510812819E-2</v>
      </c>
      <c r="Q117" s="1">
        <v>118.6998</v>
      </c>
      <c r="R117" s="1">
        <v>-31.2912</v>
      </c>
      <c r="S117" s="1" t="s">
        <v>289</v>
      </c>
    </row>
    <row r="118" spans="1:19" x14ac:dyDescent="0.25">
      <c r="A118" s="17">
        <v>8</v>
      </c>
      <c r="B118" s="1" t="s">
        <v>159</v>
      </c>
      <c r="C118" s="1" t="s">
        <v>163</v>
      </c>
      <c r="D118" s="1" t="s">
        <v>10</v>
      </c>
      <c r="E118" s="1" t="s">
        <v>18</v>
      </c>
      <c r="F118" s="1" t="s">
        <v>9</v>
      </c>
      <c r="G118" s="1">
        <v>13.656000000000001</v>
      </c>
      <c r="I118" s="1">
        <v>14.773999999999999</v>
      </c>
      <c r="J118" s="5"/>
      <c r="K118" s="5">
        <v>33.39</v>
      </c>
      <c r="L118" s="5"/>
      <c r="M118" s="2">
        <f t="shared" si="21"/>
        <v>1.0818687756297598</v>
      </c>
      <c r="N118" s="2">
        <f t="shared" si="23"/>
        <v>2.4450790861159928</v>
      </c>
      <c r="O118" s="5">
        <f t="shared" si="22"/>
        <v>7.3227885178676039E-2</v>
      </c>
      <c r="Q118" s="1">
        <v>121.235</v>
      </c>
      <c r="R118" s="1">
        <v>-30.519300000000001</v>
      </c>
      <c r="S118" s="1" t="s">
        <v>290</v>
      </c>
    </row>
    <row r="119" spans="1:19" x14ac:dyDescent="0.25">
      <c r="A119" s="17">
        <v>8</v>
      </c>
      <c r="B119" s="1" t="s">
        <v>159</v>
      </c>
      <c r="C119" s="1" t="s">
        <v>164</v>
      </c>
      <c r="D119" s="1" t="s">
        <v>10</v>
      </c>
      <c r="E119" s="1" t="s">
        <v>22</v>
      </c>
      <c r="F119" s="1" t="s">
        <v>69</v>
      </c>
      <c r="G119" s="1">
        <v>13.819000000000001</v>
      </c>
      <c r="I119" s="1">
        <v>14.855</v>
      </c>
      <c r="J119" s="5"/>
      <c r="K119" s="5">
        <v>33.53</v>
      </c>
      <c r="L119" s="5"/>
      <c r="M119" s="2">
        <f t="shared" si="21"/>
        <v>1.0749692452420581</v>
      </c>
      <c r="N119" s="2">
        <f t="shared" si="23"/>
        <v>2.4263694912801217</v>
      </c>
      <c r="O119" s="5">
        <f t="shared" si="22"/>
        <v>7.2364136334032853E-2</v>
      </c>
      <c r="Q119" s="1">
        <v>121.2325</v>
      </c>
      <c r="R119" s="1">
        <v>-30.543700000000001</v>
      </c>
      <c r="S119" s="1" t="s">
        <v>291</v>
      </c>
    </row>
    <row r="120" spans="1:19" x14ac:dyDescent="0.25">
      <c r="A120" s="17">
        <v>8</v>
      </c>
      <c r="B120" s="1" t="s">
        <v>159</v>
      </c>
      <c r="C120" s="1" t="s">
        <v>165</v>
      </c>
      <c r="D120" s="1" t="s">
        <v>10</v>
      </c>
      <c r="E120" s="1" t="s">
        <v>22</v>
      </c>
      <c r="F120" s="1" t="s">
        <v>69</v>
      </c>
      <c r="G120" s="1">
        <v>13.657999999999999</v>
      </c>
      <c r="I120" s="1">
        <v>14.785</v>
      </c>
      <c r="J120" s="5"/>
      <c r="K120" s="5">
        <v>33.423999999999999</v>
      </c>
      <c r="L120" s="5"/>
      <c r="M120" s="2">
        <f t="shared" si="21"/>
        <v>1.0825157416898521</v>
      </c>
      <c r="N120" s="2">
        <f t="shared" si="23"/>
        <v>2.4472104261238834</v>
      </c>
      <c r="O120" s="5">
        <f t="shared" si="22"/>
        <v>7.3217162102796898E-2</v>
      </c>
      <c r="Q120" s="1">
        <v>121.2088</v>
      </c>
      <c r="R120" s="1">
        <v>-30.500499999999999</v>
      </c>
      <c r="S120" s="1" t="s">
        <v>292</v>
      </c>
    </row>
    <row r="121" spans="1:19" x14ac:dyDescent="0.25">
      <c r="A121" s="17">
        <v>8</v>
      </c>
      <c r="B121" s="1" t="s">
        <v>159</v>
      </c>
      <c r="C121" s="1" t="s">
        <v>166</v>
      </c>
      <c r="D121" s="1" t="s">
        <v>10</v>
      </c>
      <c r="E121" s="1" t="s">
        <v>22</v>
      </c>
      <c r="F121" s="1" t="s">
        <v>69</v>
      </c>
      <c r="G121" s="1">
        <v>13.472</v>
      </c>
      <c r="I121" s="1">
        <v>14.576000000000001</v>
      </c>
      <c r="J121" s="5"/>
      <c r="K121" s="5">
        <v>33.229999999999997</v>
      </c>
      <c r="L121" s="5"/>
      <c r="M121" s="2">
        <f t="shared" si="21"/>
        <v>1.0819477434679337</v>
      </c>
      <c r="N121" s="2">
        <f t="shared" si="23"/>
        <v>2.4665973871733966</v>
      </c>
      <c r="O121" s="5">
        <f t="shared" si="22"/>
        <v>7.4228028503562943E-2</v>
      </c>
      <c r="Q121" s="1">
        <v>121.5933</v>
      </c>
      <c r="R121" s="1">
        <v>-28.6158</v>
      </c>
      <c r="S121" s="1" t="s">
        <v>293</v>
      </c>
    </row>
    <row r="122" spans="1:19" x14ac:dyDescent="0.25">
      <c r="A122" s="17">
        <v>8</v>
      </c>
      <c r="B122" s="1" t="s">
        <v>159</v>
      </c>
      <c r="C122" s="1" t="s">
        <v>167</v>
      </c>
      <c r="D122" s="1" t="s">
        <v>10</v>
      </c>
      <c r="E122" s="1" t="s">
        <v>32</v>
      </c>
      <c r="F122" s="1" t="s">
        <v>69</v>
      </c>
      <c r="G122" s="1">
        <v>13.512</v>
      </c>
      <c r="I122" s="1">
        <v>14.738</v>
      </c>
      <c r="J122" s="5"/>
      <c r="K122" s="5">
        <v>33.308</v>
      </c>
      <c r="L122" s="5"/>
      <c r="M122" s="2">
        <f t="shared" si="21"/>
        <v>1.0907341622261693</v>
      </c>
      <c r="N122" s="2">
        <f t="shared" si="23"/>
        <v>2.4650680876258142</v>
      </c>
      <c r="O122" s="5">
        <f t="shared" si="22"/>
        <v>7.4008288928359978E-2</v>
      </c>
      <c r="Q122" s="1">
        <v>121.3061</v>
      </c>
      <c r="R122" s="1">
        <v>-28.845099999999999</v>
      </c>
      <c r="S122" s="1" t="s">
        <v>294</v>
      </c>
    </row>
    <row r="123" spans="1:19" x14ac:dyDescent="0.25">
      <c r="A123" s="17">
        <v>8</v>
      </c>
      <c r="B123" s="1" t="s">
        <v>159</v>
      </c>
      <c r="C123" s="1" t="s">
        <v>168</v>
      </c>
      <c r="D123" s="1" t="s">
        <v>10</v>
      </c>
      <c r="E123" s="1" t="s">
        <v>32</v>
      </c>
      <c r="F123" s="1" t="s">
        <v>69</v>
      </c>
      <c r="G123" s="1">
        <v>13.505000000000001</v>
      </c>
      <c r="I123" s="1">
        <v>14.736000000000001</v>
      </c>
      <c r="J123" s="5"/>
      <c r="K123" s="5">
        <v>33.301000000000002</v>
      </c>
      <c r="L123" s="5"/>
      <c r="M123" s="2">
        <f t="shared" si="21"/>
        <v>1.0911514253980008</v>
      </c>
      <c r="N123" s="2">
        <f t="shared" si="23"/>
        <v>2.4658274713069233</v>
      </c>
      <c r="O123" s="5">
        <f t="shared" si="22"/>
        <v>7.4046649389115135E-2</v>
      </c>
      <c r="Q123" s="1">
        <v>121.2998</v>
      </c>
      <c r="R123" s="1">
        <v>-28.845099999999999</v>
      </c>
      <c r="S123" s="1" t="s">
        <v>295</v>
      </c>
    </row>
    <row r="124" spans="1:19" x14ac:dyDescent="0.25">
      <c r="A124" s="17"/>
      <c r="G124" s="5"/>
      <c r="H124" s="5"/>
      <c r="I124" s="5"/>
      <c r="J124" s="5"/>
      <c r="K124" s="5"/>
      <c r="L124" s="5"/>
      <c r="M124" s="2"/>
      <c r="N124" s="2"/>
      <c r="O124" s="5"/>
    </row>
    <row r="125" spans="1:19" x14ac:dyDescent="0.25">
      <c r="A125" s="17">
        <v>9</v>
      </c>
      <c r="B125" s="1" t="s">
        <v>159</v>
      </c>
      <c r="C125" s="1" t="s">
        <v>169</v>
      </c>
      <c r="D125" s="1" t="s">
        <v>10</v>
      </c>
      <c r="E125" s="1" t="s">
        <v>22</v>
      </c>
      <c r="F125" s="1" t="s">
        <v>69</v>
      </c>
      <c r="G125" s="1">
        <v>13.644</v>
      </c>
      <c r="H125" s="5"/>
      <c r="I125" s="5">
        <v>14.772</v>
      </c>
      <c r="J125" s="5"/>
      <c r="K125" s="5">
        <v>33.39</v>
      </c>
      <c r="L125" s="5"/>
      <c r="M125" s="2">
        <f t="shared" si="21"/>
        <v>1.0826737027264732</v>
      </c>
      <c r="N125" s="2">
        <f t="shared" si="23"/>
        <v>2.4472295514511875</v>
      </c>
      <c r="O125" s="5">
        <f t="shared" si="22"/>
        <v>7.3292289651128703E-2</v>
      </c>
      <c r="Q125" s="1">
        <v>121.2396</v>
      </c>
      <c r="R125" s="1">
        <v>-30.5564</v>
      </c>
      <c r="S125" s="1" t="s">
        <v>283</v>
      </c>
    </row>
    <row r="126" spans="1:19" x14ac:dyDescent="0.25">
      <c r="A126" s="17"/>
      <c r="H126" s="5"/>
      <c r="I126" s="5"/>
      <c r="J126" s="5"/>
      <c r="K126" s="5"/>
      <c r="L126" s="5"/>
      <c r="M126" s="2"/>
      <c r="N126" s="2"/>
      <c r="O126" s="5"/>
    </row>
    <row r="127" spans="1:19" x14ac:dyDescent="0.25">
      <c r="A127" s="17">
        <v>10</v>
      </c>
      <c r="B127" s="1" t="s">
        <v>159</v>
      </c>
      <c r="C127" s="1" t="s">
        <v>170</v>
      </c>
      <c r="D127" s="1" t="s">
        <v>10</v>
      </c>
      <c r="E127" s="1" t="s">
        <v>32</v>
      </c>
      <c r="F127" s="1" t="s">
        <v>69</v>
      </c>
      <c r="G127" s="1">
        <v>13.363</v>
      </c>
      <c r="H127" s="5">
        <v>2E-3</v>
      </c>
      <c r="I127" s="5">
        <v>14.538</v>
      </c>
      <c r="J127" s="5">
        <v>2.7599999999999999E-3</v>
      </c>
      <c r="K127" s="5">
        <v>33.195</v>
      </c>
      <c r="L127" s="5"/>
      <c r="M127" s="2">
        <f t="shared" si="21"/>
        <v>1.0879293571802739</v>
      </c>
      <c r="N127" s="2">
        <f t="shared" si="23"/>
        <v>2.4840978822120783</v>
      </c>
      <c r="O127" s="5">
        <f t="shared" si="22"/>
        <v>7.4833495472573522E-2</v>
      </c>
      <c r="Q127" s="1">
        <v>121.1551</v>
      </c>
      <c r="R127" s="1">
        <v>-28.444600000000001</v>
      </c>
      <c r="S127" t="s">
        <v>284</v>
      </c>
    </row>
    <row r="128" spans="1:19" x14ac:dyDescent="0.25">
      <c r="A128" s="17">
        <v>10</v>
      </c>
      <c r="B128" s="1" t="s">
        <v>159</v>
      </c>
      <c r="C128" s="1" t="s">
        <v>171</v>
      </c>
      <c r="D128" s="1" t="s">
        <v>10</v>
      </c>
      <c r="E128" s="1" t="s">
        <v>32</v>
      </c>
      <c r="F128" s="1" t="s">
        <v>69</v>
      </c>
      <c r="G128" s="1">
        <v>13.365</v>
      </c>
      <c r="H128" s="5">
        <v>2E-3</v>
      </c>
      <c r="I128" s="5">
        <v>14.535</v>
      </c>
      <c r="J128" s="5">
        <v>2.7599999999999999E-3</v>
      </c>
      <c r="K128" s="5">
        <v>33.198999999999998</v>
      </c>
      <c r="L128" s="5"/>
      <c r="M128" s="2">
        <f t="shared" si="21"/>
        <v>1.0875420875420876</v>
      </c>
      <c r="N128" s="2">
        <f t="shared" si="23"/>
        <v>2.4840254395809951</v>
      </c>
      <c r="O128" s="5">
        <f t="shared" si="22"/>
        <v>7.4822297044519259E-2</v>
      </c>
      <c r="Q128" s="1">
        <v>121.17</v>
      </c>
      <c r="R128" s="1">
        <v>-28.483899999999998</v>
      </c>
      <c r="S128" t="s">
        <v>285</v>
      </c>
    </row>
    <row r="129" spans="1:19" x14ac:dyDescent="0.25">
      <c r="A129" s="17"/>
      <c r="H129" s="5"/>
      <c r="I129" s="5"/>
      <c r="J129" s="5"/>
      <c r="K129" s="5"/>
      <c r="L129" s="5"/>
      <c r="M129" s="2"/>
      <c r="N129" s="2"/>
      <c r="O129" s="5"/>
    </row>
    <row r="130" spans="1:19" x14ac:dyDescent="0.25">
      <c r="A130" s="17">
        <v>11</v>
      </c>
      <c r="B130" s="1" t="s">
        <v>159</v>
      </c>
      <c r="C130" s="1" t="s">
        <v>172</v>
      </c>
      <c r="D130" s="1" t="s">
        <v>10</v>
      </c>
      <c r="E130" s="1" t="s">
        <v>192</v>
      </c>
      <c r="G130" s="1">
        <v>13.788</v>
      </c>
      <c r="H130" s="5">
        <v>2.0699999999999998E-3</v>
      </c>
      <c r="I130" s="5">
        <v>14.877000000000001</v>
      </c>
      <c r="J130" s="5">
        <v>2.8300000000000001E-3</v>
      </c>
      <c r="K130" s="5">
        <v>33.540999999999997</v>
      </c>
      <c r="L130" s="5"/>
      <c r="M130" s="2">
        <f t="shared" si="21"/>
        <v>1.078981723237598</v>
      </c>
      <c r="N130" s="2">
        <f t="shared" si="23"/>
        <v>2.4326225703510298</v>
      </c>
      <c r="O130" s="5">
        <f t="shared" si="22"/>
        <v>7.25268349289237E-2</v>
      </c>
      <c r="Q130" s="1">
        <v>122.2192</v>
      </c>
      <c r="R130" s="1">
        <v>-28.807200000000002</v>
      </c>
      <c r="S130" t="s">
        <v>286</v>
      </c>
    </row>
    <row r="131" spans="1:19" x14ac:dyDescent="0.25">
      <c r="A131" s="17">
        <v>11</v>
      </c>
      <c r="B131" s="1" t="s">
        <v>159</v>
      </c>
      <c r="C131" s="1" t="s">
        <v>162</v>
      </c>
      <c r="D131" s="1" t="s">
        <v>10</v>
      </c>
      <c r="E131" s="1" t="s">
        <v>9</v>
      </c>
      <c r="F131" s="1" t="s">
        <v>9</v>
      </c>
      <c r="G131" s="1">
        <v>13.685</v>
      </c>
      <c r="H131" s="5"/>
      <c r="I131" s="5">
        <v>14.837</v>
      </c>
      <c r="J131" s="5"/>
      <c r="K131" s="5">
        <v>33.488</v>
      </c>
      <c r="L131" s="5"/>
      <c r="M131" s="2">
        <f t="shared" si="21"/>
        <v>1.0841797588600657</v>
      </c>
      <c r="N131" s="2">
        <f t="shared" si="23"/>
        <v>2.4470588235294115</v>
      </c>
      <c r="O131" s="5">
        <f t="shared" si="22"/>
        <v>7.3072707343807081E-2</v>
      </c>
      <c r="Q131" s="1">
        <v>118.6998</v>
      </c>
      <c r="R131" s="1">
        <v>-31.2912</v>
      </c>
      <c r="S131" t="s">
        <v>287</v>
      </c>
    </row>
    <row r="132" spans="1:19" x14ac:dyDescent="0.25">
      <c r="A132" s="17"/>
      <c r="H132" s="5"/>
      <c r="I132" s="5"/>
      <c r="J132" s="5"/>
      <c r="K132" s="5"/>
      <c r="L132" s="5"/>
      <c r="M132" s="2"/>
      <c r="N132" s="2"/>
      <c r="O132" s="5"/>
    </row>
    <row r="133" spans="1:19" x14ac:dyDescent="0.25">
      <c r="A133" s="17">
        <v>12</v>
      </c>
      <c r="B133" s="1" t="s">
        <v>159</v>
      </c>
      <c r="C133" s="1" t="s">
        <v>173</v>
      </c>
      <c r="D133" s="1" t="s">
        <v>10</v>
      </c>
      <c r="E133" s="1" t="s">
        <v>22</v>
      </c>
      <c r="F133" s="1" t="s">
        <v>69</v>
      </c>
      <c r="G133" s="1">
        <v>13.68</v>
      </c>
      <c r="H133" s="5"/>
      <c r="I133" s="5">
        <v>14.821</v>
      </c>
      <c r="J133" s="5"/>
      <c r="K133" s="5">
        <v>33.517000000000003</v>
      </c>
      <c r="L133" s="5"/>
      <c r="M133" s="2">
        <f t="shared" si="21"/>
        <v>1.083406432748538</v>
      </c>
      <c r="N133" s="2">
        <f t="shared" si="23"/>
        <v>2.4500730994152051</v>
      </c>
      <c r="O133" s="5">
        <f t="shared" si="22"/>
        <v>7.3099415204678359E-2</v>
      </c>
      <c r="Q133" s="1">
        <v>120.9624</v>
      </c>
      <c r="R133" s="1">
        <v>-30.211099999999998</v>
      </c>
      <c r="S133" s="1">
        <v>2018849552</v>
      </c>
    </row>
    <row r="134" spans="1:19" x14ac:dyDescent="0.25">
      <c r="A134" s="17">
        <v>12</v>
      </c>
      <c r="B134" s="1" t="s">
        <v>159</v>
      </c>
      <c r="C134" s="1" t="s">
        <v>174</v>
      </c>
      <c r="D134" s="1" t="s">
        <v>10</v>
      </c>
      <c r="E134" s="1" t="s">
        <v>22</v>
      </c>
      <c r="F134" s="1" t="s">
        <v>69</v>
      </c>
      <c r="G134" s="1">
        <v>13.679</v>
      </c>
      <c r="H134" s="5"/>
      <c r="I134" s="5">
        <v>14.803000000000001</v>
      </c>
      <c r="J134" s="5"/>
      <c r="K134" s="5">
        <v>33.485999999999997</v>
      </c>
      <c r="L134" s="5"/>
      <c r="M134" s="2">
        <f t="shared" si="21"/>
        <v>1.0821697492506763</v>
      </c>
      <c r="N134" s="2">
        <f t="shared" si="23"/>
        <v>2.4479859638862487</v>
      </c>
      <c r="O134" s="5">
        <f t="shared" si="22"/>
        <v>7.3104759119818702E-2</v>
      </c>
      <c r="Q134" s="1">
        <v>121.1275</v>
      </c>
      <c r="R134" s="1">
        <v>-30.451699999999999</v>
      </c>
      <c r="S134" s="1">
        <v>2018849548</v>
      </c>
    </row>
    <row r="135" spans="1:19" x14ac:dyDescent="0.25">
      <c r="A135" s="17">
        <v>12</v>
      </c>
      <c r="B135" s="1" t="s">
        <v>159</v>
      </c>
      <c r="C135" s="1" t="s">
        <v>175</v>
      </c>
      <c r="D135" s="1" t="s">
        <v>10</v>
      </c>
      <c r="E135" s="1" t="s">
        <v>24</v>
      </c>
      <c r="F135" s="1" t="s">
        <v>69</v>
      </c>
      <c r="G135" s="1">
        <v>13.602</v>
      </c>
      <c r="H135" s="5"/>
      <c r="I135" s="5">
        <v>14.736000000000001</v>
      </c>
      <c r="J135" s="5"/>
      <c r="K135" s="5">
        <v>33.307000000000002</v>
      </c>
      <c r="L135" s="5"/>
      <c r="M135" s="2">
        <f t="shared" si="21"/>
        <v>1.0833700926334362</v>
      </c>
      <c r="N135" s="2">
        <f t="shared" si="23"/>
        <v>2.4486840170563156</v>
      </c>
      <c r="O135" s="5">
        <f t="shared" si="22"/>
        <v>7.3518600205852075E-2</v>
      </c>
      <c r="Q135" s="1">
        <v>121.0361</v>
      </c>
      <c r="R135" s="1">
        <v>-29.711500000000001</v>
      </c>
      <c r="S135" s="1">
        <v>2018849549</v>
      </c>
    </row>
    <row r="136" spans="1:19" x14ac:dyDescent="0.25">
      <c r="A136" s="17">
        <v>12</v>
      </c>
      <c r="B136" s="1" t="s">
        <v>159</v>
      </c>
      <c r="C136" s="1" t="s">
        <v>176</v>
      </c>
      <c r="D136" s="1" t="s">
        <v>10</v>
      </c>
      <c r="E136" s="1" t="s">
        <v>24</v>
      </c>
      <c r="F136" s="1" t="s">
        <v>69</v>
      </c>
      <c r="G136" s="1">
        <v>13.73</v>
      </c>
      <c r="H136" s="5"/>
      <c r="I136" s="5">
        <v>14.891</v>
      </c>
      <c r="J136" s="5"/>
      <c r="K136" s="5">
        <v>33.540999999999997</v>
      </c>
      <c r="L136" s="5"/>
      <c r="M136" s="2">
        <f t="shared" si="21"/>
        <v>1.0845593590677349</v>
      </c>
      <c r="N136" s="2">
        <f t="shared" si="23"/>
        <v>2.4428987618353966</v>
      </c>
      <c r="O136" s="5">
        <f t="shared" si="22"/>
        <v>7.2833211944646759E-2</v>
      </c>
      <c r="Q136" s="1">
        <v>120.99590000000001</v>
      </c>
      <c r="R136" s="1">
        <v>-29.659199999999998</v>
      </c>
      <c r="S136" s="1">
        <v>2018849550</v>
      </c>
    </row>
    <row r="137" spans="1:19" x14ac:dyDescent="0.25">
      <c r="A137" s="17">
        <v>12</v>
      </c>
      <c r="B137" s="1" t="s">
        <v>159</v>
      </c>
      <c r="C137" s="1" t="s">
        <v>177</v>
      </c>
      <c r="D137" s="1" t="s">
        <v>10</v>
      </c>
      <c r="E137" s="1" t="s">
        <v>24</v>
      </c>
      <c r="F137" s="1" t="s">
        <v>69</v>
      </c>
      <c r="G137" s="1">
        <v>13.734</v>
      </c>
      <c r="H137" s="5"/>
      <c r="I137" s="5">
        <v>14.877000000000001</v>
      </c>
      <c r="J137" s="5"/>
      <c r="K137" s="5">
        <v>33.466000000000001</v>
      </c>
      <c r="L137" s="5"/>
      <c r="M137" s="2">
        <f t="shared" si="21"/>
        <v>1.083224115334207</v>
      </c>
      <c r="N137" s="2">
        <f t="shared" si="23"/>
        <v>2.4367263725061892</v>
      </c>
      <c r="O137" s="5">
        <f t="shared" si="22"/>
        <v>7.2811999417504006E-2</v>
      </c>
      <c r="Q137" s="1">
        <v>121.0211</v>
      </c>
      <c r="R137" s="1">
        <v>-29.692</v>
      </c>
      <c r="S137" s="1">
        <v>2018849551</v>
      </c>
    </row>
    <row r="138" spans="1:19" x14ac:dyDescent="0.25">
      <c r="A138" s="17">
        <v>12</v>
      </c>
      <c r="B138" s="1" t="s">
        <v>159</v>
      </c>
      <c r="C138" s="1" t="s">
        <v>178</v>
      </c>
      <c r="D138" s="1" t="s">
        <v>10</v>
      </c>
      <c r="E138" s="1" t="s">
        <v>22</v>
      </c>
      <c r="F138" s="1" t="s">
        <v>69</v>
      </c>
      <c r="G138" s="1">
        <v>13.76</v>
      </c>
      <c r="H138" s="5"/>
      <c r="I138" s="5">
        <v>14.878</v>
      </c>
      <c r="J138" s="5"/>
      <c r="K138" s="5">
        <v>33.561</v>
      </c>
      <c r="L138" s="5"/>
      <c r="M138" s="2">
        <f t="shared" si="21"/>
        <v>1.08125</v>
      </c>
      <c r="N138" s="2">
        <f t="shared" si="23"/>
        <v>2.4390261627906975</v>
      </c>
      <c r="O138" s="5">
        <f t="shared" si="22"/>
        <v>7.2674418604651167E-2</v>
      </c>
      <c r="Q138" s="1">
        <v>121.3437</v>
      </c>
      <c r="R138" s="1">
        <v>-30.484999999999999</v>
      </c>
      <c r="S138" s="1">
        <v>2018849547</v>
      </c>
    </row>
    <row r="139" spans="1:19" x14ac:dyDescent="0.25">
      <c r="A139" s="17">
        <v>12</v>
      </c>
      <c r="B139" s="1" t="s">
        <v>159</v>
      </c>
      <c r="C139" s="1" t="s">
        <v>179</v>
      </c>
      <c r="D139" s="1" t="s">
        <v>10</v>
      </c>
      <c r="E139" s="1" t="s">
        <v>22</v>
      </c>
      <c r="F139" s="1" t="s">
        <v>69</v>
      </c>
      <c r="G139" s="1">
        <v>13.738</v>
      </c>
      <c r="H139" s="5"/>
      <c r="I139" s="5">
        <v>14.87</v>
      </c>
      <c r="J139" s="5"/>
      <c r="K139" s="5">
        <v>33.545000000000002</v>
      </c>
      <c r="L139" s="5"/>
      <c r="M139" s="2">
        <f t="shared" si="21"/>
        <v>1.0823991847430485</v>
      </c>
      <c r="N139" s="2">
        <f t="shared" si="23"/>
        <v>2.4417673606056196</v>
      </c>
      <c r="O139" s="5">
        <f t="shared" si="22"/>
        <v>7.2790799242975684E-2</v>
      </c>
      <c r="Q139" s="1">
        <v>121.286</v>
      </c>
      <c r="R139" s="1">
        <v>-30.335100000000001</v>
      </c>
      <c r="S139" s="1">
        <v>2018849546</v>
      </c>
    </row>
    <row r="140" spans="1:19" x14ac:dyDescent="0.25">
      <c r="A140" s="17"/>
      <c r="H140" s="5"/>
      <c r="I140" s="5"/>
      <c r="J140" s="5"/>
      <c r="K140" s="5"/>
      <c r="L140" s="5"/>
      <c r="M140" s="2"/>
      <c r="N140" s="2"/>
      <c r="O140" s="5"/>
    </row>
    <row r="141" spans="1:19" x14ac:dyDescent="0.25">
      <c r="A141" s="17">
        <v>13</v>
      </c>
      <c r="B141" s="1" t="s">
        <v>159</v>
      </c>
      <c r="C141" s="1" t="s">
        <v>180</v>
      </c>
      <c r="D141" s="1" t="s">
        <v>10</v>
      </c>
      <c r="E141" s="1" t="s">
        <v>192</v>
      </c>
      <c r="F141" s="1" t="s">
        <v>69</v>
      </c>
      <c r="G141" s="1">
        <v>13.635999999999999</v>
      </c>
      <c r="H141" s="5"/>
      <c r="I141" s="5">
        <v>14.757</v>
      </c>
      <c r="J141" s="5"/>
      <c r="K141" s="5">
        <v>33.448</v>
      </c>
      <c r="L141" s="5"/>
      <c r="M141" s="2">
        <f t="shared" si="21"/>
        <v>1.0822088589029042</v>
      </c>
      <c r="N141" s="2">
        <f t="shared" si="23"/>
        <v>2.4529187444998537</v>
      </c>
      <c r="O141" s="5">
        <f t="shared" si="22"/>
        <v>7.3335288941038426E-2</v>
      </c>
      <c r="Q141" s="1">
        <v>122.423</v>
      </c>
      <c r="R141" s="1">
        <v>-28.812000000000001</v>
      </c>
      <c r="S141" s="1" t="s">
        <v>297</v>
      </c>
    </row>
    <row r="142" spans="1:19" x14ac:dyDescent="0.25">
      <c r="A142" s="17"/>
      <c r="F142" s="1" t="s">
        <v>69</v>
      </c>
      <c r="H142" s="5"/>
      <c r="I142" s="5"/>
      <c r="J142" s="5"/>
      <c r="K142" s="5"/>
      <c r="L142" s="5"/>
      <c r="M142" s="2"/>
      <c r="N142" s="2"/>
      <c r="O142" s="5"/>
    </row>
    <row r="143" spans="1:19" ht="14.1" customHeight="1" x14ac:dyDescent="0.25">
      <c r="A143" s="17">
        <v>14</v>
      </c>
      <c r="B143" s="1" t="s">
        <v>159</v>
      </c>
      <c r="C143" s="1" t="s">
        <v>181</v>
      </c>
      <c r="D143" s="1" t="s">
        <v>10</v>
      </c>
      <c r="E143" s="1" t="s">
        <v>192</v>
      </c>
      <c r="G143" s="1">
        <v>13.75</v>
      </c>
      <c r="H143" s="5"/>
      <c r="I143" s="5">
        <v>14.824999999999999</v>
      </c>
      <c r="J143" s="5"/>
      <c r="K143" s="5">
        <v>33.487000000000002</v>
      </c>
      <c r="L143" s="5"/>
      <c r="M143" s="2">
        <f t="shared" si="21"/>
        <v>1.0781818181818181</v>
      </c>
      <c r="N143" s="2">
        <f t="shared" si="23"/>
        <v>2.4354181818181821</v>
      </c>
      <c r="O143" s="5">
        <f t="shared" si="22"/>
        <v>7.2727272727272724E-2</v>
      </c>
      <c r="Q143" s="1">
        <v>122.30549999999999</v>
      </c>
      <c r="R143" s="1">
        <v>-28.851800000000001</v>
      </c>
      <c r="S143" s="1">
        <v>2018849524</v>
      </c>
    </row>
    <row r="144" spans="1:19" ht="14.1" customHeight="1" x14ac:dyDescent="0.25">
      <c r="A144" s="17"/>
      <c r="H144" s="5"/>
      <c r="I144" s="5"/>
      <c r="J144" s="5"/>
      <c r="K144" s="5"/>
      <c r="L144" s="5"/>
      <c r="M144" s="2"/>
      <c r="N144" s="2"/>
      <c r="O144" s="5"/>
    </row>
    <row r="145" spans="1:19" x14ac:dyDescent="0.25">
      <c r="A145" s="29">
        <v>15</v>
      </c>
      <c r="B145" s="1" t="s">
        <v>188</v>
      </c>
      <c r="C145" s="1" t="s">
        <v>59</v>
      </c>
      <c r="D145" s="1" t="s">
        <v>70</v>
      </c>
      <c r="E145" s="1" t="s">
        <v>30</v>
      </c>
      <c r="F145" s="1" t="s">
        <v>69</v>
      </c>
      <c r="G145" s="1">
        <v>13.595000000000001</v>
      </c>
      <c r="H145" s="5"/>
      <c r="I145" s="5">
        <v>14.728</v>
      </c>
      <c r="J145" s="5"/>
      <c r="K145" s="5">
        <v>33.395000000000003</v>
      </c>
      <c r="L145" s="5"/>
      <c r="M145" s="2">
        <f t="shared" ref="M145:M157" si="24">I145/G145</f>
        <v>1.0833394630378814</v>
      </c>
      <c r="N145" s="2">
        <f t="shared" ref="N145:N157" si="25">K145/G145</f>
        <v>2.4564178006620083</v>
      </c>
      <c r="O145" s="5">
        <f t="shared" ref="O145:O157" si="26">1/G145</f>
        <v>7.3556454578889291E-2</v>
      </c>
      <c r="Q145" s="1">
        <v>121.6806</v>
      </c>
      <c r="R145" s="1">
        <v>-31.225000000000001</v>
      </c>
      <c r="S145" s="1" t="s">
        <v>298</v>
      </c>
    </row>
    <row r="146" spans="1:19" x14ac:dyDescent="0.25">
      <c r="A146" s="29">
        <v>15</v>
      </c>
      <c r="B146" s="1" t="s">
        <v>159</v>
      </c>
      <c r="C146" s="1" t="s">
        <v>92</v>
      </c>
      <c r="D146" s="1" t="s">
        <v>70</v>
      </c>
      <c r="E146" s="1" t="s">
        <v>193</v>
      </c>
      <c r="F146" s="1" t="s">
        <v>9</v>
      </c>
      <c r="G146" s="1">
        <v>12.942</v>
      </c>
      <c r="H146" s="5"/>
      <c r="I146" s="5">
        <v>14.436999999999999</v>
      </c>
      <c r="J146" s="5"/>
      <c r="K146" s="5">
        <v>32.783999999999999</v>
      </c>
      <c r="L146" s="5"/>
      <c r="M146" s="2">
        <f t="shared" si="24"/>
        <v>1.1155153762942358</v>
      </c>
      <c r="N146" s="2">
        <f t="shared" si="25"/>
        <v>2.5331478905887805</v>
      </c>
      <c r="O146" s="5">
        <f t="shared" si="26"/>
        <v>7.7267810230258069E-2</v>
      </c>
      <c r="Q146" s="1">
        <v>116.9436</v>
      </c>
      <c r="R146" s="1">
        <v>-28.742599999999999</v>
      </c>
      <c r="S146" s="1" t="s">
        <v>299</v>
      </c>
    </row>
    <row r="147" spans="1:19" x14ac:dyDescent="0.25">
      <c r="A147" s="29">
        <v>15</v>
      </c>
      <c r="B147" s="1" t="s">
        <v>159</v>
      </c>
      <c r="C147" s="1" t="s">
        <v>182</v>
      </c>
      <c r="D147" s="1" t="s">
        <v>70</v>
      </c>
      <c r="E147" s="1" t="s">
        <v>193</v>
      </c>
      <c r="F147" s="1" t="s">
        <v>9</v>
      </c>
      <c r="G147" s="1">
        <v>12.95</v>
      </c>
      <c r="H147" s="5"/>
      <c r="I147" s="5">
        <v>14.445</v>
      </c>
      <c r="J147" s="5"/>
      <c r="K147" s="5">
        <v>32.814999999999998</v>
      </c>
      <c r="L147" s="5"/>
      <c r="M147" s="2">
        <f t="shared" si="24"/>
        <v>1.1154440154440155</v>
      </c>
      <c r="N147" s="2">
        <f t="shared" si="25"/>
        <v>2.5339768339768338</v>
      </c>
      <c r="O147" s="5">
        <f t="shared" si="26"/>
        <v>7.7220077220077218E-2</v>
      </c>
      <c r="Q147" s="1">
        <v>116.96259999999999</v>
      </c>
      <c r="R147" s="1">
        <v>-28.777200000000001</v>
      </c>
      <c r="S147" s="1" t="s">
        <v>300</v>
      </c>
    </row>
    <row r="148" spans="1:19" x14ac:dyDescent="0.25">
      <c r="A148" s="29">
        <v>15</v>
      </c>
      <c r="B148" s="1" t="s">
        <v>189</v>
      </c>
      <c r="C148" s="1" t="s">
        <v>183</v>
      </c>
      <c r="D148" s="1" t="s">
        <v>70</v>
      </c>
      <c r="E148" s="1" t="s">
        <v>30</v>
      </c>
      <c r="F148" s="1" t="s">
        <v>69</v>
      </c>
      <c r="G148" s="1">
        <v>13.673</v>
      </c>
      <c r="H148" s="5"/>
      <c r="I148" s="5">
        <v>14.728</v>
      </c>
      <c r="J148" s="5"/>
      <c r="K148" s="5">
        <v>33.487000000000002</v>
      </c>
      <c r="L148" s="5"/>
      <c r="M148" s="2">
        <f t="shared" si="24"/>
        <v>1.0771593651722373</v>
      </c>
      <c r="N148" s="2">
        <f t="shared" si="25"/>
        <v>2.4491333284575441</v>
      </c>
      <c r="O148" s="5">
        <f t="shared" si="26"/>
        <v>7.3136839025817302E-2</v>
      </c>
      <c r="Q148" s="1">
        <v>121.64579999999999</v>
      </c>
      <c r="R148" s="1">
        <v>-31.162500000000001</v>
      </c>
      <c r="S148" s="1" t="s">
        <v>301</v>
      </c>
    </row>
    <row r="149" spans="1:19" x14ac:dyDescent="0.25">
      <c r="A149" s="29">
        <v>15</v>
      </c>
      <c r="B149" s="1" t="s">
        <v>190</v>
      </c>
      <c r="C149" s="1" t="s">
        <v>30</v>
      </c>
      <c r="D149" s="1" t="s">
        <v>70</v>
      </c>
      <c r="E149" s="1" t="s">
        <v>30</v>
      </c>
      <c r="F149" s="1" t="s">
        <v>69</v>
      </c>
      <c r="G149" s="1">
        <v>13.634</v>
      </c>
      <c r="H149" s="5"/>
      <c r="I149" s="5">
        <v>14.723000000000001</v>
      </c>
      <c r="J149" s="5"/>
      <c r="K149" s="5">
        <v>33.441000000000003</v>
      </c>
      <c r="L149" s="5"/>
      <c r="M149" s="2">
        <f t="shared" si="24"/>
        <v>1.0798738447997653</v>
      </c>
      <c r="N149" s="2">
        <f t="shared" si="25"/>
        <v>2.452765145958633</v>
      </c>
      <c r="O149" s="5">
        <f t="shared" si="26"/>
        <v>7.3346046648085667E-2</v>
      </c>
      <c r="Q149" s="1">
        <v>121.65</v>
      </c>
      <c r="R149" s="1">
        <v>-31.166699999999999</v>
      </c>
      <c r="S149" s="1" t="s">
        <v>302</v>
      </c>
    </row>
    <row r="150" spans="1:19" x14ac:dyDescent="0.25">
      <c r="A150" s="29">
        <v>15</v>
      </c>
      <c r="B150" s="1" t="s">
        <v>191</v>
      </c>
      <c r="C150" s="1" t="s">
        <v>184</v>
      </c>
      <c r="D150" s="1" t="s">
        <v>70</v>
      </c>
      <c r="E150" s="1" t="s">
        <v>30</v>
      </c>
      <c r="F150" s="1" t="s">
        <v>69</v>
      </c>
      <c r="G150" s="1">
        <v>14.189</v>
      </c>
      <c r="H150" s="5"/>
      <c r="I150" s="5">
        <v>15.013</v>
      </c>
      <c r="J150" s="5"/>
      <c r="K150" s="5">
        <v>33.941000000000003</v>
      </c>
      <c r="L150" s="5"/>
      <c r="M150" s="2">
        <f t="shared" si="24"/>
        <v>1.0580731552611178</v>
      </c>
      <c r="N150" s="2">
        <f t="shared" si="25"/>
        <v>2.3920642751427161</v>
      </c>
      <c r="O150" s="5">
        <f t="shared" si="26"/>
        <v>7.0477130171259422E-2</v>
      </c>
      <c r="Q150" s="1">
        <v>121.6597</v>
      </c>
      <c r="R150" s="1">
        <v>-31.165299999999998</v>
      </c>
      <c r="S150" s="1" t="s">
        <v>303</v>
      </c>
    </row>
    <row r="151" spans="1:19" x14ac:dyDescent="0.25">
      <c r="A151" s="17"/>
      <c r="H151" s="5"/>
      <c r="I151" s="5"/>
      <c r="J151" s="5"/>
      <c r="K151" s="5"/>
      <c r="L151" s="5"/>
      <c r="M151" s="2"/>
      <c r="N151" s="2"/>
      <c r="O151" s="5"/>
    </row>
    <row r="152" spans="1:19" x14ac:dyDescent="0.25">
      <c r="A152" s="17"/>
      <c r="H152" s="5"/>
      <c r="I152" s="5"/>
      <c r="J152" s="5"/>
      <c r="K152" s="5"/>
      <c r="L152" s="5"/>
      <c r="M152" s="2"/>
      <c r="N152" s="2"/>
      <c r="O152" s="5"/>
    </row>
    <row r="153" spans="1:19" x14ac:dyDescent="0.25">
      <c r="A153" s="17">
        <v>16</v>
      </c>
      <c r="B153" s="1" t="s">
        <v>159</v>
      </c>
      <c r="C153" s="1" t="s">
        <v>15</v>
      </c>
      <c r="D153" s="1" t="s">
        <v>10</v>
      </c>
      <c r="E153" s="1" t="s">
        <v>9</v>
      </c>
      <c r="F153" s="1" t="s">
        <v>9</v>
      </c>
      <c r="G153" s="1">
        <v>13.61</v>
      </c>
      <c r="H153" s="5"/>
      <c r="I153" s="5">
        <v>14.750999999999999</v>
      </c>
      <c r="J153" s="5"/>
      <c r="K153" s="5">
        <v>33.454000000000001</v>
      </c>
      <c r="L153" s="5"/>
      <c r="M153" s="2">
        <f t="shared" si="24"/>
        <v>1.0838354151359295</v>
      </c>
      <c r="N153" s="2">
        <f t="shared" si="25"/>
        <v>2.4580455547391624</v>
      </c>
      <c r="O153" s="5">
        <f t="shared" si="26"/>
        <v>7.3475385745775168E-2</v>
      </c>
      <c r="Q153" s="1">
        <v>117.8528</v>
      </c>
      <c r="R153" s="1">
        <v>-27.465599999999998</v>
      </c>
      <c r="S153" s="1">
        <v>119177</v>
      </c>
    </row>
    <row r="154" spans="1:19" x14ac:dyDescent="0.25">
      <c r="A154" s="17">
        <v>16</v>
      </c>
      <c r="B154" s="1" t="s">
        <v>160</v>
      </c>
      <c r="C154" s="1" t="s">
        <v>185</v>
      </c>
      <c r="D154" s="1" t="s">
        <v>10</v>
      </c>
      <c r="E154" s="1" t="s">
        <v>9</v>
      </c>
      <c r="F154" s="1" t="s">
        <v>9</v>
      </c>
      <c r="G154" s="1">
        <v>13.558590000000001</v>
      </c>
      <c r="H154" s="5"/>
      <c r="I154" s="5">
        <v>14.76545</v>
      </c>
      <c r="J154" s="5"/>
      <c r="K154" s="5"/>
      <c r="L154" s="5"/>
      <c r="M154" s="2">
        <f t="shared" si="24"/>
        <v>1.0890107304668111</v>
      </c>
      <c r="N154" s="2"/>
      <c r="O154" s="5">
        <f t="shared" si="26"/>
        <v>7.3753981793092047E-2</v>
      </c>
      <c r="Q154" s="1">
        <v>118.35</v>
      </c>
      <c r="R154" s="1">
        <v>-27.07</v>
      </c>
      <c r="S154" s="1">
        <v>106598</v>
      </c>
    </row>
    <row r="155" spans="1:19" x14ac:dyDescent="0.25">
      <c r="A155" s="17"/>
      <c r="H155" s="5"/>
      <c r="I155" s="5"/>
      <c r="J155" s="5"/>
      <c r="K155" s="5"/>
      <c r="L155" s="5"/>
      <c r="M155" s="2"/>
      <c r="N155" s="2"/>
      <c r="O155" s="5"/>
    </row>
    <row r="156" spans="1:19" x14ac:dyDescent="0.25">
      <c r="A156" s="17">
        <v>17</v>
      </c>
      <c r="B156" s="1" t="s">
        <v>159</v>
      </c>
      <c r="C156" s="1" t="s">
        <v>186</v>
      </c>
      <c r="D156" s="1" t="s">
        <v>10</v>
      </c>
      <c r="E156" s="1" t="s">
        <v>18</v>
      </c>
      <c r="F156" s="1" t="s">
        <v>18</v>
      </c>
      <c r="G156" s="1">
        <v>13.622</v>
      </c>
      <c r="H156" s="5"/>
      <c r="I156" s="5">
        <v>14.814</v>
      </c>
      <c r="J156" s="5"/>
      <c r="K156" s="5">
        <v>33.506</v>
      </c>
      <c r="L156" s="5"/>
      <c r="M156" s="2">
        <f t="shared" si="24"/>
        <v>1.0875055057994421</v>
      </c>
      <c r="N156" s="2">
        <f t="shared" si="25"/>
        <v>2.459697548083982</v>
      </c>
      <c r="O156" s="5">
        <f t="shared" si="26"/>
        <v>7.341065922771986E-2</v>
      </c>
      <c r="Q156" s="1">
        <v>119.3189</v>
      </c>
      <c r="R156" s="1">
        <v>-26.929600000000001</v>
      </c>
      <c r="S156" s="1">
        <v>2018849251</v>
      </c>
    </row>
    <row r="157" spans="1:19" s="3" customFormat="1" x14ac:dyDescent="0.25">
      <c r="A157" s="23">
        <v>17</v>
      </c>
      <c r="B157" s="3" t="s">
        <v>159</v>
      </c>
      <c r="C157" s="3" t="s">
        <v>187</v>
      </c>
      <c r="D157" s="3" t="s">
        <v>10</v>
      </c>
      <c r="E157" s="3" t="s">
        <v>22</v>
      </c>
      <c r="F157" s="3" t="s">
        <v>69</v>
      </c>
      <c r="G157" s="3">
        <v>12.95</v>
      </c>
      <c r="H157" s="6"/>
      <c r="I157" s="6">
        <v>14.444000000000001</v>
      </c>
      <c r="J157" s="6"/>
      <c r="K157" s="6">
        <v>32.744999999999997</v>
      </c>
      <c r="L157" s="6"/>
      <c r="M157" s="4">
        <f t="shared" si="24"/>
        <v>1.1153667953667954</v>
      </c>
      <c r="N157" s="4">
        <f t="shared" si="25"/>
        <v>2.5285714285714285</v>
      </c>
      <c r="O157" s="6">
        <f t="shared" si="26"/>
        <v>7.7220077220077218E-2</v>
      </c>
      <c r="Q157" s="3">
        <v>121.264</v>
      </c>
      <c r="R157" s="3">
        <v>-30.749700000000001</v>
      </c>
      <c r="S157" s="1" t="s">
        <v>304</v>
      </c>
    </row>
    <row r="158" spans="1:19" x14ac:dyDescent="0.25">
      <c r="A158" s="17"/>
      <c r="G158" s="5"/>
      <c r="H158" s="5"/>
      <c r="I158" s="5"/>
      <c r="J158" s="5"/>
      <c r="K158" s="5"/>
      <c r="L158" s="5"/>
    </row>
    <row r="159" spans="1:19" ht="18.75" x14ac:dyDescent="0.25">
      <c r="A159" s="1" t="s">
        <v>134</v>
      </c>
    </row>
    <row r="160" spans="1:19" ht="18.75" x14ac:dyDescent="0.25">
      <c r="A160" s="1" t="s">
        <v>135</v>
      </c>
    </row>
    <row r="161" spans="1:1" ht="18.75" x14ac:dyDescent="0.25">
      <c r="A161" s="1" t="s">
        <v>136</v>
      </c>
    </row>
    <row r="162" spans="1:1" ht="18.75" x14ac:dyDescent="0.25">
      <c r="A162" s="1" t="s">
        <v>137</v>
      </c>
    </row>
    <row r="163" spans="1:1" x14ac:dyDescent="0.25">
      <c r="A163" s="1" t="s">
        <v>280</v>
      </c>
    </row>
    <row r="164" spans="1:1" x14ac:dyDescent="0.25">
      <c r="A164" s="1" t="s">
        <v>308</v>
      </c>
    </row>
    <row r="165" spans="1:1" x14ac:dyDescent="0.25">
      <c r="A165" s="1" t="s">
        <v>309</v>
      </c>
    </row>
    <row r="166" spans="1:1" x14ac:dyDescent="0.25">
      <c r="A166" s="1" t="s">
        <v>310</v>
      </c>
    </row>
    <row r="167" spans="1:1" x14ac:dyDescent="0.25">
      <c r="A167" s="1" t="s">
        <v>311</v>
      </c>
    </row>
    <row r="168" spans="1:1" x14ac:dyDescent="0.25">
      <c r="A168" s="1" t="s">
        <v>312</v>
      </c>
    </row>
    <row r="169" spans="1:1" x14ac:dyDescent="0.25">
      <c r="A169" s="1" t="s">
        <v>313</v>
      </c>
    </row>
    <row r="170" spans="1:1" x14ac:dyDescent="0.25">
      <c r="A170" s="1" t="s">
        <v>314</v>
      </c>
    </row>
    <row r="171" spans="1:1" x14ac:dyDescent="0.25">
      <c r="A171" s="1" t="s">
        <v>315</v>
      </c>
    </row>
    <row r="172" spans="1:1" x14ac:dyDescent="0.25">
      <c r="A172" s="1" t="s">
        <v>316</v>
      </c>
    </row>
    <row r="173" spans="1:1" x14ac:dyDescent="0.25">
      <c r="A173" s="1" t="s">
        <v>317</v>
      </c>
    </row>
    <row r="174" spans="1:1" x14ac:dyDescent="0.25">
      <c r="A174" s="1" t="s">
        <v>318</v>
      </c>
    </row>
    <row r="175" spans="1:1" x14ac:dyDescent="0.25">
      <c r="A175" s="1" t="s">
        <v>319</v>
      </c>
    </row>
  </sheetData>
  <mergeCells count="1">
    <mergeCell ref="A1:O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30CF61-13B3-4850-8F9A-3D8AF783C4AD}">
  <sheetPr codeName="Sheet5"/>
  <dimension ref="A1:O25"/>
  <sheetViews>
    <sheetView workbookViewId="0">
      <selection activeCell="E25" sqref="E25"/>
    </sheetView>
  </sheetViews>
  <sheetFormatPr defaultColWidth="9" defaultRowHeight="15.75" x14ac:dyDescent="0.25"/>
  <cols>
    <col min="1" max="1" width="21.625" style="44" bestFit="1" customWidth="1"/>
    <col min="2" max="16384" width="9" style="44"/>
  </cols>
  <sheetData>
    <row r="1" spans="1:15" x14ac:dyDescent="0.25">
      <c r="A1" s="72" t="s">
        <v>372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</row>
    <row r="2" spans="1:15" ht="16.5" thickBot="1" x14ac:dyDescent="0.3">
      <c r="A2" s="54" t="s">
        <v>371</v>
      </c>
      <c r="B2" s="55" t="s">
        <v>369</v>
      </c>
      <c r="C2" s="54" t="s">
        <v>342</v>
      </c>
      <c r="D2" s="54" t="s">
        <v>348</v>
      </c>
      <c r="E2" s="55" t="s">
        <v>344</v>
      </c>
      <c r="F2" s="56"/>
      <c r="G2" s="57"/>
      <c r="H2" s="56"/>
      <c r="I2" s="56"/>
      <c r="J2" s="56"/>
      <c r="K2" s="56"/>
      <c r="L2" s="56"/>
      <c r="M2" s="56"/>
      <c r="N2" s="56"/>
      <c r="O2" s="56"/>
    </row>
    <row r="3" spans="1:15" ht="16.5" thickTop="1" x14ac:dyDescent="0.25">
      <c r="A3" s="50" t="s">
        <v>339</v>
      </c>
      <c r="B3" s="45"/>
      <c r="E3" s="45"/>
      <c r="G3" s="45"/>
    </row>
    <row r="4" spans="1:15" ht="20.25" x14ac:dyDescent="0.35">
      <c r="A4" s="44" t="s">
        <v>354</v>
      </c>
      <c r="B4" s="25">
        <v>1.5512499999999999E-10</v>
      </c>
      <c r="C4" s="44" t="s">
        <v>352</v>
      </c>
      <c r="D4" s="47" t="s">
        <v>349</v>
      </c>
      <c r="E4" s="46" t="s">
        <v>347</v>
      </c>
    </row>
    <row r="5" spans="1:15" ht="20.25" x14ac:dyDescent="0.35">
      <c r="A5" s="44" t="s">
        <v>355</v>
      </c>
      <c r="B5" s="25">
        <v>9.8484999999999996E-10</v>
      </c>
      <c r="C5" s="44" t="s">
        <v>352</v>
      </c>
      <c r="D5" s="47" t="s">
        <v>350</v>
      </c>
      <c r="E5" s="46" t="s">
        <v>347</v>
      </c>
    </row>
    <row r="6" spans="1:15" ht="20.25" x14ac:dyDescent="0.35">
      <c r="A6" s="48" t="s">
        <v>356</v>
      </c>
      <c r="B6" s="25">
        <v>4.9475000000000002E-11</v>
      </c>
      <c r="C6" s="44" t="s">
        <v>352</v>
      </c>
      <c r="D6" s="47" t="s">
        <v>351</v>
      </c>
      <c r="E6" s="46" t="s">
        <v>346</v>
      </c>
    </row>
    <row r="8" spans="1:15" x14ac:dyDescent="0.25">
      <c r="A8" s="51" t="s">
        <v>340</v>
      </c>
    </row>
    <row r="9" spans="1:15" ht="18.75" x14ac:dyDescent="0.25">
      <c r="A9" s="44" t="s">
        <v>361</v>
      </c>
      <c r="B9" s="44">
        <v>9.3450000000000006</v>
      </c>
      <c r="C9" s="44" t="s">
        <v>337</v>
      </c>
      <c r="D9" s="44" t="s">
        <v>337</v>
      </c>
      <c r="E9" s="46" t="s">
        <v>345</v>
      </c>
    </row>
    <row r="10" spans="1:15" ht="18.75" x14ac:dyDescent="0.25">
      <c r="A10" s="44" t="s">
        <v>362</v>
      </c>
      <c r="B10" s="44">
        <v>10.37</v>
      </c>
      <c r="C10" s="44" t="s">
        <v>337</v>
      </c>
      <c r="D10" s="44" t="s">
        <v>337</v>
      </c>
      <c r="E10" s="46" t="s">
        <v>345</v>
      </c>
    </row>
    <row r="11" spans="1:15" ht="18.75" x14ac:dyDescent="0.25">
      <c r="A11" s="44" t="s">
        <v>363</v>
      </c>
      <c r="B11" s="44">
        <v>29.51</v>
      </c>
      <c r="C11" s="44" t="s">
        <v>337</v>
      </c>
      <c r="D11" s="44" t="s">
        <v>337</v>
      </c>
      <c r="E11" s="46" t="s">
        <v>345</v>
      </c>
    </row>
    <row r="12" spans="1:15" ht="18.75" x14ac:dyDescent="0.35">
      <c r="A12" s="44" t="s">
        <v>341</v>
      </c>
      <c r="B12" s="45">
        <v>4498000000</v>
      </c>
      <c r="C12" s="44" t="s">
        <v>343</v>
      </c>
      <c r="D12" s="44" t="s">
        <v>353</v>
      </c>
      <c r="E12" s="46" t="s">
        <v>345</v>
      </c>
    </row>
    <row r="13" spans="1:15" x14ac:dyDescent="0.25">
      <c r="B13" s="45"/>
      <c r="E13" s="46"/>
    </row>
    <row r="14" spans="1:15" x14ac:dyDescent="0.25">
      <c r="A14" s="51" t="s">
        <v>365</v>
      </c>
    </row>
    <row r="15" spans="1:15" ht="20.25" x14ac:dyDescent="0.35">
      <c r="A15" s="44" t="s">
        <v>367</v>
      </c>
      <c r="B15" s="44">
        <v>8.42</v>
      </c>
      <c r="C15" s="44" t="s">
        <v>337</v>
      </c>
      <c r="D15" s="49" t="s">
        <v>357</v>
      </c>
      <c r="E15" s="46" t="s">
        <v>345</v>
      </c>
    </row>
    <row r="16" spans="1:15" ht="20.25" x14ac:dyDescent="0.35">
      <c r="A16" s="44" t="s">
        <v>366</v>
      </c>
      <c r="B16" s="44">
        <v>12</v>
      </c>
      <c r="C16" s="44" t="s">
        <v>337</v>
      </c>
      <c r="D16" s="49" t="s">
        <v>358</v>
      </c>
      <c r="E16" s="44" t="s">
        <v>370</v>
      </c>
    </row>
    <row r="17" spans="1:5" ht="20.25" x14ac:dyDescent="0.35">
      <c r="A17" s="44" t="s">
        <v>368</v>
      </c>
      <c r="B17" s="44">
        <v>4.05</v>
      </c>
      <c r="C17" s="44" t="s">
        <v>337</v>
      </c>
      <c r="D17" s="49" t="s">
        <v>359</v>
      </c>
      <c r="E17" s="46" t="s">
        <v>345</v>
      </c>
    </row>
    <row r="18" spans="1:5" ht="20.25" x14ac:dyDescent="0.35">
      <c r="A18" s="44" t="s">
        <v>364</v>
      </c>
      <c r="B18" s="44">
        <v>4.75</v>
      </c>
      <c r="C18" s="44" t="s">
        <v>337</v>
      </c>
      <c r="D18" s="49" t="s">
        <v>360</v>
      </c>
      <c r="E18" s="44" t="s">
        <v>370</v>
      </c>
    </row>
    <row r="25" spans="1:5" x14ac:dyDescent="0.25">
      <c r="E25" s="58"/>
    </row>
  </sheetData>
  <mergeCells count="1">
    <mergeCell ref="A1:O1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10284-7A09-484E-8ADD-7B7C8D700DAE}">
  <dimension ref="A1:AY174"/>
  <sheetViews>
    <sheetView zoomScale="40" zoomScaleNormal="40" workbookViewId="0">
      <selection activeCell="AO5" sqref="AO5"/>
    </sheetView>
  </sheetViews>
  <sheetFormatPr defaultColWidth="10.875" defaultRowHeight="15.75" x14ac:dyDescent="0.25"/>
  <cols>
    <col min="1" max="1" width="28.875" style="1" bestFit="1" customWidth="1"/>
    <col min="2" max="2" width="12.875" style="1" bestFit="1" customWidth="1"/>
    <col min="3" max="3" width="6.625" style="1" bestFit="1" customWidth="1"/>
    <col min="4" max="4" width="3.875" style="1" bestFit="1" customWidth="1"/>
    <col min="5" max="5" width="15.125" style="1" bestFit="1" customWidth="1"/>
    <col min="6" max="6" width="16.125" style="1" bestFit="1" customWidth="1"/>
    <col min="7" max="7" width="3.875" style="1" bestFit="1" customWidth="1"/>
    <col min="8" max="8" width="14.875" style="1" bestFit="1" customWidth="1"/>
    <col min="9" max="10" width="8.875" style="1" bestFit="1" customWidth="1"/>
    <col min="11" max="11" width="14.875" style="1" bestFit="1" customWidth="1"/>
    <col min="12" max="13" width="8.875" style="1" bestFit="1" customWidth="1"/>
    <col min="14" max="14" width="14.875" style="1" bestFit="1" customWidth="1"/>
    <col min="15" max="16" width="8.875" style="1" bestFit="1" customWidth="1"/>
    <col min="17" max="17" width="8" style="1" customWidth="1"/>
    <col min="18" max="20" width="15.625" style="1" bestFit="1" customWidth="1"/>
    <col min="21" max="21" width="18.625" style="1" bestFit="1" customWidth="1"/>
    <col min="22" max="22" width="19.625" style="1" bestFit="1" customWidth="1"/>
    <col min="23" max="25" width="23.875" style="1" bestFit="1" customWidth="1"/>
    <col min="26" max="26" width="10.875" style="1"/>
    <col min="27" max="27" width="19.25" style="1" bestFit="1" customWidth="1"/>
    <col min="28" max="29" width="12" style="1" bestFit="1" customWidth="1"/>
    <col min="30" max="30" width="17" style="1" bestFit="1" customWidth="1"/>
    <col min="31" max="31" width="11.625" style="1" bestFit="1" customWidth="1"/>
    <col min="32" max="32" width="12.375" style="1" bestFit="1" customWidth="1"/>
    <col min="33" max="33" width="8.625" style="1" bestFit="1" customWidth="1"/>
    <col min="34" max="34" width="12.5" style="1" bestFit="1" customWidth="1"/>
    <col min="35" max="35" width="10.875" style="1"/>
    <col min="36" max="38" width="11.625" style="1" bestFit="1" customWidth="1"/>
    <col min="39" max="16384" width="10.875" style="1"/>
  </cols>
  <sheetData>
    <row r="1" spans="1:51" ht="18.75" customHeight="1" x14ac:dyDescent="0.25">
      <c r="AL1" s="33"/>
      <c r="AN1" s="71" t="s">
        <v>423</v>
      </c>
      <c r="AO1" s="71"/>
      <c r="AP1" s="71"/>
      <c r="AQ1" s="71"/>
      <c r="AR1" s="71"/>
      <c r="AS1" s="71"/>
    </row>
    <row r="2" spans="1:51" ht="15.75" customHeight="1" x14ac:dyDescent="0.25">
      <c r="A2" s="70" t="s">
        <v>145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AA2" s="71" t="s">
        <v>452</v>
      </c>
      <c r="AB2" s="71"/>
      <c r="AC2" s="71"/>
      <c r="AD2" s="71"/>
      <c r="AE2" s="71"/>
      <c r="AF2" s="71"/>
      <c r="AG2" s="71"/>
      <c r="AH2" s="71"/>
      <c r="AJ2" s="71" t="s">
        <v>453</v>
      </c>
      <c r="AK2" s="71"/>
      <c r="AL2" s="71"/>
      <c r="AN2" s="71" t="s">
        <v>444</v>
      </c>
      <c r="AO2" s="71"/>
      <c r="AP2" s="71"/>
      <c r="AQ2" s="71" t="s">
        <v>445</v>
      </c>
      <c r="AR2" s="71"/>
      <c r="AS2" s="71"/>
      <c r="AT2" s="33"/>
      <c r="AU2" s="67"/>
      <c r="AV2" s="67"/>
      <c r="AW2" s="33"/>
      <c r="AX2" s="33"/>
      <c r="AY2" s="67"/>
    </row>
    <row r="3" spans="1:51" ht="27" customHeight="1" thickBot="1" x14ac:dyDescent="0.4">
      <c r="A3" s="24" t="s">
        <v>121</v>
      </c>
      <c r="B3" s="24" t="s">
        <v>0</v>
      </c>
      <c r="C3" s="24" t="s">
        <v>1</v>
      </c>
      <c r="D3" s="24" t="s">
        <v>129</v>
      </c>
      <c r="E3" s="24" t="s">
        <v>130</v>
      </c>
      <c r="F3" s="24" t="s">
        <v>131</v>
      </c>
      <c r="G3" s="24" t="s">
        <v>2</v>
      </c>
      <c r="H3" s="24" t="s">
        <v>122</v>
      </c>
      <c r="I3" s="24" t="s">
        <v>3</v>
      </c>
      <c r="J3" s="24" t="s">
        <v>421</v>
      </c>
      <c r="K3" s="24" t="s">
        <v>123</v>
      </c>
      <c r="L3" s="24" t="s">
        <v>3</v>
      </c>
      <c r="M3" s="24" t="s">
        <v>421</v>
      </c>
      <c r="N3" s="24" t="s">
        <v>124</v>
      </c>
      <c r="O3" s="24" t="s">
        <v>3</v>
      </c>
      <c r="P3" s="24" t="s">
        <v>421</v>
      </c>
      <c r="Q3" s="24"/>
      <c r="R3" s="24" t="s">
        <v>125</v>
      </c>
      <c r="S3" s="24" t="s">
        <v>126</v>
      </c>
      <c r="T3" s="24" t="s">
        <v>127</v>
      </c>
      <c r="U3" s="24" t="s">
        <v>128</v>
      </c>
      <c r="V3" s="19" t="s">
        <v>133</v>
      </c>
      <c r="W3" s="19" t="s">
        <v>475</v>
      </c>
      <c r="X3" s="19" t="s">
        <v>476</v>
      </c>
      <c r="Y3" s="19" t="s">
        <v>477</v>
      </c>
      <c r="Z3" s="73"/>
      <c r="AA3" s="74" t="s">
        <v>446</v>
      </c>
      <c r="AB3" s="74" t="s">
        <v>447</v>
      </c>
      <c r="AC3" s="75" t="s">
        <v>478</v>
      </c>
      <c r="AD3" s="74" t="s">
        <v>479</v>
      </c>
      <c r="AE3" s="74" t="s">
        <v>450</v>
      </c>
      <c r="AF3" s="74" t="s">
        <v>447</v>
      </c>
      <c r="AG3" s="74" t="s">
        <v>481</v>
      </c>
      <c r="AH3" s="74" t="s">
        <v>480</v>
      </c>
      <c r="AI3" s="73"/>
      <c r="AJ3" s="19" t="s">
        <v>140</v>
      </c>
      <c r="AK3" s="19" t="s">
        <v>141</v>
      </c>
      <c r="AL3" s="19" t="s">
        <v>142</v>
      </c>
      <c r="AM3" s="73"/>
      <c r="AN3" s="19" t="s">
        <v>140</v>
      </c>
      <c r="AO3" s="19" t="s">
        <v>141</v>
      </c>
      <c r="AP3" s="19" t="s">
        <v>142</v>
      </c>
      <c r="AQ3" s="19" t="s">
        <v>140</v>
      </c>
      <c r="AR3" s="19" t="s">
        <v>141</v>
      </c>
      <c r="AS3" s="19" t="s">
        <v>142</v>
      </c>
      <c r="AT3" s="73"/>
      <c r="AU3" s="76" t="s">
        <v>441</v>
      </c>
      <c r="AV3" s="76" t="s">
        <v>442</v>
      </c>
      <c r="AW3" s="19" t="s">
        <v>439</v>
      </c>
      <c r="AX3" s="19" t="s">
        <v>440</v>
      </c>
      <c r="AY3" s="76" t="s">
        <v>443</v>
      </c>
    </row>
    <row r="4" spans="1:51" ht="27" customHeight="1" thickTop="1" x14ac:dyDescent="0.25">
      <c r="A4" s="34" t="s">
        <v>320</v>
      </c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3"/>
      <c r="W4" s="33"/>
      <c r="X4" s="33"/>
      <c r="Y4" s="33"/>
    </row>
    <row r="5" spans="1:51" x14ac:dyDescent="0.25">
      <c r="A5" s="1">
        <v>1</v>
      </c>
      <c r="B5" s="1">
        <v>185929</v>
      </c>
      <c r="C5" s="1">
        <v>2606</v>
      </c>
      <c r="D5" s="1">
        <v>5</v>
      </c>
      <c r="E5" s="7">
        <v>117.97422</v>
      </c>
      <c r="F5" s="7">
        <v>-26.697579999999999</v>
      </c>
      <c r="G5" s="1">
        <v>24</v>
      </c>
      <c r="H5" s="5">
        <v>13.7439</v>
      </c>
      <c r="I5" s="5">
        <v>1.8599999999999998E-2</v>
      </c>
      <c r="J5" s="5">
        <f>I5*SQRT(G5)</f>
        <v>9.1121018431534209E-2</v>
      </c>
      <c r="K5" s="5">
        <v>14.8957</v>
      </c>
      <c r="L5" s="5">
        <v>1.5100000000000001E-2</v>
      </c>
      <c r="M5" s="5">
        <f>L5*SQRT(G5)</f>
        <v>7.3974590232051982E-2</v>
      </c>
      <c r="N5" s="5">
        <v>33.584000000000003</v>
      </c>
      <c r="O5" s="5">
        <v>3.4000000000000002E-2</v>
      </c>
      <c r="P5" s="5">
        <f>O5*SQRT(G5)</f>
        <v>0.16656530250925611</v>
      </c>
      <c r="Q5" s="5"/>
      <c r="R5" s="2">
        <v>1.083804451</v>
      </c>
      <c r="S5" s="2">
        <v>2.443556777916021</v>
      </c>
      <c r="T5" s="5">
        <v>7.275955151012449E-2</v>
      </c>
      <c r="U5" s="2">
        <v>2.8293812000000002E-2</v>
      </c>
      <c r="V5" s="9">
        <v>69</v>
      </c>
      <c r="W5" s="31">
        <f>(LN(((('Dataset S5 - Parameters'!$B$15*EXP('Dataset S5 - Parameters'!$B$4*'Dataset S5 - Parameters'!$B$12)-('Dataset S5 - Parameters'!$B$16*EXP('Dataset S5 - Parameters'!$B$4*$C5*1000000))) + ('Dataset S5 - Parameters'!$B$9-$H5))/('Dataset S5 - Parameters'!$B$15-'Dataset S5 - Parameters'!$B$16)))*(1/'Dataset S5 - Parameters'!$B$4))*0.000001</f>
        <v>2720.2521639055553</v>
      </c>
      <c r="X5" s="31">
        <f>(LN((((('Dataset S5 - Parameters'!$B$15/137.818)*EXP('Dataset S5 - Parameters'!$B$5*'Dataset S5 - Parameters'!$B$12)-(('Dataset S5 - Parameters'!$B$16/137.818)*EXP('Dataset S5 - Parameters'!$B$5*$C5*1000000))) + ('Dataset S5 - Parameters'!$B$10-$K5))/(('Dataset S5 - Parameters'!$B$15-'Dataset S5 - Parameters'!$B$16)/137.818)))*(1/'Dataset S5 - Parameters'!$B$5))*0.000001</f>
        <v>3066.5798984310436</v>
      </c>
      <c r="Y5" s="31">
        <f>0.000001*LN(((('Dataset S5 - Parameters'!$B$15*'Dataset S5 - Parameters'!$B$17*EXP('Dataset S5 - Parameters'!$B$6*'Dataset S5 - Parameters'!$B$12))-('Dataset S5 - Parameters'!$B$16*'Dataset S5 - Parameters'!$B$18*EXP('Dataset S5 - Parameters'!$B$6*$C5*1000000))) + ('Dataset S5 - Parameters'!$B$11-$N5))/('Dataset S5 - Parameters'!$B$15*'Dataset S5 - Parameters'!$B$17-'Dataset S5 - Parameters'!$B$16*'Dataset S5 - Parameters'!$B$18))*(1/'Dataset S5 - Parameters'!$B$6)</f>
        <v>2812.3079523283159</v>
      </c>
      <c r="AA5" s="63">
        <v>0.28095405403441331</v>
      </c>
      <c r="AB5" s="63">
        <v>1.1501593792500718E-5</v>
      </c>
      <c r="AC5" s="63">
        <v>0.28110980283935089</v>
      </c>
      <c r="AD5" s="63">
        <v>0.28133548895925814</v>
      </c>
      <c r="AE5" s="13">
        <v>-5.540497106982234</v>
      </c>
      <c r="AF5" s="9">
        <v>0.16771831605349408</v>
      </c>
      <c r="AG5" s="9">
        <v>2.1693353035751279</v>
      </c>
      <c r="AH5" s="9">
        <v>3.4720527020684999</v>
      </c>
      <c r="AJ5" s="5">
        <f>IF(AA5&gt;0,'Dataset S5 - Parameters'!$B$9 + 'Dataset S5 - Parameters'!$B$15*(EXP('Dataset S5 - Parameters'!$B$4*'Dataset S5 - Parameters'!$B$12)-EXP('Dataset S5 - Parameters'!$B$4*'D6 - Calculated Mu'!$AH5*10^9)),"")</f>
        <v>11.834133171941721</v>
      </c>
      <c r="AK5" s="5">
        <f>IF(AA5&gt;0,'Dataset S5 - Parameters'!$B$10 + ('Dataset S5 - Parameters'!$B$15/137.88)*(EXP('Dataset S5 - Parameters'!$B$5*'Dataset S5 - Parameters'!$B$12)-EXP('Dataset S5 - Parameters'!$B$5*'D6 - Calculated Mu'!$AH5*10^9)),"")</f>
        <v>13.628971914517116</v>
      </c>
      <c r="AL5" s="5">
        <f>IF(AA5&gt;0,'Dataset S5 - Parameters'!$B$11 + ('Dataset S5 - Parameters'!$B$15*'Dataset S5 - Parameters'!$B$17)*(EXP('Dataset S5 - Parameters'!$B$6*'Dataset S5 - Parameters'!$B$12)-EXP('Dataset S5 - Parameters'!$B$6*'D6 - Calculated Mu'!$AH5*10^9)),"")</f>
        <v>31.618384109607323</v>
      </c>
      <c r="AN5" s="2">
        <f>IF(AA5&gt;0,EXP('Dataset S5 - Parameters'!$B$4*'D6 - Calculated Mu'!$C5*10^6),"")</f>
        <v>1.4981870593059765</v>
      </c>
      <c r="AO5" s="2">
        <f>IF(AA5&gt;0,EXP('Dataset S5 - Parameters'!$B$5*'D6 - Calculated Mu'!$C5*10^6),"")</f>
        <v>13.020422677979594</v>
      </c>
      <c r="AP5" s="2">
        <f>IF(AA5&gt;0,EXP('Dataset S5 - Parameters'!$B$6*'D6 - Calculated Mu'!$C5*10^6),"")</f>
        <v>1.1376125932256664</v>
      </c>
      <c r="AQ5" s="2">
        <f>IF(AA5&gt;0,EXP('Dataset S5 - Parameters'!$B$4*'D6 - Calculated Mu'!$AH5*10^9),"")</f>
        <v>1.7136098612772028</v>
      </c>
      <c r="AR5" s="2">
        <f>IF(AA5&gt;0,EXP('Dataset S5 - Parameters'!$B$5*'D6 - Calculated Mu'!$AH5*10^9),"")</f>
        <v>30.552640184422856</v>
      </c>
      <c r="AS5" s="2">
        <f>IF(AA5&gt;0,EXP('Dataset S5 - Parameters'!$B$6*'D6 - Calculated Mu'!$AH5*10^9),"")</f>
        <v>1.1874163441752534</v>
      </c>
      <c r="AU5" s="2">
        <f t="shared" ref="AU5:AU36" si="0">IF(AA5&gt;0,(H5-AJ5)/(AQ5-AN5),"")</f>
        <v>8.8652028038952153</v>
      </c>
      <c r="AV5" s="2">
        <f t="shared" ref="AV5:AV36" si="1">IF(AB5&gt;0,137.88*(K5-AK5)/(AR5-AO5),"")</f>
        <v>9.9620295243423733</v>
      </c>
      <c r="AW5" s="2">
        <f t="shared" ref="AW5:AW36" si="2">IF(AC5&gt;0,(N5-AL5)/(AS5-AP5),"")</f>
        <v>39.467225920038459</v>
      </c>
      <c r="AX5" s="2">
        <f t="shared" ref="AX5:AX36" si="3">IF(AA5&gt;0,AW5/AVERAGE(AU5:AV5),"")</f>
        <v>4.1925680027695256</v>
      </c>
      <c r="AY5" s="2">
        <f>IF(AU5&gt;0, AVERAGE(AU5:AV5),"")</f>
        <v>9.4136161641187943</v>
      </c>
    </row>
    <row r="6" spans="1:51" x14ac:dyDescent="0.25">
      <c r="A6" s="1">
        <v>2</v>
      </c>
      <c r="B6" s="1">
        <v>168902</v>
      </c>
      <c r="C6" s="1">
        <v>2621</v>
      </c>
      <c r="D6" s="1">
        <v>5</v>
      </c>
      <c r="E6" s="7">
        <v>120.11528</v>
      </c>
      <c r="F6" s="7">
        <v>-29.836400000000001</v>
      </c>
      <c r="G6" s="1">
        <v>19</v>
      </c>
      <c r="H6" s="5">
        <v>13.908300000000001</v>
      </c>
      <c r="I6" s="5">
        <v>2.52E-2</v>
      </c>
      <c r="J6" s="5">
        <f t="shared" ref="J6:J69" si="4">I6*SQRT(G6)</f>
        <v>0.10984425337722499</v>
      </c>
      <c r="K6" s="5">
        <v>15.03</v>
      </c>
      <c r="L6" s="5">
        <v>1.9199999999999998E-2</v>
      </c>
      <c r="M6" s="5">
        <f t="shared" ref="M6:M69" si="5">L6*SQRT(G6)</f>
        <v>8.3690859715980934E-2</v>
      </c>
      <c r="N6" s="5">
        <v>33.894399999999997</v>
      </c>
      <c r="O6" s="5">
        <v>4.2500000000000003E-2</v>
      </c>
      <c r="P6" s="5">
        <f t="shared" ref="P6:P69" si="6">O6*SQRT(G6)</f>
        <v>0.18525320510047866</v>
      </c>
      <c r="Q6" s="5"/>
      <c r="R6" s="2">
        <v>1.0806496839999999</v>
      </c>
      <c r="S6" s="2">
        <v>2.436990861571867</v>
      </c>
      <c r="T6" s="5">
        <v>7.1899513240295365E-2</v>
      </c>
      <c r="U6" s="2">
        <v>2.8316961000000002E-2</v>
      </c>
      <c r="V6" s="1">
        <v>66.5</v>
      </c>
      <c r="W6" s="31">
        <f>(LN(((('Dataset S5 - Parameters'!$B$15*EXP('Dataset S5 - Parameters'!$B$4*'Dataset S5 - Parameters'!$B$12)-('Dataset S5 - Parameters'!$B$16*EXP('Dataset S5 - Parameters'!$B$4*$C6*1000000))) + ('Dataset S5 - Parameters'!$B$9-$H6))/('Dataset S5 - Parameters'!$B$15-'Dataset S5 - Parameters'!$B$16)))*(1/'Dataset S5 - Parameters'!$B$4))*0.000001</f>
        <v>2959.3383393573895</v>
      </c>
      <c r="X6" s="31">
        <f>(LN((((('Dataset S5 - Parameters'!$B$15/137.818)*EXP('Dataset S5 - Parameters'!$B$5*'Dataset S5 - Parameters'!$B$12)-(('Dataset S5 - Parameters'!$B$16/137.818)*EXP('Dataset S5 - Parameters'!$B$5*$C6*1000000))) + ('Dataset S5 - Parameters'!$B$10-$K6))/(('Dataset S5 - Parameters'!$B$15-'Dataset S5 - Parameters'!$B$16)/137.818)))*(1/'Dataset S5 - Parameters'!$B$5))*0.000001</f>
        <v>3320.3821564789496</v>
      </c>
      <c r="Y6" s="31">
        <f>0.000001*LN(((('Dataset S5 - Parameters'!$B$15*'Dataset S5 - Parameters'!$B$17*EXP('Dataset S5 - Parameters'!$B$6*'Dataset S5 - Parameters'!$B$12))-('Dataset S5 - Parameters'!$B$16*'Dataset S5 - Parameters'!$B$18*EXP('Dataset S5 - Parameters'!$B$6*$C6*1000000))) + ('Dataset S5 - Parameters'!$B$11-$N6))/('Dataset S5 - Parameters'!$B$15*'Dataset S5 - Parameters'!$B$17-'Dataset S5 - Parameters'!$B$16*'Dataset S5 - Parameters'!$B$18))*(1/'Dataset S5 - Parameters'!$B$6)</f>
        <v>3085.8137414846074</v>
      </c>
      <c r="AA6" s="63">
        <v>0.28086556129725909</v>
      </c>
      <c r="AB6" s="63">
        <v>1.4000130659716045E-5</v>
      </c>
      <c r="AC6" s="63">
        <v>0.28109992263697525</v>
      </c>
      <c r="AD6" s="63">
        <v>0.28132419729940028</v>
      </c>
      <c r="AE6" s="13">
        <v>-8.3372964858063892</v>
      </c>
      <c r="AF6" s="9">
        <v>0.24805199573052825</v>
      </c>
      <c r="AG6" s="9">
        <v>2.1966895199734147</v>
      </c>
      <c r="AH6" s="9">
        <v>3.6606478819177544</v>
      </c>
      <c r="AJ6" s="5">
        <f>IF(AA6&gt;0,'Dataset S5 - Parameters'!$B$9 + 'Dataset S5 - Parameters'!$B$15*(EXP('Dataset S5 - Parameters'!$B$4*'Dataset S5 - Parameters'!$B$12)-EXP('Dataset S5 - Parameters'!$B$4*'D6 - Calculated Mu'!$AH6*10^9)),"")</f>
        <v>11.40577728716028</v>
      </c>
      <c r="AK6" s="5">
        <f>IF(AA6&gt;0,'Dataset S5 - Parameters'!$B$10 + ('Dataset S5 - Parameters'!$B$15/137.88)*(EXP('Dataset S5 - Parameters'!$B$5*'Dataset S5 - Parameters'!$B$12)-EXP('Dataset S5 - Parameters'!$B$5*'D6 - Calculated Mu'!$AH6*10^9)),"")</f>
        <v>13.24815448273494</v>
      </c>
      <c r="AL6" s="5">
        <f>IF(AA6&gt;0,'Dataset S5 - Parameters'!$B$11 + ('Dataset S5 - Parameters'!$B$15*'Dataset S5 - Parameters'!$B$17)*(EXP('Dataset S5 - Parameters'!$B$6*'Dataset S5 - Parameters'!$B$12)-EXP('Dataset S5 - Parameters'!$B$6*'D6 - Calculated Mu'!$AH6*10^9)),"")</f>
        <v>31.238794557651868</v>
      </c>
      <c r="AN6" s="2">
        <f>IF(AA6&gt;0,EXP('Dataset S5 - Parameters'!$B$4*'D6 - Calculated Mu'!$C6*10^6),"")</f>
        <v>1.5016772123197546</v>
      </c>
      <c r="AO6" s="2">
        <f>IF(AA6&gt;0,EXP('Dataset S5 - Parameters'!$B$5*'D6 - Calculated Mu'!$C6*10^6),"")</f>
        <v>13.214197899529838</v>
      </c>
      <c r="AP6" s="2">
        <f>IF(AA6&gt;0,EXP('Dataset S5 - Parameters'!$B$6*'D6 - Calculated Mu'!$C6*10^6),"")</f>
        <v>1.1384571573187159</v>
      </c>
      <c r="AQ6" s="2">
        <f>IF(AA6&gt;0,EXP('Dataset S5 - Parameters'!$B$4*'D6 - Calculated Mu'!$AH6*10^9),"")</f>
        <v>1.7644834817975641</v>
      </c>
      <c r="AR6" s="2">
        <f>IF(AA6&gt;0,EXP('Dataset S5 - Parameters'!$B$5*'D6 - Calculated Mu'!$AH6*10^9),"")</f>
        <v>36.788638699164736</v>
      </c>
      <c r="AS6" s="2">
        <f>IF(AA6&gt;0,EXP('Dataset S5 - Parameters'!$B$6*'D6 - Calculated Mu'!$AH6*10^9),"")</f>
        <v>1.1985476761583465</v>
      </c>
      <c r="AU6" s="2">
        <f t="shared" si="0"/>
        <v>9.5223097904482277</v>
      </c>
      <c r="AV6" s="2">
        <f t="shared" si="1"/>
        <v>10.421492582098123</v>
      </c>
      <c r="AW6" s="2">
        <f t="shared" si="2"/>
        <v>44.193418423219185</v>
      </c>
      <c r="AX6" s="2">
        <f t="shared" si="3"/>
        <v>4.4317946595834359</v>
      </c>
      <c r="AY6" s="2">
        <f t="shared" ref="AY6:AY68" si="7">IF(AU6&gt;0,AVERAGE(AU6:AV6),"")</f>
        <v>9.9719011862731755</v>
      </c>
    </row>
    <row r="7" spans="1:51" x14ac:dyDescent="0.25">
      <c r="A7" s="1">
        <v>3</v>
      </c>
      <c r="B7" s="1">
        <v>199047</v>
      </c>
      <c r="C7" s="1">
        <v>2622</v>
      </c>
      <c r="D7" s="1">
        <v>14</v>
      </c>
      <c r="E7" s="7">
        <v>120.4601</v>
      </c>
      <c r="F7" s="7">
        <v>-32.111939999999997</v>
      </c>
      <c r="G7" s="1">
        <v>23</v>
      </c>
      <c r="H7" s="5">
        <v>13.7661</v>
      </c>
      <c r="I7" s="5">
        <v>1.7399999999999999E-2</v>
      </c>
      <c r="J7" s="5">
        <f t="shared" si="4"/>
        <v>8.3447468505641303E-2</v>
      </c>
      <c r="K7" s="5">
        <v>14.865</v>
      </c>
      <c r="L7" s="5">
        <v>1.2800000000000001E-2</v>
      </c>
      <c r="M7" s="5">
        <f t="shared" si="5"/>
        <v>6.138664349840281E-2</v>
      </c>
      <c r="N7" s="5">
        <v>33.464199999999998</v>
      </c>
      <c r="O7" s="5">
        <v>2.8400000000000002E-2</v>
      </c>
      <c r="P7" s="5">
        <f t="shared" si="6"/>
        <v>0.13620161526208124</v>
      </c>
      <c r="Q7" s="5"/>
      <c r="R7" s="2">
        <v>1.0798265300000001</v>
      </c>
      <c r="S7" s="2">
        <v>2.4309136211417903</v>
      </c>
      <c r="T7" s="5">
        <v>7.26422152969977E-2</v>
      </c>
      <c r="U7" s="2">
        <v>3.8110404000000001E-2</v>
      </c>
      <c r="V7" s="1">
        <v>50.4</v>
      </c>
      <c r="W7" s="31">
        <f>(LN(((('Dataset S5 - Parameters'!$B$15*EXP('Dataset S5 - Parameters'!$B$4*'Dataset S5 - Parameters'!$B$12)-('Dataset S5 - Parameters'!$B$16*EXP('Dataset S5 - Parameters'!$B$4*$C7*1000000))) + ('Dataset S5 - Parameters'!$B$9-$H7))/('Dataset S5 - Parameters'!$B$15-'Dataset S5 - Parameters'!$B$16)))*(1/'Dataset S5 - Parameters'!$B$4))*0.000001</f>
        <v>2798.740471048995</v>
      </c>
      <c r="X7" s="31">
        <f>(LN((((('Dataset S5 - Parameters'!$B$15/137.818)*EXP('Dataset S5 - Parameters'!$B$5*'Dataset S5 - Parameters'!$B$12)-(('Dataset S5 - Parameters'!$B$16/137.818)*EXP('Dataset S5 - Parameters'!$B$5*$C7*1000000))) + ('Dataset S5 - Parameters'!$B$10-$K7))/(('Dataset S5 - Parameters'!$B$15-'Dataset S5 - Parameters'!$B$16)/137.818)))*(1/'Dataset S5 - Parameters'!$B$5))*0.000001</f>
        <v>3042.0745848253146</v>
      </c>
      <c r="Y7" s="31">
        <f>0.000001*LN(((('Dataset S5 - Parameters'!$B$15*'Dataset S5 - Parameters'!$B$17*EXP('Dataset S5 - Parameters'!$B$6*'Dataset S5 - Parameters'!$B$12))-('Dataset S5 - Parameters'!$B$16*'Dataset S5 - Parameters'!$B$18*EXP('Dataset S5 - Parameters'!$B$6*$C7*1000000))) + ('Dataset S5 - Parameters'!$B$11-$N7))/('Dataset S5 - Parameters'!$B$15*'Dataset S5 - Parameters'!$B$17-'Dataset S5 - Parameters'!$B$16*'Dataset S5 - Parameters'!$B$18))*(1/'Dataset S5 - Parameters'!$B$6)</f>
        <v>2759.6693456850553</v>
      </c>
      <c r="AA7" s="63"/>
      <c r="AB7" s="63"/>
      <c r="AC7" s="63"/>
      <c r="AD7" s="63"/>
      <c r="AE7" s="13"/>
      <c r="AF7" s="9"/>
      <c r="AG7" s="9"/>
      <c r="AH7" s="9"/>
      <c r="AJ7" s="5" t="str">
        <f>IF(AA7&gt;0,'Dataset S5 - Parameters'!$B$9 + 'Dataset S5 - Parameters'!$B$15*(EXP('Dataset S5 - Parameters'!$B$4*'Dataset S5 - Parameters'!$B$12)-EXP('Dataset S5 - Parameters'!$B$4*'D6 - Calculated Mu'!$AH7*10^9)),"")</f>
        <v/>
      </c>
      <c r="AK7" s="5" t="str">
        <f>IF(AA7&gt;0,'Dataset S5 - Parameters'!$B$10 + ('Dataset S5 - Parameters'!$B$15/137.88)*(EXP('Dataset S5 - Parameters'!$B$5*'Dataset S5 - Parameters'!$B$12)-EXP('Dataset S5 - Parameters'!$B$5*'D6 - Calculated Mu'!$AH7*10^9)),"")</f>
        <v/>
      </c>
      <c r="AL7" s="5" t="str">
        <f>IF(AA7&gt;0,'Dataset S5 - Parameters'!$B$11 + ('Dataset S5 - Parameters'!$B$15*'Dataset S5 - Parameters'!$B$17)*(EXP('Dataset S5 - Parameters'!$B$6*'Dataset S5 - Parameters'!$B$12)-EXP('Dataset S5 - Parameters'!$B$6*'D6 - Calculated Mu'!$AH7*10^9)),"")</f>
        <v/>
      </c>
      <c r="AN7" s="2" t="str">
        <f>IF(AA7&gt;0,EXP('Dataset S5 - Parameters'!$B$4*'D6 - Calculated Mu'!$C7*10^6),"")</f>
        <v/>
      </c>
      <c r="AO7" s="2" t="str">
        <f>IF(AA7&gt;0,EXP('Dataset S5 - Parameters'!$B$5*'D6 - Calculated Mu'!$C7*10^6),"")</f>
        <v/>
      </c>
      <c r="AP7" s="2" t="str">
        <f>IF(AA7&gt;0,EXP('Dataset S5 - Parameters'!$B$6*'D6 - Calculated Mu'!$C7*10^6),"")</f>
        <v/>
      </c>
      <c r="AQ7" s="2" t="str">
        <f>IF(AA7&gt;0,EXP('Dataset S5 - Parameters'!$B$4*'D6 - Calculated Mu'!$AH7*10^9),"")</f>
        <v/>
      </c>
      <c r="AR7" s="2" t="str">
        <f>IF(AA7&gt;0,EXP('Dataset S5 - Parameters'!$B$5*'D6 - Calculated Mu'!$AH7*10^9),"")</f>
        <v/>
      </c>
      <c r="AS7" s="2" t="str">
        <f>IF(AA7&gt;0,EXP('Dataset S5 - Parameters'!$B$6*'D6 - Calculated Mu'!$AH7*10^9),"")</f>
        <v/>
      </c>
      <c r="AU7" s="2" t="str">
        <f t="shared" si="0"/>
        <v/>
      </c>
      <c r="AV7" s="2" t="str">
        <f t="shared" si="1"/>
        <v/>
      </c>
      <c r="AW7" s="2" t="str">
        <f t="shared" si="2"/>
        <v/>
      </c>
      <c r="AX7" s="2" t="str">
        <f t="shared" si="3"/>
        <v/>
      </c>
      <c r="AY7" s="2"/>
    </row>
    <row r="8" spans="1:51" x14ac:dyDescent="0.25">
      <c r="A8" s="1">
        <v>4</v>
      </c>
      <c r="B8" s="1">
        <v>207630</v>
      </c>
      <c r="C8" s="1">
        <v>2626</v>
      </c>
      <c r="D8" s="1">
        <v>6</v>
      </c>
      <c r="E8" s="7">
        <v>117.13778000000001</v>
      </c>
      <c r="F8" s="7">
        <v>-29.14574</v>
      </c>
      <c r="G8" s="1">
        <v>26</v>
      </c>
      <c r="H8" s="5">
        <v>13.594799999999999</v>
      </c>
      <c r="I8" s="5">
        <v>2.81E-2</v>
      </c>
      <c r="J8" s="5">
        <f t="shared" si="4"/>
        <v>0.14328244833195725</v>
      </c>
      <c r="K8" s="5">
        <v>14.7271</v>
      </c>
      <c r="L8" s="5">
        <v>2.6100000000000002E-2</v>
      </c>
      <c r="M8" s="5">
        <f t="shared" si="5"/>
        <v>0.13308440930477169</v>
      </c>
      <c r="N8" s="5">
        <v>33.341799999999999</v>
      </c>
      <c r="O8" s="5">
        <v>5.57E-2</v>
      </c>
      <c r="P8" s="5">
        <f t="shared" si="6"/>
        <v>0.28401538690711808</v>
      </c>
      <c r="Q8" s="5"/>
      <c r="R8" s="2">
        <v>1.083289199</v>
      </c>
      <c r="S8" s="2">
        <v>2.4525406773177982</v>
      </c>
      <c r="T8" s="5">
        <v>7.3557536705210813E-2</v>
      </c>
      <c r="U8" s="2">
        <v>2.8864523999999999E-2</v>
      </c>
      <c r="V8" s="1">
        <v>68</v>
      </c>
      <c r="W8" s="31">
        <f>(LN(((('Dataset S5 - Parameters'!$B$15*EXP('Dataset S5 - Parameters'!$B$4*'Dataset S5 - Parameters'!$B$12)-('Dataset S5 - Parameters'!$B$16*EXP('Dataset S5 - Parameters'!$B$4*$C8*1000000))) + ('Dataset S5 - Parameters'!$B$9-$H8))/('Dataset S5 - Parameters'!$B$15-'Dataset S5 - Parameters'!$B$16)))*(1/'Dataset S5 - Parameters'!$B$4))*0.000001</f>
        <v>2609.2094265824035</v>
      </c>
      <c r="X8" s="31">
        <f>(LN((((('Dataset S5 - Parameters'!$B$15/137.818)*EXP('Dataset S5 - Parameters'!$B$5*'Dataset S5 - Parameters'!$B$12)-(('Dataset S5 - Parameters'!$B$16/137.818)*EXP('Dataset S5 - Parameters'!$B$5*$C8*1000000))) + ('Dataset S5 - Parameters'!$B$10-$K8))/(('Dataset S5 - Parameters'!$B$15-'Dataset S5 - Parameters'!$B$16)/137.818)))*(1/'Dataset S5 - Parameters'!$B$5))*0.000001</f>
        <v>2740.9666492824313</v>
      </c>
      <c r="Y8" s="31">
        <f>0.000001*LN(((('Dataset S5 - Parameters'!$B$15*'Dataset S5 - Parameters'!$B$17*EXP('Dataset S5 - Parameters'!$B$6*'Dataset S5 - Parameters'!$B$12))-('Dataset S5 - Parameters'!$B$16*'Dataset S5 - Parameters'!$B$18*EXP('Dataset S5 - Parameters'!$B$6*$C8*1000000))) + ('Dataset S5 - Parameters'!$B$11-$N8))/('Dataset S5 - Parameters'!$B$15*'Dataset S5 - Parameters'!$B$17-'Dataset S5 - Parameters'!$B$16*'Dataset S5 - Parameters'!$B$18))*(1/'Dataset S5 - Parameters'!$B$6)</f>
        <v>2675.1326396802137</v>
      </c>
      <c r="AA8" s="63">
        <v>0.28093188082838794</v>
      </c>
      <c r="AB8" s="63">
        <v>1.6000305144633705E-5</v>
      </c>
      <c r="AC8" s="63">
        <v>0.28109662862125762</v>
      </c>
      <c r="AD8" s="63">
        <v>0.28132043271000873</v>
      </c>
      <c r="AE8" s="13">
        <v>-5.8608953681787979</v>
      </c>
      <c r="AF8" s="9">
        <v>0.32400018399303071</v>
      </c>
      <c r="AG8" s="9">
        <v>2.2187161394158901</v>
      </c>
      <c r="AH8" s="9">
        <v>3.5080797171570675</v>
      </c>
      <c r="AJ8" s="5">
        <f>IF(AA8&gt;0,'Dataset S5 - Parameters'!$B$9 + 'Dataset S5 - Parameters'!$B$15*(EXP('Dataset S5 - Parameters'!$B$4*'Dataset S5 - Parameters'!$B$12)-EXP('Dataset S5 - Parameters'!$B$4*'D6 - Calculated Mu'!$AH8*10^9)),"")</f>
        <v>11.753270468997108</v>
      </c>
      <c r="AK8" s="5">
        <f>IF(AA8&gt;0,'Dataset S5 - Parameters'!$B$10 + ('Dataset S5 - Parameters'!$B$15/137.88)*(EXP('Dataset S5 - Parameters'!$B$5*'Dataset S5 - Parameters'!$B$12)-EXP('Dataset S5 - Parameters'!$B$5*'D6 - Calculated Mu'!$AH8*10^9)),"")</f>
        <v>13.56158348125204</v>
      </c>
      <c r="AL8" s="5">
        <f>IF(AA8&gt;0,'Dataset S5 - Parameters'!$B$11 + ('Dataset S5 - Parameters'!$B$15*'Dataset S5 - Parameters'!$B$17)*(EXP('Dataset S5 - Parameters'!$B$6*'Dataset S5 - Parameters'!$B$12)-EXP('Dataset S5 - Parameters'!$B$6*'D6 - Calculated Mu'!$AH8*10^9)),"")</f>
        <v>31.546145175354113</v>
      </c>
      <c r="AN8" s="2">
        <f>IF(AA8&gt;0,EXP('Dataset S5 - Parameters'!$B$4*'D6 - Calculated Mu'!$C8*10^6),"")</f>
        <v>1.502842402524472</v>
      </c>
      <c r="AO8" s="2">
        <f>IF(AA8&gt;0,EXP('Dataset S5 - Parameters'!$B$5*'D6 - Calculated Mu'!$C8*10^6),"")</f>
        <v>13.279428387341083</v>
      </c>
      <c r="AP8" s="2">
        <f>IF(AA8&gt;0,EXP('Dataset S5 - Parameters'!$B$6*'D6 - Calculated Mu'!$C8*10^6),"")</f>
        <v>1.1387388179944762</v>
      </c>
      <c r="AQ8" s="2">
        <f>IF(AA8&gt;0,EXP('Dataset S5 - Parameters'!$B$4*'D6 - Calculated Mu'!$AH8*10^9),"")</f>
        <v>1.7232135077076793</v>
      </c>
      <c r="AR8" s="2">
        <f>IF(AA8&gt;0,EXP('Dataset S5 - Parameters'!$B$5*'D6 - Calculated Mu'!$AH8*10^9),"")</f>
        <v>31.656145787580662</v>
      </c>
      <c r="AS8" s="2">
        <f>IF(AA8&gt;0,EXP('Dataset S5 - Parameters'!$B$6*'D6 - Calculated Mu'!$AH8*10^9),"")</f>
        <v>1.1895347258723652</v>
      </c>
      <c r="AU8" s="2">
        <f t="shared" si="0"/>
        <v>8.3564926965897826</v>
      </c>
      <c r="AV8" s="2">
        <f t="shared" si="1"/>
        <v>8.7448380526803824</v>
      </c>
      <c r="AW8" s="2">
        <f t="shared" si="2"/>
        <v>35.350383518344763</v>
      </c>
      <c r="AX8" s="2">
        <f t="shared" si="3"/>
        <v>4.1342260478592774</v>
      </c>
      <c r="AY8" s="2">
        <f t="shared" si="7"/>
        <v>8.5506653746350825</v>
      </c>
    </row>
    <row r="9" spans="1:51" x14ac:dyDescent="0.25">
      <c r="A9" s="1">
        <v>5</v>
      </c>
      <c r="B9" s="1">
        <v>205935</v>
      </c>
      <c r="C9" s="1">
        <v>2628</v>
      </c>
      <c r="D9" s="1">
        <v>2</v>
      </c>
      <c r="E9" s="7">
        <v>116.427035</v>
      </c>
      <c r="F9" s="7">
        <v>-32.384380999999998</v>
      </c>
      <c r="G9" s="1">
        <v>4</v>
      </c>
      <c r="H9" s="5">
        <v>13.812099999999999</v>
      </c>
      <c r="I9" s="5">
        <v>3.7199999999999997E-2</v>
      </c>
      <c r="J9" s="5">
        <f t="shared" si="4"/>
        <v>7.4399999999999994E-2</v>
      </c>
      <c r="K9" s="5">
        <v>14.8431</v>
      </c>
      <c r="L9" s="5">
        <v>2.1600000000000001E-2</v>
      </c>
      <c r="M9" s="5">
        <f t="shared" si="5"/>
        <v>4.3200000000000002E-2</v>
      </c>
      <c r="N9" s="5">
        <v>33.494</v>
      </c>
      <c r="O9" s="5">
        <v>4.4600000000000001E-2</v>
      </c>
      <c r="P9" s="5">
        <f t="shared" si="6"/>
        <v>8.9200000000000002E-2</v>
      </c>
      <c r="Q9" s="5"/>
      <c r="R9" s="2">
        <v>1.07464469559299</v>
      </c>
      <c r="S9" s="2">
        <v>2.4249752029018037</v>
      </c>
      <c r="T9" s="5">
        <v>7.2400286705135361E-2</v>
      </c>
      <c r="U9" s="2">
        <v>2.1882271636787701E-2</v>
      </c>
      <c r="V9" s="1">
        <v>67.2</v>
      </c>
      <c r="W9" s="31">
        <f>(LN(((('Dataset S5 - Parameters'!$B$15*EXP('Dataset S5 - Parameters'!$B$4*'Dataset S5 - Parameters'!$B$12)-('Dataset S5 - Parameters'!$B$16*EXP('Dataset S5 - Parameters'!$B$4*$C9*1000000))) + ('Dataset S5 - Parameters'!$B$9-$H9))/('Dataset S5 - Parameters'!$B$15-'Dataset S5 - Parameters'!$B$16)))*(1/'Dataset S5 - Parameters'!$B$4))*0.000001</f>
        <v>2871.5634559434147</v>
      </c>
      <c r="X9" s="31">
        <f>(LN((((('Dataset S5 - Parameters'!$B$15/137.818)*EXP('Dataset S5 - Parameters'!$B$5*'Dataset S5 - Parameters'!$B$12)-(('Dataset S5 - Parameters'!$B$16/137.818)*EXP('Dataset S5 - Parameters'!$B$5*$C9*1000000))) + ('Dataset S5 - Parameters'!$B$10-$K9))/(('Dataset S5 - Parameters'!$B$15-'Dataset S5 - Parameters'!$B$16)/137.818)))*(1/'Dataset S5 - Parameters'!$B$5))*0.000001</f>
        <v>3012.184647249373</v>
      </c>
      <c r="Y9" s="31">
        <f>0.000001*LN(((('Dataset S5 - Parameters'!$B$15*'Dataset S5 - Parameters'!$B$17*EXP('Dataset S5 - Parameters'!$B$6*'Dataset S5 - Parameters'!$B$12))-('Dataset S5 - Parameters'!$B$16*'Dataset S5 - Parameters'!$B$18*EXP('Dataset S5 - Parameters'!$B$6*$C9*1000000))) + ('Dataset S5 - Parameters'!$B$11-$N9))/('Dataset S5 - Parameters'!$B$15*'Dataset S5 - Parameters'!$B$17-'Dataset S5 - Parameters'!$B$16*'Dataset S5 - Parameters'!$B$18))*(1/'Dataset S5 - Parameters'!$B$6)</f>
        <v>2797.4166138412638</v>
      </c>
      <c r="AA9" s="30"/>
      <c r="AB9" s="30"/>
      <c r="AC9" s="30"/>
      <c r="AD9" s="30"/>
      <c r="AE9" s="9"/>
      <c r="AF9" s="9"/>
      <c r="AG9" s="9"/>
      <c r="AH9" s="9"/>
      <c r="AJ9" s="5" t="str">
        <f>IF(AA9&gt;0,'Dataset S5 - Parameters'!$B$9 + 'Dataset S5 - Parameters'!$B$15*(EXP('Dataset S5 - Parameters'!$B$4*'Dataset S5 - Parameters'!$B$12)-EXP('Dataset S5 - Parameters'!$B$4*'D6 - Calculated Mu'!$AH9*10^9)),"")</f>
        <v/>
      </c>
      <c r="AK9" s="5" t="str">
        <f>IF(AA9&gt;0,'Dataset S5 - Parameters'!$B$10 + ('Dataset S5 - Parameters'!$B$15/137.88)*(EXP('Dataset S5 - Parameters'!$B$5*'Dataset S5 - Parameters'!$B$12)-EXP('Dataset S5 - Parameters'!$B$5*'D6 - Calculated Mu'!$AH9*10^9)),"")</f>
        <v/>
      </c>
      <c r="AL9" s="5" t="str">
        <f>IF(AA9&gt;0,'Dataset S5 - Parameters'!$B$11 + ('Dataset S5 - Parameters'!$B$15*'Dataset S5 - Parameters'!$B$17)*(EXP('Dataset S5 - Parameters'!$B$6*'Dataset S5 - Parameters'!$B$12)-EXP('Dataset S5 - Parameters'!$B$6*'D6 - Calculated Mu'!$AH9*10^9)),"")</f>
        <v/>
      </c>
      <c r="AN9" s="2" t="str">
        <f>IF(AA9&gt;0,EXP('Dataset S5 - Parameters'!$B$4*'D6 - Calculated Mu'!$C9*10^6),"")</f>
        <v/>
      </c>
      <c r="AO9" s="2" t="str">
        <f>IF(AA9&gt;0,EXP('Dataset S5 - Parameters'!$B$5*'D6 - Calculated Mu'!$C9*10^6),"")</f>
        <v/>
      </c>
      <c r="AP9" s="2" t="str">
        <f>IF(AA9&gt;0,EXP('Dataset S5 - Parameters'!$B$6*'D6 - Calculated Mu'!$C9*10^6),"")</f>
        <v/>
      </c>
      <c r="AQ9" s="2" t="str">
        <f>IF(AA9&gt;0,EXP('Dataset S5 - Parameters'!$B$4*'D6 - Calculated Mu'!$AH9*10^9),"")</f>
        <v/>
      </c>
      <c r="AR9" s="2" t="str">
        <f>IF(AA9&gt;0,EXP('Dataset S5 - Parameters'!$B$5*'D6 - Calculated Mu'!$AH9*10^9),"")</f>
        <v/>
      </c>
      <c r="AS9" s="2" t="str">
        <f>IF(AA9&gt;0,EXP('Dataset S5 - Parameters'!$B$6*'D6 - Calculated Mu'!$AH9*10^9),"")</f>
        <v/>
      </c>
      <c r="AU9" s="2" t="str">
        <f t="shared" si="0"/>
        <v/>
      </c>
      <c r="AV9" s="2" t="str">
        <f t="shared" si="1"/>
        <v/>
      </c>
      <c r="AW9" s="2" t="str">
        <f t="shared" si="2"/>
        <v/>
      </c>
      <c r="AX9" s="2" t="str">
        <f t="shared" si="3"/>
        <v/>
      </c>
      <c r="AY9" s="2"/>
    </row>
    <row r="10" spans="1:51" x14ac:dyDescent="0.25">
      <c r="A10" s="1">
        <v>6</v>
      </c>
      <c r="B10" s="1">
        <v>142994</v>
      </c>
      <c r="C10" s="1">
        <v>2632</v>
      </c>
      <c r="D10" s="1">
        <v>4</v>
      </c>
      <c r="E10" s="7">
        <v>120.54895</v>
      </c>
      <c r="F10" s="7">
        <v>-29.925989999999999</v>
      </c>
      <c r="G10" s="1">
        <v>17</v>
      </c>
      <c r="H10" s="5">
        <v>13.651199999999999</v>
      </c>
      <c r="I10" s="5">
        <v>1.4E-2</v>
      </c>
      <c r="J10" s="5">
        <f t="shared" si="4"/>
        <v>5.7723478758647251E-2</v>
      </c>
      <c r="K10" s="5">
        <v>14.7919</v>
      </c>
      <c r="L10" s="5">
        <v>1.7100000000000001E-2</v>
      </c>
      <c r="M10" s="5">
        <f t="shared" si="5"/>
        <v>7.0505106198061995E-2</v>
      </c>
      <c r="N10" s="5">
        <v>33.3489</v>
      </c>
      <c r="O10" s="5">
        <v>3.1300000000000001E-2</v>
      </c>
      <c r="P10" s="5">
        <f t="shared" si="6"/>
        <v>0.12905320608183279</v>
      </c>
      <c r="Q10" s="5"/>
      <c r="R10" s="2">
        <v>1.08356042</v>
      </c>
      <c r="S10" s="2">
        <v>2.4429280942334741</v>
      </c>
      <c r="T10" s="5">
        <v>7.3253633380215663E-2</v>
      </c>
      <c r="U10" s="2">
        <v>2.2241321000000001E-2</v>
      </c>
      <c r="V10" s="1">
        <v>84.7</v>
      </c>
      <c r="W10" s="31">
        <f>(LN(((('Dataset S5 - Parameters'!$B$15*EXP('Dataset S5 - Parameters'!$B$4*'Dataset S5 - Parameters'!$B$12)-('Dataset S5 - Parameters'!$B$16*EXP('Dataset S5 - Parameters'!$B$4*$C10*1000000))) + ('Dataset S5 - Parameters'!$B$9-$H10))/('Dataset S5 - Parameters'!$B$15-'Dataset S5 - Parameters'!$B$16)))*(1/'Dataset S5 - Parameters'!$B$4))*0.000001</f>
        <v>2696.5422902186247</v>
      </c>
      <c r="X10" s="31">
        <f>(LN((((('Dataset S5 - Parameters'!$B$15/137.818)*EXP('Dataset S5 - Parameters'!$B$5*'Dataset S5 - Parameters'!$B$12)-(('Dataset S5 - Parameters'!$B$16/137.818)*EXP('Dataset S5 - Parameters'!$B$5*$C10*1000000))) + ('Dataset S5 - Parameters'!$B$10-$K10))/(('Dataset S5 - Parameters'!$B$15-'Dataset S5 - Parameters'!$B$16)/137.818)))*(1/'Dataset S5 - Parameters'!$B$5))*0.000001</f>
        <v>2913.7339456238351</v>
      </c>
      <c r="Y10" s="31">
        <f>0.000001*LN(((('Dataset S5 - Parameters'!$B$15*'Dataset S5 - Parameters'!$B$17*EXP('Dataset S5 - Parameters'!$B$6*'Dataset S5 - Parameters'!$B$12))-('Dataset S5 - Parameters'!$B$16*'Dataset S5 - Parameters'!$B$18*EXP('Dataset S5 - Parameters'!$B$6*$C10*1000000))) + ('Dataset S5 - Parameters'!$B$11-$N10))/('Dataset S5 - Parameters'!$B$15*'Dataset S5 - Parameters'!$B$17-'Dataset S5 - Parameters'!$B$16*'Dataset S5 - Parameters'!$B$18))*(1/'Dataset S5 - Parameters'!$B$6)</f>
        <v>2695.5135103190178</v>
      </c>
      <c r="AA10" s="30">
        <v>0.28096828457154205</v>
      </c>
      <c r="AB10" s="30">
        <v>1.3000346129252034E-5</v>
      </c>
      <c r="AC10" s="30">
        <v>0.28109267539647981</v>
      </c>
      <c r="AD10" s="30">
        <v>0.28131591473883405</v>
      </c>
      <c r="AE10" s="9">
        <v>-4.4252602726946311</v>
      </c>
      <c r="AF10" s="9">
        <v>0.21389999411085095</v>
      </c>
      <c r="AG10" s="9">
        <v>2.1981500344949025</v>
      </c>
      <c r="AH10" s="9">
        <v>3.4218618483441938</v>
      </c>
      <c r="AJ10" s="5">
        <f>IF(AA10&gt;0,'Dataset S5 - Parameters'!$B$9 + 'Dataset S5 - Parameters'!$B$15*(EXP('Dataset S5 - Parameters'!$B$4*'Dataset S5 - Parameters'!$B$12)-EXP('Dataset S5 - Parameters'!$B$4*'D6 - Calculated Mu'!$AH10*10^9)),"")</f>
        <v>11.946035943065375</v>
      </c>
      <c r="AK10" s="5">
        <f>IF(AA10&gt;0,'Dataset S5 - Parameters'!$B$10 + ('Dataset S5 - Parameters'!$B$15/137.88)*(EXP('Dataset S5 - Parameters'!$B$5*'Dataset S5 - Parameters'!$B$12)-EXP('Dataset S5 - Parameters'!$B$5*'D6 - Calculated Mu'!$AH10*10^9)),"")</f>
        <v>13.718955803574149</v>
      </c>
      <c r="AL10" s="5">
        <f>IF(AA10&gt;0,'Dataset S5 - Parameters'!$B$11 + ('Dataset S5 - Parameters'!$B$15*'Dataset S5 - Parameters'!$B$17)*(EXP('Dataset S5 - Parameters'!$B$6*'Dataset S5 - Parameters'!$B$12)-EXP('Dataset S5 - Parameters'!$B$6*'D6 - Calculated Mu'!$AH10*10^9)),"")</f>
        <v>31.71880901150444</v>
      </c>
      <c r="AN10" s="2">
        <f>IF(AA10&gt;0,EXP('Dataset S5 - Parameters'!$B$4*'D6 - Calculated Mu'!$C10*10^6),"")</f>
        <v>1.5042418242454791</v>
      </c>
      <c r="AO10" s="2">
        <f>IF(AA10&gt;0,EXP('Dataset S5 - Parameters'!$B$5*'D6 - Calculated Mu'!$C10*10^6),"")</f>
        <v>13.358130156932695</v>
      </c>
      <c r="AP10" s="2">
        <f>IF(AA10&gt;0,EXP('Dataset S5 - Parameters'!$B$6*'D6 - Calculated Mu'!$C10*10^6),"")</f>
        <v>1.1390769027903509</v>
      </c>
      <c r="AQ10" s="2">
        <f>IF(AA10&gt;0,EXP('Dataset S5 - Parameters'!$B$4*'D6 - Calculated Mu'!$AH10*10^9),"")</f>
        <v>1.700319745941852</v>
      </c>
      <c r="AR10" s="2">
        <f>IF(AA10&gt;0,EXP('Dataset S5 - Parameters'!$B$5*'D6 - Calculated Mu'!$AH10*10^9),"")</f>
        <v>29.079127283807217</v>
      </c>
      <c r="AS10" s="2">
        <f>IF(AA10&gt;0,EXP('Dataset S5 - Parameters'!$B$6*'D6 - Calculated Mu'!$AH10*10^9),"")</f>
        <v>1.1844714187508636</v>
      </c>
      <c r="AU10" s="2">
        <f t="shared" si="0"/>
        <v>8.6963592952350588</v>
      </c>
      <c r="AV10" s="2">
        <f t="shared" si="1"/>
        <v>9.4101884638285469</v>
      </c>
      <c r="AW10" s="2">
        <f t="shared" si="2"/>
        <v>35.909425489050847</v>
      </c>
      <c r="AX10" s="2">
        <f t="shared" si="3"/>
        <v>3.9664574348332793</v>
      </c>
      <c r="AY10" s="2">
        <f t="shared" si="7"/>
        <v>9.0532738795318028</v>
      </c>
    </row>
    <row r="11" spans="1:51" x14ac:dyDescent="0.25">
      <c r="A11" s="1">
        <v>7</v>
      </c>
      <c r="B11" s="1">
        <v>193433</v>
      </c>
      <c r="C11" s="1">
        <v>2634</v>
      </c>
      <c r="D11" s="1">
        <v>3</v>
      </c>
      <c r="E11" s="7">
        <v>123.02710999999999</v>
      </c>
      <c r="F11" s="7">
        <v>-28.771979999999999</v>
      </c>
      <c r="G11" s="1">
        <v>32</v>
      </c>
      <c r="H11" s="5">
        <v>13.5594</v>
      </c>
      <c r="I11" s="5">
        <v>1.37E-2</v>
      </c>
      <c r="J11" s="5">
        <f t="shared" si="4"/>
        <v>7.7498903218045617E-2</v>
      </c>
      <c r="K11" s="5">
        <v>14.7234</v>
      </c>
      <c r="L11" s="5">
        <v>1.32E-2</v>
      </c>
      <c r="M11" s="5">
        <f t="shared" si="5"/>
        <v>7.4670476093299423E-2</v>
      </c>
      <c r="N11" s="5">
        <v>33.249499999999998</v>
      </c>
      <c r="O11" s="5">
        <v>3.5099999999999999E-2</v>
      </c>
      <c r="P11" s="5">
        <f t="shared" si="6"/>
        <v>0.19855558415718255</v>
      </c>
      <c r="Q11" s="5"/>
      <c r="R11" s="2">
        <v>1.0858445059999999</v>
      </c>
      <c r="S11" s="2">
        <v>2.4521365252149798</v>
      </c>
      <c r="T11" s="5">
        <v>7.3749575939938347E-2</v>
      </c>
      <c r="U11" s="2">
        <v>1.5971444000000001E-2</v>
      </c>
      <c r="V11" s="1">
        <v>90.8</v>
      </c>
      <c r="W11" s="31">
        <f>(LN(((('Dataset S5 - Parameters'!$B$15*EXP('Dataset S5 - Parameters'!$B$4*'Dataset S5 - Parameters'!$B$12)-('Dataset S5 - Parameters'!$B$16*EXP('Dataset S5 - Parameters'!$B$4*$C11*1000000))) + ('Dataset S5 - Parameters'!$B$9-$H11))/('Dataset S5 - Parameters'!$B$15-'Dataset S5 - Parameters'!$B$16)))*(1/'Dataset S5 - Parameters'!$B$4))*0.000001</f>
        <v>2593.5665692513217</v>
      </c>
      <c r="X11" s="31">
        <f>(LN((((('Dataset S5 - Parameters'!$B$15/137.818)*EXP('Dataset S5 - Parameters'!$B$5*'Dataset S5 - Parameters'!$B$12)-(('Dataset S5 - Parameters'!$B$16/137.818)*EXP('Dataset S5 - Parameters'!$B$5*$C11*1000000))) + ('Dataset S5 - Parameters'!$B$10-$K11))/(('Dataset S5 - Parameters'!$B$15-'Dataset S5 - Parameters'!$B$16)/137.818)))*(1/'Dataset S5 - Parameters'!$B$5))*0.000001</f>
        <v>2755.1810076125666</v>
      </c>
      <c r="Y11" s="31">
        <f>0.000001*LN(((('Dataset S5 - Parameters'!$B$15*'Dataset S5 - Parameters'!$B$17*EXP('Dataset S5 - Parameters'!$B$6*'Dataset S5 - Parameters'!$B$12))-('Dataset S5 - Parameters'!$B$16*'Dataset S5 - Parameters'!$B$18*EXP('Dataset S5 - Parameters'!$B$6*$C11*1000000))) + ('Dataset S5 - Parameters'!$B$11-$N11))/('Dataset S5 - Parameters'!$B$15*'Dataset S5 - Parameters'!$B$17-'Dataset S5 - Parameters'!$B$16*'Dataset S5 - Parameters'!$B$18))*(1/'Dataset S5 - Parameters'!$B$6)</f>
        <v>2623.5653972353075</v>
      </c>
      <c r="AA11" s="30"/>
      <c r="AB11" s="30"/>
      <c r="AC11" s="30"/>
      <c r="AD11" s="30"/>
      <c r="AE11" s="9"/>
      <c r="AF11" s="9"/>
      <c r="AG11" s="9"/>
      <c r="AH11" s="9"/>
      <c r="AJ11" s="5" t="str">
        <f>IF(AA11&gt;0,'Dataset S5 - Parameters'!$B$9 + 'Dataset S5 - Parameters'!$B$15*(EXP('Dataset S5 - Parameters'!$B$4*'Dataset S5 - Parameters'!$B$12)-EXP('Dataset S5 - Parameters'!$B$4*'D6 - Calculated Mu'!$AH11*10^9)),"")</f>
        <v/>
      </c>
      <c r="AK11" s="5" t="str">
        <f>IF(AA11&gt;0,'Dataset S5 - Parameters'!$B$10 + ('Dataset S5 - Parameters'!$B$15/137.88)*(EXP('Dataset S5 - Parameters'!$B$5*'Dataset S5 - Parameters'!$B$12)-EXP('Dataset S5 - Parameters'!$B$5*'D6 - Calculated Mu'!$AH11*10^9)),"")</f>
        <v/>
      </c>
      <c r="AL11" s="5" t="str">
        <f>IF(AA11&gt;0,'Dataset S5 - Parameters'!$B$11 + ('Dataset S5 - Parameters'!$B$15*'Dataset S5 - Parameters'!$B$17)*(EXP('Dataset S5 - Parameters'!$B$6*'Dataset S5 - Parameters'!$B$12)-EXP('Dataset S5 - Parameters'!$B$6*'D6 - Calculated Mu'!$AH11*10^9)),"")</f>
        <v/>
      </c>
      <c r="AN11" s="2" t="str">
        <f>IF(AA11&gt;0,EXP('Dataset S5 - Parameters'!$B$4*'D6 - Calculated Mu'!$C11*10^6),"")</f>
        <v/>
      </c>
      <c r="AO11" s="2" t="str">
        <f>IF(AA11&gt;0,EXP('Dataset S5 - Parameters'!$B$5*'D6 - Calculated Mu'!$C11*10^6),"")</f>
        <v/>
      </c>
      <c r="AP11" s="2" t="str">
        <f>IF(AA11&gt;0,EXP('Dataset S5 - Parameters'!$B$6*'D6 - Calculated Mu'!$C11*10^6),"")</f>
        <v/>
      </c>
      <c r="AQ11" s="2" t="str">
        <f>IF(AA11&gt;0,EXP('Dataset S5 - Parameters'!$B$4*'D6 - Calculated Mu'!$AH11*10^9),"")</f>
        <v/>
      </c>
      <c r="AR11" s="2" t="str">
        <f>IF(AA11&gt;0,EXP('Dataset S5 - Parameters'!$B$5*'D6 - Calculated Mu'!$AH11*10^9),"")</f>
        <v/>
      </c>
      <c r="AS11" s="2" t="str">
        <f>IF(AA11&gt;0,EXP('Dataset S5 - Parameters'!$B$6*'D6 - Calculated Mu'!$AH11*10^9),"")</f>
        <v/>
      </c>
      <c r="AU11" s="2" t="str">
        <f t="shared" si="0"/>
        <v/>
      </c>
      <c r="AV11" s="2" t="str">
        <f t="shared" si="1"/>
        <v/>
      </c>
      <c r="AW11" s="2" t="str">
        <f t="shared" si="2"/>
        <v/>
      </c>
      <c r="AX11" s="2" t="str">
        <f t="shared" si="3"/>
        <v/>
      </c>
      <c r="AY11" s="2"/>
    </row>
    <row r="12" spans="1:51" x14ac:dyDescent="0.25">
      <c r="A12" s="1">
        <v>8</v>
      </c>
      <c r="B12" s="1">
        <v>168970</v>
      </c>
      <c r="C12" s="1">
        <v>2635</v>
      </c>
      <c r="D12" s="1">
        <v>8</v>
      </c>
      <c r="E12" s="7">
        <v>119.26321</v>
      </c>
      <c r="F12" s="7">
        <v>-29.069400000000002</v>
      </c>
      <c r="G12" s="1">
        <v>26</v>
      </c>
      <c r="H12" s="5">
        <v>13.8279</v>
      </c>
      <c r="I12" s="5">
        <v>1.8200000000000001E-2</v>
      </c>
      <c r="J12" s="5">
        <f t="shared" si="4"/>
        <v>9.2802155147388682E-2</v>
      </c>
      <c r="K12" s="5">
        <v>14.9207</v>
      </c>
      <c r="L12" s="5">
        <v>2.4400000000000002E-2</v>
      </c>
      <c r="M12" s="5">
        <f t="shared" si="5"/>
        <v>0.12441607613166394</v>
      </c>
      <c r="N12" s="5">
        <v>33.648000000000003</v>
      </c>
      <c r="O12" s="5">
        <v>5.4100000000000002E-2</v>
      </c>
      <c r="P12" s="5">
        <f t="shared" si="6"/>
        <v>0.27585695568536966</v>
      </c>
      <c r="Q12" s="5"/>
      <c r="R12" s="2">
        <v>1.0790286309999999</v>
      </c>
      <c r="S12" s="2">
        <v>2.4333412882650296</v>
      </c>
      <c r="T12" s="5">
        <v>7.231756087330686E-2</v>
      </c>
      <c r="U12" s="2">
        <v>1.3785347999999999E-2</v>
      </c>
      <c r="V12" s="1">
        <v>43.6</v>
      </c>
      <c r="W12" s="31">
        <f>(LN(((('Dataset S5 - Parameters'!$B$15*EXP('Dataset S5 - Parameters'!$B$4*'Dataset S5 - Parameters'!$B$12)-('Dataset S5 - Parameters'!$B$16*EXP('Dataset S5 - Parameters'!$B$4*$C12*1000000))) + ('Dataset S5 - Parameters'!$B$9-$H12))/('Dataset S5 - Parameters'!$B$15-'Dataset S5 - Parameters'!$B$16)))*(1/'Dataset S5 - Parameters'!$B$4))*0.000001</f>
        <v>2912.264316487458</v>
      </c>
      <c r="X12" s="31">
        <f>(LN((((('Dataset S5 - Parameters'!$B$15/137.818)*EXP('Dataset S5 - Parameters'!$B$5*'Dataset S5 - Parameters'!$B$12)-(('Dataset S5 - Parameters'!$B$16/137.818)*EXP('Dataset S5 - Parameters'!$B$5*$C12*1000000))) + ('Dataset S5 - Parameters'!$B$10-$K12))/(('Dataset S5 - Parameters'!$B$15-'Dataset S5 - Parameters'!$B$16)/137.818)))*(1/'Dataset S5 - Parameters'!$B$5))*0.000001</f>
        <v>3171.3201585676516</v>
      </c>
      <c r="Y12" s="31">
        <f>0.000001*LN(((('Dataset S5 - Parameters'!$B$15*'Dataset S5 - Parameters'!$B$17*EXP('Dataset S5 - Parameters'!$B$6*'Dataset S5 - Parameters'!$B$12))-('Dataset S5 - Parameters'!$B$16*'Dataset S5 - Parameters'!$B$18*EXP('Dataset S5 - Parameters'!$B$6*$C12*1000000))) + ('Dataset S5 - Parameters'!$B$11-$N12))/('Dataset S5 - Parameters'!$B$15*'Dataset S5 - Parameters'!$B$17-'Dataset S5 - Parameters'!$B$16*'Dataset S5 - Parameters'!$B$18))*(1/'Dataset S5 - Parameters'!$B$6)</f>
        <v>2932.6070588121529</v>
      </c>
      <c r="AA12" s="30"/>
      <c r="AB12" s="30"/>
      <c r="AC12" s="30"/>
      <c r="AD12" s="30"/>
      <c r="AE12" s="9"/>
      <c r="AF12" s="9"/>
      <c r="AG12" s="9"/>
      <c r="AH12" s="9"/>
      <c r="AJ12" s="5" t="str">
        <f>IF(AA12&gt;0,'Dataset S5 - Parameters'!$B$9 + 'Dataset S5 - Parameters'!$B$15*(EXP('Dataset S5 - Parameters'!$B$4*'Dataset S5 - Parameters'!$B$12)-EXP('Dataset S5 - Parameters'!$B$4*'D6 - Calculated Mu'!$AH12*10^9)),"")</f>
        <v/>
      </c>
      <c r="AK12" s="5" t="str">
        <f>IF(AA12&gt;0,'Dataset S5 - Parameters'!$B$10 + ('Dataset S5 - Parameters'!$B$15/137.88)*(EXP('Dataset S5 - Parameters'!$B$5*'Dataset S5 - Parameters'!$B$12)-EXP('Dataset S5 - Parameters'!$B$5*'D6 - Calculated Mu'!$AH12*10^9)),"")</f>
        <v/>
      </c>
      <c r="AL12" s="5" t="str">
        <f>IF(AA12&gt;0,'Dataset S5 - Parameters'!$B$11 + ('Dataset S5 - Parameters'!$B$15*'Dataset S5 - Parameters'!$B$17)*(EXP('Dataset S5 - Parameters'!$B$6*'Dataset S5 - Parameters'!$B$12)-EXP('Dataset S5 - Parameters'!$B$6*'D6 - Calculated Mu'!$AH12*10^9)),"")</f>
        <v/>
      </c>
      <c r="AN12" s="2" t="str">
        <f>IF(AA12&gt;0,EXP('Dataset S5 - Parameters'!$B$4*'D6 - Calculated Mu'!$C12*10^6),"")</f>
        <v/>
      </c>
      <c r="AO12" s="2" t="str">
        <f>IF(AA12&gt;0,EXP('Dataset S5 - Parameters'!$B$5*'D6 - Calculated Mu'!$C12*10^6),"")</f>
        <v/>
      </c>
      <c r="AP12" s="2" t="str">
        <f>IF(AA12&gt;0,EXP('Dataset S5 - Parameters'!$B$6*'D6 - Calculated Mu'!$C12*10^6),"")</f>
        <v/>
      </c>
      <c r="AQ12" s="2" t="str">
        <f>IF(AA12&gt;0,EXP('Dataset S5 - Parameters'!$B$4*'D6 - Calculated Mu'!$AH12*10^9),"")</f>
        <v/>
      </c>
      <c r="AR12" s="2" t="str">
        <f>IF(AA12&gt;0,EXP('Dataset S5 - Parameters'!$B$5*'D6 - Calculated Mu'!$AH12*10^9),"")</f>
        <v/>
      </c>
      <c r="AS12" s="2" t="str">
        <f>IF(AA12&gt;0,EXP('Dataset S5 - Parameters'!$B$6*'D6 - Calculated Mu'!$AH12*10^9),"")</f>
        <v/>
      </c>
      <c r="AU12" s="2" t="str">
        <f t="shared" si="0"/>
        <v/>
      </c>
      <c r="AV12" s="2" t="str">
        <f t="shared" si="1"/>
        <v/>
      </c>
      <c r="AW12" s="2" t="str">
        <f t="shared" si="2"/>
        <v/>
      </c>
      <c r="AX12" s="2" t="str">
        <f t="shared" si="3"/>
        <v/>
      </c>
      <c r="AY12" s="2"/>
    </row>
    <row r="13" spans="1:51" x14ac:dyDescent="0.25">
      <c r="A13" s="1">
        <v>9</v>
      </c>
      <c r="B13" s="1">
        <v>207529</v>
      </c>
      <c r="C13" s="1">
        <v>2637</v>
      </c>
      <c r="D13" s="1">
        <v>6</v>
      </c>
      <c r="E13" s="7">
        <v>120.12597</v>
      </c>
      <c r="F13" s="7">
        <v>-31.612449999999999</v>
      </c>
      <c r="G13" s="1">
        <v>37</v>
      </c>
      <c r="H13" s="5">
        <v>13.7597</v>
      </c>
      <c r="I13" s="5">
        <v>1.17E-2</v>
      </c>
      <c r="J13" s="5">
        <f t="shared" si="4"/>
        <v>7.1168321604489174E-2</v>
      </c>
      <c r="K13" s="5">
        <v>14.876099999999999</v>
      </c>
      <c r="L13" s="5">
        <v>1.26E-2</v>
      </c>
      <c r="M13" s="5">
        <f t="shared" si="5"/>
        <v>7.6642807881757563E-2</v>
      </c>
      <c r="N13" s="5">
        <v>33.547499999999999</v>
      </c>
      <c r="O13" s="5">
        <v>2.86E-2</v>
      </c>
      <c r="P13" s="5">
        <f t="shared" si="6"/>
        <v>0.17396700836652906</v>
      </c>
      <c r="Q13" s="5"/>
      <c r="R13" s="2">
        <v>1.0811354900000001</v>
      </c>
      <c r="S13" s="2">
        <v>2.4380982143506036</v>
      </c>
      <c r="T13" s="5">
        <v>7.2676003110532933E-2</v>
      </c>
      <c r="U13" s="2">
        <v>4.7744522999999997E-2</v>
      </c>
      <c r="V13" s="1">
        <v>30.8</v>
      </c>
      <c r="W13" s="31">
        <f>(LN(((('Dataset S5 - Parameters'!$B$15*EXP('Dataset S5 - Parameters'!$B$4*'Dataset S5 - Parameters'!$B$12)-('Dataset S5 - Parameters'!$B$16*EXP('Dataset S5 - Parameters'!$B$4*$C13*1000000))) + ('Dataset S5 - Parameters'!$B$9-$H13))/('Dataset S5 - Parameters'!$B$15-'Dataset S5 - Parameters'!$B$16)))*(1/'Dataset S5 - Parameters'!$B$4))*0.000001</f>
        <v>2840.1183111994114</v>
      </c>
      <c r="X13" s="31">
        <f>(LN((((('Dataset S5 - Parameters'!$B$15/137.818)*EXP('Dataset S5 - Parameters'!$B$5*'Dataset S5 - Parameters'!$B$12)-(('Dataset S5 - Parameters'!$B$16/137.818)*EXP('Dataset S5 - Parameters'!$B$5*$C13*1000000))) + ('Dataset S5 - Parameters'!$B$10-$K13))/(('Dataset S5 - Parameters'!$B$15-'Dataset S5 - Parameters'!$B$16)/137.818)))*(1/'Dataset S5 - Parameters'!$B$5))*0.000001</f>
        <v>3095.8072964992944</v>
      </c>
      <c r="Y13" s="31">
        <f>0.000001*LN(((('Dataset S5 - Parameters'!$B$15*'Dataset S5 - Parameters'!$B$17*EXP('Dataset S5 - Parameters'!$B$6*'Dataset S5 - Parameters'!$B$12))-('Dataset S5 - Parameters'!$B$16*'Dataset S5 - Parameters'!$B$18*EXP('Dataset S5 - Parameters'!$B$6*$C13*1000000))) + ('Dataset S5 - Parameters'!$B$11-$N13))/('Dataset S5 - Parameters'!$B$15*'Dataset S5 - Parameters'!$B$17-'Dataset S5 - Parameters'!$B$16*'Dataset S5 - Parameters'!$B$18))*(1/'Dataset S5 - Parameters'!$B$6)</f>
        <v>2860.657407527618</v>
      </c>
      <c r="AA13" s="30"/>
      <c r="AB13" s="30"/>
      <c r="AC13" s="30"/>
      <c r="AD13" s="30"/>
      <c r="AE13" s="9"/>
      <c r="AF13" s="9"/>
      <c r="AG13" s="9"/>
      <c r="AH13" s="9"/>
      <c r="AJ13" s="5" t="str">
        <f>IF(AA13&gt;0,'Dataset S5 - Parameters'!$B$9 + 'Dataset S5 - Parameters'!$B$15*(EXP('Dataset S5 - Parameters'!$B$4*'Dataset S5 - Parameters'!$B$12)-EXP('Dataset S5 - Parameters'!$B$4*'D6 - Calculated Mu'!$AH13*10^9)),"")</f>
        <v/>
      </c>
      <c r="AK13" s="5" t="str">
        <f>IF(AA13&gt;0,'Dataset S5 - Parameters'!$B$10 + ('Dataset S5 - Parameters'!$B$15/137.88)*(EXP('Dataset S5 - Parameters'!$B$5*'Dataset S5 - Parameters'!$B$12)-EXP('Dataset S5 - Parameters'!$B$5*'D6 - Calculated Mu'!$AH13*10^9)),"")</f>
        <v/>
      </c>
      <c r="AL13" s="5" t="str">
        <f>IF(AA13&gt;0,'Dataset S5 - Parameters'!$B$11 + ('Dataset S5 - Parameters'!$B$15*'Dataset S5 - Parameters'!$B$17)*(EXP('Dataset S5 - Parameters'!$B$6*'Dataset S5 - Parameters'!$B$12)-EXP('Dataset S5 - Parameters'!$B$6*'D6 - Calculated Mu'!$AH13*10^9)),"")</f>
        <v/>
      </c>
      <c r="AN13" s="2" t="str">
        <f>IF(AA13&gt;0,EXP('Dataset S5 - Parameters'!$B$4*'D6 - Calculated Mu'!$C13*10^6),"")</f>
        <v/>
      </c>
      <c r="AO13" s="2" t="str">
        <f>IF(AA13&gt;0,EXP('Dataset S5 - Parameters'!$B$5*'D6 - Calculated Mu'!$C13*10^6),"")</f>
        <v/>
      </c>
      <c r="AP13" s="2" t="str">
        <f>IF(AA13&gt;0,EXP('Dataset S5 - Parameters'!$B$6*'D6 - Calculated Mu'!$C13*10^6),"")</f>
        <v/>
      </c>
      <c r="AQ13" s="2" t="str">
        <f>IF(AA13&gt;0,EXP('Dataset S5 - Parameters'!$B$4*'D6 - Calculated Mu'!$AH13*10^9),"")</f>
        <v/>
      </c>
      <c r="AR13" s="2" t="str">
        <f>IF(AA13&gt;0,EXP('Dataset S5 - Parameters'!$B$5*'D6 - Calculated Mu'!$AH13*10^9),"")</f>
        <v/>
      </c>
      <c r="AS13" s="2" t="str">
        <f>IF(AA13&gt;0,EXP('Dataset S5 - Parameters'!$B$6*'D6 - Calculated Mu'!$AH13*10^9),"")</f>
        <v/>
      </c>
      <c r="AU13" s="2" t="str">
        <f t="shared" si="0"/>
        <v/>
      </c>
      <c r="AV13" s="2" t="str">
        <f t="shared" si="1"/>
        <v/>
      </c>
      <c r="AW13" s="2" t="str">
        <f t="shared" si="2"/>
        <v/>
      </c>
      <c r="AX13" s="2" t="str">
        <f t="shared" si="3"/>
        <v/>
      </c>
      <c r="AY13" s="2"/>
    </row>
    <row r="14" spans="1:51" x14ac:dyDescent="0.25">
      <c r="A14" s="1">
        <v>10</v>
      </c>
      <c r="B14" s="1">
        <v>224380</v>
      </c>
      <c r="C14" s="1">
        <v>2638</v>
      </c>
      <c r="D14" s="1">
        <v>5</v>
      </c>
      <c r="E14" s="7">
        <v>116.68557</v>
      </c>
      <c r="F14" s="7">
        <v>-32.937539999999998</v>
      </c>
      <c r="G14" s="1">
        <v>11</v>
      </c>
      <c r="H14" s="5">
        <v>13.9316</v>
      </c>
      <c r="I14" s="5">
        <v>2.4500000000000001E-2</v>
      </c>
      <c r="J14" s="5">
        <f t="shared" si="4"/>
        <v>8.1257307363707301E-2</v>
      </c>
      <c r="K14" s="5">
        <v>14.885</v>
      </c>
      <c r="L14" s="5">
        <v>1.43E-2</v>
      </c>
      <c r="M14" s="5">
        <f t="shared" si="5"/>
        <v>4.7427734502082215E-2</v>
      </c>
      <c r="N14" s="5">
        <v>33.6447</v>
      </c>
      <c r="O14" s="5">
        <v>2.3699999999999999E-2</v>
      </c>
      <c r="P14" s="5">
        <f t="shared" si="6"/>
        <v>7.8604007531422979E-2</v>
      </c>
      <c r="Q14" s="5"/>
      <c r="R14" s="2">
        <v>1.06843435068477</v>
      </c>
      <c r="S14" s="2">
        <v>2.414991817163858</v>
      </c>
      <c r="T14" s="5">
        <v>7.1779264406098373E-2</v>
      </c>
      <c r="U14" s="2">
        <v>6.3155099181038898E-2</v>
      </c>
      <c r="V14" s="1">
        <v>37.200000000000003</v>
      </c>
      <c r="W14" s="31">
        <f>(LN(((('Dataset S5 - Parameters'!$B$15*EXP('Dataset S5 - Parameters'!$B$4*'Dataset S5 - Parameters'!$B$12)-('Dataset S5 - Parameters'!$B$16*EXP('Dataset S5 - Parameters'!$B$4*$C14*1000000))) + ('Dataset S5 - Parameters'!$B$9-$H14))/('Dataset S5 - Parameters'!$B$15-'Dataset S5 - Parameters'!$B$16)))*(1/'Dataset S5 - Parameters'!$B$4))*0.000001</f>
        <v>3039.4896329194853</v>
      </c>
      <c r="X14" s="31">
        <f>(LN((((('Dataset S5 - Parameters'!$B$15/137.818)*EXP('Dataset S5 - Parameters'!$B$5*'Dataset S5 - Parameters'!$B$12)-(('Dataset S5 - Parameters'!$B$16/137.818)*EXP('Dataset S5 - Parameters'!$B$5*$C14*1000000))) + ('Dataset S5 - Parameters'!$B$10-$K14))/(('Dataset S5 - Parameters'!$B$15-'Dataset S5 - Parameters'!$B$16)/137.818)))*(1/'Dataset S5 - Parameters'!$B$5))*0.000001</f>
        <v>3114.2666378312638</v>
      </c>
      <c r="Y14" s="31">
        <f>0.000001*LN(((('Dataset S5 - Parameters'!$B$15*'Dataset S5 - Parameters'!$B$17*EXP('Dataset S5 - Parameters'!$B$6*'Dataset S5 - Parameters'!$B$12))-('Dataset S5 - Parameters'!$B$16*'Dataset S5 - Parameters'!$B$18*EXP('Dataset S5 - Parameters'!$B$6*$C14*1000000))) + ('Dataset S5 - Parameters'!$B$11-$N14))/('Dataset S5 - Parameters'!$B$15*'Dataset S5 - Parameters'!$B$17-'Dataset S5 - Parameters'!$B$16*'Dataset S5 - Parameters'!$B$18))*(1/'Dataset S5 - Parameters'!$B$6)</f>
        <v>2937.4460389087553</v>
      </c>
      <c r="AA14" s="30"/>
      <c r="AB14" s="30"/>
      <c r="AC14" s="30"/>
      <c r="AD14" s="30"/>
      <c r="AE14" s="9"/>
      <c r="AF14" s="9"/>
      <c r="AG14" s="9"/>
      <c r="AH14" s="9"/>
      <c r="AJ14" s="5" t="str">
        <f>IF(AA14&gt;0,'Dataset S5 - Parameters'!$B$9 + 'Dataset S5 - Parameters'!$B$15*(EXP('Dataset S5 - Parameters'!$B$4*'Dataset S5 - Parameters'!$B$12)-EXP('Dataset S5 - Parameters'!$B$4*'D6 - Calculated Mu'!$AH14*10^9)),"")</f>
        <v/>
      </c>
      <c r="AK14" s="5" t="str">
        <f>IF(AA14&gt;0,'Dataset S5 - Parameters'!$B$10 + ('Dataset S5 - Parameters'!$B$15/137.88)*(EXP('Dataset S5 - Parameters'!$B$5*'Dataset S5 - Parameters'!$B$12)-EXP('Dataset S5 - Parameters'!$B$5*'D6 - Calculated Mu'!$AH14*10^9)),"")</f>
        <v/>
      </c>
      <c r="AL14" s="5" t="str">
        <f>IF(AA14&gt;0,'Dataset S5 - Parameters'!$B$11 + ('Dataset S5 - Parameters'!$B$15*'Dataset S5 - Parameters'!$B$17)*(EXP('Dataset S5 - Parameters'!$B$6*'Dataset S5 - Parameters'!$B$12)-EXP('Dataset S5 - Parameters'!$B$6*'D6 - Calculated Mu'!$AH14*10^9)),"")</f>
        <v/>
      </c>
      <c r="AN14" s="2" t="str">
        <f>IF(AA14&gt;0,EXP('Dataset S5 - Parameters'!$B$4*'D6 - Calculated Mu'!$C14*10^6),"")</f>
        <v/>
      </c>
      <c r="AO14" s="2" t="str">
        <f>IF(AA14&gt;0,EXP('Dataset S5 - Parameters'!$B$5*'D6 - Calculated Mu'!$C14*10^6),"")</f>
        <v/>
      </c>
      <c r="AP14" s="2" t="str">
        <f>IF(AA14&gt;0,EXP('Dataset S5 - Parameters'!$B$6*'D6 - Calculated Mu'!$C14*10^6),"")</f>
        <v/>
      </c>
      <c r="AQ14" s="2" t="str">
        <f>IF(AA14&gt;0,EXP('Dataset S5 - Parameters'!$B$4*'D6 - Calculated Mu'!$AH14*10^9),"")</f>
        <v/>
      </c>
      <c r="AR14" s="2" t="str">
        <f>IF(AA14&gt;0,EXP('Dataset S5 - Parameters'!$B$5*'D6 - Calculated Mu'!$AH14*10^9),"")</f>
        <v/>
      </c>
      <c r="AS14" s="2" t="str">
        <f>IF(AA14&gt;0,EXP('Dataset S5 - Parameters'!$B$6*'D6 - Calculated Mu'!$AH14*10^9),"")</f>
        <v/>
      </c>
      <c r="AU14" s="2" t="str">
        <f t="shared" si="0"/>
        <v/>
      </c>
      <c r="AV14" s="2" t="str">
        <f t="shared" si="1"/>
        <v/>
      </c>
      <c r="AW14" s="2" t="str">
        <f t="shared" si="2"/>
        <v/>
      </c>
      <c r="AX14" s="2" t="str">
        <f t="shared" si="3"/>
        <v/>
      </c>
      <c r="AY14" s="2"/>
    </row>
    <row r="15" spans="1:51" x14ac:dyDescent="0.25">
      <c r="A15" s="1">
        <v>11</v>
      </c>
      <c r="B15" s="1">
        <v>182783</v>
      </c>
      <c r="C15" s="1">
        <v>2639</v>
      </c>
      <c r="D15" s="1">
        <v>7</v>
      </c>
      <c r="E15" s="7">
        <v>119.12063000000001</v>
      </c>
      <c r="F15" s="7">
        <v>-31.30705</v>
      </c>
      <c r="G15" s="1">
        <v>26</v>
      </c>
      <c r="H15" s="5">
        <v>13.79</v>
      </c>
      <c r="I15" s="5">
        <v>1.8499999999999999E-2</v>
      </c>
      <c r="J15" s="5">
        <f t="shared" si="4"/>
        <v>9.433186100146651E-2</v>
      </c>
      <c r="K15" s="5">
        <v>14.833</v>
      </c>
      <c r="L15" s="5">
        <v>1.7999999999999999E-2</v>
      </c>
      <c r="M15" s="5">
        <f t="shared" si="5"/>
        <v>9.1782351244670116E-2</v>
      </c>
      <c r="N15" s="5">
        <v>33.406199999999998</v>
      </c>
      <c r="O15" s="5">
        <v>3.6600000000000001E-2</v>
      </c>
      <c r="P15" s="5">
        <f t="shared" si="6"/>
        <v>0.18662411419749592</v>
      </c>
      <c r="Q15" s="5"/>
      <c r="R15" s="2">
        <v>1.075634518</v>
      </c>
      <c r="S15" s="2">
        <v>2.4224945612762872</v>
      </c>
      <c r="T15" s="5">
        <v>7.2516316171138517E-2</v>
      </c>
      <c r="U15" s="2">
        <v>2.7098734999999999E-2</v>
      </c>
      <c r="V15" s="1">
        <v>73.8</v>
      </c>
      <c r="W15" s="31">
        <f>(LN(((('Dataset S5 - Parameters'!$B$15*EXP('Dataset S5 - Parameters'!$B$4*'Dataset S5 - Parameters'!$B$12)-('Dataset S5 - Parameters'!$B$16*EXP('Dataset S5 - Parameters'!$B$4*$C15*1000000))) + ('Dataset S5 - Parameters'!$B$9-$H15))/('Dataset S5 - Parameters'!$B$15-'Dataset S5 - Parameters'!$B$16)))*(1/'Dataset S5 - Parameters'!$B$4))*0.000001</f>
        <v>2881.6003029048697</v>
      </c>
      <c r="X15" s="31">
        <f>(LN((((('Dataset S5 - Parameters'!$B$15/137.818)*EXP('Dataset S5 - Parameters'!$B$5*'Dataset S5 - Parameters'!$B$12)-(('Dataset S5 - Parameters'!$B$16/137.818)*EXP('Dataset S5 - Parameters'!$B$5*$C15*1000000))) + ('Dataset S5 - Parameters'!$B$10-$K15))/(('Dataset S5 - Parameters'!$B$15-'Dataset S5 - Parameters'!$B$16)/137.818)))*(1/'Dataset S5 - Parameters'!$B$5))*0.000001</f>
        <v>3017.2412098481741</v>
      </c>
      <c r="Y15" s="31">
        <f>0.000001*LN(((('Dataset S5 - Parameters'!$B$15*'Dataset S5 - Parameters'!$B$17*EXP('Dataset S5 - Parameters'!$B$6*'Dataset S5 - Parameters'!$B$12))-('Dataset S5 - Parameters'!$B$16*'Dataset S5 - Parameters'!$B$18*EXP('Dataset S5 - Parameters'!$B$6*$C15*1000000))) + ('Dataset S5 - Parameters'!$B$11-$N15))/('Dataset S5 - Parameters'!$B$15*'Dataset S5 - Parameters'!$B$17-'Dataset S5 - Parameters'!$B$16*'Dataset S5 - Parameters'!$B$18))*(1/'Dataset S5 - Parameters'!$B$6)</f>
        <v>2757.0547681650037</v>
      </c>
      <c r="AA15" s="30"/>
      <c r="AB15" s="30"/>
      <c r="AC15" s="30"/>
      <c r="AD15" s="30"/>
      <c r="AE15" s="9"/>
      <c r="AF15" s="9"/>
      <c r="AG15" s="9"/>
      <c r="AH15" s="9"/>
      <c r="AJ15" s="5" t="str">
        <f>IF(AA15&gt;0,'Dataset S5 - Parameters'!$B$9 + 'Dataset S5 - Parameters'!$B$15*(EXP('Dataset S5 - Parameters'!$B$4*'Dataset S5 - Parameters'!$B$12)-EXP('Dataset S5 - Parameters'!$B$4*'D6 - Calculated Mu'!$AH15*10^9)),"")</f>
        <v/>
      </c>
      <c r="AK15" s="5" t="str">
        <f>IF(AA15&gt;0,'Dataset S5 - Parameters'!$B$10 + ('Dataset S5 - Parameters'!$B$15/137.88)*(EXP('Dataset S5 - Parameters'!$B$5*'Dataset S5 - Parameters'!$B$12)-EXP('Dataset S5 - Parameters'!$B$5*'D6 - Calculated Mu'!$AH15*10^9)),"")</f>
        <v/>
      </c>
      <c r="AL15" s="5" t="str">
        <f>IF(AA15&gt;0,'Dataset S5 - Parameters'!$B$11 + ('Dataset S5 - Parameters'!$B$15*'Dataset S5 - Parameters'!$B$17)*(EXP('Dataset S5 - Parameters'!$B$6*'Dataset S5 - Parameters'!$B$12)-EXP('Dataset S5 - Parameters'!$B$6*'D6 - Calculated Mu'!$AH15*10^9)),"")</f>
        <v/>
      </c>
      <c r="AN15" s="2" t="str">
        <f>IF(AA15&gt;0,EXP('Dataset S5 - Parameters'!$B$4*'D6 - Calculated Mu'!$C15*10^6),"")</f>
        <v/>
      </c>
      <c r="AO15" s="2" t="str">
        <f>IF(AA15&gt;0,EXP('Dataset S5 - Parameters'!$B$5*'D6 - Calculated Mu'!$C15*10^6),"")</f>
        <v/>
      </c>
      <c r="AP15" s="2" t="str">
        <f>IF(AA15&gt;0,EXP('Dataset S5 - Parameters'!$B$6*'D6 - Calculated Mu'!$C15*10^6),"")</f>
        <v/>
      </c>
      <c r="AQ15" s="2" t="str">
        <f>IF(AA15&gt;0,EXP('Dataset S5 - Parameters'!$B$4*'D6 - Calculated Mu'!$AH15*10^9),"")</f>
        <v/>
      </c>
      <c r="AR15" s="2" t="str">
        <f>IF(AA15&gt;0,EXP('Dataset S5 - Parameters'!$B$5*'D6 - Calculated Mu'!$AH15*10^9),"")</f>
        <v/>
      </c>
      <c r="AS15" s="2" t="str">
        <f>IF(AA15&gt;0,EXP('Dataset S5 - Parameters'!$B$6*'D6 - Calculated Mu'!$AH15*10^9),"")</f>
        <v/>
      </c>
      <c r="AU15" s="2" t="str">
        <f t="shared" si="0"/>
        <v/>
      </c>
      <c r="AV15" s="2" t="str">
        <f t="shared" si="1"/>
        <v/>
      </c>
      <c r="AW15" s="2" t="str">
        <f t="shared" si="2"/>
        <v/>
      </c>
      <c r="AX15" s="2" t="str">
        <f t="shared" si="3"/>
        <v/>
      </c>
      <c r="AY15" s="2"/>
    </row>
    <row r="16" spans="1:51" x14ac:dyDescent="0.25">
      <c r="A16" s="1">
        <v>12</v>
      </c>
      <c r="B16" s="1">
        <v>207528</v>
      </c>
      <c r="C16" s="1">
        <v>2641</v>
      </c>
      <c r="D16" s="1">
        <v>9</v>
      </c>
      <c r="E16" s="7">
        <v>120.33514</v>
      </c>
      <c r="F16" s="7">
        <v>-31.86833</v>
      </c>
      <c r="G16" s="1">
        <v>20</v>
      </c>
      <c r="H16" s="5">
        <v>13.651400000000001</v>
      </c>
      <c r="I16" s="5">
        <v>2.63E-2</v>
      </c>
      <c r="J16" s="5">
        <f t="shared" si="4"/>
        <v>0.11761717561648895</v>
      </c>
      <c r="K16" s="5">
        <v>14.768800000000001</v>
      </c>
      <c r="L16" s="5">
        <v>2.1499999999999998E-2</v>
      </c>
      <c r="M16" s="5">
        <f t="shared" si="5"/>
        <v>9.6150923032490954E-2</v>
      </c>
      <c r="N16" s="5">
        <v>33.325600000000001</v>
      </c>
      <c r="O16" s="5">
        <v>5.16E-2</v>
      </c>
      <c r="P16" s="5">
        <f t="shared" si="6"/>
        <v>0.2307622152779783</v>
      </c>
      <c r="Q16" s="5"/>
      <c r="R16" s="2">
        <v>1.0818524110000001</v>
      </c>
      <c r="S16" s="2">
        <v>2.4411855194339043</v>
      </c>
      <c r="T16" s="5">
        <v>7.3252560176978176E-2</v>
      </c>
      <c r="U16" s="2">
        <v>2.5267363000000001E-2</v>
      </c>
      <c r="V16" s="1">
        <v>60.2</v>
      </c>
      <c r="W16" s="31">
        <f>(LN(((('Dataset S5 - Parameters'!$B$15*EXP('Dataset S5 - Parameters'!$B$4*'Dataset S5 - Parameters'!$B$12)-('Dataset S5 - Parameters'!$B$16*EXP('Dataset S5 - Parameters'!$B$4*$C16*1000000))) + ('Dataset S5 - Parameters'!$B$9-$H16))/('Dataset S5 - Parameters'!$B$15-'Dataset S5 - Parameters'!$B$16)))*(1/'Dataset S5 - Parameters'!$B$4))*0.000001</f>
        <v>2726.5970694705775</v>
      </c>
      <c r="X16" s="31">
        <f>(LN((((('Dataset S5 - Parameters'!$B$15/137.818)*EXP('Dataset S5 - Parameters'!$B$5*'Dataset S5 - Parameters'!$B$12)-(('Dataset S5 - Parameters'!$B$16/137.818)*EXP('Dataset S5 - Parameters'!$B$5*$C16*1000000))) + ('Dataset S5 - Parameters'!$B$10-$K16))/(('Dataset S5 - Parameters'!$B$15-'Dataset S5 - Parameters'!$B$16)/137.818)))*(1/'Dataset S5 - Parameters'!$B$5))*0.000001</f>
        <v>2885.0755566364082</v>
      </c>
      <c r="Y16" s="31">
        <f>0.000001*LN(((('Dataset S5 - Parameters'!$B$15*'Dataset S5 - Parameters'!$B$17*EXP('Dataset S5 - Parameters'!$B$6*'Dataset S5 - Parameters'!$B$12))-('Dataset S5 - Parameters'!$B$16*'Dataset S5 - Parameters'!$B$18*EXP('Dataset S5 - Parameters'!$B$6*$C16*1000000))) + ('Dataset S5 - Parameters'!$B$11-$N16))/('Dataset S5 - Parameters'!$B$15*'Dataset S5 - Parameters'!$B$17-'Dataset S5 - Parameters'!$B$16*'Dataset S5 - Parameters'!$B$18))*(1/'Dataset S5 - Parameters'!$B$6)</f>
        <v>2699.8519749857373</v>
      </c>
      <c r="AA16" s="30"/>
      <c r="AB16" s="30"/>
      <c r="AC16" s="30"/>
      <c r="AD16" s="30"/>
      <c r="AE16" s="9"/>
      <c r="AF16" s="9"/>
      <c r="AG16" s="9"/>
      <c r="AH16" s="9"/>
      <c r="AJ16" s="5" t="str">
        <f>IF(AA16&gt;0,'Dataset S5 - Parameters'!$B$9 + 'Dataset S5 - Parameters'!$B$15*(EXP('Dataset S5 - Parameters'!$B$4*'Dataset S5 - Parameters'!$B$12)-EXP('Dataset S5 - Parameters'!$B$4*'D6 - Calculated Mu'!$AH16*10^9)),"")</f>
        <v/>
      </c>
      <c r="AK16" s="5" t="str">
        <f>IF(AA16&gt;0,'Dataset S5 - Parameters'!$B$10 + ('Dataset S5 - Parameters'!$B$15/137.88)*(EXP('Dataset S5 - Parameters'!$B$5*'Dataset S5 - Parameters'!$B$12)-EXP('Dataset S5 - Parameters'!$B$5*'D6 - Calculated Mu'!$AH16*10^9)),"")</f>
        <v/>
      </c>
      <c r="AL16" s="5" t="str">
        <f>IF(AA16&gt;0,'Dataset S5 - Parameters'!$B$11 + ('Dataset S5 - Parameters'!$B$15*'Dataset S5 - Parameters'!$B$17)*(EXP('Dataset S5 - Parameters'!$B$6*'Dataset S5 - Parameters'!$B$12)-EXP('Dataset S5 - Parameters'!$B$6*'D6 - Calculated Mu'!$AH16*10^9)),"")</f>
        <v/>
      </c>
      <c r="AN16" s="2" t="str">
        <f>IF(AA16&gt;0,EXP('Dataset S5 - Parameters'!$B$4*'D6 - Calculated Mu'!$C16*10^6),"")</f>
        <v/>
      </c>
      <c r="AO16" s="2" t="str">
        <f>IF(AA16&gt;0,EXP('Dataset S5 - Parameters'!$B$5*'D6 - Calculated Mu'!$C16*10^6),"")</f>
        <v/>
      </c>
      <c r="AP16" s="2" t="str">
        <f>IF(AA16&gt;0,EXP('Dataset S5 - Parameters'!$B$6*'D6 - Calculated Mu'!$C16*10^6),"")</f>
        <v/>
      </c>
      <c r="AQ16" s="2" t="str">
        <f>IF(AA16&gt;0,EXP('Dataset S5 - Parameters'!$B$4*'D6 - Calculated Mu'!$AH16*10^9),"")</f>
        <v/>
      </c>
      <c r="AR16" s="2" t="str">
        <f>IF(AA16&gt;0,EXP('Dataset S5 - Parameters'!$B$5*'D6 - Calculated Mu'!$AH16*10^9),"")</f>
        <v/>
      </c>
      <c r="AS16" s="2" t="str">
        <f>IF(AA16&gt;0,EXP('Dataset S5 - Parameters'!$B$6*'D6 - Calculated Mu'!$AH16*10^9),"")</f>
        <v/>
      </c>
      <c r="AU16" s="2" t="str">
        <f t="shared" si="0"/>
        <v/>
      </c>
      <c r="AV16" s="2" t="str">
        <f t="shared" si="1"/>
        <v/>
      </c>
      <c r="AW16" s="2" t="str">
        <f t="shared" si="2"/>
        <v/>
      </c>
      <c r="AX16" s="2" t="str">
        <f t="shared" si="3"/>
        <v/>
      </c>
      <c r="AY16" s="2"/>
    </row>
    <row r="17" spans="1:51" x14ac:dyDescent="0.25">
      <c r="A17" s="1">
        <v>13</v>
      </c>
      <c r="B17" s="1">
        <v>224339</v>
      </c>
      <c r="C17" s="1">
        <v>2641</v>
      </c>
      <c r="D17" s="1">
        <v>4</v>
      </c>
      <c r="E17" s="7">
        <v>118.364558</v>
      </c>
      <c r="F17" s="7">
        <v>-33.880724999999998</v>
      </c>
      <c r="G17" s="1">
        <v>34</v>
      </c>
      <c r="H17" s="5">
        <v>13.985900000000001</v>
      </c>
      <c r="I17" s="5">
        <v>6.4999999999999997E-3</v>
      </c>
      <c r="J17" s="5">
        <f t="shared" si="4"/>
        <v>3.7901187316494452E-2</v>
      </c>
      <c r="K17" s="5">
        <v>14.9823</v>
      </c>
      <c r="L17" s="5">
        <v>7.1999999999999998E-3</v>
      </c>
      <c r="M17" s="5">
        <f t="shared" si="5"/>
        <v>4.1982853642886162E-2</v>
      </c>
      <c r="N17" s="5">
        <v>33.670499999999997</v>
      </c>
      <c r="O17" s="5">
        <v>1.8100000000000002E-2</v>
      </c>
      <c r="P17" s="5">
        <f t="shared" si="6"/>
        <v>0.10554022929669996</v>
      </c>
      <c r="Q17" s="5"/>
      <c r="R17" s="2">
        <v>1.07124318063192</v>
      </c>
      <c r="S17" s="2">
        <v>2.4074603708020215</v>
      </c>
      <c r="T17" s="5">
        <v>7.150058272974924E-2</v>
      </c>
      <c r="U17" s="2">
        <v>3.2131723847362501E-2</v>
      </c>
      <c r="V17" s="1">
        <v>52.2</v>
      </c>
      <c r="W17" s="31">
        <f>(LN(((('Dataset S5 - Parameters'!$B$15*EXP('Dataset S5 - Parameters'!$B$4*'Dataset S5 - Parameters'!$B$12)-('Dataset S5 - Parameters'!$B$16*EXP('Dataset S5 - Parameters'!$B$4*$C17*1000000))) + ('Dataset S5 - Parameters'!$B$9-$H17))/('Dataset S5 - Parameters'!$B$15-'Dataset S5 - Parameters'!$B$16)))*(1/'Dataset S5 - Parameters'!$B$4))*0.000001</f>
        <v>3109.5770807788458</v>
      </c>
      <c r="X17" s="31">
        <f>(LN((((('Dataset S5 - Parameters'!$B$15/137.818)*EXP('Dataset S5 - Parameters'!$B$5*'Dataset S5 - Parameters'!$B$12)-(('Dataset S5 - Parameters'!$B$16/137.818)*EXP('Dataset S5 - Parameters'!$B$5*$C17*1000000))) + ('Dataset S5 - Parameters'!$B$10-$K17))/(('Dataset S5 - Parameters'!$B$15-'Dataset S5 - Parameters'!$B$16)/137.818)))*(1/'Dataset S5 - Parameters'!$B$5))*0.000001</f>
        <v>3282.8374260486175</v>
      </c>
      <c r="Y17" s="31">
        <f>0.000001*LN(((('Dataset S5 - Parameters'!$B$15*'Dataset S5 - Parameters'!$B$17*EXP('Dataset S5 - Parameters'!$B$6*'Dataset S5 - Parameters'!$B$12))-('Dataset S5 - Parameters'!$B$16*'Dataset S5 - Parameters'!$B$18*EXP('Dataset S5 - Parameters'!$B$6*$C17*1000000))) + ('Dataset S5 - Parameters'!$B$11-$N17))/('Dataset S5 - Parameters'!$B$15*'Dataset S5 - Parameters'!$B$17-'Dataset S5 - Parameters'!$B$16*'Dataset S5 - Parameters'!$B$18))*(1/'Dataset S5 - Parameters'!$B$6)</f>
        <v>2964.4787777172878</v>
      </c>
      <c r="AA17" s="30"/>
      <c r="AB17" s="30"/>
      <c r="AC17" s="30"/>
      <c r="AD17" s="30"/>
      <c r="AE17" s="9"/>
      <c r="AF17" s="9"/>
      <c r="AG17" s="9"/>
      <c r="AH17" s="9"/>
      <c r="AJ17" s="5" t="str">
        <f>IF(AA17&gt;0,'Dataset S5 - Parameters'!$B$9 + 'Dataset S5 - Parameters'!$B$15*(EXP('Dataset S5 - Parameters'!$B$4*'Dataset S5 - Parameters'!$B$12)-EXP('Dataset S5 - Parameters'!$B$4*'D6 - Calculated Mu'!$AH17*10^9)),"")</f>
        <v/>
      </c>
      <c r="AK17" s="5" t="str">
        <f>IF(AA17&gt;0,'Dataset S5 - Parameters'!$B$10 + ('Dataset S5 - Parameters'!$B$15/137.88)*(EXP('Dataset S5 - Parameters'!$B$5*'Dataset S5 - Parameters'!$B$12)-EXP('Dataset S5 - Parameters'!$B$5*'D6 - Calculated Mu'!$AH17*10^9)),"")</f>
        <v/>
      </c>
      <c r="AL17" s="5" t="str">
        <f>IF(AA17&gt;0,'Dataset S5 - Parameters'!$B$11 + ('Dataset S5 - Parameters'!$B$15*'Dataset S5 - Parameters'!$B$17)*(EXP('Dataset S5 - Parameters'!$B$6*'Dataset S5 - Parameters'!$B$12)-EXP('Dataset S5 - Parameters'!$B$6*'D6 - Calculated Mu'!$AH17*10^9)),"")</f>
        <v/>
      </c>
      <c r="AN17" s="2" t="str">
        <f>IF(AA17&gt;0,EXP('Dataset S5 - Parameters'!$B$4*'D6 - Calculated Mu'!$C17*10^6),"")</f>
        <v/>
      </c>
      <c r="AO17" s="2" t="str">
        <f>IF(AA17&gt;0,EXP('Dataset S5 - Parameters'!$B$5*'D6 - Calculated Mu'!$C17*10^6),"")</f>
        <v/>
      </c>
      <c r="AP17" s="2" t="str">
        <f>IF(AA17&gt;0,EXP('Dataset S5 - Parameters'!$B$6*'D6 - Calculated Mu'!$C17*10^6),"")</f>
        <v/>
      </c>
      <c r="AQ17" s="2" t="str">
        <f>IF(AA17&gt;0,EXP('Dataset S5 - Parameters'!$B$4*'D6 - Calculated Mu'!$AH17*10^9),"")</f>
        <v/>
      </c>
      <c r="AR17" s="2" t="str">
        <f>IF(AA17&gt;0,EXP('Dataset S5 - Parameters'!$B$5*'D6 - Calculated Mu'!$AH17*10^9),"")</f>
        <v/>
      </c>
      <c r="AS17" s="2" t="str">
        <f>IF(AA17&gt;0,EXP('Dataset S5 - Parameters'!$B$6*'D6 - Calculated Mu'!$AH17*10^9),"")</f>
        <v/>
      </c>
      <c r="AU17" s="2" t="str">
        <f t="shared" si="0"/>
        <v/>
      </c>
      <c r="AV17" s="2" t="str">
        <f t="shared" si="1"/>
        <v/>
      </c>
      <c r="AW17" s="2" t="str">
        <f t="shared" si="2"/>
        <v/>
      </c>
      <c r="AX17" s="2" t="str">
        <f t="shared" si="3"/>
        <v/>
      </c>
      <c r="AY17" s="2"/>
    </row>
    <row r="18" spans="1:51" x14ac:dyDescent="0.25">
      <c r="A18" s="1">
        <v>14</v>
      </c>
      <c r="B18" s="1">
        <v>219901</v>
      </c>
      <c r="C18" s="1">
        <v>2643</v>
      </c>
      <c r="D18" s="1">
        <v>3</v>
      </c>
      <c r="E18" s="7">
        <v>117.92100000000001</v>
      </c>
      <c r="F18" s="7">
        <v>-33.574809999999999</v>
      </c>
      <c r="G18" s="1">
        <v>35</v>
      </c>
      <c r="H18" s="5">
        <v>13.7963</v>
      </c>
      <c r="I18" s="5">
        <v>1.1599999999999999E-2</v>
      </c>
      <c r="J18" s="5">
        <f t="shared" si="4"/>
        <v>6.8626525483955536E-2</v>
      </c>
      <c r="K18" s="5">
        <v>14.8543</v>
      </c>
      <c r="L18" s="5">
        <v>1.17E-2</v>
      </c>
      <c r="M18" s="5">
        <f t="shared" si="5"/>
        <v>6.9218133462265505E-2</v>
      </c>
      <c r="N18" s="5">
        <v>33.517699999999998</v>
      </c>
      <c r="O18" s="5">
        <v>2.7400000000000001E-2</v>
      </c>
      <c r="P18" s="5">
        <f t="shared" si="6"/>
        <v>0.16210058605692948</v>
      </c>
      <c r="Q18" s="5"/>
      <c r="R18" s="2">
        <v>1.0766872277349699</v>
      </c>
      <c r="S18" s="2">
        <v>2.4294702202764507</v>
      </c>
      <c r="T18" s="5">
        <v>7.2483202017932347E-2</v>
      </c>
      <c r="U18" s="2">
        <v>4.1396980634279601E-2</v>
      </c>
      <c r="V18" s="1">
        <v>58.2</v>
      </c>
      <c r="W18" s="31">
        <f>(LN(((('Dataset S5 - Parameters'!$B$15*EXP('Dataset S5 - Parameters'!$B$4*'Dataset S5 - Parameters'!$B$12)-('Dataset S5 - Parameters'!$B$16*EXP('Dataset S5 - Parameters'!$B$4*$C18*1000000))) + ('Dataset S5 - Parameters'!$B$9-$H18))/('Dataset S5 - Parameters'!$B$15-'Dataset S5 - Parameters'!$B$16)))*(1/'Dataset S5 - Parameters'!$B$4))*0.000001</f>
        <v>2901.7405169479157</v>
      </c>
      <c r="X18" s="31">
        <f>(LN((((('Dataset S5 - Parameters'!$B$15/137.818)*EXP('Dataset S5 - Parameters'!$B$5*'Dataset S5 - Parameters'!$B$12)-(('Dataset S5 - Parameters'!$B$16/137.818)*EXP('Dataset S5 - Parameters'!$B$5*$C18*1000000))) + ('Dataset S5 - Parameters'!$B$10-$K18))/(('Dataset S5 - Parameters'!$B$15-'Dataset S5 - Parameters'!$B$16)/137.818)))*(1/'Dataset S5 - Parameters'!$B$5))*0.000001</f>
        <v>3067.8637455223707</v>
      </c>
      <c r="Y18" s="31">
        <f>0.000001*LN(((('Dataset S5 - Parameters'!$B$15*'Dataset S5 - Parameters'!$B$17*EXP('Dataset S5 - Parameters'!$B$6*'Dataset S5 - Parameters'!$B$12))-('Dataset S5 - Parameters'!$B$16*'Dataset S5 - Parameters'!$B$18*EXP('Dataset S5 - Parameters'!$B$6*$C18*1000000))) + ('Dataset S5 - Parameters'!$B$11-$N18))/('Dataset S5 - Parameters'!$B$15*'Dataset S5 - Parameters'!$B$17-'Dataset S5 - Parameters'!$B$16*'Dataset S5 - Parameters'!$B$18))*(1/'Dataset S5 - Parameters'!$B$6)</f>
        <v>2852.5965876498431</v>
      </c>
      <c r="AA18" s="30"/>
      <c r="AB18" s="30"/>
      <c r="AC18" s="30"/>
      <c r="AD18" s="30"/>
      <c r="AE18" s="9"/>
      <c r="AF18" s="9"/>
      <c r="AG18" s="9"/>
      <c r="AH18" s="9"/>
      <c r="AJ18" s="5" t="str">
        <f>IF(AA18&gt;0,'Dataset S5 - Parameters'!$B$9 + 'Dataset S5 - Parameters'!$B$15*(EXP('Dataset S5 - Parameters'!$B$4*'Dataset S5 - Parameters'!$B$12)-EXP('Dataset S5 - Parameters'!$B$4*'D6 - Calculated Mu'!$AH18*10^9)),"")</f>
        <v/>
      </c>
      <c r="AK18" s="5" t="str">
        <f>IF(AA18&gt;0,'Dataset S5 - Parameters'!$B$10 + ('Dataset S5 - Parameters'!$B$15/137.88)*(EXP('Dataset S5 - Parameters'!$B$5*'Dataset S5 - Parameters'!$B$12)-EXP('Dataset S5 - Parameters'!$B$5*'D6 - Calculated Mu'!$AH18*10^9)),"")</f>
        <v/>
      </c>
      <c r="AL18" s="5" t="str">
        <f>IF(AA18&gt;0,'Dataset S5 - Parameters'!$B$11 + ('Dataset S5 - Parameters'!$B$15*'Dataset S5 - Parameters'!$B$17)*(EXP('Dataset S5 - Parameters'!$B$6*'Dataset S5 - Parameters'!$B$12)-EXP('Dataset S5 - Parameters'!$B$6*'D6 - Calculated Mu'!$AH18*10^9)),"")</f>
        <v/>
      </c>
      <c r="AN18" s="2" t="str">
        <f>IF(AA18&gt;0,EXP('Dataset S5 - Parameters'!$B$4*'D6 - Calculated Mu'!$C18*10^6),"")</f>
        <v/>
      </c>
      <c r="AO18" s="2" t="str">
        <f>IF(AA18&gt;0,EXP('Dataset S5 - Parameters'!$B$5*'D6 - Calculated Mu'!$C18*10^6),"")</f>
        <v/>
      </c>
      <c r="AP18" s="2" t="str">
        <f>IF(AA18&gt;0,EXP('Dataset S5 - Parameters'!$B$6*'D6 - Calculated Mu'!$C18*10^6),"")</f>
        <v/>
      </c>
      <c r="AQ18" s="2" t="str">
        <f>IF(AA18&gt;0,EXP('Dataset S5 - Parameters'!$B$4*'D6 - Calculated Mu'!$AH18*10^9),"")</f>
        <v/>
      </c>
      <c r="AR18" s="2" t="str">
        <f>IF(AA18&gt;0,EXP('Dataset S5 - Parameters'!$B$5*'D6 - Calculated Mu'!$AH18*10^9),"")</f>
        <v/>
      </c>
      <c r="AS18" s="2" t="str">
        <f>IF(AA18&gt;0,EXP('Dataset S5 - Parameters'!$B$6*'D6 - Calculated Mu'!$AH18*10^9),"")</f>
        <v/>
      </c>
      <c r="AU18" s="2" t="str">
        <f t="shared" si="0"/>
        <v/>
      </c>
      <c r="AV18" s="2" t="str">
        <f t="shared" si="1"/>
        <v/>
      </c>
      <c r="AW18" s="2" t="str">
        <f t="shared" si="2"/>
        <v/>
      </c>
      <c r="AX18" s="2" t="str">
        <f t="shared" si="3"/>
        <v/>
      </c>
      <c r="AY18" s="2"/>
    </row>
    <row r="19" spans="1:51" x14ac:dyDescent="0.25">
      <c r="A19" s="1">
        <v>15</v>
      </c>
      <c r="B19" s="1">
        <v>207527</v>
      </c>
      <c r="C19" s="1">
        <v>2643</v>
      </c>
      <c r="D19" s="1">
        <v>7</v>
      </c>
      <c r="E19" s="7">
        <v>120.26822</v>
      </c>
      <c r="F19" s="7">
        <v>-31.588069999999998</v>
      </c>
      <c r="G19" s="1">
        <v>27</v>
      </c>
      <c r="H19" s="5">
        <v>13.779</v>
      </c>
      <c r="I19" s="5">
        <v>1.47E-2</v>
      </c>
      <c r="J19" s="5">
        <f t="shared" si="4"/>
        <v>7.638344061378749E-2</v>
      </c>
      <c r="K19" s="5">
        <v>14.886200000000001</v>
      </c>
      <c r="L19" s="5">
        <v>1.3899999999999999E-2</v>
      </c>
      <c r="M19" s="5">
        <f t="shared" si="5"/>
        <v>7.2226518675622187E-2</v>
      </c>
      <c r="N19" s="5">
        <v>33.620399999999997</v>
      </c>
      <c r="O19" s="5">
        <v>3.6999999999999998E-2</v>
      </c>
      <c r="P19" s="5">
        <f t="shared" si="6"/>
        <v>0.19225763964014539</v>
      </c>
      <c r="Q19" s="5"/>
      <c r="R19" s="2">
        <v>1.0803541619999999</v>
      </c>
      <c r="S19" s="2">
        <v>2.4399738732854339</v>
      </c>
      <c r="T19" s="5">
        <v>7.2574207126787138E-2</v>
      </c>
      <c r="U19" s="2">
        <v>3.4617343000000002E-2</v>
      </c>
      <c r="V19" s="1">
        <v>42.9</v>
      </c>
      <c r="W19" s="31">
        <f>(LN(((('Dataset S5 - Parameters'!$B$15*EXP('Dataset S5 - Parameters'!$B$4*'Dataset S5 - Parameters'!$B$12)-('Dataset S5 - Parameters'!$B$16*EXP('Dataset S5 - Parameters'!$B$4*$C19*1000000))) + ('Dataset S5 - Parameters'!$B$9-$H19))/('Dataset S5 - Parameters'!$B$15-'Dataset S5 - Parameters'!$B$16)))*(1/'Dataset S5 - Parameters'!$B$4))*0.000001</f>
        <v>2881.8493123564131</v>
      </c>
      <c r="X19" s="31">
        <f>(LN((((('Dataset S5 - Parameters'!$B$15/137.818)*EXP('Dataset S5 - Parameters'!$B$5*'Dataset S5 - Parameters'!$B$12)-(('Dataset S5 - Parameters'!$B$16/137.818)*EXP('Dataset S5 - Parameters'!$B$5*$C19*1000000))) + ('Dataset S5 - Parameters'!$B$10-$K19))/(('Dataset S5 - Parameters'!$B$15-'Dataset S5 - Parameters'!$B$16)/137.818)))*(1/'Dataset S5 - Parameters'!$B$5))*0.000001</f>
        <v>3126.8824521620354</v>
      </c>
      <c r="Y19" s="31">
        <f>0.000001*LN(((('Dataset S5 - Parameters'!$B$15*'Dataset S5 - Parameters'!$B$17*EXP('Dataset S5 - Parameters'!$B$6*'Dataset S5 - Parameters'!$B$12))-('Dataset S5 - Parameters'!$B$16*'Dataset S5 - Parameters'!$B$18*EXP('Dataset S5 - Parameters'!$B$6*$C19*1000000))) + ('Dataset S5 - Parameters'!$B$11-$N19))/('Dataset S5 - Parameters'!$B$15*'Dataset S5 - Parameters'!$B$17-'Dataset S5 - Parameters'!$B$16*'Dataset S5 - Parameters'!$B$18))*(1/'Dataset S5 - Parameters'!$B$6)</f>
        <v>2931.1619019205014</v>
      </c>
      <c r="AA19" s="30"/>
      <c r="AB19" s="30"/>
      <c r="AC19" s="30"/>
      <c r="AD19" s="30"/>
      <c r="AE19" s="9"/>
      <c r="AF19" s="9"/>
      <c r="AG19" s="9"/>
      <c r="AH19" s="9"/>
      <c r="AJ19" s="5" t="str">
        <f>IF(AA19&gt;0,'Dataset S5 - Parameters'!$B$9 + 'Dataset S5 - Parameters'!$B$15*(EXP('Dataset S5 - Parameters'!$B$4*'Dataset S5 - Parameters'!$B$12)-EXP('Dataset S5 - Parameters'!$B$4*'D6 - Calculated Mu'!$AH19*10^9)),"")</f>
        <v/>
      </c>
      <c r="AK19" s="5" t="str">
        <f>IF(AA19&gt;0,'Dataset S5 - Parameters'!$B$10 + ('Dataset S5 - Parameters'!$B$15/137.88)*(EXP('Dataset S5 - Parameters'!$B$5*'Dataset S5 - Parameters'!$B$12)-EXP('Dataset S5 - Parameters'!$B$5*'D6 - Calculated Mu'!$AH19*10^9)),"")</f>
        <v/>
      </c>
      <c r="AL19" s="5" t="str">
        <f>IF(AA19&gt;0,'Dataset S5 - Parameters'!$B$11 + ('Dataset S5 - Parameters'!$B$15*'Dataset S5 - Parameters'!$B$17)*(EXP('Dataset S5 - Parameters'!$B$6*'Dataset S5 - Parameters'!$B$12)-EXP('Dataset S5 - Parameters'!$B$6*'D6 - Calculated Mu'!$AH19*10^9)),"")</f>
        <v/>
      </c>
      <c r="AN19" s="2" t="str">
        <f>IF(AA19&gt;0,EXP('Dataset S5 - Parameters'!$B$4*'D6 - Calculated Mu'!$C19*10^6),"")</f>
        <v/>
      </c>
      <c r="AO19" s="2" t="str">
        <f>IF(AA19&gt;0,EXP('Dataset S5 - Parameters'!$B$5*'D6 - Calculated Mu'!$C19*10^6),"")</f>
        <v/>
      </c>
      <c r="AP19" s="2" t="str">
        <f>IF(AA19&gt;0,EXP('Dataset S5 - Parameters'!$B$6*'D6 - Calculated Mu'!$C19*10^6),"")</f>
        <v/>
      </c>
      <c r="AQ19" s="2" t="str">
        <f>IF(AA19&gt;0,EXP('Dataset S5 - Parameters'!$B$4*'D6 - Calculated Mu'!$AH19*10^9),"")</f>
        <v/>
      </c>
      <c r="AR19" s="2" t="str">
        <f>IF(AA19&gt;0,EXP('Dataset S5 - Parameters'!$B$5*'D6 - Calculated Mu'!$AH19*10^9),"")</f>
        <v/>
      </c>
      <c r="AS19" s="2" t="str">
        <f>IF(AA19&gt;0,EXP('Dataset S5 - Parameters'!$B$6*'D6 - Calculated Mu'!$AH19*10^9),"")</f>
        <v/>
      </c>
      <c r="AU19" s="2" t="str">
        <f t="shared" si="0"/>
        <v/>
      </c>
      <c r="AV19" s="2" t="str">
        <f t="shared" si="1"/>
        <v/>
      </c>
      <c r="AW19" s="2" t="str">
        <f t="shared" si="2"/>
        <v/>
      </c>
      <c r="AX19" s="2" t="str">
        <f t="shared" si="3"/>
        <v/>
      </c>
      <c r="AY19" s="2"/>
    </row>
    <row r="20" spans="1:51" x14ac:dyDescent="0.25">
      <c r="A20" s="1">
        <v>16</v>
      </c>
      <c r="B20" s="1">
        <v>179449</v>
      </c>
      <c r="C20" s="1">
        <v>2643</v>
      </c>
      <c r="D20" s="1">
        <v>3</v>
      </c>
      <c r="E20" s="7">
        <v>123.425</v>
      </c>
      <c r="F20" s="7">
        <v>-27.99248</v>
      </c>
      <c r="G20" s="1">
        <v>14</v>
      </c>
      <c r="H20" s="5">
        <v>13.7349</v>
      </c>
      <c r="I20" s="5">
        <v>3.2000000000000001E-2</v>
      </c>
      <c r="J20" s="5">
        <f t="shared" si="4"/>
        <v>0.11973303637676612</v>
      </c>
      <c r="K20" s="5">
        <v>14.8209</v>
      </c>
      <c r="L20" s="5">
        <v>2.9000000000000001E-2</v>
      </c>
      <c r="M20" s="5">
        <f t="shared" si="5"/>
        <v>0.10850806421644431</v>
      </c>
      <c r="N20" s="5">
        <v>33.631500000000003</v>
      </c>
      <c r="O20" s="5">
        <v>7.0400000000000004E-2</v>
      </c>
      <c r="P20" s="5">
        <f t="shared" si="6"/>
        <v>0.26341268002888546</v>
      </c>
      <c r="Q20" s="5"/>
      <c r="R20" s="2">
        <v>1.07906865</v>
      </c>
      <c r="S20" s="2">
        <v>2.4486162986261277</v>
      </c>
      <c r="T20" s="5">
        <v>7.2807228301625782E-2</v>
      </c>
      <c r="U20" s="2">
        <v>2.0461997999999999E-2</v>
      </c>
      <c r="V20" s="1">
        <v>59</v>
      </c>
      <c r="W20" s="31">
        <f>(LN(((('Dataset S5 - Parameters'!$B$15*EXP('Dataset S5 - Parameters'!$B$4*'Dataset S5 - Parameters'!$B$12)-('Dataset S5 - Parameters'!$B$16*EXP('Dataset S5 - Parameters'!$B$4*$C20*1000000))) + ('Dataset S5 - Parameters'!$B$9-$H20))/('Dataset S5 - Parameters'!$B$15-'Dataset S5 - Parameters'!$B$16)))*(1/'Dataset S5 - Parameters'!$B$4))*0.000001</f>
        <v>2830.8645893401381</v>
      </c>
      <c r="X20" s="31">
        <f>(LN((((('Dataset S5 - Parameters'!$B$15/137.818)*EXP('Dataset S5 - Parameters'!$B$5*'Dataset S5 - Parameters'!$B$12)-(('Dataset S5 - Parameters'!$B$16/137.818)*EXP('Dataset S5 - Parameters'!$B$5*$C20*1000000))) + ('Dataset S5 - Parameters'!$B$10-$K20))/(('Dataset S5 - Parameters'!$B$15-'Dataset S5 - Parameters'!$B$16)/137.818)))*(1/'Dataset S5 - Parameters'!$B$5))*0.000001</f>
        <v>3002.1578841372984</v>
      </c>
      <c r="Y20" s="31">
        <f>0.000001*LN(((('Dataset S5 - Parameters'!$B$15*'Dataset S5 - Parameters'!$B$17*EXP('Dataset S5 - Parameters'!$B$6*'Dataset S5 - Parameters'!$B$12))-('Dataset S5 - Parameters'!$B$16*'Dataset S5 - Parameters'!$B$18*EXP('Dataset S5 - Parameters'!$B$6*$C20*1000000))) + ('Dataset S5 - Parameters'!$B$11-$N20))/('Dataset S5 - Parameters'!$B$15*'Dataset S5 - Parameters'!$B$17-'Dataset S5 - Parameters'!$B$16*'Dataset S5 - Parameters'!$B$18))*(1/'Dataset S5 - Parameters'!$B$6)</f>
        <v>2939.6351236479936</v>
      </c>
      <c r="AA20" s="30">
        <v>0.2811381139651033</v>
      </c>
      <c r="AB20" s="30">
        <v>1.2000035334694523E-5</v>
      </c>
      <c r="AC20" s="30">
        <v>0.28108542666746572</v>
      </c>
      <c r="AD20" s="30">
        <v>0.28130763047710367</v>
      </c>
      <c r="AE20" s="9">
        <v>1.8744229561185044</v>
      </c>
      <c r="AF20" s="9">
        <v>0.18225875140214023</v>
      </c>
      <c r="AG20" s="9">
        <v>2.199901051554332</v>
      </c>
      <c r="AH20" s="9">
        <v>3.0296192564908115</v>
      </c>
      <c r="AJ20" s="5">
        <f>IF(AA20&gt;0,'Dataset S5 - Parameters'!$B$9 + 'Dataset S5 - Parameters'!$B$15*(EXP('Dataset S5 - Parameters'!$B$4*'Dataset S5 - Parameters'!$B$12)-EXP('Dataset S5 - Parameters'!$B$4*'D6 - Calculated Mu'!$AH20*10^9)),"")</f>
        <v>12.791185463872313</v>
      </c>
      <c r="AK20" s="5">
        <f>IF(AA20&gt;0,'Dataset S5 - Parameters'!$B$10 + ('Dataset S5 - Parameters'!$B$15/137.88)*(EXP('Dataset S5 - Parameters'!$B$5*'Dataset S5 - Parameters'!$B$12)-EXP('Dataset S5 - Parameters'!$B$5*'D6 - Calculated Mu'!$AH20*10^9)),"")</f>
        <v>14.287979085920309</v>
      </c>
      <c r="AL20" s="5">
        <f>IF(AA20&gt;0,'Dataset S5 - Parameters'!$B$11 + ('Dataset S5 - Parameters'!$B$15*'Dataset S5 - Parameters'!$B$17)*(EXP('Dataset S5 - Parameters'!$B$6*'Dataset S5 - Parameters'!$B$12)-EXP('Dataset S5 - Parameters'!$B$6*'D6 - Calculated Mu'!$AH20*10^9)),"")</f>
        <v>32.49510092955768</v>
      </c>
      <c r="AN20" s="2">
        <f>IF(AA20&gt;0,EXP('Dataset S5 - Parameters'!$B$4*'D6 - Calculated Mu'!$C20*10^6),"")</f>
        <v>1.5068108160967133</v>
      </c>
      <c r="AO20" s="2">
        <f>IF(AA20&gt;0,EXP('Dataset S5 - Parameters'!$B$5*'D6 - Calculated Mu'!$C20*10^6),"")</f>
        <v>13.503630159489564</v>
      </c>
      <c r="AP20" s="2">
        <f>IF(AA20&gt;0,EXP('Dataset S5 - Parameters'!$B$6*'D6 - Calculated Mu'!$C20*10^6),"")</f>
        <v>1.1396969856347603</v>
      </c>
      <c r="AQ20" s="2">
        <f>IF(AA20&gt;0,EXP('Dataset S5 - Parameters'!$B$4*'D6 - Calculated Mu'!$AH20*10^9),"")</f>
        <v>1.599945693589484</v>
      </c>
      <c r="AR20" s="2">
        <f>IF(AA20&gt;0,EXP('Dataset S5 - Parameters'!$B$5*'D6 - Calculated Mu'!$AH20*10^9),"")</f>
        <v>19.761202085483145</v>
      </c>
      <c r="AS20" s="2">
        <f>IF(AA20&gt;0,EXP('Dataset S5 - Parameters'!$B$6*'D6 - Calculated Mu'!$AH20*10^9),"")</f>
        <v>1.1617069274440621</v>
      </c>
      <c r="AU20" s="2">
        <f t="shared" si="0"/>
        <v>10.13277261465168</v>
      </c>
      <c r="AV20" s="2">
        <f t="shared" si="1"/>
        <v>11.742435644739428</v>
      </c>
      <c r="AW20" s="2">
        <f t="shared" si="2"/>
        <v>51.631171053894334</v>
      </c>
      <c r="AX20" s="2">
        <f t="shared" si="3"/>
        <v>4.7205192692717688</v>
      </c>
      <c r="AY20" s="2">
        <f t="shared" si="7"/>
        <v>10.937604129695554</v>
      </c>
    </row>
    <row r="21" spans="1:51" x14ac:dyDescent="0.25">
      <c r="A21" s="1">
        <v>17</v>
      </c>
      <c r="B21" s="1">
        <v>142810</v>
      </c>
      <c r="C21" s="1">
        <v>2644</v>
      </c>
      <c r="D21" s="1">
        <v>13</v>
      </c>
      <c r="E21" s="7">
        <v>121.22042999999999</v>
      </c>
      <c r="F21" s="7">
        <v>-27.46407</v>
      </c>
      <c r="G21" s="1">
        <v>28</v>
      </c>
      <c r="H21" s="5">
        <v>13.7605</v>
      </c>
      <c r="I21" s="5">
        <v>1.2699999999999999E-2</v>
      </c>
      <c r="J21" s="5">
        <f t="shared" si="4"/>
        <v>6.7202083301040605E-2</v>
      </c>
      <c r="K21" s="5">
        <v>14.8148</v>
      </c>
      <c r="L21" s="5">
        <v>1.1599999999999999E-2</v>
      </c>
      <c r="M21" s="5">
        <f t="shared" si="5"/>
        <v>6.1381430416698503E-2</v>
      </c>
      <c r="N21" s="5">
        <v>33.572899999999997</v>
      </c>
      <c r="O21" s="5">
        <v>2.9600000000000001E-2</v>
      </c>
      <c r="P21" s="5">
        <f t="shared" si="6"/>
        <v>0.15662847761502377</v>
      </c>
      <c r="Q21" s="5"/>
      <c r="R21" s="2">
        <v>1.0766178550000001</v>
      </c>
      <c r="S21" s="2">
        <v>2.4398023327640708</v>
      </c>
      <c r="T21" s="5">
        <v>7.2671777915046684E-2</v>
      </c>
      <c r="U21" s="2">
        <v>7.2631471000000003E-2</v>
      </c>
      <c r="V21" s="1">
        <v>29.3</v>
      </c>
      <c r="W21" s="31">
        <f>(LN(((('Dataset S5 - Parameters'!$B$15*EXP('Dataset S5 - Parameters'!$B$4*'Dataset S5 - Parameters'!$B$12)-('Dataset S5 - Parameters'!$B$16*EXP('Dataset S5 - Parameters'!$B$4*$C21*1000000))) + ('Dataset S5 - Parameters'!$B$9-$H21))/('Dataset S5 - Parameters'!$B$15-'Dataset S5 - Parameters'!$B$16)))*(1/'Dataset S5 - Parameters'!$B$4))*0.000001</f>
        <v>2863.7504203467297</v>
      </c>
      <c r="X21" s="31">
        <f>(LN((((('Dataset S5 - Parameters'!$B$15/137.818)*EXP('Dataset S5 - Parameters'!$B$5*'Dataset S5 - Parameters'!$B$12)-(('Dataset S5 - Parameters'!$B$16/137.818)*EXP('Dataset S5 - Parameters'!$B$5*$C21*1000000))) + ('Dataset S5 - Parameters'!$B$10-$K21))/(('Dataset S5 - Parameters'!$B$15-'Dataset S5 - Parameters'!$B$16)/137.818)))*(1/'Dataset S5 - Parameters'!$B$5))*0.000001</f>
        <v>2992.0654194048648</v>
      </c>
      <c r="Y21" s="31">
        <f>0.000001*LN(((('Dataset S5 - Parameters'!$B$15*'Dataset S5 - Parameters'!$B$17*EXP('Dataset S5 - Parameters'!$B$6*'Dataset S5 - Parameters'!$B$12))-('Dataset S5 - Parameters'!$B$16*'Dataset S5 - Parameters'!$B$18*EXP('Dataset S5 - Parameters'!$B$6*$C21*1000000))) + ('Dataset S5 - Parameters'!$B$11-$N21))/('Dataset S5 - Parameters'!$B$15*'Dataset S5 - Parameters'!$B$17-'Dataset S5 - Parameters'!$B$16*'Dataset S5 - Parameters'!$B$18))*(1/'Dataset S5 - Parameters'!$B$6)</f>
        <v>2897.3207205184431</v>
      </c>
      <c r="AA21" s="30"/>
      <c r="AB21" s="30"/>
      <c r="AC21" s="30"/>
      <c r="AD21" s="30"/>
      <c r="AE21" s="9"/>
      <c r="AF21" s="9"/>
      <c r="AG21" s="9"/>
      <c r="AH21" s="9"/>
      <c r="AJ21" s="5" t="str">
        <f>IF(AA21&gt;0,'Dataset S5 - Parameters'!$B$9 + 'Dataset S5 - Parameters'!$B$15*(EXP('Dataset S5 - Parameters'!$B$4*'Dataset S5 - Parameters'!$B$12)-EXP('Dataset S5 - Parameters'!$B$4*'D6 - Calculated Mu'!$AH21*10^9)),"")</f>
        <v/>
      </c>
      <c r="AK21" s="5" t="str">
        <f>IF(AA21&gt;0,'Dataset S5 - Parameters'!$B$10 + ('Dataset S5 - Parameters'!$B$15/137.88)*(EXP('Dataset S5 - Parameters'!$B$5*'Dataset S5 - Parameters'!$B$12)-EXP('Dataset S5 - Parameters'!$B$5*'D6 - Calculated Mu'!$AH21*10^9)),"")</f>
        <v/>
      </c>
      <c r="AL21" s="5" t="str">
        <f>IF(AA21&gt;0,'Dataset S5 - Parameters'!$B$11 + ('Dataset S5 - Parameters'!$B$15*'Dataset S5 - Parameters'!$B$17)*(EXP('Dataset S5 - Parameters'!$B$6*'Dataset S5 - Parameters'!$B$12)-EXP('Dataset S5 - Parameters'!$B$6*'D6 - Calculated Mu'!$AH21*10^9)),"")</f>
        <v/>
      </c>
      <c r="AN21" s="2" t="str">
        <f>IF(AA21&gt;0,EXP('Dataset S5 - Parameters'!$B$4*'D6 - Calculated Mu'!$C21*10^6),"")</f>
        <v/>
      </c>
      <c r="AO21" s="2" t="str">
        <f>IF(AA21&gt;0,EXP('Dataset S5 - Parameters'!$B$5*'D6 - Calculated Mu'!$C21*10^6),"")</f>
        <v/>
      </c>
      <c r="AP21" s="2" t="str">
        <f>IF(AA21&gt;0,EXP('Dataset S5 - Parameters'!$B$6*'D6 - Calculated Mu'!$C21*10^6),"")</f>
        <v/>
      </c>
      <c r="AQ21" s="2" t="str">
        <f>IF(AA21&gt;0,EXP('Dataset S5 - Parameters'!$B$4*'D6 - Calculated Mu'!$AH21*10^9),"")</f>
        <v/>
      </c>
      <c r="AR21" s="2" t="str">
        <f>IF(AA21&gt;0,EXP('Dataset S5 - Parameters'!$B$5*'D6 - Calculated Mu'!$AH21*10^9),"")</f>
        <v/>
      </c>
      <c r="AS21" s="2" t="str">
        <f>IF(AA21&gt;0,EXP('Dataset S5 - Parameters'!$B$6*'D6 - Calculated Mu'!$AH21*10^9),"")</f>
        <v/>
      </c>
      <c r="AU21" s="2" t="str">
        <f t="shared" si="0"/>
        <v/>
      </c>
      <c r="AV21" s="2" t="str">
        <f t="shared" si="1"/>
        <v/>
      </c>
      <c r="AW21" s="2" t="str">
        <f t="shared" si="2"/>
        <v/>
      </c>
      <c r="AX21" s="2" t="str">
        <f t="shared" si="3"/>
        <v/>
      </c>
      <c r="AY21" s="2"/>
    </row>
    <row r="22" spans="1:51" x14ac:dyDescent="0.25">
      <c r="A22" s="1">
        <v>18</v>
      </c>
      <c r="B22" s="1">
        <v>224316</v>
      </c>
      <c r="C22" s="1">
        <v>2647</v>
      </c>
      <c r="D22" s="1">
        <v>6</v>
      </c>
      <c r="E22" s="7">
        <v>117.06840200000001</v>
      </c>
      <c r="F22" s="7">
        <v>-33.864708</v>
      </c>
      <c r="G22" s="1">
        <v>27</v>
      </c>
      <c r="H22" s="5">
        <v>13.800700000000001</v>
      </c>
      <c r="I22" s="5">
        <v>1.6899999999999998E-2</v>
      </c>
      <c r="J22" s="5">
        <f t="shared" si="4"/>
        <v>8.7814975943742074E-2</v>
      </c>
      <c r="K22" s="5">
        <v>14.841200000000001</v>
      </c>
      <c r="L22" s="5">
        <v>1.21E-2</v>
      </c>
      <c r="M22" s="5">
        <f t="shared" si="5"/>
        <v>6.287344431475024E-2</v>
      </c>
      <c r="N22" s="5">
        <v>33.535800000000002</v>
      </c>
      <c r="O22" s="5">
        <v>2.8500000000000001E-2</v>
      </c>
      <c r="P22" s="5">
        <f t="shared" si="6"/>
        <v>0.14809034404713903</v>
      </c>
      <c r="Q22" s="5"/>
      <c r="R22" s="2">
        <v>1.0753947263544601</v>
      </c>
      <c r="S22" s="2">
        <v>2.4300071735491677</v>
      </c>
      <c r="T22" s="5">
        <v>7.2460092603998341E-2</v>
      </c>
      <c r="U22" s="2">
        <v>3.7679149523287103E-2</v>
      </c>
      <c r="V22" s="1">
        <v>45</v>
      </c>
      <c r="W22" s="31">
        <f>(LN(((('Dataset S5 - Parameters'!$B$15*EXP('Dataset S5 - Parameters'!$B$4*'Dataset S5 - Parameters'!$B$12)-('Dataset S5 - Parameters'!$B$16*EXP('Dataset S5 - Parameters'!$B$4*$C22*1000000))) + ('Dataset S5 - Parameters'!$B$9-$H22))/('Dataset S5 - Parameters'!$B$15-'Dataset S5 - Parameters'!$B$16)))*(1/'Dataset S5 - Parameters'!$B$4))*0.000001</f>
        <v>2919.6511737470119</v>
      </c>
      <c r="X22" s="31">
        <f>(LN((((('Dataset S5 - Parameters'!$B$15/137.818)*EXP('Dataset S5 - Parameters'!$B$5*'Dataset S5 - Parameters'!$B$12)-(('Dataset S5 - Parameters'!$B$16/137.818)*EXP('Dataset S5 - Parameters'!$B$5*$C22*1000000))) + ('Dataset S5 - Parameters'!$B$10-$K22))/(('Dataset S5 - Parameters'!$B$15-'Dataset S5 - Parameters'!$B$16)/137.818)))*(1/'Dataset S5 - Parameters'!$B$5))*0.000001</f>
        <v>3051.6206123317374</v>
      </c>
      <c r="Y22" s="31">
        <f>0.000001*LN(((('Dataset S5 - Parameters'!$B$15*'Dataset S5 - Parameters'!$B$17*EXP('Dataset S5 - Parameters'!$B$6*'Dataset S5 - Parameters'!$B$12))-('Dataset S5 - Parameters'!$B$16*'Dataset S5 - Parameters'!$B$18*EXP('Dataset S5 - Parameters'!$B$6*$C22*1000000))) + ('Dataset S5 - Parameters'!$B$11-$N22))/('Dataset S5 - Parameters'!$B$15*'Dataset S5 - Parameters'!$B$17-'Dataset S5 - Parameters'!$B$16*'Dataset S5 - Parameters'!$B$18))*(1/'Dataset S5 - Parameters'!$B$6)</f>
        <v>2876.3111089723398</v>
      </c>
      <c r="AA22" s="30"/>
      <c r="AB22" s="30"/>
      <c r="AC22" s="30"/>
      <c r="AD22" s="30"/>
      <c r="AE22" s="9"/>
      <c r="AF22" s="9"/>
      <c r="AG22" s="9"/>
      <c r="AH22" s="9"/>
      <c r="AJ22" s="5" t="str">
        <f>IF(AA22&gt;0,'Dataset S5 - Parameters'!$B$9 + 'Dataset S5 - Parameters'!$B$15*(EXP('Dataset S5 - Parameters'!$B$4*'Dataset S5 - Parameters'!$B$12)-EXP('Dataset S5 - Parameters'!$B$4*'D6 - Calculated Mu'!$AH22*10^9)),"")</f>
        <v/>
      </c>
      <c r="AK22" s="5" t="str">
        <f>IF(AA22&gt;0,'Dataset S5 - Parameters'!$B$10 + ('Dataset S5 - Parameters'!$B$15/137.88)*(EXP('Dataset S5 - Parameters'!$B$5*'Dataset S5 - Parameters'!$B$12)-EXP('Dataset S5 - Parameters'!$B$5*'D6 - Calculated Mu'!$AH22*10^9)),"")</f>
        <v/>
      </c>
      <c r="AL22" s="5" t="str">
        <f>IF(AA22&gt;0,'Dataset S5 - Parameters'!$B$11 + ('Dataset S5 - Parameters'!$B$15*'Dataset S5 - Parameters'!$B$17)*(EXP('Dataset S5 - Parameters'!$B$6*'Dataset S5 - Parameters'!$B$12)-EXP('Dataset S5 - Parameters'!$B$6*'D6 - Calculated Mu'!$AH22*10^9)),"")</f>
        <v/>
      </c>
      <c r="AN22" s="2" t="str">
        <f>IF(AA22&gt;0,EXP('Dataset S5 - Parameters'!$B$4*'D6 - Calculated Mu'!$C22*10^6),"")</f>
        <v/>
      </c>
      <c r="AO22" s="2" t="str">
        <f>IF(AA22&gt;0,EXP('Dataset S5 - Parameters'!$B$5*'D6 - Calculated Mu'!$C22*10^6),"")</f>
        <v/>
      </c>
      <c r="AP22" s="2" t="str">
        <f>IF(AA22&gt;0,EXP('Dataset S5 - Parameters'!$B$6*'D6 - Calculated Mu'!$C22*10^6),"")</f>
        <v/>
      </c>
      <c r="AQ22" s="2" t="str">
        <f>IF(AA22&gt;0,EXP('Dataset S5 - Parameters'!$B$4*'D6 - Calculated Mu'!$AH22*10^9),"")</f>
        <v/>
      </c>
      <c r="AR22" s="2" t="str">
        <f>IF(AA22&gt;0,EXP('Dataset S5 - Parameters'!$B$5*'D6 - Calculated Mu'!$AH22*10^9),"")</f>
        <v/>
      </c>
      <c r="AS22" s="2" t="str">
        <f>IF(AA22&gt;0,EXP('Dataset S5 - Parameters'!$B$6*'D6 - Calculated Mu'!$AH22*10^9),"")</f>
        <v/>
      </c>
      <c r="AU22" s="2" t="str">
        <f t="shared" si="0"/>
        <v/>
      </c>
      <c r="AV22" s="2" t="str">
        <f t="shared" si="1"/>
        <v/>
      </c>
      <c r="AW22" s="2" t="str">
        <f t="shared" si="2"/>
        <v/>
      </c>
      <c r="AX22" s="2" t="str">
        <f t="shared" si="3"/>
        <v/>
      </c>
      <c r="AY22" s="2"/>
    </row>
    <row r="23" spans="1:51" x14ac:dyDescent="0.25">
      <c r="A23" s="1">
        <v>19</v>
      </c>
      <c r="B23" s="1">
        <v>178059</v>
      </c>
      <c r="C23" s="1">
        <v>2647</v>
      </c>
      <c r="D23" s="1">
        <v>4</v>
      </c>
      <c r="E23" s="7">
        <v>119.9295</v>
      </c>
      <c r="F23" s="7">
        <v>-27.601800000000001</v>
      </c>
      <c r="G23" s="1">
        <v>28</v>
      </c>
      <c r="H23" s="5">
        <v>13.9406</v>
      </c>
      <c r="I23" s="5">
        <v>2.0299999999999999E-2</v>
      </c>
      <c r="J23" s="5">
        <f t="shared" si="4"/>
        <v>0.10741750322922237</v>
      </c>
      <c r="K23" s="5">
        <v>15.0402</v>
      </c>
      <c r="L23" s="5">
        <v>1.7000000000000001E-2</v>
      </c>
      <c r="M23" s="5">
        <f t="shared" si="5"/>
        <v>8.9955544576196089E-2</v>
      </c>
      <c r="N23" s="5">
        <v>33.936799999999998</v>
      </c>
      <c r="O23" s="5">
        <v>4.0300000000000002E-2</v>
      </c>
      <c r="P23" s="5">
        <f t="shared" si="6"/>
        <v>0.21324755567180603</v>
      </c>
      <c r="Q23" s="5"/>
      <c r="R23" s="2">
        <v>1.0788775230000001</v>
      </c>
      <c r="S23" s="2">
        <v>2.4343858944378289</v>
      </c>
      <c r="T23" s="5">
        <v>7.1732923977447169E-2</v>
      </c>
      <c r="U23" s="2">
        <v>1.8271758999999999E-2</v>
      </c>
      <c r="V23" s="1">
        <v>62.3</v>
      </c>
      <c r="W23" s="31">
        <f>(LN(((('Dataset S5 - Parameters'!$B$15*EXP('Dataset S5 - Parameters'!$B$4*'Dataset S5 - Parameters'!$B$12)-('Dataset S5 - Parameters'!$B$16*EXP('Dataset S5 - Parameters'!$B$4*$C23*1000000))) + ('Dataset S5 - Parameters'!$B$9-$H23))/('Dataset S5 - Parameters'!$B$15-'Dataset S5 - Parameters'!$B$16)))*(1/'Dataset S5 - Parameters'!$B$4))*0.000001</f>
        <v>3077.8547199612417</v>
      </c>
      <c r="X23" s="31">
        <f>(LN((((('Dataset S5 - Parameters'!$B$15/137.818)*EXP('Dataset S5 - Parameters'!$B$5*'Dataset S5 - Parameters'!$B$12)-(('Dataset S5 - Parameters'!$B$16/137.818)*EXP('Dataset S5 - Parameters'!$B$5*$C23*1000000))) + ('Dataset S5 - Parameters'!$B$10-$K23))/(('Dataset S5 - Parameters'!$B$15-'Dataset S5 - Parameters'!$B$16)/137.818)))*(1/'Dataset S5 - Parameters'!$B$5))*0.000001</f>
        <v>3378.1882347612268</v>
      </c>
      <c r="Y23" s="31">
        <f>0.000001*LN(((('Dataset S5 - Parameters'!$B$15*'Dataset S5 - Parameters'!$B$17*EXP('Dataset S5 - Parameters'!$B$6*'Dataset S5 - Parameters'!$B$12))-('Dataset S5 - Parameters'!$B$16*'Dataset S5 - Parameters'!$B$18*EXP('Dataset S5 - Parameters'!$B$6*$C23*1000000))) + ('Dataset S5 - Parameters'!$B$11-$N23))/('Dataset S5 - Parameters'!$B$15*'Dataset S5 - Parameters'!$B$17-'Dataset S5 - Parameters'!$B$16*'Dataset S5 - Parameters'!$B$18))*(1/'Dataset S5 - Parameters'!$B$6)</f>
        <v>3181.0037936300523</v>
      </c>
      <c r="AA23" s="30">
        <v>0.28088184681345407</v>
      </c>
      <c r="AB23" s="30">
        <v>1.0000082043939888E-5</v>
      </c>
      <c r="AC23" s="30">
        <v>0.2810827903968921</v>
      </c>
      <c r="AD23" s="30">
        <v>0.28130461759644815</v>
      </c>
      <c r="AE23" s="9">
        <v>-7.1489109366779102</v>
      </c>
      <c r="AF23" s="9">
        <v>0.13163519629617823</v>
      </c>
      <c r="AG23" s="9">
        <v>2.1891808712220859</v>
      </c>
      <c r="AH23" s="9">
        <v>3.6060697241063839</v>
      </c>
      <c r="AJ23" s="5">
        <f>IF(AA23&gt;0,'Dataset S5 - Parameters'!$B$9 + 'Dataset S5 - Parameters'!$B$15*(EXP('Dataset S5 - Parameters'!$B$4*'Dataset S5 - Parameters'!$B$12)-EXP('Dataset S5 - Parameters'!$B$4*'D6 - Calculated Mu'!$AH23*10^9)),"")</f>
        <v>11.531031744444414</v>
      </c>
      <c r="AK23" s="5">
        <f>IF(AA23&gt;0,'Dataset S5 - Parameters'!$B$10 + ('Dataset S5 - Parameters'!$B$15/137.88)*(EXP('Dataset S5 - Parameters'!$B$5*'Dataset S5 - Parameters'!$B$12)-EXP('Dataset S5 - Parameters'!$B$5*'D6 - Calculated Mu'!$AH23*10^9)),"")</f>
        <v>13.365723755255619</v>
      </c>
      <c r="AL23" s="5">
        <f>IF(AA23&gt;0,'Dataset S5 - Parameters'!$B$11 + ('Dataset S5 - Parameters'!$B$15*'Dataset S5 - Parameters'!$B$17)*(EXP('Dataset S5 - Parameters'!$B$6*'Dataset S5 - Parameters'!$B$12)-EXP('Dataset S5 - Parameters'!$B$6*'D6 - Calculated Mu'!$AH23*10^9)),"")</f>
        <v>31.349009603003779</v>
      </c>
      <c r="AN23" s="2">
        <f>IF(AA23&gt;0,EXP('Dataset S5 - Parameters'!$B$4*'D6 - Calculated Mu'!$C23*10^6),"")</f>
        <v>1.5077460823444466</v>
      </c>
      <c r="AO23" s="2">
        <f>IF(AA23&gt;0,EXP('Dataset S5 - Parameters'!$B$5*'D6 - Calculated Mu'!$C23*10^6),"")</f>
        <v>13.556931278422729</v>
      </c>
      <c r="AP23" s="2">
        <f>IF(AA23&gt;0,EXP('Dataset S5 - Parameters'!$B$6*'D6 - Calculated Mu'!$C23*10^6),"")</f>
        <v>1.1399225539874698</v>
      </c>
      <c r="AQ23" s="2">
        <f>IF(AA23&gt;0,EXP('Dataset S5 - Parameters'!$B$4*'D6 - Calculated Mu'!$AH23*10^9),"")</f>
        <v>1.7496076555167881</v>
      </c>
      <c r="AR23" s="2">
        <f>IF(AA23&gt;0,EXP('Dataset S5 - Parameters'!$B$5*'D6 - Calculated Mu'!$AH23*10^9),"")</f>
        <v>34.863406953897361</v>
      </c>
      <c r="AS23" s="2">
        <f>IF(AA23&gt;0,EXP('Dataset S5 - Parameters'!$B$6*'D6 - Calculated Mu'!$AH23*10^9),"")</f>
        <v>1.1953156581720144</v>
      </c>
      <c r="AU23" s="2">
        <f t="shared" si="0"/>
        <v>9.9625923372234819</v>
      </c>
      <c r="AV23" s="2">
        <f t="shared" si="1"/>
        <v>10.835991279923972</v>
      </c>
      <c r="AW23" s="2">
        <f t="shared" si="2"/>
        <v>46.716832990165727</v>
      </c>
      <c r="AX23" s="2">
        <f t="shared" si="3"/>
        <v>4.4923090773979339</v>
      </c>
      <c r="AY23" s="2">
        <f t="shared" si="7"/>
        <v>10.399291808573727</v>
      </c>
    </row>
    <row r="24" spans="1:51" x14ac:dyDescent="0.25">
      <c r="A24" s="1">
        <v>20</v>
      </c>
      <c r="B24" s="1">
        <v>178057</v>
      </c>
      <c r="C24" s="1">
        <v>2648</v>
      </c>
      <c r="D24" s="1">
        <v>6</v>
      </c>
      <c r="E24" s="7">
        <v>119.54956</v>
      </c>
      <c r="F24" s="7">
        <v>-27.89893</v>
      </c>
      <c r="G24" s="1">
        <v>32</v>
      </c>
      <c r="H24" s="5">
        <v>13.954700000000001</v>
      </c>
      <c r="I24" s="5">
        <v>1.04E-2</v>
      </c>
      <c r="J24" s="5">
        <f t="shared" si="4"/>
        <v>5.8831284194720758E-2</v>
      </c>
      <c r="K24" s="5">
        <v>15.085900000000001</v>
      </c>
      <c r="L24" s="5">
        <v>1.04E-2</v>
      </c>
      <c r="M24" s="5">
        <f t="shared" si="5"/>
        <v>5.8831284194720758E-2</v>
      </c>
      <c r="N24" s="5">
        <v>33.967799999999997</v>
      </c>
      <c r="O24" s="5">
        <v>1.77E-2</v>
      </c>
      <c r="P24" s="5">
        <f t="shared" si="6"/>
        <v>0.10012632021601514</v>
      </c>
      <c r="Q24" s="5"/>
      <c r="R24" s="2">
        <v>1.0810622940000001</v>
      </c>
      <c r="S24" s="2">
        <v>2.4341476348470406</v>
      </c>
      <c r="T24" s="5">
        <v>7.1660444151432842E-2</v>
      </c>
      <c r="U24" s="2">
        <v>1.1565791000000001E-2</v>
      </c>
      <c r="V24" s="1">
        <v>56.1</v>
      </c>
      <c r="W24" s="31">
        <f>(LN(((('Dataset S5 - Parameters'!$B$15*EXP('Dataset S5 - Parameters'!$B$4*'Dataset S5 - Parameters'!$B$12)-('Dataset S5 - Parameters'!$B$16*EXP('Dataset S5 - Parameters'!$B$4*$C24*1000000))) + ('Dataset S5 - Parameters'!$B$9-$H24))/('Dataset S5 - Parameters'!$B$15-'Dataset S5 - Parameters'!$B$16)))*(1/'Dataset S5 - Parameters'!$B$4))*0.000001</f>
        <v>3096.7132814972497</v>
      </c>
      <c r="X24" s="31">
        <f>(LN((((('Dataset S5 - Parameters'!$B$15/137.818)*EXP('Dataset S5 - Parameters'!$B$5*'Dataset S5 - Parameters'!$B$12)-(('Dataset S5 - Parameters'!$B$16/137.818)*EXP('Dataset S5 - Parameters'!$B$5*$C24*1000000))) + ('Dataset S5 - Parameters'!$B$10-$K24))/(('Dataset S5 - Parameters'!$B$15-'Dataset S5 - Parameters'!$B$16)/137.818)))*(1/'Dataset S5 - Parameters'!$B$5))*0.000001</f>
        <v>3441.9094283702138</v>
      </c>
      <c r="Y24" s="31">
        <f>0.000001*LN(((('Dataset S5 - Parameters'!$B$15*'Dataset S5 - Parameters'!$B$17*EXP('Dataset S5 - Parameters'!$B$6*'Dataset S5 - Parameters'!$B$12))-('Dataset S5 - Parameters'!$B$16*'Dataset S5 - Parameters'!$B$18*EXP('Dataset S5 - Parameters'!$B$6*$C24*1000000))) + ('Dataset S5 - Parameters'!$B$11-$N24))/('Dataset S5 - Parameters'!$B$15*'Dataset S5 - Parameters'!$B$17-'Dataset S5 - Parameters'!$B$16*'Dataset S5 - Parameters'!$B$18))*(1/'Dataset S5 - Parameters'!$B$6)</f>
        <v>3206.7898313621149</v>
      </c>
      <c r="AA24" s="30">
        <v>0.2809538994827</v>
      </c>
      <c r="AB24" s="30">
        <v>1.2000074495403194E-5</v>
      </c>
      <c r="AC24" s="30">
        <v>0.28108213129848614</v>
      </c>
      <c r="AD24" s="30">
        <v>0.28130386434112703</v>
      </c>
      <c r="AE24" s="9">
        <v>-4.562076400721482</v>
      </c>
      <c r="AF24" s="9">
        <v>0.18226421457118366</v>
      </c>
      <c r="AG24" s="9">
        <v>2.1998030258441341</v>
      </c>
      <c r="AH24" s="9">
        <v>3.4431273953252326</v>
      </c>
      <c r="AJ24" s="5">
        <f>IF(AA24&gt;0,'Dataset S5 - Parameters'!$B$9 + 'Dataset S5 - Parameters'!$B$15*(EXP('Dataset S5 - Parameters'!$B$4*'Dataset S5 - Parameters'!$B$12)-EXP('Dataset S5 - Parameters'!$B$4*'D6 - Calculated Mu'!$AH24*10^9)),"")</f>
        <v>11.898729797003678</v>
      </c>
      <c r="AK24" s="5">
        <f>IF(AA24&gt;0,'Dataset S5 - Parameters'!$B$10 + ('Dataset S5 - Parameters'!$B$15/137.88)*(EXP('Dataset S5 - Parameters'!$B$5*'Dataset S5 - Parameters'!$B$12)-EXP('Dataset S5 - Parameters'!$B$5*'D6 - Calculated Mu'!$AH24*10^9)),"")</f>
        <v>13.681372533455638</v>
      </c>
      <c r="AL24" s="5">
        <f>IF(AA24&gt;0,'Dataset S5 - Parameters'!$B$11 + ('Dataset S5 - Parameters'!$B$15*'Dataset S5 - Parameters'!$B$17)*(EXP('Dataset S5 - Parameters'!$B$6*'Dataset S5 - Parameters'!$B$12)-EXP('Dataset S5 - Parameters'!$B$6*'D6 - Calculated Mu'!$AH24*10^9)),"")</f>
        <v>31.676290060185853</v>
      </c>
      <c r="AN24" s="2">
        <f>IF(AA24&gt;0,EXP('Dataset S5 - Parameters'!$B$4*'D6 - Calculated Mu'!$C24*10^6),"")</f>
        <v>1.5079799895974326</v>
      </c>
      <c r="AO24" s="2">
        <f>IF(AA24&gt;0,EXP('Dataset S5 - Parameters'!$B$5*'D6 - Calculated Mu'!$C24*10^6),"")</f>
        <v>13.570289398985098</v>
      </c>
      <c r="AP24" s="2">
        <f>IF(AA24&gt;0,EXP('Dataset S5 - Parameters'!$B$6*'D6 - Calculated Mu'!$C24*10^6),"")</f>
        <v>1.1399789530509885</v>
      </c>
      <c r="AQ24" s="2">
        <f>IF(AA24&gt;0,EXP('Dataset S5 - Parameters'!$B$4*'D6 - Calculated Mu'!$AH24*10^9),"")</f>
        <v>1.7059380530750701</v>
      </c>
      <c r="AR24" s="2">
        <f>IF(AA24&gt;0,EXP('Dataset S5 - Parameters'!$B$5*'D6 - Calculated Mu'!$AH24*10^9),"")</f>
        <v>29.694564490926016</v>
      </c>
      <c r="AS24" s="2">
        <f>IF(AA24&gt;0,EXP('Dataset S5 - Parameters'!$B$6*'D6 - Calculated Mu'!$AH24*10^9),"")</f>
        <v>1.1857182722542385</v>
      </c>
      <c r="AU24" s="2">
        <f t="shared" si="0"/>
        <v>10.385887631339539</v>
      </c>
      <c r="AV24" s="2">
        <f t="shared" si="1"/>
        <v>12.010229668180749</v>
      </c>
      <c r="AW24" s="2">
        <f t="shared" si="2"/>
        <v>50.099345152721909</v>
      </c>
      <c r="AX24" s="2">
        <f t="shared" si="3"/>
        <v>4.4739313053870289</v>
      </c>
      <c r="AY24" s="2">
        <f t="shared" si="7"/>
        <v>11.198058649760144</v>
      </c>
    </row>
    <row r="25" spans="1:51" x14ac:dyDescent="0.25">
      <c r="A25" s="1">
        <v>21</v>
      </c>
      <c r="B25" s="1">
        <v>169096</v>
      </c>
      <c r="C25" s="1">
        <v>2649</v>
      </c>
      <c r="D25" s="1">
        <v>4</v>
      </c>
      <c r="E25" s="7">
        <v>119.96066</v>
      </c>
      <c r="F25" s="7">
        <v>-27.26032</v>
      </c>
      <c r="G25" s="1">
        <v>23</v>
      </c>
      <c r="H25" s="5">
        <v>13.9939</v>
      </c>
      <c r="I25" s="5">
        <v>2.1000000000000001E-2</v>
      </c>
      <c r="J25" s="5">
        <f t="shared" si="4"/>
        <v>0.10071246198956711</v>
      </c>
      <c r="K25" s="5">
        <v>15.097300000000001</v>
      </c>
      <c r="L25" s="5">
        <v>1.8100000000000002E-2</v>
      </c>
      <c r="M25" s="5">
        <f t="shared" si="5"/>
        <v>8.6804550571960223E-2</v>
      </c>
      <c r="N25" s="5">
        <v>34.048200000000001</v>
      </c>
      <c r="O25" s="5">
        <v>3.9899999999999998E-2</v>
      </c>
      <c r="P25" s="5">
        <f t="shared" si="6"/>
        <v>0.19135367778017748</v>
      </c>
      <c r="Q25" s="5"/>
      <c r="R25" s="2">
        <v>1.078848641</v>
      </c>
      <c r="S25" s="2">
        <v>2.4330744109933615</v>
      </c>
      <c r="T25" s="5">
        <v>7.1459707443957729E-2</v>
      </c>
      <c r="U25" s="2">
        <v>6.4181489999999997E-3</v>
      </c>
      <c r="V25" s="1">
        <v>84.5</v>
      </c>
      <c r="W25" s="31">
        <f>(LN(((('Dataset S5 - Parameters'!$B$15*EXP('Dataset S5 - Parameters'!$B$4*'Dataset S5 - Parameters'!$B$12)-('Dataset S5 - Parameters'!$B$16*EXP('Dataset S5 - Parameters'!$B$4*$C25*1000000))) + ('Dataset S5 - Parameters'!$B$9-$H25))/('Dataset S5 - Parameters'!$B$15-'Dataset S5 - Parameters'!$B$16)))*(1/'Dataset S5 - Parameters'!$B$4))*0.000001</f>
        <v>3143.3323412629156</v>
      </c>
      <c r="X25" s="31">
        <f>(LN((((('Dataset S5 - Parameters'!$B$15/137.818)*EXP('Dataset S5 - Parameters'!$B$5*'Dataset S5 - Parameters'!$B$12)-(('Dataset S5 - Parameters'!$B$16/137.818)*EXP('Dataset S5 - Parameters'!$B$5*$C25*1000000))) + ('Dataset S5 - Parameters'!$B$10-$K25))/(('Dataset S5 - Parameters'!$B$15-'Dataset S5 - Parameters'!$B$16)/137.818)))*(1/'Dataset S5 - Parameters'!$B$5))*0.000001</f>
        <v>3458.3348355849093</v>
      </c>
      <c r="Y25" s="31">
        <f>0.000001*LN(((('Dataset S5 - Parameters'!$B$15*'Dataset S5 - Parameters'!$B$17*EXP('Dataset S5 - Parameters'!$B$6*'Dataset S5 - Parameters'!$B$12))-('Dataset S5 - Parameters'!$B$16*'Dataset S5 - Parameters'!$B$18*EXP('Dataset S5 - Parameters'!$B$6*$C25*1000000))) + ('Dataset S5 - Parameters'!$B$11-$N25))/('Dataset S5 - Parameters'!$B$15*'Dataset S5 - Parameters'!$B$17-'Dataset S5 - Parameters'!$B$16*'Dataset S5 - Parameters'!$B$18))*(1/'Dataset S5 - Parameters'!$B$6)</f>
        <v>3269.6683481765685</v>
      </c>
      <c r="AA25" s="30">
        <v>0.28106012550885739</v>
      </c>
      <c r="AB25" s="30">
        <v>1.6500046886925231E-5</v>
      </c>
      <c r="AC25" s="30">
        <v>0.28108147218777474</v>
      </c>
      <c r="AD25" s="30">
        <v>0.28130311107174255</v>
      </c>
      <c r="AE25" s="9">
        <v>-0.75944809706685046</v>
      </c>
      <c r="AF25" s="9">
        <v>0.34490898812330528</v>
      </c>
      <c r="AG25" s="9">
        <v>2.2401966202826875</v>
      </c>
      <c r="AH25" s="9">
        <v>3.2023130361139147</v>
      </c>
      <c r="AJ25" s="5">
        <f>IF(AA25&gt;0,'Dataset S5 - Parameters'!$B$9 + 'Dataset S5 - Parameters'!$B$15*(EXP('Dataset S5 - Parameters'!$B$4*'Dataset S5 - Parameters'!$B$12)-EXP('Dataset S5 - Parameters'!$B$4*'D6 - Calculated Mu'!$AH25*10^9)),"")</f>
        <v>12.425417223592971</v>
      </c>
      <c r="AK25" s="5">
        <f>IF(AA25&gt;0,'Dataset S5 - Parameters'!$B$10 + ('Dataset S5 - Parameters'!$B$15/137.88)*(EXP('Dataset S5 - Parameters'!$B$5*'Dataset S5 - Parameters'!$B$12)-EXP('Dataset S5 - Parameters'!$B$5*'D6 - Calculated Mu'!$AH25*10^9)),"")</f>
        <v>14.064248104965547</v>
      </c>
      <c r="AL25" s="5">
        <f>IF(AA25&gt;0,'Dataset S5 - Parameters'!$B$11 + ('Dataset S5 - Parameters'!$B$15*'Dataset S5 - Parameters'!$B$17)*(EXP('Dataset S5 - Parameters'!$B$6*'Dataset S5 - Parameters'!$B$12)-EXP('Dataset S5 - Parameters'!$B$6*'D6 - Calculated Mu'!$AH25*10^9)),"")</f>
        <v>32.155176150606074</v>
      </c>
      <c r="AN25" s="2">
        <f>IF(AA25&gt;0,EXP('Dataset S5 - Parameters'!$B$4*'D6 - Calculated Mu'!$C25*10^6),"")</f>
        <v>1.5082139331380955</v>
      </c>
      <c r="AO25" s="2">
        <f>IF(AA25&gt;0,EXP('Dataset S5 - Parameters'!$B$5*'D6 - Calculated Mu'!$C25*10^6),"")</f>
        <v>13.58366068177285</v>
      </c>
      <c r="AP25" s="2">
        <f>IF(AA25&gt;0,EXP('Dataset S5 - Parameters'!$B$6*'D6 - Calculated Mu'!$C25*10^6),"")</f>
        <v>1.1400353549049203</v>
      </c>
      <c r="AQ25" s="2">
        <f>IF(AA25&gt;0,EXP('Dataset S5 - Parameters'!$B$4*'D6 - Calculated Mu'!$AH25*10^9),"")</f>
        <v>1.643386102173729</v>
      </c>
      <c r="AR25" s="2">
        <f>IF(AA25&gt;0,EXP('Dataset S5 - Parameters'!$B$5*'D6 - Calculated Mu'!$AH25*10^9),"")</f>
        <v>23.424863327055906</v>
      </c>
      <c r="AS25" s="2">
        <f>IF(AA25&gt;0,EXP('Dataset S5 - Parameters'!$B$6*'D6 - Calculated Mu'!$AH25*10^9),"")</f>
        <v>1.1716751037131334</v>
      </c>
      <c r="AU25" s="2">
        <f t="shared" si="0"/>
        <v>11.603592570846086</v>
      </c>
      <c r="AV25" s="2">
        <f t="shared" si="1"/>
        <v>14.473555765628044</v>
      </c>
      <c r="AW25" s="2">
        <f t="shared" si="2"/>
        <v>59.830558733845812</v>
      </c>
      <c r="AX25" s="2">
        <f t="shared" si="3"/>
        <v>4.5887347774266214</v>
      </c>
      <c r="AY25" s="2">
        <f t="shared" si="7"/>
        <v>13.038574168237066</v>
      </c>
    </row>
    <row r="26" spans="1:51" x14ac:dyDescent="0.25">
      <c r="A26" s="1">
        <v>22</v>
      </c>
      <c r="B26" s="1">
        <v>142815</v>
      </c>
      <c r="C26" s="1">
        <v>2651</v>
      </c>
      <c r="D26" s="1">
        <v>10</v>
      </c>
      <c r="E26" s="7">
        <v>121.51273</v>
      </c>
      <c r="F26" s="7">
        <v>-26.56729</v>
      </c>
      <c r="G26" s="1">
        <v>26</v>
      </c>
      <c r="H26" s="5">
        <v>13.601599999999999</v>
      </c>
      <c r="I26" s="5">
        <v>2.4500000000000001E-2</v>
      </c>
      <c r="J26" s="5">
        <f t="shared" si="4"/>
        <v>0.12492597808302322</v>
      </c>
      <c r="K26" s="5">
        <v>14.696999999999999</v>
      </c>
      <c r="L26" s="5">
        <v>2.7900000000000001E-2</v>
      </c>
      <c r="M26" s="5">
        <f t="shared" si="5"/>
        <v>0.14226264442923869</v>
      </c>
      <c r="N26" s="5">
        <v>33.4041</v>
      </c>
      <c r="O26" s="5">
        <v>5.8799999999999998E-2</v>
      </c>
      <c r="P26" s="5">
        <f t="shared" si="6"/>
        <v>0.29982234739925573</v>
      </c>
      <c r="Q26" s="5"/>
      <c r="R26" s="2">
        <v>1.080534643</v>
      </c>
      <c r="S26" s="2">
        <v>2.4558948947182686</v>
      </c>
      <c r="T26" s="5">
        <v>7.3520762263263151E-2</v>
      </c>
      <c r="U26" s="2">
        <v>3.9138274000000001E-2</v>
      </c>
      <c r="V26" s="1">
        <v>39.4</v>
      </c>
      <c r="W26" s="31">
        <f>(LN(((('Dataset S5 - Parameters'!$B$15*EXP('Dataset S5 - Parameters'!$B$4*'Dataset S5 - Parameters'!$B$12)-('Dataset S5 - Parameters'!$B$16*EXP('Dataset S5 - Parameters'!$B$4*$C26*1000000))) + ('Dataset S5 - Parameters'!$B$9-$H26))/('Dataset S5 - Parameters'!$B$15-'Dataset S5 - Parameters'!$B$16)))*(1/'Dataset S5 - Parameters'!$B$4))*0.000001</f>
        <v>2700.9036175490623</v>
      </c>
      <c r="X26" s="31">
        <f>(LN((((('Dataset S5 - Parameters'!$B$15/137.818)*EXP('Dataset S5 - Parameters'!$B$5*'Dataset S5 - Parameters'!$B$12)-(('Dataset S5 - Parameters'!$B$16/137.818)*EXP('Dataset S5 - Parameters'!$B$5*$C26*1000000))) + ('Dataset S5 - Parameters'!$B$10-$K26))/(('Dataset S5 - Parameters'!$B$15-'Dataset S5 - Parameters'!$B$16)/137.818)))*(1/'Dataset S5 - Parameters'!$B$5))*0.000001</f>
        <v>2737.6015783540806</v>
      </c>
      <c r="Y26" s="31">
        <f>0.000001*LN(((('Dataset S5 - Parameters'!$B$15*'Dataset S5 - Parameters'!$B$17*EXP('Dataset S5 - Parameters'!$B$6*'Dataset S5 - Parameters'!$B$12))-('Dataset S5 - Parameters'!$B$16*'Dataset S5 - Parameters'!$B$18*EXP('Dataset S5 - Parameters'!$B$6*$C26*1000000))) + ('Dataset S5 - Parameters'!$B$11-$N26))/('Dataset S5 - Parameters'!$B$15*'Dataset S5 - Parameters'!$B$17-'Dataset S5 - Parameters'!$B$16*'Dataset S5 - Parameters'!$B$18))*(1/'Dataset S5 - Parameters'!$B$6)</f>
        <v>2785.1231813619811</v>
      </c>
      <c r="AA26" s="30"/>
      <c r="AB26" s="30"/>
      <c r="AC26" s="30"/>
      <c r="AD26" s="30"/>
      <c r="AE26" s="9"/>
      <c r="AF26" s="9"/>
      <c r="AG26" s="9"/>
      <c r="AH26" s="9"/>
      <c r="AJ26" s="5" t="str">
        <f>IF(AA26&gt;0,'Dataset S5 - Parameters'!$B$9 + 'Dataset S5 - Parameters'!$B$15*(EXP('Dataset S5 - Parameters'!$B$4*'Dataset S5 - Parameters'!$B$12)-EXP('Dataset S5 - Parameters'!$B$4*'D6 - Calculated Mu'!$AH26*10^9)),"")</f>
        <v/>
      </c>
      <c r="AK26" s="5" t="str">
        <f>IF(AA26&gt;0,'Dataset S5 - Parameters'!$B$10 + ('Dataset S5 - Parameters'!$B$15/137.88)*(EXP('Dataset S5 - Parameters'!$B$5*'Dataset S5 - Parameters'!$B$12)-EXP('Dataset S5 - Parameters'!$B$5*'D6 - Calculated Mu'!$AH26*10^9)),"")</f>
        <v/>
      </c>
      <c r="AL26" s="5" t="str">
        <f>IF(AA26&gt;0,'Dataset S5 - Parameters'!$B$11 + ('Dataset S5 - Parameters'!$B$15*'Dataset S5 - Parameters'!$B$17)*(EXP('Dataset S5 - Parameters'!$B$6*'Dataset S5 - Parameters'!$B$12)-EXP('Dataset S5 - Parameters'!$B$6*'D6 - Calculated Mu'!$AH26*10^9)),"")</f>
        <v/>
      </c>
      <c r="AN26" s="2" t="str">
        <f>IF(AA26&gt;0,EXP('Dataset S5 - Parameters'!$B$4*'D6 - Calculated Mu'!$C26*10^6),"")</f>
        <v/>
      </c>
      <c r="AO26" s="2" t="str">
        <f>IF(AA26&gt;0,EXP('Dataset S5 - Parameters'!$B$5*'D6 - Calculated Mu'!$C26*10^6),"")</f>
        <v/>
      </c>
      <c r="AP26" s="2" t="str">
        <f>IF(AA26&gt;0,EXP('Dataset S5 - Parameters'!$B$6*'D6 - Calculated Mu'!$C26*10^6),"")</f>
        <v/>
      </c>
      <c r="AQ26" s="2" t="str">
        <f>IF(AA26&gt;0,EXP('Dataset S5 - Parameters'!$B$4*'D6 - Calculated Mu'!$AH26*10^9),"")</f>
        <v/>
      </c>
      <c r="AR26" s="2" t="str">
        <f>IF(AA26&gt;0,EXP('Dataset S5 - Parameters'!$B$5*'D6 - Calculated Mu'!$AH26*10^9),"")</f>
        <v/>
      </c>
      <c r="AS26" s="2" t="str">
        <f>IF(AA26&gt;0,EXP('Dataset S5 - Parameters'!$B$6*'D6 - Calculated Mu'!$AH26*10^9),"")</f>
        <v/>
      </c>
      <c r="AU26" s="2" t="str">
        <f t="shared" si="0"/>
        <v/>
      </c>
      <c r="AV26" s="2" t="str">
        <f t="shared" si="1"/>
        <v/>
      </c>
      <c r="AW26" s="2" t="str">
        <f t="shared" si="2"/>
        <v/>
      </c>
      <c r="AX26" s="2" t="str">
        <f t="shared" si="3"/>
        <v/>
      </c>
      <c r="AY26" s="2"/>
    </row>
    <row r="27" spans="1:51" x14ac:dyDescent="0.25">
      <c r="A27" s="1">
        <v>23</v>
      </c>
      <c r="B27" s="1">
        <v>182316</v>
      </c>
      <c r="C27" s="1">
        <v>2653</v>
      </c>
      <c r="D27" s="1">
        <v>3</v>
      </c>
      <c r="E27" s="7">
        <v>123.85674</v>
      </c>
      <c r="F27" s="7">
        <v>-28.154309999999999</v>
      </c>
      <c r="G27" s="1">
        <v>35</v>
      </c>
      <c r="H27" s="5">
        <v>13.7281</v>
      </c>
      <c r="I27" s="5">
        <v>1.7100000000000001E-2</v>
      </c>
      <c r="J27" s="5">
        <f t="shared" si="4"/>
        <v>0.10116496429100344</v>
      </c>
      <c r="K27" s="5">
        <v>14.805899999999999</v>
      </c>
      <c r="L27" s="5">
        <v>1.44E-2</v>
      </c>
      <c r="M27" s="5">
        <f t="shared" si="5"/>
        <v>8.5191548876634465E-2</v>
      </c>
      <c r="N27" s="5">
        <v>33.488599999999998</v>
      </c>
      <c r="O27" s="5">
        <v>3.5200000000000002E-2</v>
      </c>
      <c r="P27" s="5">
        <f t="shared" si="6"/>
        <v>0.20824600836510651</v>
      </c>
      <c r="Q27" s="5"/>
      <c r="R27" s="2">
        <v>1.0785104999999999</v>
      </c>
      <c r="S27" s="2">
        <v>2.4394198760207164</v>
      </c>
      <c r="T27" s="5">
        <v>7.2843292225435424E-2</v>
      </c>
      <c r="U27" s="2">
        <v>1.2030193E-2</v>
      </c>
      <c r="V27" s="1">
        <v>43.3</v>
      </c>
      <c r="W27" s="31">
        <f>(LN(((('Dataset S5 - Parameters'!$B$15*EXP('Dataset S5 - Parameters'!$B$4*'Dataset S5 - Parameters'!$B$12)-('Dataset S5 - Parameters'!$B$16*EXP('Dataset S5 - Parameters'!$B$4*$C27*1000000))) + ('Dataset S5 - Parameters'!$B$9-$H27))/('Dataset S5 - Parameters'!$B$15-'Dataset S5 - Parameters'!$B$16)))*(1/'Dataset S5 - Parameters'!$B$4))*0.000001</f>
        <v>2855.5067409891703</v>
      </c>
      <c r="X27" s="31">
        <f>(LN((((('Dataset S5 - Parameters'!$B$15/137.818)*EXP('Dataset S5 - Parameters'!$B$5*'Dataset S5 - Parameters'!$B$12)-(('Dataset S5 - Parameters'!$B$16/137.818)*EXP('Dataset S5 - Parameters'!$B$5*$C27*1000000))) + ('Dataset S5 - Parameters'!$B$10-$K27))/(('Dataset S5 - Parameters'!$B$15-'Dataset S5 - Parameters'!$B$16)/137.818)))*(1/'Dataset S5 - Parameters'!$B$5))*0.000001</f>
        <v>2995.299934308347</v>
      </c>
      <c r="Y27" s="31">
        <f>0.000001*LN(((('Dataset S5 - Parameters'!$B$15*'Dataset S5 - Parameters'!$B$17*EXP('Dataset S5 - Parameters'!$B$6*'Dataset S5 - Parameters'!$B$12))-('Dataset S5 - Parameters'!$B$16*'Dataset S5 - Parameters'!$B$18*EXP('Dataset S5 - Parameters'!$B$6*$C27*1000000))) + ('Dataset S5 - Parameters'!$B$11-$N27))/('Dataset S5 - Parameters'!$B$15*'Dataset S5 - Parameters'!$B$17-'Dataset S5 - Parameters'!$B$16*'Dataset S5 - Parameters'!$B$18))*(1/'Dataset S5 - Parameters'!$B$6)</f>
        <v>2854.9329053494275</v>
      </c>
      <c r="AA27" s="30"/>
      <c r="AB27" s="30"/>
      <c r="AC27" s="30"/>
      <c r="AD27" s="30"/>
      <c r="AE27" s="9"/>
      <c r="AF27" s="9"/>
      <c r="AG27" s="9"/>
      <c r="AH27" s="9"/>
      <c r="AJ27" s="5" t="str">
        <f>IF(AA27&gt;0,'Dataset S5 - Parameters'!$B$9 + 'Dataset S5 - Parameters'!$B$15*(EXP('Dataset S5 - Parameters'!$B$4*'Dataset S5 - Parameters'!$B$12)-EXP('Dataset S5 - Parameters'!$B$4*'D6 - Calculated Mu'!$AH27*10^9)),"")</f>
        <v/>
      </c>
      <c r="AK27" s="5" t="str">
        <f>IF(AA27&gt;0,'Dataset S5 - Parameters'!$B$10 + ('Dataset S5 - Parameters'!$B$15/137.88)*(EXP('Dataset S5 - Parameters'!$B$5*'Dataset S5 - Parameters'!$B$12)-EXP('Dataset S5 - Parameters'!$B$5*'D6 - Calculated Mu'!$AH27*10^9)),"")</f>
        <v/>
      </c>
      <c r="AL27" s="5" t="str">
        <f>IF(AA27&gt;0,'Dataset S5 - Parameters'!$B$11 + ('Dataset S5 - Parameters'!$B$15*'Dataset S5 - Parameters'!$B$17)*(EXP('Dataset S5 - Parameters'!$B$6*'Dataset S5 - Parameters'!$B$12)-EXP('Dataset S5 - Parameters'!$B$6*'D6 - Calculated Mu'!$AH27*10^9)),"")</f>
        <v/>
      </c>
      <c r="AN27" s="2" t="str">
        <f>IF(AA27&gt;0,EXP('Dataset S5 - Parameters'!$B$4*'D6 - Calculated Mu'!$C27*10^6),"")</f>
        <v/>
      </c>
      <c r="AO27" s="2" t="str">
        <f>IF(AA27&gt;0,EXP('Dataset S5 - Parameters'!$B$5*'D6 - Calculated Mu'!$C27*10^6),"")</f>
        <v/>
      </c>
      <c r="AP27" s="2" t="str">
        <f>IF(AA27&gt;0,EXP('Dataset S5 - Parameters'!$B$6*'D6 - Calculated Mu'!$C27*10^6),"")</f>
        <v/>
      </c>
      <c r="AQ27" s="2" t="str">
        <f>IF(AA27&gt;0,EXP('Dataset S5 - Parameters'!$B$4*'D6 - Calculated Mu'!$AH27*10^9),"")</f>
        <v/>
      </c>
      <c r="AR27" s="2" t="str">
        <f>IF(AA27&gt;0,EXP('Dataset S5 - Parameters'!$B$5*'D6 - Calculated Mu'!$AH27*10^9),"")</f>
        <v/>
      </c>
      <c r="AS27" s="2" t="str">
        <f>IF(AA27&gt;0,EXP('Dataset S5 - Parameters'!$B$6*'D6 - Calculated Mu'!$AH27*10^9),"")</f>
        <v/>
      </c>
      <c r="AU27" s="2" t="str">
        <f t="shared" si="0"/>
        <v/>
      </c>
      <c r="AV27" s="2" t="str">
        <f t="shared" si="1"/>
        <v/>
      </c>
      <c r="AW27" s="2" t="str">
        <f t="shared" si="2"/>
        <v/>
      </c>
      <c r="AX27" s="2" t="str">
        <f t="shared" si="3"/>
        <v/>
      </c>
      <c r="AY27" s="2"/>
    </row>
    <row r="28" spans="1:51" x14ac:dyDescent="0.25">
      <c r="A28" s="1">
        <v>24</v>
      </c>
      <c r="B28" s="1">
        <v>168974</v>
      </c>
      <c r="C28" s="1">
        <v>2654</v>
      </c>
      <c r="D28" s="1">
        <v>6</v>
      </c>
      <c r="E28" s="7">
        <v>119.50646</v>
      </c>
      <c r="F28" s="7">
        <v>-29.714860000000002</v>
      </c>
      <c r="G28" s="1">
        <v>22</v>
      </c>
      <c r="H28" s="5">
        <v>13.8355</v>
      </c>
      <c r="I28" s="5">
        <v>7.7999999999999996E-3</v>
      </c>
      <c r="J28" s="5">
        <f t="shared" si="4"/>
        <v>3.6585242926622748E-2</v>
      </c>
      <c r="K28" s="5">
        <v>14.9861</v>
      </c>
      <c r="L28" s="5">
        <v>5.5999999999999999E-3</v>
      </c>
      <c r="M28" s="5">
        <f t="shared" si="5"/>
        <v>2.6266328255011205E-2</v>
      </c>
      <c r="N28" s="5">
        <v>33.755600000000001</v>
      </c>
      <c r="O28" s="5">
        <v>1.2200000000000001E-2</v>
      </c>
      <c r="P28" s="5">
        <f t="shared" si="6"/>
        <v>5.7223072269845847E-2</v>
      </c>
      <c r="Q28" s="5"/>
      <c r="R28" s="2">
        <v>1.083162878</v>
      </c>
      <c r="S28" s="2">
        <v>2.4397817209352755</v>
      </c>
      <c r="T28" s="5">
        <v>7.2277836001590115E-2</v>
      </c>
      <c r="U28" s="2">
        <v>1.396653E-2</v>
      </c>
      <c r="V28" s="1">
        <v>79.599999999999994</v>
      </c>
      <c r="W28" s="31">
        <f>(LN(((('Dataset S5 - Parameters'!$B$15*EXP('Dataset S5 - Parameters'!$B$4*'Dataset S5 - Parameters'!$B$12)-('Dataset S5 - Parameters'!$B$16*EXP('Dataset S5 - Parameters'!$B$4*$C28*1000000))) + ('Dataset S5 - Parameters'!$B$9-$H28))/('Dataset S5 - Parameters'!$B$15-'Dataset S5 - Parameters'!$B$16)))*(1/'Dataset S5 - Parameters'!$B$4))*0.000001</f>
        <v>2981.6956879248037</v>
      </c>
      <c r="X28" s="31">
        <f>(LN((((('Dataset S5 - Parameters'!$B$15/137.818)*EXP('Dataset S5 - Parameters'!$B$5*'Dataset S5 - Parameters'!$B$12)-(('Dataset S5 - Parameters'!$B$16/137.818)*EXP('Dataset S5 - Parameters'!$B$5*$C28*1000000))) + ('Dataset S5 - Parameters'!$B$10-$K28))/(('Dataset S5 - Parameters'!$B$15-'Dataset S5 - Parameters'!$B$16)/137.818)))*(1/'Dataset S5 - Parameters'!$B$5))*0.000001</f>
        <v>3311.5917849539146</v>
      </c>
      <c r="Y28" s="31">
        <f>0.000001*LN(((('Dataset S5 - Parameters'!$B$15*'Dataset S5 - Parameters'!$B$17*EXP('Dataset S5 - Parameters'!$B$6*'Dataset S5 - Parameters'!$B$12))-('Dataset S5 - Parameters'!$B$16*'Dataset S5 - Parameters'!$B$18*EXP('Dataset S5 - Parameters'!$B$6*$C28*1000000))) + ('Dataset S5 - Parameters'!$B$11-$N28))/('Dataset S5 - Parameters'!$B$15*'Dataset S5 - Parameters'!$B$17-'Dataset S5 - Parameters'!$B$16*'Dataset S5 - Parameters'!$B$18))*(1/'Dataset S5 - Parameters'!$B$6)</f>
        <v>3060.9720247887349</v>
      </c>
      <c r="AA28" s="30">
        <v>0.28096033766348971</v>
      </c>
      <c r="AB28" s="30">
        <v>3.7400065817246497E-5</v>
      </c>
      <c r="AC28" s="30">
        <v>0.28107817644962729</v>
      </c>
      <c r="AD28" s="30">
        <v>0.28129934451385974</v>
      </c>
      <c r="AE28" s="9">
        <v>-4.1923847530977998</v>
      </c>
      <c r="AF28" s="9">
        <v>1.7704777708060868</v>
      </c>
      <c r="AG28" s="9">
        <v>2.5407253274449464</v>
      </c>
      <c r="AH28" s="9">
        <v>3.4244087574587501</v>
      </c>
      <c r="AJ28" s="5">
        <f>IF(AA28&gt;0,'Dataset S5 - Parameters'!$B$9 + 'Dataset S5 - Parameters'!$B$15*(EXP('Dataset S5 - Parameters'!$B$4*'Dataset S5 - Parameters'!$B$12)-EXP('Dataset S5 - Parameters'!$B$4*'D6 - Calculated Mu'!$AH28*10^9)),"")</f>
        <v>11.94037845394662</v>
      </c>
      <c r="AK28" s="5">
        <f>IF(AA28&gt;0,'Dataset S5 - Parameters'!$B$10 + ('Dataset S5 - Parameters'!$B$15/137.88)*(EXP('Dataset S5 - Parameters'!$B$5*'Dataset S5 - Parameters'!$B$12)-EXP('Dataset S5 - Parameters'!$B$5*'D6 - Calculated Mu'!$AH28*10^9)),"")</f>
        <v>13.71449595091161</v>
      </c>
      <c r="AL28" s="5">
        <f>IF(AA28&gt;0,'Dataset S5 - Parameters'!$B$11 + ('Dataset S5 - Parameters'!$B$15*'Dataset S5 - Parameters'!$B$17)*(EXP('Dataset S5 - Parameters'!$B$6*'Dataset S5 - Parameters'!$B$12)-EXP('Dataset S5 - Parameters'!$B$6*'D6 - Calculated Mu'!$AH28*10^9)),"")</f>
        <v>31.713719005278762</v>
      </c>
      <c r="AN28" s="2">
        <f>IF(AA28&gt;0,EXP('Dataset S5 - Parameters'!$B$4*'D6 - Calculated Mu'!$C28*10^6),"")</f>
        <v>1.5093841953536329</v>
      </c>
      <c r="AO28" s="2">
        <f>IF(AA28&gt;0,EXP('Dataset S5 - Parameters'!$B$5*'D6 - Calculated Mu'!$C28*10^6),"")</f>
        <v>13.650714983461945</v>
      </c>
      <c r="AP28" s="2">
        <f>IF(AA28&gt;0,EXP('Dataset S5 - Parameters'!$B$6*'D6 - Calculated Mu'!$C28*10^6),"")</f>
        <v>1.1403174060356007</v>
      </c>
      <c r="AQ28" s="2">
        <f>IF(AA28&gt;0,EXP('Dataset S5 - Parameters'!$B$4*'D6 - Calculated Mu'!$AH28*10^9),"")</f>
        <v>1.700991656763557</v>
      </c>
      <c r="AR28" s="2">
        <f>IF(AA28&gt;0,EXP('Dataset S5 - Parameters'!$B$5*'D6 - Calculated Mu'!$AH28*10^9),"")</f>
        <v>29.152158695340567</v>
      </c>
      <c r="AS28" s="2">
        <f>IF(AA28&gt;0,EXP('Dataset S5 - Parameters'!$B$6*'D6 - Calculated Mu'!$AH28*10^9),"")</f>
        <v>1.1846206814184006</v>
      </c>
      <c r="AU28" s="2">
        <f t="shared" si="0"/>
        <v>9.8906458658150349</v>
      </c>
      <c r="AV28" s="2">
        <f t="shared" si="1"/>
        <v>11.310479820273406</v>
      </c>
      <c r="AW28" s="2">
        <f t="shared" si="2"/>
        <v>46.088714143107602</v>
      </c>
      <c r="AX28" s="2">
        <f t="shared" si="3"/>
        <v>4.3477610411365726</v>
      </c>
      <c r="AY28" s="2">
        <f t="shared" si="7"/>
        <v>10.600562843044219</v>
      </c>
    </row>
    <row r="29" spans="1:51" x14ac:dyDescent="0.25">
      <c r="A29" s="1">
        <v>25</v>
      </c>
      <c r="B29" s="1">
        <v>199034</v>
      </c>
      <c r="C29" s="1">
        <v>2655</v>
      </c>
      <c r="D29" s="1">
        <v>3</v>
      </c>
      <c r="E29" s="7">
        <v>121.17039</v>
      </c>
      <c r="F29" s="7">
        <v>-32.883609999999997</v>
      </c>
      <c r="G29" s="1">
        <v>10</v>
      </c>
      <c r="H29" s="5">
        <v>13.8401</v>
      </c>
      <c r="I29" s="5">
        <v>3.8600000000000002E-2</v>
      </c>
      <c r="J29" s="5">
        <f t="shared" si="4"/>
        <v>0.12206391768249945</v>
      </c>
      <c r="K29" s="5">
        <v>14.928800000000001</v>
      </c>
      <c r="L29" s="5">
        <v>3.4500000000000003E-2</v>
      </c>
      <c r="M29" s="5">
        <f t="shared" si="5"/>
        <v>0.1090985792758091</v>
      </c>
      <c r="N29" s="5">
        <v>33.514699999999998</v>
      </c>
      <c r="O29" s="5">
        <v>6.9000000000000006E-2</v>
      </c>
      <c r="P29" s="5">
        <f t="shared" si="6"/>
        <v>0.2181971585516182</v>
      </c>
      <c r="Q29" s="5"/>
      <c r="R29" s="2">
        <v>1.0786627259999999</v>
      </c>
      <c r="S29" s="2">
        <v>2.4215648730861772</v>
      </c>
      <c r="T29" s="5">
        <v>7.225381319499137E-2</v>
      </c>
      <c r="U29" s="2">
        <v>6.6220404999999996E-2</v>
      </c>
      <c r="V29" s="1">
        <v>18</v>
      </c>
      <c r="W29" s="31">
        <f>(LN(((('Dataset S5 - Parameters'!$B$15*EXP('Dataset S5 - Parameters'!$B$4*'Dataset S5 - Parameters'!$B$12)-('Dataset S5 - Parameters'!$B$16*EXP('Dataset S5 - Parameters'!$B$4*$C29*1000000))) + ('Dataset S5 - Parameters'!$B$9-$H29))/('Dataset S5 - Parameters'!$B$15-'Dataset S5 - Parameters'!$B$16)))*(1/'Dataset S5 - Parameters'!$B$4))*0.000001</f>
        <v>2990.0920310207266</v>
      </c>
      <c r="X29" s="31">
        <f>(LN((((('Dataset S5 - Parameters'!$B$15/137.818)*EXP('Dataset S5 - Parameters'!$B$5*'Dataset S5 - Parameters'!$B$12)-(('Dataset S5 - Parameters'!$B$16/137.818)*EXP('Dataset S5 - Parameters'!$B$5*$C29*1000000))) + ('Dataset S5 - Parameters'!$B$10-$K29))/(('Dataset S5 - Parameters'!$B$15-'Dataset S5 - Parameters'!$B$16)/137.818)))*(1/'Dataset S5 - Parameters'!$B$5))*0.000001</f>
        <v>3223.7984182518335</v>
      </c>
      <c r="Y29" s="31">
        <f>0.000001*LN(((('Dataset S5 - Parameters'!$B$15*'Dataset S5 - Parameters'!$B$17*EXP('Dataset S5 - Parameters'!$B$6*'Dataset S5 - Parameters'!$B$12))-('Dataset S5 - Parameters'!$B$16*'Dataset S5 - Parameters'!$B$18*EXP('Dataset S5 - Parameters'!$B$6*$C29*1000000))) + ('Dataset S5 - Parameters'!$B$11-$N29))/('Dataset S5 - Parameters'!$B$15*'Dataset S5 - Parameters'!$B$17-'Dataset S5 - Parameters'!$B$16*'Dataset S5 - Parameters'!$B$18))*(1/'Dataset S5 - Parameters'!$B$6)</f>
        <v>2879.8496743639835</v>
      </c>
      <c r="AA29" s="30"/>
      <c r="AB29" s="30"/>
      <c r="AC29" s="30"/>
      <c r="AD29" s="30"/>
      <c r="AE29" s="9"/>
      <c r="AF29" s="9"/>
      <c r="AG29" s="9"/>
      <c r="AH29" s="9"/>
      <c r="AJ29" s="5" t="str">
        <f>IF(AA29&gt;0,'Dataset S5 - Parameters'!$B$9 + 'Dataset S5 - Parameters'!$B$15*(EXP('Dataset S5 - Parameters'!$B$4*'Dataset S5 - Parameters'!$B$12)-EXP('Dataset S5 - Parameters'!$B$4*'D6 - Calculated Mu'!$AH29*10^9)),"")</f>
        <v/>
      </c>
      <c r="AK29" s="5" t="str">
        <f>IF(AA29&gt;0,'Dataset S5 - Parameters'!$B$10 + ('Dataset S5 - Parameters'!$B$15/137.88)*(EXP('Dataset S5 - Parameters'!$B$5*'Dataset S5 - Parameters'!$B$12)-EXP('Dataset S5 - Parameters'!$B$5*'D6 - Calculated Mu'!$AH29*10^9)),"")</f>
        <v/>
      </c>
      <c r="AL29" s="5" t="str">
        <f>IF(AA29&gt;0,'Dataset S5 - Parameters'!$B$11 + ('Dataset S5 - Parameters'!$B$15*'Dataset S5 - Parameters'!$B$17)*(EXP('Dataset S5 - Parameters'!$B$6*'Dataset S5 - Parameters'!$B$12)-EXP('Dataset S5 - Parameters'!$B$6*'D6 - Calculated Mu'!$AH29*10^9)),"")</f>
        <v/>
      </c>
      <c r="AN29" s="2" t="str">
        <f>IF(AA29&gt;0,EXP('Dataset S5 - Parameters'!$B$4*'D6 - Calculated Mu'!$C29*10^6),"")</f>
        <v/>
      </c>
      <c r="AO29" s="2" t="str">
        <f>IF(AA29&gt;0,EXP('Dataset S5 - Parameters'!$B$5*'D6 - Calculated Mu'!$C29*10^6),"")</f>
        <v/>
      </c>
      <c r="AP29" s="2" t="str">
        <f>IF(AA29&gt;0,EXP('Dataset S5 - Parameters'!$B$6*'D6 - Calculated Mu'!$C29*10^6),"")</f>
        <v/>
      </c>
      <c r="AQ29" s="2" t="str">
        <f>IF(AA29&gt;0,EXP('Dataset S5 - Parameters'!$B$4*'D6 - Calculated Mu'!$AH29*10^9),"")</f>
        <v/>
      </c>
      <c r="AR29" s="2" t="str">
        <f>IF(AA29&gt;0,EXP('Dataset S5 - Parameters'!$B$5*'D6 - Calculated Mu'!$AH29*10^9),"")</f>
        <v/>
      </c>
      <c r="AS29" s="2" t="str">
        <f>IF(AA29&gt;0,EXP('Dataset S5 - Parameters'!$B$6*'D6 - Calculated Mu'!$AH29*10^9),"")</f>
        <v/>
      </c>
      <c r="AU29" s="2" t="str">
        <f t="shared" si="0"/>
        <v/>
      </c>
      <c r="AV29" s="2" t="str">
        <f t="shared" si="1"/>
        <v/>
      </c>
      <c r="AW29" s="2" t="str">
        <f t="shared" si="2"/>
        <v/>
      </c>
      <c r="AX29" s="2" t="str">
        <f t="shared" si="3"/>
        <v/>
      </c>
      <c r="AY29" s="2"/>
    </row>
    <row r="30" spans="1:51" x14ac:dyDescent="0.25">
      <c r="A30" s="1">
        <v>26</v>
      </c>
      <c r="B30" s="1">
        <v>224332</v>
      </c>
      <c r="C30" s="1">
        <v>2655</v>
      </c>
      <c r="D30" s="1">
        <v>7</v>
      </c>
      <c r="E30" s="7">
        <v>117.212648</v>
      </c>
      <c r="F30" s="7">
        <v>-32.918008</v>
      </c>
      <c r="G30" s="1">
        <v>31</v>
      </c>
      <c r="H30" s="5">
        <v>13.9786</v>
      </c>
      <c r="I30" s="5">
        <v>1.46E-2</v>
      </c>
      <c r="J30" s="5">
        <f t="shared" si="4"/>
        <v>8.128935969731832E-2</v>
      </c>
      <c r="K30" s="5">
        <v>15.0303</v>
      </c>
      <c r="L30" s="5">
        <v>1.6299999999999999E-2</v>
      </c>
      <c r="M30" s="5">
        <f t="shared" si="5"/>
        <v>9.0754559114129343E-2</v>
      </c>
      <c r="N30" s="5">
        <v>33.929499999999997</v>
      </c>
      <c r="O30" s="5">
        <v>4.0500000000000001E-2</v>
      </c>
      <c r="P30" s="5">
        <f t="shared" si="6"/>
        <v>0.22549445669461587</v>
      </c>
      <c r="Q30" s="5"/>
      <c r="R30" s="2">
        <v>1.0752364328330399</v>
      </c>
      <c r="S30" s="2">
        <v>2.4272459330691198</v>
      </c>
      <c r="T30" s="5">
        <v>7.1537922252586095E-2</v>
      </c>
      <c r="U30" s="2">
        <v>9.1870805678637396E-2</v>
      </c>
      <c r="V30" s="1">
        <v>41.6</v>
      </c>
      <c r="W30" s="31">
        <f>(LN(((('Dataset S5 - Parameters'!$B$15*EXP('Dataset S5 - Parameters'!$B$4*'Dataset S5 - Parameters'!$B$12)-('Dataset S5 - Parameters'!$B$16*EXP('Dataset S5 - Parameters'!$B$4*$C30*1000000))) + ('Dataset S5 - Parameters'!$B$9-$H30))/('Dataset S5 - Parameters'!$B$15-'Dataset S5 - Parameters'!$B$16)))*(1/'Dataset S5 - Parameters'!$B$4))*0.000001</f>
        <v>3145.0494823295526</v>
      </c>
      <c r="X30" s="31">
        <f>(LN((((('Dataset S5 - Parameters'!$B$15/137.818)*EXP('Dataset S5 - Parameters'!$B$5*'Dataset S5 - Parameters'!$B$12)-(('Dataset S5 - Parameters'!$B$16/137.818)*EXP('Dataset S5 - Parameters'!$B$5*$C30*1000000))) + ('Dataset S5 - Parameters'!$B$10-$K30))/(('Dataset S5 - Parameters'!$B$15-'Dataset S5 - Parameters'!$B$16)/137.818)))*(1/'Dataset S5 - Parameters'!$B$5))*0.000001</f>
        <v>3377.3979101017253</v>
      </c>
      <c r="Y30" s="31">
        <f>0.000001*LN(((('Dataset S5 - Parameters'!$B$15*'Dataset S5 - Parameters'!$B$17*EXP('Dataset S5 - Parameters'!$B$6*'Dataset S5 - Parameters'!$B$12))-('Dataset S5 - Parameters'!$B$16*'Dataset S5 - Parameters'!$B$18*EXP('Dataset S5 - Parameters'!$B$6*$C30*1000000))) + ('Dataset S5 - Parameters'!$B$11-$N30))/('Dataset S5 - Parameters'!$B$15*'Dataset S5 - Parameters'!$B$17-'Dataset S5 - Parameters'!$B$16*'Dataset S5 - Parameters'!$B$18))*(1/'Dataset S5 - Parameters'!$B$6)</f>
        <v>3194.8919939279253</v>
      </c>
      <c r="AA30" s="30"/>
      <c r="AB30" s="30"/>
      <c r="AC30" s="30"/>
      <c r="AD30" s="30"/>
      <c r="AE30" s="9"/>
      <c r="AF30" s="9"/>
      <c r="AG30" s="9"/>
      <c r="AH30" s="9"/>
      <c r="AJ30" s="5" t="str">
        <f>IF(AA30&gt;0,'Dataset S5 - Parameters'!$B$9 + 'Dataset S5 - Parameters'!$B$15*(EXP('Dataset S5 - Parameters'!$B$4*'Dataset S5 - Parameters'!$B$12)-EXP('Dataset S5 - Parameters'!$B$4*'D6 - Calculated Mu'!$AH30*10^9)),"")</f>
        <v/>
      </c>
      <c r="AK30" s="5" t="str">
        <f>IF(AA30&gt;0,'Dataset S5 - Parameters'!$B$10 + ('Dataset S5 - Parameters'!$B$15/137.88)*(EXP('Dataset S5 - Parameters'!$B$5*'Dataset S5 - Parameters'!$B$12)-EXP('Dataset S5 - Parameters'!$B$5*'D6 - Calculated Mu'!$AH30*10^9)),"")</f>
        <v/>
      </c>
      <c r="AL30" s="5" t="str">
        <f>IF(AA30&gt;0,'Dataset S5 - Parameters'!$B$11 + ('Dataset S5 - Parameters'!$B$15*'Dataset S5 - Parameters'!$B$17)*(EXP('Dataset S5 - Parameters'!$B$6*'Dataset S5 - Parameters'!$B$12)-EXP('Dataset S5 - Parameters'!$B$6*'D6 - Calculated Mu'!$AH30*10^9)),"")</f>
        <v/>
      </c>
      <c r="AN30" s="2" t="str">
        <f>IF(AA30&gt;0,EXP('Dataset S5 - Parameters'!$B$4*'D6 - Calculated Mu'!$C30*10^6),"")</f>
        <v/>
      </c>
      <c r="AO30" s="2" t="str">
        <f>IF(AA30&gt;0,EXP('Dataset S5 - Parameters'!$B$5*'D6 - Calculated Mu'!$C30*10^6),"")</f>
        <v/>
      </c>
      <c r="AP30" s="2" t="str">
        <f>IF(AA30&gt;0,EXP('Dataset S5 - Parameters'!$B$6*'D6 - Calculated Mu'!$C30*10^6),"")</f>
        <v/>
      </c>
      <c r="AQ30" s="2" t="str">
        <f>IF(AA30&gt;0,EXP('Dataset S5 - Parameters'!$B$4*'D6 - Calculated Mu'!$AH30*10^9),"")</f>
        <v/>
      </c>
      <c r="AR30" s="2" t="str">
        <f>IF(AA30&gt;0,EXP('Dataset S5 - Parameters'!$B$5*'D6 - Calculated Mu'!$AH30*10^9),"")</f>
        <v/>
      </c>
      <c r="AS30" s="2" t="str">
        <f>IF(AA30&gt;0,EXP('Dataset S5 - Parameters'!$B$6*'D6 - Calculated Mu'!$AH30*10^9),"")</f>
        <v/>
      </c>
      <c r="AU30" s="2" t="str">
        <f t="shared" si="0"/>
        <v/>
      </c>
      <c r="AV30" s="2" t="str">
        <f t="shared" si="1"/>
        <v/>
      </c>
      <c r="AW30" s="2" t="str">
        <f t="shared" si="2"/>
        <v/>
      </c>
      <c r="AX30" s="2" t="str">
        <f t="shared" si="3"/>
        <v/>
      </c>
      <c r="AY30" s="2"/>
    </row>
    <row r="31" spans="1:51" x14ac:dyDescent="0.25">
      <c r="A31" s="1">
        <v>27</v>
      </c>
      <c r="B31" s="1">
        <v>224378</v>
      </c>
      <c r="C31" s="1">
        <v>2660</v>
      </c>
      <c r="D31" s="1">
        <v>4</v>
      </c>
      <c r="E31" s="7">
        <v>116.50985</v>
      </c>
      <c r="F31" s="7">
        <v>-32.870296999999901</v>
      </c>
      <c r="G31" s="1">
        <v>22</v>
      </c>
      <c r="H31" s="5">
        <v>13.573600000000001</v>
      </c>
      <c r="I31" s="5">
        <v>1.06E-2</v>
      </c>
      <c r="J31" s="5">
        <f t="shared" si="4"/>
        <v>4.9718407054128354E-2</v>
      </c>
      <c r="K31" s="5">
        <v>14.716100000000001</v>
      </c>
      <c r="L31" s="5">
        <v>8.6E-3</v>
      </c>
      <c r="M31" s="5">
        <f t="shared" si="5"/>
        <v>4.0337575534481494E-2</v>
      </c>
      <c r="N31" s="5">
        <v>33.339599999999997</v>
      </c>
      <c r="O31" s="5">
        <v>2.2800000000000001E-2</v>
      </c>
      <c r="P31" s="5">
        <f t="shared" si="6"/>
        <v>0.1069414793239742</v>
      </c>
      <c r="Q31" s="5"/>
      <c r="R31" s="2">
        <v>1.0841707432073999</v>
      </c>
      <c r="S31" s="2">
        <v>2.4562091118052689</v>
      </c>
      <c r="T31" s="5">
        <v>7.3672422938645607E-2</v>
      </c>
      <c r="U31" s="2">
        <v>2.25172918925403E-2</v>
      </c>
      <c r="V31" s="1">
        <v>56.9</v>
      </c>
      <c r="W31" s="31">
        <f>(LN(((('Dataset S5 - Parameters'!$B$15*EXP('Dataset S5 - Parameters'!$B$4*'Dataset S5 - Parameters'!$B$12)-('Dataset S5 - Parameters'!$B$16*EXP('Dataset S5 - Parameters'!$B$4*$C31*1000000))) + ('Dataset S5 - Parameters'!$B$9-$H31))/('Dataset S5 - Parameters'!$B$15-'Dataset S5 - Parameters'!$B$16)))*(1/'Dataset S5 - Parameters'!$B$4))*0.000001</f>
        <v>2697.6972389726229</v>
      </c>
      <c r="X31" s="31">
        <f>(LN((((('Dataset S5 - Parameters'!$B$15/137.818)*EXP('Dataset S5 - Parameters'!$B$5*'Dataset S5 - Parameters'!$B$12)-(('Dataset S5 - Parameters'!$B$16/137.818)*EXP('Dataset S5 - Parameters'!$B$5*$C31*1000000))) + ('Dataset S5 - Parameters'!$B$10-$K31))/(('Dataset S5 - Parameters'!$B$15-'Dataset S5 - Parameters'!$B$16)/137.818)))*(1/'Dataset S5 - Parameters'!$B$5))*0.000001</f>
        <v>2812.9314245391793</v>
      </c>
      <c r="Y31" s="31">
        <f>0.000001*LN(((('Dataset S5 - Parameters'!$B$15*'Dataset S5 - Parameters'!$B$17*EXP('Dataset S5 - Parameters'!$B$6*'Dataset S5 - Parameters'!$B$12))-('Dataset S5 - Parameters'!$B$16*'Dataset S5 - Parameters'!$B$18*EXP('Dataset S5 - Parameters'!$B$6*$C31*1000000))) + ('Dataset S5 - Parameters'!$B$11-$N31))/('Dataset S5 - Parameters'!$B$15*'Dataset S5 - Parameters'!$B$17-'Dataset S5 - Parameters'!$B$16*'Dataset S5 - Parameters'!$B$18))*(1/'Dataset S5 - Parameters'!$B$6)</f>
        <v>2757.7604636399351</v>
      </c>
      <c r="AA31" s="30"/>
      <c r="AB31" s="30"/>
      <c r="AC31" s="30"/>
      <c r="AD31" s="30"/>
      <c r="AE31" s="9"/>
      <c r="AF31" s="9"/>
      <c r="AG31" s="9"/>
      <c r="AH31" s="9"/>
      <c r="AJ31" s="5" t="str">
        <f>IF(AA31&gt;0,'Dataset S5 - Parameters'!$B$9 + 'Dataset S5 - Parameters'!$B$15*(EXP('Dataset S5 - Parameters'!$B$4*'Dataset S5 - Parameters'!$B$12)-EXP('Dataset S5 - Parameters'!$B$4*'D6 - Calculated Mu'!$AH31*10^9)),"")</f>
        <v/>
      </c>
      <c r="AK31" s="5" t="str">
        <f>IF(AA31&gt;0,'Dataset S5 - Parameters'!$B$10 + ('Dataset S5 - Parameters'!$B$15/137.88)*(EXP('Dataset S5 - Parameters'!$B$5*'Dataset S5 - Parameters'!$B$12)-EXP('Dataset S5 - Parameters'!$B$5*'D6 - Calculated Mu'!$AH31*10^9)),"")</f>
        <v/>
      </c>
      <c r="AL31" s="5" t="str">
        <f>IF(AA31&gt;0,'Dataset S5 - Parameters'!$B$11 + ('Dataset S5 - Parameters'!$B$15*'Dataset S5 - Parameters'!$B$17)*(EXP('Dataset S5 - Parameters'!$B$6*'Dataset S5 - Parameters'!$B$12)-EXP('Dataset S5 - Parameters'!$B$6*'D6 - Calculated Mu'!$AH31*10^9)),"")</f>
        <v/>
      </c>
      <c r="AN31" s="2" t="str">
        <f>IF(AA31&gt;0,EXP('Dataset S5 - Parameters'!$B$4*'D6 - Calculated Mu'!$C31*10^6),"")</f>
        <v/>
      </c>
      <c r="AO31" s="2" t="str">
        <f>IF(AA31&gt;0,EXP('Dataset S5 - Parameters'!$B$5*'D6 - Calculated Mu'!$C31*10^6),"")</f>
        <v/>
      </c>
      <c r="AP31" s="2" t="str">
        <f>IF(AA31&gt;0,EXP('Dataset S5 - Parameters'!$B$6*'D6 - Calculated Mu'!$C31*10^6),"")</f>
        <v/>
      </c>
      <c r="AQ31" s="2" t="str">
        <f>IF(AA31&gt;0,EXP('Dataset S5 - Parameters'!$B$4*'D6 - Calculated Mu'!$AH31*10^9),"")</f>
        <v/>
      </c>
      <c r="AR31" s="2" t="str">
        <f>IF(AA31&gt;0,EXP('Dataset S5 - Parameters'!$B$5*'D6 - Calculated Mu'!$AH31*10^9),"")</f>
        <v/>
      </c>
      <c r="AS31" s="2" t="str">
        <f>IF(AA31&gt;0,EXP('Dataset S5 - Parameters'!$B$6*'D6 - Calculated Mu'!$AH31*10^9),"")</f>
        <v/>
      </c>
      <c r="AU31" s="2" t="str">
        <f t="shared" si="0"/>
        <v/>
      </c>
      <c r="AV31" s="2" t="str">
        <f t="shared" si="1"/>
        <v/>
      </c>
      <c r="AW31" s="2" t="str">
        <f t="shared" si="2"/>
        <v/>
      </c>
      <c r="AX31" s="2" t="str">
        <f t="shared" si="3"/>
        <v/>
      </c>
      <c r="AY31" s="2"/>
    </row>
    <row r="32" spans="1:51" x14ac:dyDescent="0.25">
      <c r="A32" s="1">
        <v>28</v>
      </c>
      <c r="B32" s="1">
        <v>178058</v>
      </c>
      <c r="C32" s="1">
        <v>2660</v>
      </c>
      <c r="D32" s="1">
        <v>4</v>
      </c>
      <c r="E32" s="7">
        <v>119.87341000000001</v>
      </c>
      <c r="F32" s="7">
        <v>-27.784210000000002</v>
      </c>
      <c r="G32" s="1">
        <v>36</v>
      </c>
      <c r="H32" s="5">
        <v>13.805099999999999</v>
      </c>
      <c r="I32" s="5">
        <v>1.3899999999999999E-2</v>
      </c>
      <c r="J32" s="5">
        <f t="shared" si="4"/>
        <v>8.3400000000000002E-2</v>
      </c>
      <c r="K32" s="5">
        <v>14.8841</v>
      </c>
      <c r="L32" s="5">
        <v>1.12E-2</v>
      </c>
      <c r="M32" s="5">
        <f t="shared" si="5"/>
        <v>6.7199999999999996E-2</v>
      </c>
      <c r="N32" s="5">
        <v>33.666699999999999</v>
      </c>
      <c r="O32" s="5">
        <v>2.6100000000000002E-2</v>
      </c>
      <c r="P32" s="5">
        <f t="shared" si="6"/>
        <v>0.15660000000000002</v>
      </c>
      <c r="Q32" s="5"/>
      <c r="R32" s="2">
        <v>1.0781595209999999</v>
      </c>
      <c r="S32" s="2">
        <v>2.4387146779088886</v>
      </c>
      <c r="T32" s="5">
        <v>7.2436997921058163E-2</v>
      </c>
      <c r="U32" s="2">
        <v>4.0139365000000003E-2</v>
      </c>
      <c r="V32" s="1">
        <v>48.7</v>
      </c>
      <c r="W32" s="31">
        <f>(LN(((('Dataset S5 - Parameters'!$B$15*EXP('Dataset S5 - Parameters'!$B$4*'Dataset S5 - Parameters'!$B$12)-('Dataset S5 - Parameters'!$B$16*EXP('Dataset S5 - Parameters'!$B$4*$C32*1000000))) + ('Dataset S5 - Parameters'!$B$9-$H32))/('Dataset S5 - Parameters'!$B$15-'Dataset S5 - Parameters'!$B$16)))*(1/'Dataset S5 - Parameters'!$B$4))*0.000001</f>
        <v>2966.3319458236519</v>
      </c>
      <c r="X32" s="31">
        <f>(LN((((('Dataset S5 - Parameters'!$B$15/137.818)*EXP('Dataset S5 - Parameters'!$B$5*'Dataset S5 - Parameters'!$B$12)-(('Dataset S5 - Parameters'!$B$16/137.818)*EXP('Dataset S5 - Parameters'!$B$5*$C32*1000000))) + ('Dataset S5 - Parameters'!$B$10-$K32))/(('Dataset S5 - Parameters'!$B$15-'Dataset S5 - Parameters'!$B$16)/137.818)))*(1/'Dataset S5 - Parameters'!$B$5))*0.000001</f>
        <v>3158.296891611702</v>
      </c>
      <c r="Y32" s="31">
        <f>0.000001*LN(((('Dataset S5 - Parameters'!$B$15*'Dataset S5 - Parameters'!$B$17*EXP('Dataset S5 - Parameters'!$B$6*'Dataset S5 - Parameters'!$B$12))-('Dataset S5 - Parameters'!$B$16*'Dataset S5 - Parameters'!$B$18*EXP('Dataset S5 - Parameters'!$B$6*$C32*1000000))) + ('Dataset S5 - Parameters'!$B$11-$N32))/('Dataset S5 - Parameters'!$B$15*'Dataset S5 - Parameters'!$B$17-'Dataset S5 - Parameters'!$B$16*'Dataset S5 - Parameters'!$B$18))*(1/'Dataset S5 - Parameters'!$B$6)</f>
        <v>3008.1007398552888</v>
      </c>
      <c r="AA32" s="30">
        <v>0.28083066269894325</v>
      </c>
      <c r="AB32" s="30">
        <v>1.2500096589665461E-5</v>
      </c>
      <c r="AC32" s="30">
        <v>0.2810742211577214</v>
      </c>
      <c r="AD32" s="30">
        <v>0.28129482418025303</v>
      </c>
      <c r="AE32" s="9">
        <v>-8.6652720329516431</v>
      </c>
      <c r="AF32" s="9">
        <v>0.19809742089627103</v>
      </c>
      <c r="AG32" s="9">
        <v>2.2137683183214731</v>
      </c>
      <c r="AH32" s="9">
        <v>3.7120162848910567</v>
      </c>
      <c r="AJ32" s="5">
        <f>IF(AA32&gt;0,'Dataset S5 - Parameters'!$B$9 + 'Dataset S5 - Parameters'!$B$15*(EXP('Dataset S5 - Parameters'!$B$4*'Dataset S5 - Parameters'!$B$12)-EXP('Dataset S5 - Parameters'!$B$4*'D6 - Calculated Mu'!$AH32*10^9)),"")</f>
        <v>11.286916380455763</v>
      </c>
      <c r="AK32" s="5">
        <f>IF(AA32&gt;0,'Dataset S5 - Parameters'!$B$10 + ('Dataset S5 - Parameters'!$B$15/137.88)*(EXP('Dataset S5 - Parameters'!$B$5*'Dataset S5 - Parameters'!$B$12)-EXP('Dataset S5 - Parameters'!$B$5*'D6 - Calculated Mu'!$AH32*10^9)),"")</f>
        <v>13.131574894739058</v>
      </c>
      <c r="AL32" s="5">
        <f>IF(AA32&gt;0,'Dataset S5 - Parameters'!$B$11 + ('Dataset S5 - Parameters'!$B$15*'Dataset S5 - Parameters'!$B$17)*(EXP('Dataset S5 - Parameters'!$B$6*'Dataset S5 - Parameters'!$B$12)-EXP('Dataset S5 - Parameters'!$B$6*'D6 - Calculated Mu'!$AH32*10^9)),"")</f>
        <v>31.134789063500751</v>
      </c>
      <c r="AN32" s="2">
        <f>IF(AA32&gt;0,EXP('Dataset S5 - Parameters'!$B$4*'D6 - Calculated Mu'!$C32*10^6),"")</f>
        <v>1.5107897086827577</v>
      </c>
      <c r="AO32" s="2">
        <f>IF(AA32&gt;0,EXP('Dataset S5 - Parameters'!$B$5*'D6 - Calculated Mu'!$C32*10^6),"")</f>
        <v>13.73161721765851</v>
      </c>
      <c r="AP32" s="2">
        <f>IF(AA32&gt;0,EXP('Dataset S5 - Parameters'!$B$6*'D6 - Calculated Mu'!$C32*10^6),"")</f>
        <v>1.1406559595048948</v>
      </c>
      <c r="AQ32" s="2">
        <f>IF(AA32&gt;0,EXP('Dataset S5 - Parameters'!$B$4*'D6 - Calculated Mu'!$AH32*10^9),"")</f>
        <v>1.7785999790308797</v>
      </c>
      <c r="AR32" s="2">
        <f>IF(AA32&gt;0,EXP('Dataset S5 - Parameters'!$B$5*'D6 - Calculated Mu'!$AH32*10^9),"")</f>
        <v>38.697664066489203</v>
      </c>
      <c r="AS32" s="2">
        <f>IF(AA32&gt;0,EXP('Dataset S5 - Parameters'!$B$6*'D6 - Calculated Mu'!$AH32*10^9),"")</f>
        <v>1.2015976012089642</v>
      </c>
      <c r="AU32" s="2">
        <f t="shared" si="0"/>
        <v>9.4028642601006034</v>
      </c>
      <c r="AV32" s="2">
        <f t="shared" si="1"/>
        <v>9.6786713161477529</v>
      </c>
      <c r="AW32" s="2">
        <f t="shared" si="2"/>
        <v>41.546483909871114</v>
      </c>
      <c r="AX32" s="2">
        <f t="shared" si="3"/>
        <v>4.3546268845978924</v>
      </c>
      <c r="AY32" s="2">
        <f t="shared" si="7"/>
        <v>9.5407677881241781</v>
      </c>
    </row>
    <row r="33" spans="1:51" x14ac:dyDescent="0.25">
      <c r="A33" s="1">
        <v>29</v>
      </c>
      <c r="B33" s="1">
        <v>207526</v>
      </c>
      <c r="C33" s="1">
        <v>2663</v>
      </c>
      <c r="D33" s="1">
        <v>7</v>
      </c>
      <c r="E33" s="7">
        <v>120.26689</v>
      </c>
      <c r="F33" s="7">
        <v>-31.587019999999999</v>
      </c>
      <c r="G33" s="1">
        <v>33</v>
      </c>
      <c r="H33" s="5">
        <v>13.8171</v>
      </c>
      <c r="I33" s="5">
        <v>1.32E-2</v>
      </c>
      <c r="J33" s="5">
        <f t="shared" si="4"/>
        <v>7.5828226934301982E-2</v>
      </c>
      <c r="K33" s="5">
        <v>14.924200000000001</v>
      </c>
      <c r="L33" s="5">
        <v>1.4E-2</v>
      </c>
      <c r="M33" s="5">
        <f t="shared" si="5"/>
        <v>8.0423877051532408E-2</v>
      </c>
      <c r="N33" s="5">
        <v>33.590499999999999</v>
      </c>
      <c r="O33" s="5">
        <v>2.7400000000000001E-2</v>
      </c>
      <c r="P33" s="5">
        <f t="shared" si="6"/>
        <v>0.15740101651514199</v>
      </c>
      <c r="Q33" s="5"/>
      <c r="R33" s="2">
        <v>1.080125352</v>
      </c>
      <c r="S33" s="2">
        <v>2.4310817754811067</v>
      </c>
      <c r="T33" s="5">
        <v>7.2374087181825419E-2</v>
      </c>
      <c r="U33" s="2">
        <v>3.1245440999999999E-2</v>
      </c>
      <c r="V33" s="1">
        <v>44.4</v>
      </c>
      <c r="W33" s="31">
        <f>(LN(((('Dataset S5 - Parameters'!$B$15*EXP('Dataset S5 - Parameters'!$B$4*'Dataset S5 - Parameters'!$B$12)-('Dataset S5 - Parameters'!$B$16*EXP('Dataset S5 - Parameters'!$B$4*$C33*1000000))) + ('Dataset S5 - Parameters'!$B$9-$H33))/('Dataset S5 - Parameters'!$B$15-'Dataset S5 - Parameters'!$B$16)))*(1/'Dataset S5 - Parameters'!$B$4))*0.000001</f>
        <v>2989.5203702201043</v>
      </c>
      <c r="X33" s="31">
        <f>(LN((((('Dataset S5 - Parameters'!$B$15/137.818)*EXP('Dataset S5 - Parameters'!$B$5*'Dataset S5 - Parameters'!$B$12)-(('Dataset S5 - Parameters'!$B$16/137.818)*EXP('Dataset S5 - Parameters'!$B$5*$C33*1000000))) + ('Dataset S5 - Parameters'!$B$10-$K33))/(('Dataset S5 - Parameters'!$B$15-'Dataset S5 - Parameters'!$B$16)/137.818)))*(1/'Dataset S5 - Parameters'!$B$5))*0.000001</f>
        <v>3231.6279476345121</v>
      </c>
      <c r="Y33" s="31">
        <f>0.000001*LN(((('Dataset S5 - Parameters'!$B$15*'Dataset S5 - Parameters'!$B$17*EXP('Dataset S5 - Parameters'!$B$6*'Dataset S5 - Parameters'!$B$12))-('Dataset S5 - Parameters'!$B$16*'Dataset S5 - Parameters'!$B$18*EXP('Dataset S5 - Parameters'!$B$6*$C33*1000000))) + ('Dataset S5 - Parameters'!$B$11-$N33))/('Dataset S5 - Parameters'!$B$15*'Dataset S5 - Parameters'!$B$17-'Dataset S5 - Parameters'!$B$16*'Dataset S5 - Parameters'!$B$18))*(1/'Dataset S5 - Parameters'!$B$6)</f>
        <v>2957.4191907571139</v>
      </c>
      <c r="AA33" s="30"/>
      <c r="AB33" s="30"/>
      <c r="AC33" s="30"/>
      <c r="AD33" s="30"/>
      <c r="AE33" s="9"/>
      <c r="AF33" s="9"/>
      <c r="AG33" s="9"/>
      <c r="AH33" s="9"/>
      <c r="AJ33" s="5" t="str">
        <f>IF(AA33&gt;0,'Dataset S5 - Parameters'!$B$9 + 'Dataset S5 - Parameters'!$B$15*(EXP('Dataset S5 - Parameters'!$B$4*'Dataset S5 - Parameters'!$B$12)-EXP('Dataset S5 - Parameters'!$B$4*'D6 - Calculated Mu'!$AH33*10^9)),"")</f>
        <v/>
      </c>
      <c r="AK33" s="5" t="str">
        <f>IF(AA33&gt;0,'Dataset S5 - Parameters'!$B$10 + ('Dataset S5 - Parameters'!$B$15/137.88)*(EXP('Dataset S5 - Parameters'!$B$5*'Dataset S5 - Parameters'!$B$12)-EXP('Dataset S5 - Parameters'!$B$5*'D6 - Calculated Mu'!$AH33*10^9)),"")</f>
        <v/>
      </c>
      <c r="AL33" s="5" t="str">
        <f>IF(AA33&gt;0,'Dataset S5 - Parameters'!$B$11 + ('Dataset S5 - Parameters'!$B$15*'Dataset S5 - Parameters'!$B$17)*(EXP('Dataset S5 - Parameters'!$B$6*'Dataset S5 - Parameters'!$B$12)-EXP('Dataset S5 - Parameters'!$B$6*'D6 - Calculated Mu'!$AH33*10^9)),"")</f>
        <v/>
      </c>
      <c r="AN33" s="2" t="str">
        <f>IF(AA33&gt;0,EXP('Dataset S5 - Parameters'!$B$4*'D6 - Calculated Mu'!$C33*10^6),"")</f>
        <v/>
      </c>
      <c r="AO33" s="2" t="str">
        <f>IF(AA33&gt;0,EXP('Dataset S5 - Parameters'!$B$5*'D6 - Calculated Mu'!$C33*10^6),"")</f>
        <v/>
      </c>
      <c r="AP33" s="2" t="str">
        <f>IF(AA33&gt;0,EXP('Dataset S5 - Parameters'!$B$6*'D6 - Calculated Mu'!$C33*10^6),"")</f>
        <v/>
      </c>
      <c r="AQ33" s="2" t="str">
        <f>IF(AA33&gt;0,EXP('Dataset S5 - Parameters'!$B$4*'D6 - Calculated Mu'!$AH33*10^9),"")</f>
        <v/>
      </c>
      <c r="AR33" s="2" t="str">
        <f>IF(AA33&gt;0,EXP('Dataset S5 - Parameters'!$B$5*'D6 - Calculated Mu'!$AH33*10^9),"")</f>
        <v/>
      </c>
      <c r="AS33" s="2" t="str">
        <f>IF(AA33&gt;0,EXP('Dataset S5 - Parameters'!$B$6*'D6 - Calculated Mu'!$AH33*10^9),"")</f>
        <v/>
      </c>
      <c r="AU33" s="2" t="str">
        <f t="shared" si="0"/>
        <v/>
      </c>
      <c r="AV33" s="2" t="str">
        <f t="shared" si="1"/>
        <v/>
      </c>
      <c r="AW33" s="2" t="str">
        <f t="shared" si="2"/>
        <v/>
      </c>
      <c r="AX33" s="2" t="str">
        <f t="shared" si="3"/>
        <v/>
      </c>
      <c r="AY33" s="2"/>
    </row>
    <row r="34" spans="1:51" x14ac:dyDescent="0.25">
      <c r="A34" s="1">
        <v>30</v>
      </c>
      <c r="B34" s="1">
        <v>179669</v>
      </c>
      <c r="C34" s="1">
        <v>2663</v>
      </c>
      <c r="D34" s="1">
        <v>3</v>
      </c>
      <c r="E34" s="7">
        <v>122.08493</v>
      </c>
      <c r="F34" s="7">
        <v>-32.033619999999999</v>
      </c>
      <c r="G34" s="1">
        <v>17</v>
      </c>
      <c r="H34" s="5">
        <v>14.093500000000001</v>
      </c>
      <c r="I34" s="5">
        <v>2.58E-2</v>
      </c>
      <c r="J34" s="5">
        <f t="shared" si="4"/>
        <v>0.10637612514093564</v>
      </c>
      <c r="K34" s="5">
        <v>15.0352</v>
      </c>
      <c r="L34" s="5">
        <v>1.32E-2</v>
      </c>
      <c r="M34" s="5">
        <f t="shared" si="5"/>
        <v>5.4424994258153121E-2</v>
      </c>
      <c r="N34" s="5">
        <v>33.7318</v>
      </c>
      <c r="O34" s="5">
        <v>4.6600000000000003E-2</v>
      </c>
      <c r="P34" s="5">
        <f t="shared" si="6"/>
        <v>0.192136722153783</v>
      </c>
      <c r="Q34" s="5"/>
      <c r="R34" s="2">
        <v>1.066818037</v>
      </c>
      <c r="S34" s="2">
        <v>2.3934295952034623</v>
      </c>
      <c r="T34" s="5">
        <v>7.0954695426969874E-2</v>
      </c>
      <c r="U34" s="2">
        <v>4.8144850000000003E-2</v>
      </c>
      <c r="V34" s="1">
        <v>31.5</v>
      </c>
      <c r="W34" s="31">
        <f>(LN(((('Dataset S5 - Parameters'!$B$15*EXP('Dataset S5 - Parameters'!$B$4*'Dataset S5 - Parameters'!$B$12)-('Dataset S5 - Parameters'!$B$16*EXP('Dataset S5 - Parameters'!$B$4*$C34*1000000))) + ('Dataset S5 - Parameters'!$B$9-$H34))/('Dataset S5 - Parameters'!$B$15-'Dataset S5 - Parameters'!$B$16)))*(1/'Dataset S5 - Parameters'!$B$4))*0.000001</f>
        <v>3295.1762440559319</v>
      </c>
      <c r="X34" s="31">
        <f>(LN((((('Dataset S5 - Parameters'!$B$15/137.818)*EXP('Dataset S5 - Parameters'!$B$5*'Dataset S5 - Parameters'!$B$12)-(('Dataset S5 - Parameters'!$B$16/137.818)*EXP('Dataset S5 - Parameters'!$B$5*$C34*1000000))) + ('Dataset S5 - Parameters'!$B$10-$K34))/(('Dataset S5 - Parameters'!$B$15-'Dataset S5 - Parameters'!$B$16)/137.818)))*(1/'Dataset S5 - Parameters'!$B$5))*0.000001</f>
        <v>3397.2997277565773</v>
      </c>
      <c r="Y34" s="31">
        <f>0.000001*LN(((('Dataset S5 - Parameters'!$B$15*'Dataset S5 - Parameters'!$B$17*EXP('Dataset S5 - Parameters'!$B$6*'Dataset S5 - Parameters'!$B$12))-('Dataset S5 - Parameters'!$B$16*'Dataset S5 - Parameters'!$B$18*EXP('Dataset S5 - Parameters'!$B$6*$C34*1000000))) + ('Dataset S5 - Parameters'!$B$11-$N34))/('Dataset S5 - Parameters'!$B$15*'Dataset S5 - Parameters'!$B$17-'Dataset S5 - Parameters'!$B$16*'Dataset S5 - Parameters'!$B$18))*(1/'Dataset S5 - Parameters'!$B$6)</f>
        <v>3064.8774080719868</v>
      </c>
      <c r="AA34" s="30"/>
      <c r="AB34" s="30"/>
      <c r="AC34" s="30"/>
      <c r="AD34" s="30"/>
      <c r="AE34" s="9"/>
      <c r="AF34" s="9"/>
      <c r="AG34" s="9"/>
      <c r="AH34" s="9"/>
      <c r="AJ34" s="5" t="str">
        <f>IF(AA34&gt;0,'Dataset S5 - Parameters'!$B$9 + 'Dataset S5 - Parameters'!$B$15*(EXP('Dataset S5 - Parameters'!$B$4*'Dataset S5 - Parameters'!$B$12)-EXP('Dataset S5 - Parameters'!$B$4*'D6 - Calculated Mu'!$AH34*10^9)),"")</f>
        <v/>
      </c>
      <c r="AK34" s="5" t="str">
        <f>IF(AA34&gt;0,'Dataset S5 - Parameters'!$B$10 + ('Dataset S5 - Parameters'!$B$15/137.88)*(EXP('Dataset S5 - Parameters'!$B$5*'Dataset S5 - Parameters'!$B$12)-EXP('Dataset S5 - Parameters'!$B$5*'D6 - Calculated Mu'!$AH34*10^9)),"")</f>
        <v/>
      </c>
      <c r="AL34" s="5" t="str">
        <f>IF(AA34&gt;0,'Dataset S5 - Parameters'!$B$11 + ('Dataset S5 - Parameters'!$B$15*'Dataset S5 - Parameters'!$B$17)*(EXP('Dataset S5 - Parameters'!$B$6*'Dataset S5 - Parameters'!$B$12)-EXP('Dataset S5 - Parameters'!$B$6*'D6 - Calculated Mu'!$AH34*10^9)),"")</f>
        <v/>
      </c>
      <c r="AN34" s="2" t="str">
        <f>IF(AA34&gt;0,EXP('Dataset S5 - Parameters'!$B$4*'D6 - Calculated Mu'!$C34*10^6),"")</f>
        <v/>
      </c>
      <c r="AO34" s="2" t="str">
        <f>IF(AA34&gt;0,EXP('Dataset S5 - Parameters'!$B$5*'D6 - Calculated Mu'!$C34*10^6),"")</f>
        <v/>
      </c>
      <c r="AP34" s="2" t="str">
        <f>IF(AA34&gt;0,EXP('Dataset S5 - Parameters'!$B$6*'D6 - Calculated Mu'!$C34*10^6),"")</f>
        <v/>
      </c>
      <c r="AQ34" s="2" t="str">
        <f>IF(AA34&gt;0,EXP('Dataset S5 - Parameters'!$B$4*'D6 - Calculated Mu'!$AH34*10^9),"")</f>
        <v/>
      </c>
      <c r="AR34" s="2" t="str">
        <f>IF(AA34&gt;0,EXP('Dataset S5 - Parameters'!$B$5*'D6 - Calculated Mu'!$AH34*10^9),"")</f>
        <v/>
      </c>
      <c r="AS34" s="2" t="str">
        <f>IF(AA34&gt;0,EXP('Dataset S5 - Parameters'!$B$6*'D6 - Calculated Mu'!$AH34*10^9),"")</f>
        <v/>
      </c>
      <c r="AU34" s="2" t="str">
        <f t="shared" si="0"/>
        <v/>
      </c>
      <c r="AV34" s="2" t="str">
        <f t="shared" si="1"/>
        <v/>
      </c>
      <c r="AW34" s="2" t="str">
        <f t="shared" si="2"/>
        <v/>
      </c>
      <c r="AX34" s="2" t="str">
        <f t="shared" si="3"/>
        <v/>
      </c>
      <c r="AY34" s="2"/>
    </row>
    <row r="35" spans="1:51" x14ac:dyDescent="0.25">
      <c r="A35" s="1">
        <v>31</v>
      </c>
      <c r="B35" s="1">
        <v>104964</v>
      </c>
      <c r="C35" s="1">
        <v>2664</v>
      </c>
      <c r="D35" s="1">
        <v>5</v>
      </c>
      <c r="E35" s="7">
        <v>121.63097</v>
      </c>
      <c r="F35" s="7">
        <v>-31.869610000000002</v>
      </c>
      <c r="G35" s="1">
        <v>24</v>
      </c>
      <c r="H35" s="5">
        <v>13.7141</v>
      </c>
      <c r="I35" s="5">
        <v>1.89E-2</v>
      </c>
      <c r="J35" s="5">
        <f t="shared" si="4"/>
        <v>9.2590712277204126E-2</v>
      </c>
      <c r="K35" s="5">
        <v>14.791399999999999</v>
      </c>
      <c r="L35" s="5">
        <v>1.89E-2</v>
      </c>
      <c r="M35" s="5">
        <f t="shared" si="5"/>
        <v>9.2590712277204126E-2</v>
      </c>
      <c r="N35" s="5">
        <v>33.264800000000001</v>
      </c>
      <c r="O35" s="5">
        <v>4.1799999999999997E-2</v>
      </c>
      <c r="P35" s="5">
        <f t="shared" si="6"/>
        <v>0.20477734249667365</v>
      </c>
      <c r="Q35" s="5"/>
      <c r="R35" s="2">
        <v>1.0785541890000001</v>
      </c>
      <c r="S35" s="2">
        <v>2.4255911798805609</v>
      </c>
      <c r="T35" s="5">
        <v>7.2917654093232517E-2</v>
      </c>
      <c r="U35" s="2">
        <v>2.9602218999999999E-2</v>
      </c>
      <c r="V35" s="1">
        <v>54</v>
      </c>
      <c r="W35" s="31">
        <f>(LN(((('Dataset S5 - Parameters'!$B$15*EXP('Dataset S5 - Parameters'!$B$4*'Dataset S5 - Parameters'!$B$12)-('Dataset S5 - Parameters'!$B$16*EXP('Dataset S5 - Parameters'!$B$4*$C35*1000000))) + ('Dataset S5 - Parameters'!$B$9-$H35))/('Dataset S5 - Parameters'!$B$15-'Dataset S5 - Parameters'!$B$16)))*(1/'Dataset S5 - Parameters'!$B$4))*0.000001</f>
        <v>2875.0510191872686</v>
      </c>
      <c r="X35" s="31">
        <f>(LN((((('Dataset S5 - Parameters'!$B$15/137.818)*EXP('Dataset S5 - Parameters'!$B$5*'Dataset S5 - Parameters'!$B$12)-(('Dataset S5 - Parameters'!$B$16/137.818)*EXP('Dataset S5 - Parameters'!$B$5*$C35*1000000))) + ('Dataset S5 - Parameters'!$B$10-$K35))/(('Dataset S5 - Parameters'!$B$15-'Dataset S5 - Parameters'!$B$16)/137.818)))*(1/'Dataset S5 - Parameters'!$B$5))*0.000001</f>
        <v>2992.0899718130981</v>
      </c>
      <c r="Y35" s="31">
        <f>0.000001*LN(((('Dataset S5 - Parameters'!$B$15*'Dataset S5 - Parameters'!$B$17*EXP('Dataset S5 - Parameters'!$B$6*'Dataset S5 - Parameters'!$B$12))-('Dataset S5 - Parameters'!$B$16*'Dataset S5 - Parameters'!$B$18*EXP('Dataset S5 - Parameters'!$B$6*$C35*1000000))) + ('Dataset S5 - Parameters'!$B$11-$N35))/('Dataset S5 - Parameters'!$B$15*'Dataset S5 - Parameters'!$B$17-'Dataset S5 - Parameters'!$B$16*'Dataset S5 - Parameters'!$B$18))*(1/'Dataset S5 - Parameters'!$B$6)</f>
        <v>2710.0109509924769</v>
      </c>
      <c r="AA35" s="30">
        <v>0.28122095448316486</v>
      </c>
      <c r="AB35" s="30">
        <v>6.8000074614734041E-5</v>
      </c>
      <c r="AC35" s="30">
        <v>0.28107158405028909</v>
      </c>
      <c r="AD35" s="30">
        <v>0.28129181034318751</v>
      </c>
      <c r="AE35" s="9">
        <v>5.3143199580452105</v>
      </c>
      <c r="AF35" s="9">
        <v>5.8530858745521588</v>
      </c>
      <c r="AG35" s="9">
        <v>3.2522890574126797</v>
      </c>
      <c r="AH35" s="9">
        <v>2.8259417762366774</v>
      </c>
      <c r="AJ35" s="5">
        <f>IF(AA35&gt;0,'Dataset S5 - Parameters'!$B$9 + 'Dataset S5 - Parameters'!$B$15*(EXP('Dataset S5 - Parameters'!$B$4*'Dataset S5 - Parameters'!$B$12)-EXP('Dataset S5 - Parameters'!$B$4*'D6 - Calculated Mu'!$AH35*10^9)),"")</f>
        <v>13.210171294997279</v>
      </c>
      <c r="AK35" s="5">
        <f>IF(AA35&gt;0,'Dataset S5 - Parameters'!$B$10 + ('Dataset S5 - Parameters'!$B$15/137.88)*(EXP('Dataset S5 - Parameters'!$B$5*'Dataset S5 - Parameters'!$B$12)-EXP('Dataset S5 - Parameters'!$B$5*'D6 - Calculated Mu'!$AH35*10^9)),"")</f>
        <v>14.507313712815421</v>
      </c>
      <c r="AL35" s="5">
        <f>IF(AA35&gt;0,'Dataset S5 - Parameters'!$B$11 + ('Dataset S5 - Parameters'!$B$15*'Dataset S5 - Parameters'!$B$17)*(EXP('Dataset S5 - Parameters'!$B$6*'Dataset S5 - Parameters'!$B$12)-EXP('Dataset S5 - Parameters'!$B$6*'D6 - Calculated Mu'!$AH35*10^9)),"")</f>
        <v>32.892298119542843</v>
      </c>
      <c r="AN35" s="2">
        <f>IF(AA35&gt;0,EXP('Dataset S5 - Parameters'!$B$4*'D6 - Calculated Mu'!$C35*10^6),"")</f>
        <v>1.5117274445994764</v>
      </c>
      <c r="AO35" s="2">
        <f>IF(AA35&gt;0,EXP('Dataset S5 - Parameters'!$B$5*'D6 - Calculated Mu'!$C35*10^6),"")</f>
        <v>13.785818240184941</v>
      </c>
      <c r="AP35" s="2">
        <f>IF(AA35&gt;0,EXP('Dataset S5 - Parameters'!$B$6*'D6 - Calculated Mu'!$C35*10^6),"")</f>
        <v>1.1408817176573132</v>
      </c>
      <c r="AQ35" s="2">
        <f>IF(AA35&gt;0,EXP('Dataset S5 - Parameters'!$B$4*'D6 - Calculated Mu'!$AH35*10^9),"")</f>
        <v>1.5501849060449513</v>
      </c>
      <c r="AR35" s="2">
        <f>IF(AA35&gt;0,EXP('Dataset S5 - Parameters'!$B$5*'D6 - Calculated Mu'!$AH35*10^9),"")</f>
        <v>16.169532446967967</v>
      </c>
      <c r="AS35" s="2">
        <f>IF(AA35&gt;0,EXP('Dataset S5 - Parameters'!$B$6*'D6 - Calculated Mu'!$AH35*10^9),"")</f>
        <v>1.1500592575814432</v>
      </c>
      <c r="AU35" s="2">
        <f t="shared" si="0"/>
        <v>13.103535336496215</v>
      </c>
      <c r="AV35" s="2">
        <f t="shared" si="1"/>
        <v>16.432262376735114</v>
      </c>
      <c r="AW35" s="2">
        <f t="shared" si="2"/>
        <v>40.588423862668947</v>
      </c>
      <c r="AX35" s="2">
        <f t="shared" si="3"/>
        <v>2.7484223894509072</v>
      </c>
      <c r="AY35" s="2">
        <f t="shared" si="7"/>
        <v>14.767898856615664</v>
      </c>
    </row>
    <row r="36" spans="1:51" x14ac:dyDescent="0.25">
      <c r="A36" s="1">
        <v>32</v>
      </c>
      <c r="B36" s="1">
        <v>211059</v>
      </c>
      <c r="C36" s="1">
        <v>2664</v>
      </c>
      <c r="D36" s="1">
        <v>3</v>
      </c>
      <c r="E36" s="7">
        <v>121.265978</v>
      </c>
      <c r="F36" s="7">
        <v>-29.048186999999999</v>
      </c>
      <c r="G36" s="1">
        <v>39</v>
      </c>
      <c r="H36" s="5">
        <v>13.6488</v>
      </c>
      <c r="I36" s="5">
        <v>1.49E-2</v>
      </c>
      <c r="J36" s="5">
        <f t="shared" si="4"/>
        <v>9.305047017613613E-2</v>
      </c>
      <c r="K36" s="5">
        <v>14.7613</v>
      </c>
      <c r="L36" s="5">
        <v>1.5599999999999999E-2</v>
      </c>
      <c r="M36" s="5">
        <f t="shared" si="5"/>
        <v>9.7421968775015008E-2</v>
      </c>
      <c r="N36" s="5">
        <v>33.360500000000002</v>
      </c>
      <c r="O36" s="5">
        <v>3.7600000000000001E-2</v>
      </c>
      <c r="P36" s="5">
        <f t="shared" si="6"/>
        <v>0.2348119247397798</v>
      </c>
      <c r="Q36" s="5"/>
      <c r="R36" s="2">
        <v>1.081508997</v>
      </c>
      <c r="S36" s="2">
        <v>2.4442075493816309</v>
      </c>
      <c r="T36" s="5">
        <v>7.3266514272316979E-2</v>
      </c>
      <c r="U36" s="2">
        <v>3.0902167000000001E-2</v>
      </c>
      <c r="V36" s="1">
        <v>47.5</v>
      </c>
      <c r="W36" s="31">
        <f>(LN(((('Dataset S5 - Parameters'!$B$15*EXP('Dataset S5 - Parameters'!$B$4*'Dataset S5 - Parameters'!$B$12)-('Dataset S5 - Parameters'!$B$16*EXP('Dataset S5 - Parameters'!$B$4*$C36*1000000))) + ('Dataset S5 - Parameters'!$B$9-$H36))/('Dataset S5 - Parameters'!$B$15-'Dataset S5 - Parameters'!$B$16)))*(1/'Dataset S5 - Parameters'!$B$4))*0.000001</f>
        <v>2799.3320901264769</v>
      </c>
      <c r="X36" s="31">
        <f>(LN((((('Dataset S5 - Parameters'!$B$15/137.818)*EXP('Dataset S5 - Parameters'!$B$5*'Dataset S5 - Parameters'!$B$12)-(('Dataset S5 - Parameters'!$B$16/137.818)*EXP('Dataset S5 - Parameters'!$B$5*$C36*1000000))) + ('Dataset S5 - Parameters'!$B$10-$K36))/(('Dataset S5 - Parameters'!$B$15-'Dataset S5 - Parameters'!$B$16)/137.818)))*(1/'Dataset S5 - Parameters'!$B$5))*0.000001</f>
        <v>2928.3491071589606</v>
      </c>
      <c r="Y36" s="31">
        <f>0.000001*LN(((('Dataset S5 - Parameters'!$B$15*'Dataset S5 - Parameters'!$B$17*EXP('Dataset S5 - Parameters'!$B$6*'Dataset S5 - Parameters'!$B$12))-('Dataset S5 - Parameters'!$B$16*'Dataset S5 - Parameters'!$B$18*EXP('Dataset S5 - Parameters'!$B$6*$C36*1000000))) + ('Dataset S5 - Parameters'!$B$11-$N36))/('Dataset S5 - Parameters'!$B$15*'Dataset S5 - Parameters'!$B$17-'Dataset S5 - Parameters'!$B$16*'Dataset S5 - Parameters'!$B$18))*(1/'Dataset S5 - Parameters'!$B$6)</f>
        <v>2783.7483720447945</v>
      </c>
      <c r="AA36" s="30"/>
      <c r="AB36" s="30"/>
      <c r="AC36" s="30"/>
      <c r="AD36" s="30"/>
      <c r="AE36" s="9"/>
      <c r="AF36" s="9"/>
      <c r="AG36" s="9"/>
      <c r="AH36" s="9"/>
      <c r="AJ36" s="5" t="str">
        <f>IF(AA36&gt;0,'Dataset S5 - Parameters'!$B$9 + 'Dataset S5 - Parameters'!$B$15*(EXP('Dataset S5 - Parameters'!$B$4*'Dataset S5 - Parameters'!$B$12)-EXP('Dataset S5 - Parameters'!$B$4*'D6 - Calculated Mu'!$AH36*10^9)),"")</f>
        <v/>
      </c>
      <c r="AK36" s="5" t="str">
        <f>IF(AA36&gt;0,'Dataset S5 - Parameters'!$B$10 + ('Dataset S5 - Parameters'!$B$15/137.88)*(EXP('Dataset S5 - Parameters'!$B$5*'Dataset S5 - Parameters'!$B$12)-EXP('Dataset S5 - Parameters'!$B$5*'D6 - Calculated Mu'!$AH36*10^9)),"")</f>
        <v/>
      </c>
      <c r="AL36" s="5" t="str">
        <f>IF(AA36&gt;0,'Dataset S5 - Parameters'!$B$11 + ('Dataset S5 - Parameters'!$B$15*'Dataset S5 - Parameters'!$B$17)*(EXP('Dataset S5 - Parameters'!$B$6*'Dataset S5 - Parameters'!$B$12)-EXP('Dataset S5 - Parameters'!$B$6*'D6 - Calculated Mu'!$AH36*10^9)),"")</f>
        <v/>
      </c>
      <c r="AN36" s="2" t="str">
        <f>IF(AA36&gt;0,EXP('Dataset S5 - Parameters'!$B$4*'D6 - Calculated Mu'!$C36*10^6),"")</f>
        <v/>
      </c>
      <c r="AO36" s="2" t="str">
        <f>IF(AA36&gt;0,EXP('Dataset S5 - Parameters'!$B$5*'D6 - Calculated Mu'!$C36*10^6),"")</f>
        <v/>
      </c>
      <c r="AP36" s="2" t="str">
        <f>IF(AA36&gt;0,EXP('Dataset S5 - Parameters'!$B$6*'D6 - Calculated Mu'!$C36*10^6),"")</f>
        <v/>
      </c>
      <c r="AQ36" s="2" t="str">
        <f>IF(AA36&gt;0,EXP('Dataset S5 - Parameters'!$B$4*'D6 - Calculated Mu'!$AH36*10^9),"")</f>
        <v/>
      </c>
      <c r="AR36" s="2" t="str">
        <f>IF(AA36&gt;0,EXP('Dataset S5 - Parameters'!$B$5*'D6 - Calculated Mu'!$AH36*10^9),"")</f>
        <v/>
      </c>
      <c r="AS36" s="2" t="str">
        <f>IF(AA36&gt;0,EXP('Dataset S5 - Parameters'!$B$6*'D6 - Calculated Mu'!$AH36*10^9),"")</f>
        <v/>
      </c>
      <c r="AU36" s="2" t="str">
        <f t="shared" si="0"/>
        <v/>
      </c>
      <c r="AV36" s="2" t="str">
        <f t="shared" si="1"/>
        <v/>
      </c>
      <c r="AW36" s="2" t="str">
        <f t="shared" si="2"/>
        <v/>
      </c>
      <c r="AX36" s="2" t="str">
        <f t="shared" si="3"/>
        <v/>
      </c>
      <c r="AY36" s="2"/>
    </row>
    <row r="37" spans="1:51" x14ac:dyDescent="0.25">
      <c r="A37" s="1">
        <v>33</v>
      </c>
      <c r="B37" s="1">
        <v>183149</v>
      </c>
      <c r="C37" s="1">
        <v>2664</v>
      </c>
      <c r="D37" s="1">
        <v>5</v>
      </c>
      <c r="E37" s="7">
        <v>123.64462</v>
      </c>
      <c r="F37" s="7">
        <v>-28.19426</v>
      </c>
      <c r="G37" s="1">
        <v>35</v>
      </c>
      <c r="H37" s="5">
        <v>13.6867</v>
      </c>
      <c r="I37" s="5">
        <v>0.02</v>
      </c>
      <c r="J37" s="5">
        <f t="shared" si="4"/>
        <v>0.11832159566199232</v>
      </c>
      <c r="K37" s="5">
        <v>14.8256</v>
      </c>
      <c r="L37" s="5">
        <v>1.7299999999999999E-2</v>
      </c>
      <c r="M37" s="5">
        <f t="shared" si="5"/>
        <v>0.10234818024762335</v>
      </c>
      <c r="N37" s="5">
        <v>33.5533</v>
      </c>
      <c r="O37" s="5">
        <v>3.2300000000000002E-2</v>
      </c>
      <c r="P37" s="5">
        <f t="shared" si="6"/>
        <v>0.19108937699411763</v>
      </c>
      <c r="Q37" s="5"/>
      <c r="R37" s="2">
        <v>1.0832121690000001</v>
      </c>
      <c r="S37" s="2">
        <v>2.4515259339358648</v>
      </c>
      <c r="T37" s="5">
        <v>7.306363111633922E-2</v>
      </c>
      <c r="U37" s="2">
        <v>7.2375432000000003E-2</v>
      </c>
      <c r="V37" s="1">
        <v>27.2</v>
      </c>
      <c r="W37" s="31">
        <f>(LN(((('Dataset S5 - Parameters'!$B$15*EXP('Dataset S5 - Parameters'!$B$4*'Dataset S5 - Parameters'!$B$12)-('Dataset S5 - Parameters'!$B$16*EXP('Dataset S5 - Parameters'!$B$4*$C37*1000000))) + ('Dataset S5 - Parameters'!$B$9-$H37))/('Dataset S5 - Parameters'!$B$15-'Dataset S5 - Parameters'!$B$16)))*(1/'Dataset S5 - Parameters'!$B$4))*0.000001</f>
        <v>2843.3874475743842</v>
      </c>
      <c r="X37" s="31">
        <f>(LN((((('Dataset S5 - Parameters'!$B$15/137.818)*EXP('Dataset S5 - Parameters'!$B$5*'Dataset S5 - Parameters'!$B$12)-(('Dataset S5 - Parameters'!$B$16/137.818)*EXP('Dataset S5 - Parameters'!$B$5*$C37*1000000))) + ('Dataset S5 - Parameters'!$B$10-$K37))/(('Dataset S5 - Parameters'!$B$15-'Dataset S5 - Parameters'!$B$16)/137.818)))*(1/'Dataset S5 - Parameters'!$B$5))*0.000001</f>
        <v>3059.9666551143982</v>
      </c>
      <c r="Y37" s="31">
        <f>0.000001*LN(((('Dataset S5 - Parameters'!$B$15*'Dataset S5 - Parameters'!$B$17*EXP('Dataset S5 - Parameters'!$B$6*'Dataset S5 - Parameters'!$B$12))-('Dataset S5 - Parameters'!$B$16*'Dataset S5 - Parameters'!$B$18*EXP('Dataset S5 - Parameters'!$B$6*$C37*1000000))) + ('Dataset S5 - Parameters'!$B$11-$N37))/('Dataset S5 - Parameters'!$B$15*'Dataset S5 - Parameters'!$B$17-'Dataset S5 - Parameters'!$B$16*'Dataset S5 - Parameters'!$B$18))*(1/'Dataset S5 - Parameters'!$B$6)</f>
        <v>2931.4900002433296</v>
      </c>
      <c r="AA37" s="30"/>
      <c r="AB37" s="30"/>
      <c r="AC37" s="30"/>
      <c r="AD37" s="30"/>
      <c r="AE37" s="9"/>
      <c r="AF37" s="9"/>
      <c r="AG37" s="9"/>
      <c r="AH37" s="9"/>
      <c r="AJ37" s="5" t="str">
        <f>IF(AA37&gt;0,'Dataset S5 - Parameters'!$B$9 + 'Dataset S5 - Parameters'!$B$15*(EXP('Dataset S5 - Parameters'!$B$4*'Dataset S5 - Parameters'!$B$12)-EXP('Dataset S5 - Parameters'!$B$4*'D6 - Calculated Mu'!$AH37*10^9)),"")</f>
        <v/>
      </c>
      <c r="AK37" s="5" t="str">
        <f>IF(AA37&gt;0,'Dataset S5 - Parameters'!$B$10 + ('Dataset S5 - Parameters'!$B$15/137.88)*(EXP('Dataset S5 - Parameters'!$B$5*'Dataset S5 - Parameters'!$B$12)-EXP('Dataset S5 - Parameters'!$B$5*'D6 - Calculated Mu'!$AH37*10^9)),"")</f>
        <v/>
      </c>
      <c r="AL37" s="5" t="str">
        <f>IF(AA37&gt;0,'Dataset S5 - Parameters'!$B$11 + ('Dataset S5 - Parameters'!$B$15*'Dataset S5 - Parameters'!$B$17)*(EXP('Dataset S5 - Parameters'!$B$6*'Dataset S5 - Parameters'!$B$12)-EXP('Dataset S5 - Parameters'!$B$6*'D6 - Calculated Mu'!$AH37*10^9)),"")</f>
        <v/>
      </c>
      <c r="AN37" s="2" t="str">
        <f>IF(AA37&gt;0,EXP('Dataset S5 - Parameters'!$B$4*'D6 - Calculated Mu'!$C37*10^6),"")</f>
        <v/>
      </c>
      <c r="AO37" s="2" t="str">
        <f>IF(AA37&gt;0,EXP('Dataset S5 - Parameters'!$B$5*'D6 - Calculated Mu'!$C37*10^6),"")</f>
        <v/>
      </c>
      <c r="AP37" s="2" t="str">
        <f>IF(AA37&gt;0,EXP('Dataset S5 - Parameters'!$B$6*'D6 - Calculated Mu'!$C37*10^6),"")</f>
        <v/>
      </c>
      <c r="AQ37" s="2" t="str">
        <f>IF(AA37&gt;0,EXP('Dataset S5 - Parameters'!$B$4*'D6 - Calculated Mu'!$AH37*10^9),"")</f>
        <v/>
      </c>
      <c r="AR37" s="2" t="str">
        <f>IF(AA37&gt;0,EXP('Dataset S5 - Parameters'!$B$5*'D6 - Calculated Mu'!$AH37*10^9),"")</f>
        <v/>
      </c>
      <c r="AS37" s="2" t="str">
        <f>IF(AA37&gt;0,EXP('Dataset S5 - Parameters'!$B$6*'D6 - Calculated Mu'!$AH37*10^9),"")</f>
        <v/>
      </c>
      <c r="AU37" s="2" t="str">
        <f t="shared" ref="AU37:AU68" si="8">IF(AA37&gt;0,(H37-AJ37)/(AQ37-AN37),"")</f>
        <v/>
      </c>
      <c r="AV37" s="2" t="str">
        <f t="shared" ref="AV37:AV68" si="9">IF(AB37&gt;0,137.88*(K37-AK37)/(AR37-AO37),"")</f>
        <v/>
      </c>
      <c r="AW37" s="2" t="str">
        <f t="shared" ref="AW37:AW68" si="10">IF(AC37&gt;0,(N37-AL37)/(AS37-AP37),"")</f>
        <v/>
      </c>
      <c r="AX37" s="2" t="str">
        <f t="shared" ref="AX37:AX68" si="11">IF(AA37&gt;0,AW37/AVERAGE(AU37:AV37),"")</f>
        <v/>
      </c>
      <c r="AY37" s="2"/>
    </row>
    <row r="38" spans="1:51" x14ac:dyDescent="0.25">
      <c r="A38" s="1">
        <v>34</v>
      </c>
      <c r="B38" s="1">
        <v>199024</v>
      </c>
      <c r="C38" s="1">
        <v>2669</v>
      </c>
      <c r="D38" s="1">
        <v>19</v>
      </c>
      <c r="E38" s="7">
        <v>119.21169</v>
      </c>
      <c r="F38" s="7">
        <v>-31.306699999999999</v>
      </c>
      <c r="G38" s="1">
        <v>23</v>
      </c>
      <c r="H38" s="5">
        <v>13.733700000000001</v>
      </c>
      <c r="I38" s="5">
        <v>1.3100000000000001E-2</v>
      </c>
      <c r="J38" s="5">
        <f t="shared" si="4"/>
        <v>6.2825392955396617E-2</v>
      </c>
      <c r="K38" s="5">
        <v>14.8475</v>
      </c>
      <c r="L38" s="5">
        <v>7.7999999999999996E-3</v>
      </c>
      <c r="M38" s="5">
        <f t="shared" si="5"/>
        <v>3.740748588183921E-2</v>
      </c>
      <c r="N38" s="5">
        <v>33.430199999999999</v>
      </c>
      <c r="O38" s="5">
        <v>1.9900000000000001E-2</v>
      </c>
      <c r="P38" s="5">
        <f t="shared" si="6"/>
        <v>9.5437047313923121E-2</v>
      </c>
      <c r="Q38" s="5"/>
      <c r="R38" s="2">
        <v>1.0810997760000001</v>
      </c>
      <c r="S38" s="2">
        <v>2.434172874025208</v>
      </c>
      <c r="T38" s="5">
        <v>7.2813589928424238E-2</v>
      </c>
      <c r="U38" s="2">
        <v>3.6031241999999998E-2</v>
      </c>
      <c r="V38" s="1">
        <v>51.1</v>
      </c>
      <c r="W38" s="31">
        <f>(LN(((('Dataset S5 - Parameters'!$B$15*EXP('Dataset S5 - Parameters'!$B$4*'Dataset S5 - Parameters'!$B$12)-('Dataset S5 - Parameters'!$B$16*EXP('Dataset S5 - Parameters'!$B$4*$C38*1000000))) + ('Dataset S5 - Parameters'!$B$9-$H38))/('Dataset S5 - Parameters'!$B$15-'Dataset S5 - Parameters'!$B$16)))*(1/'Dataset S5 - Parameters'!$B$4))*0.000001</f>
        <v>2913.7551661715802</v>
      </c>
      <c r="X38" s="31">
        <f>(LN((((('Dataset S5 - Parameters'!$B$15/137.818)*EXP('Dataset S5 - Parameters'!$B$5*'Dataset S5 - Parameters'!$B$12)-(('Dataset S5 - Parameters'!$B$16/137.818)*EXP('Dataset S5 - Parameters'!$B$5*$C38*1000000))) + ('Dataset S5 - Parameters'!$B$10-$K38))/(('Dataset S5 - Parameters'!$B$15-'Dataset S5 - Parameters'!$B$16)/137.818)))*(1/'Dataset S5 - Parameters'!$B$5))*0.000001</f>
        <v>3112.0284894211254</v>
      </c>
      <c r="Y38" s="31">
        <f>0.000001*LN(((('Dataset S5 - Parameters'!$B$15*'Dataset S5 - Parameters'!$B$17*EXP('Dataset S5 - Parameters'!$B$6*'Dataset S5 - Parameters'!$B$12))-('Dataset S5 - Parameters'!$B$16*'Dataset S5 - Parameters'!$B$18*EXP('Dataset S5 - Parameters'!$B$6*$C38*1000000))) + ('Dataset S5 - Parameters'!$B$11-$N38))/('Dataset S5 - Parameters'!$B$15*'Dataset S5 - Parameters'!$B$17-'Dataset S5 - Parameters'!$B$16*'Dataset S5 - Parameters'!$B$18))*(1/'Dataset S5 - Parameters'!$B$6)</f>
        <v>2849.6213074432853</v>
      </c>
      <c r="AA38" s="30"/>
      <c r="AB38" s="30"/>
      <c r="AC38" s="30"/>
      <c r="AD38" s="30"/>
      <c r="AE38" s="9"/>
      <c r="AF38" s="9"/>
      <c r="AG38" s="9"/>
      <c r="AH38" s="9"/>
      <c r="AJ38" s="5" t="str">
        <f>IF(AA38&gt;0,'Dataset S5 - Parameters'!$B$9 + 'Dataset S5 - Parameters'!$B$15*(EXP('Dataset S5 - Parameters'!$B$4*'Dataset S5 - Parameters'!$B$12)-EXP('Dataset S5 - Parameters'!$B$4*'D6 - Calculated Mu'!$AH38*10^9)),"")</f>
        <v/>
      </c>
      <c r="AK38" s="5" t="str">
        <f>IF(AA38&gt;0,'Dataset S5 - Parameters'!$B$10 + ('Dataset S5 - Parameters'!$B$15/137.88)*(EXP('Dataset S5 - Parameters'!$B$5*'Dataset S5 - Parameters'!$B$12)-EXP('Dataset S5 - Parameters'!$B$5*'D6 - Calculated Mu'!$AH38*10^9)),"")</f>
        <v/>
      </c>
      <c r="AL38" s="5" t="str">
        <f>IF(AA38&gt;0,'Dataset S5 - Parameters'!$B$11 + ('Dataset S5 - Parameters'!$B$15*'Dataset S5 - Parameters'!$B$17)*(EXP('Dataset S5 - Parameters'!$B$6*'Dataset S5 - Parameters'!$B$12)-EXP('Dataset S5 - Parameters'!$B$6*'D6 - Calculated Mu'!$AH38*10^9)),"")</f>
        <v/>
      </c>
      <c r="AN38" s="2" t="str">
        <f>IF(AA38&gt;0,EXP('Dataset S5 - Parameters'!$B$4*'D6 - Calculated Mu'!$C38*10^6),"")</f>
        <v/>
      </c>
      <c r="AO38" s="2" t="str">
        <f>IF(AA38&gt;0,EXP('Dataset S5 - Parameters'!$B$5*'D6 - Calculated Mu'!$C38*10^6),"")</f>
        <v/>
      </c>
      <c r="AP38" s="2" t="str">
        <f>IF(AA38&gt;0,EXP('Dataset S5 - Parameters'!$B$6*'D6 - Calculated Mu'!$C38*10^6),"")</f>
        <v/>
      </c>
      <c r="AQ38" s="2" t="str">
        <f>IF(AA38&gt;0,EXP('Dataset S5 - Parameters'!$B$4*'D6 - Calculated Mu'!$AH38*10^9),"")</f>
        <v/>
      </c>
      <c r="AR38" s="2" t="str">
        <f>IF(AA38&gt;0,EXP('Dataset S5 - Parameters'!$B$5*'D6 - Calculated Mu'!$AH38*10^9),"")</f>
        <v/>
      </c>
      <c r="AS38" s="2" t="str">
        <f>IF(AA38&gt;0,EXP('Dataset S5 - Parameters'!$B$6*'D6 - Calculated Mu'!$AH38*10^9),"")</f>
        <v/>
      </c>
      <c r="AU38" s="2" t="str">
        <f t="shared" si="8"/>
        <v/>
      </c>
      <c r="AV38" s="2" t="str">
        <f t="shared" si="9"/>
        <v/>
      </c>
      <c r="AW38" s="2" t="str">
        <f t="shared" si="10"/>
        <v/>
      </c>
      <c r="AX38" s="2" t="str">
        <f t="shared" si="11"/>
        <v/>
      </c>
      <c r="AY38" s="2"/>
    </row>
    <row r="39" spans="1:51" x14ac:dyDescent="0.25">
      <c r="A39" s="1">
        <v>35</v>
      </c>
      <c r="B39" s="1">
        <v>224329</v>
      </c>
      <c r="C39" s="1">
        <v>2669</v>
      </c>
      <c r="D39" s="1">
        <v>7</v>
      </c>
      <c r="E39" s="7">
        <v>117.50896</v>
      </c>
      <c r="F39" s="7">
        <v>-33.512622999999998</v>
      </c>
      <c r="G39" s="1">
        <v>34</v>
      </c>
      <c r="H39" s="5">
        <v>13.8505</v>
      </c>
      <c r="I39" s="5">
        <v>1.34E-2</v>
      </c>
      <c r="J39" s="5">
        <f t="shared" si="4"/>
        <v>7.8134755390927027E-2</v>
      </c>
      <c r="K39" s="5">
        <v>14.8833</v>
      </c>
      <c r="L39" s="5">
        <v>1.0200000000000001E-2</v>
      </c>
      <c r="M39" s="5">
        <f t="shared" si="5"/>
        <v>5.947570932742207E-2</v>
      </c>
      <c r="N39" s="5">
        <v>33.584600000000002</v>
      </c>
      <c r="O39" s="5">
        <v>2.1700000000000001E-2</v>
      </c>
      <c r="P39" s="5">
        <f t="shared" si="6"/>
        <v>0.12653165611814302</v>
      </c>
      <c r="Q39" s="5"/>
      <c r="R39" s="2">
        <v>1.07456770513699</v>
      </c>
      <c r="S39" s="2">
        <v>2.4247933287606944</v>
      </c>
      <c r="T39" s="5">
        <v>7.2199559582686548E-2</v>
      </c>
      <c r="U39" s="2">
        <v>3.9663203473658197E-2</v>
      </c>
      <c r="V39" s="1">
        <v>34.1</v>
      </c>
      <c r="W39" s="31">
        <f>(LN(((('Dataset S5 - Parameters'!$B$15*EXP('Dataset S5 - Parameters'!$B$4*'Dataset S5 - Parameters'!$B$12)-('Dataset S5 - Parameters'!$B$16*EXP('Dataset S5 - Parameters'!$B$4*$C39*1000000))) + ('Dataset S5 - Parameters'!$B$9-$H39))/('Dataset S5 - Parameters'!$B$15-'Dataset S5 - Parameters'!$B$16)))*(1/'Dataset S5 - Parameters'!$B$4))*0.000001</f>
        <v>3046.2224823865381</v>
      </c>
      <c r="X39" s="31">
        <f>(LN((((('Dataset S5 - Parameters'!$B$15/137.818)*EXP('Dataset S5 - Parameters'!$B$5*'Dataset S5 - Parameters'!$B$12)-(('Dataset S5 - Parameters'!$B$16/137.818)*EXP('Dataset S5 - Parameters'!$B$5*$C39*1000000))) + ('Dataset S5 - Parameters'!$B$10-$K39))/(('Dataset S5 - Parameters'!$B$15-'Dataset S5 - Parameters'!$B$16)/137.818)))*(1/'Dataset S5 - Parameters'!$B$5))*0.000001</f>
        <v>3175.3092219088867</v>
      </c>
      <c r="Y39" s="31">
        <f>0.000001*LN(((('Dataset S5 - Parameters'!$B$15*'Dataset S5 - Parameters'!$B$17*EXP('Dataset S5 - Parameters'!$B$6*'Dataset S5 - Parameters'!$B$12))-('Dataset S5 - Parameters'!$B$16*'Dataset S5 - Parameters'!$B$18*EXP('Dataset S5 - Parameters'!$B$6*$C39*1000000))) + ('Dataset S5 - Parameters'!$B$11-$N39))/('Dataset S5 - Parameters'!$B$15*'Dataset S5 - Parameters'!$B$17-'Dataset S5 - Parameters'!$B$16*'Dataset S5 - Parameters'!$B$18))*(1/'Dataset S5 - Parameters'!$B$6)</f>
        <v>2967.6390866142556</v>
      </c>
      <c r="AA39" s="30"/>
      <c r="AB39" s="30"/>
      <c r="AC39" s="30"/>
      <c r="AD39" s="30"/>
      <c r="AE39" s="9"/>
      <c r="AF39" s="9"/>
      <c r="AG39" s="9"/>
      <c r="AH39" s="9"/>
      <c r="AJ39" s="5" t="str">
        <f>IF(AA39&gt;0,'Dataset S5 - Parameters'!$B$9 + 'Dataset S5 - Parameters'!$B$15*(EXP('Dataset S5 - Parameters'!$B$4*'Dataset S5 - Parameters'!$B$12)-EXP('Dataset S5 - Parameters'!$B$4*'D6 - Calculated Mu'!$AH39*10^9)),"")</f>
        <v/>
      </c>
      <c r="AK39" s="5" t="str">
        <f>IF(AA39&gt;0,'Dataset S5 - Parameters'!$B$10 + ('Dataset S5 - Parameters'!$B$15/137.88)*(EXP('Dataset S5 - Parameters'!$B$5*'Dataset S5 - Parameters'!$B$12)-EXP('Dataset S5 - Parameters'!$B$5*'D6 - Calculated Mu'!$AH39*10^9)),"")</f>
        <v/>
      </c>
      <c r="AL39" s="5" t="str">
        <f>IF(AA39&gt;0,'Dataset S5 - Parameters'!$B$11 + ('Dataset S5 - Parameters'!$B$15*'Dataset S5 - Parameters'!$B$17)*(EXP('Dataset S5 - Parameters'!$B$6*'Dataset S5 - Parameters'!$B$12)-EXP('Dataset S5 - Parameters'!$B$6*'D6 - Calculated Mu'!$AH39*10^9)),"")</f>
        <v/>
      </c>
      <c r="AN39" s="2" t="str">
        <f>IF(AA39&gt;0,EXP('Dataset S5 - Parameters'!$B$4*'D6 - Calculated Mu'!$C39*10^6),"")</f>
        <v/>
      </c>
      <c r="AO39" s="2" t="str">
        <f>IF(AA39&gt;0,EXP('Dataset S5 - Parameters'!$B$5*'D6 - Calculated Mu'!$C39*10^6),"")</f>
        <v/>
      </c>
      <c r="AP39" s="2" t="str">
        <f>IF(AA39&gt;0,EXP('Dataset S5 - Parameters'!$B$6*'D6 - Calculated Mu'!$C39*10^6),"")</f>
        <v/>
      </c>
      <c r="AQ39" s="2" t="str">
        <f>IF(AA39&gt;0,EXP('Dataset S5 - Parameters'!$B$4*'D6 - Calculated Mu'!$AH39*10^9),"")</f>
        <v/>
      </c>
      <c r="AR39" s="2" t="str">
        <f>IF(AA39&gt;0,EXP('Dataset S5 - Parameters'!$B$5*'D6 - Calculated Mu'!$AH39*10^9),"")</f>
        <v/>
      </c>
      <c r="AS39" s="2" t="str">
        <f>IF(AA39&gt;0,EXP('Dataset S5 - Parameters'!$B$6*'D6 - Calculated Mu'!$AH39*10^9),"")</f>
        <v/>
      </c>
      <c r="AU39" s="2" t="str">
        <f t="shared" si="8"/>
        <v/>
      </c>
      <c r="AV39" s="2" t="str">
        <f t="shared" si="9"/>
        <v/>
      </c>
      <c r="AW39" s="2" t="str">
        <f t="shared" si="10"/>
        <v/>
      </c>
      <c r="AX39" s="2" t="str">
        <f t="shared" si="11"/>
        <v/>
      </c>
      <c r="AY39" s="2"/>
    </row>
    <row r="40" spans="1:51" x14ac:dyDescent="0.25">
      <c r="A40" s="1">
        <v>36</v>
      </c>
      <c r="B40" s="1">
        <v>193316</v>
      </c>
      <c r="C40" s="1">
        <v>2669</v>
      </c>
      <c r="D40" s="1">
        <v>3</v>
      </c>
      <c r="E40" s="7">
        <v>123.0416</v>
      </c>
      <c r="F40" s="7">
        <v>-27.30856</v>
      </c>
      <c r="G40" s="1">
        <v>4</v>
      </c>
      <c r="H40" s="5">
        <v>13.731199999999999</v>
      </c>
      <c r="I40" s="5">
        <v>2.3099999999999999E-2</v>
      </c>
      <c r="J40" s="5">
        <f t="shared" si="4"/>
        <v>4.6199999999999998E-2</v>
      </c>
      <c r="K40" s="5">
        <v>14.8522</v>
      </c>
      <c r="L40" s="5">
        <v>3.1699999999999999E-2</v>
      </c>
      <c r="M40" s="5">
        <f t="shared" si="5"/>
        <v>6.3399999999999998E-2</v>
      </c>
      <c r="N40" s="5">
        <v>33.6235</v>
      </c>
      <c r="O40" s="5">
        <v>6.0900000000000003E-2</v>
      </c>
      <c r="P40" s="5">
        <f t="shared" si="6"/>
        <v>0.12180000000000001</v>
      </c>
      <c r="Q40" s="5"/>
      <c r="R40" s="2">
        <v>1.081638895</v>
      </c>
      <c r="S40" s="2">
        <v>2.4486934863668144</v>
      </c>
      <c r="T40" s="5">
        <v>7.2826846888837102E-2</v>
      </c>
      <c r="U40" s="2">
        <v>4.9236193999999997E-2</v>
      </c>
      <c r="V40" s="1">
        <v>35.5</v>
      </c>
      <c r="W40" s="31">
        <f>(LN(((('Dataset S5 - Parameters'!$B$15*EXP('Dataset S5 - Parameters'!$B$4*'Dataset S5 - Parameters'!$B$12)-('Dataset S5 - Parameters'!$B$16*EXP('Dataset S5 - Parameters'!$B$4*$C40*1000000))) + ('Dataset S5 - Parameters'!$B$9-$H40))/('Dataset S5 - Parameters'!$B$15-'Dataset S5 - Parameters'!$B$16)))*(1/'Dataset S5 - Parameters'!$B$4))*0.000001</f>
        <v>2910.8898522097334</v>
      </c>
      <c r="X40" s="31">
        <f>(LN((((('Dataset S5 - Parameters'!$B$15/137.818)*EXP('Dataset S5 - Parameters'!$B$5*'Dataset S5 - Parameters'!$B$12)-(('Dataset S5 - Parameters'!$B$16/137.818)*EXP('Dataset S5 - Parameters'!$B$5*$C40*1000000))) + ('Dataset S5 - Parameters'!$B$10-$K40))/(('Dataset S5 - Parameters'!$B$15-'Dataset S5 - Parameters'!$B$16)/137.818)))*(1/'Dataset S5 - Parameters'!$B$5))*0.000001</f>
        <v>3120.5646556856414</v>
      </c>
      <c r="Y40" s="31">
        <f>0.000001*LN(((('Dataset S5 - Parameters'!$B$15*'Dataset S5 - Parameters'!$B$17*EXP('Dataset S5 - Parameters'!$B$6*'Dataset S5 - Parameters'!$B$12))-('Dataset S5 - Parameters'!$B$16*'Dataset S5 - Parameters'!$B$18*EXP('Dataset S5 - Parameters'!$B$6*$C40*1000000))) + ('Dataset S5 - Parameters'!$B$11-$N40))/('Dataset S5 - Parameters'!$B$15*'Dataset S5 - Parameters'!$B$17-'Dataset S5 - Parameters'!$B$16*'Dataset S5 - Parameters'!$B$18))*(1/'Dataset S5 - Parameters'!$B$6)</f>
        <v>2997.2644807972256</v>
      </c>
      <c r="AA40" s="30"/>
      <c r="AB40" s="30"/>
      <c r="AC40" s="30"/>
      <c r="AD40" s="30"/>
      <c r="AE40" s="9"/>
      <c r="AF40" s="9"/>
      <c r="AG40" s="9"/>
      <c r="AH40" s="9"/>
      <c r="AJ40" s="5" t="str">
        <f>IF(AA40&gt;0,'Dataset S5 - Parameters'!$B$9 + 'Dataset S5 - Parameters'!$B$15*(EXP('Dataset S5 - Parameters'!$B$4*'Dataset S5 - Parameters'!$B$12)-EXP('Dataset S5 - Parameters'!$B$4*'D6 - Calculated Mu'!$AH40*10^9)),"")</f>
        <v/>
      </c>
      <c r="AK40" s="5" t="str">
        <f>IF(AA40&gt;0,'Dataset S5 - Parameters'!$B$10 + ('Dataset S5 - Parameters'!$B$15/137.88)*(EXP('Dataset S5 - Parameters'!$B$5*'Dataset S5 - Parameters'!$B$12)-EXP('Dataset S5 - Parameters'!$B$5*'D6 - Calculated Mu'!$AH40*10^9)),"")</f>
        <v/>
      </c>
      <c r="AL40" s="5" t="str">
        <f>IF(AA40&gt;0,'Dataset S5 - Parameters'!$B$11 + ('Dataset S5 - Parameters'!$B$15*'Dataset S5 - Parameters'!$B$17)*(EXP('Dataset S5 - Parameters'!$B$6*'Dataset S5 - Parameters'!$B$12)-EXP('Dataset S5 - Parameters'!$B$6*'D6 - Calculated Mu'!$AH40*10^9)),"")</f>
        <v/>
      </c>
      <c r="AN40" s="2" t="str">
        <f>IF(AA40&gt;0,EXP('Dataset S5 - Parameters'!$B$4*'D6 - Calculated Mu'!$C40*10^6),"")</f>
        <v/>
      </c>
      <c r="AO40" s="2" t="str">
        <f>IF(AA40&gt;0,EXP('Dataset S5 - Parameters'!$B$5*'D6 - Calculated Mu'!$C40*10^6),"")</f>
        <v/>
      </c>
      <c r="AP40" s="2" t="str">
        <f>IF(AA40&gt;0,EXP('Dataset S5 - Parameters'!$B$6*'D6 - Calculated Mu'!$C40*10^6),"")</f>
        <v/>
      </c>
      <c r="AQ40" s="2" t="str">
        <f>IF(AA40&gt;0,EXP('Dataset S5 - Parameters'!$B$4*'D6 - Calculated Mu'!$AH40*10^9),"")</f>
        <v/>
      </c>
      <c r="AR40" s="2" t="str">
        <f>IF(AA40&gt;0,EXP('Dataset S5 - Parameters'!$B$5*'D6 - Calculated Mu'!$AH40*10^9),"")</f>
        <v/>
      </c>
      <c r="AS40" s="2" t="str">
        <f>IF(AA40&gt;0,EXP('Dataset S5 - Parameters'!$B$6*'D6 - Calculated Mu'!$AH40*10^9),"")</f>
        <v/>
      </c>
      <c r="AU40" s="2" t="str">
        <f t="shared" si="8"/>
        <v/>
      </c>
      <c r="AV40" s="2" t="str">
        <f t="shared" si="9"/>
        <v/>
      </c>
      <c r="AW40" s="2" t="str">
        <f t="shared" si="10"/>
        <v/>
      </c>
      <c r="AX40" s="2" t="str">
        <f t="shared" si="11"/>
        <v/>
      </c>
      <c r="AY40" s="2"/>
    </row>
    <row r="41" spans="1:51" x14ac:dyDescent="0.25">
      <c r="A41" s="1">
        <v>37</v>
      </c>
      <c r="B41" s="1">
        <v>178190</v>
      </c>
      <c r="C41" s="1">
        <v>2670</v>
      </c>
      <c r="D41" s="1">
        <v>9</v>
      </c>
      <c r="E41" s="7">
        <v>118.14058</v>
      </c>
      <c r="F41" s="7">
        <v>-27.065249999999999</v>
      </c>
      <c r="G41" s="1">
        <v>39</v>
      </c>
      <c r="H41" s="5">
        <v>13.7408</v>
      </c>
      <c r="I41" s="5">
        <v>1.61E-2</v>
      </c>
      <c r="J41" s="5">
        <f t="shared" si="4"/>
        <v>0.10054446777421421</v>
      </c>
      <c r="K41" s="5">
        <v>14.851599999999999</v>
      </c>
      <c r="L41" s="5">
        <v>9.7000000000000003E-3</v>
      </c>
      <c r="M41" s="5">
        <f t="shared" si="5"/>
        <v>6.0576480584464465E-2</v>
      </c>
      <c r="N41" s="5">
        <v>33.565300000000001</v>
      </c>
      <c r="O41" s="5">
        <v>2.7199999999999998E-2</v>
      </c>
      <c r="P41" s="5">
        <f t="shared" si="6"/>
        <v>0.16986394555643641</v>
      </c>
      <c r="Q41" s="5"/>
      <c r="R41" s="2">
        <v>1.080839544</v>
      </c>
      <c r="S41" s="2">
        <v>2.4427471471821147</v>
      </c>
      <c r="T41" s="5">
        <v>7.2775966464834654E-2</v>
      </c>
      <c r="U41" s="2">
        <v>2.9797510999999999E-2</v>
      </c>
      <c r="V41" s="1">
        <v>53.7</v>
      </c>
      <c r="W41" s="31">
        <f>(LN(((('Dataset S5 - Parameters'!$B$15*EXP('Dataset S5 - Parameters'!$B$4*'Dataset S5 - Parameters'!$B$12)-('Dataset S5 - Parameters'!$B$16*EXP('Dataset S5 - Parameters'!$B$4*$C41*1000000))) + ('Dataset S5 - Parameters'!$B$9-$H41))/('Dataset S5 - Parameters'!$B$15-'Dataset S5 - Parameters'!$B$16)))*(1/'Dataset S5 - Parameters'!$B$4))*0.000001</f>
        <v>2925.1081721222677</v>
      </c>
      <c r="X41" s="31">
        <f>(LN((((('Dataset S5 - Parameters'!$B$15/137.818)*EXP('Dataset S5 - Parameters'!$B$5*'Dataset S5 - Parameters'!$B$12)-(('Dataset S5 - Parameters'!$B$16/137.818)*EXP('Dataset S5 - Parameters'!$B$5*$C41*1000000))) + ('Dataset S5 - Parameters'!$B$10-$K41))/(('Dataset S5 - Parameters'!$B$15-'Dataset S5 - Parameters'!$B$16)/137.818)))*(1/'Dataset S5 - Parameters'!$B$5))*0.000001</f>
        <v>3121.6286092939099</v>
      </c>
      <c r="Y41" s="31">
        <f>0.000001*LN(((('Dataset S5 - Parameters'!$B$15*'Dataset S5 - Parameters'!$B$17*EXP('Dataset S5 - Parameters'!$B$6*'Dataset S5 - Parameters'!$B$12))-('Dataset S5 - Parameters'!$B$16*'Dataset S5 - Parameters'!$B$18*EXP('Dataset S5 - Parameters'!$B$6*$C41*1000000))) + ('Dataset S5 - Parameters'!$B$11-$N41))/('Dataset S5 - Parameters'!$B$15*'Dataset S5 - Parameters'!$B$17-'Dataset S5 - Parameters'!$B$16*'Dataset S5 - Parameters'!$B$18))*(1/'Dataset S5 - Parameters'!$B$6)</f>
        <v>2955.3788759831182</v>
      </c>
      <c r="AA41" s="30">
        <v>0.28110150180478244</v>
      </c>
      <c r="AB41" s="30">
        <v>1.7000660045445234E-5</v>
      </c>
      <c r="AC41" s="30">
        <v>0.28106762801986129</v>
      </c>
      <c r="AD41" s="30">
        <v>0.28128728916555573</v>
      </c>
      <c r="AE41" s="9">
        <v>1.205182722743281</v>
      </c>
      <c r="AF41" s="9">
        <v>0.37092019138285343</v>
      </c>
      <c r="AG41" s="9">
        <v>2.2604431312946565</v>
      </c>
      <c r="AH41" s="9">
        <v>3.0935700272557654</v>
      </c>
      <c r="AJ41" s="5">
        <f>IF(AA41&gt;0,'Dataset S5 - Parameters'!$B$9 + 'Dataset S5 - Parameters'!$B$15*(EXP('Dataset S5 - Parameters'!$B$4*'Dataset S5 - Parameters'!$B$12)-EXP('Dataset S5 - Parameters'!$B$4*'D6 - Calculated Mu'!$AH41*10^9)),"")</f>
        <v>12.6568777764247</v>
      </c>
      <c r="AK41" s="5">
        <f>IF(AA41&gt;0,'Dataset S5 - Parameters'!$B$10 + ('Dataset S5 - Parameters'!$B$15/137.88)*(EXP('Dataset S5 - Parameters'!$B$5*'Dataset S5 - Parameters'!$B$12)-EXP('Dataset S5 - Parameters'!$B$5*'D6 - Calculated Mu'!$AH41*10^9)),"")</f>
        <v>14.209529947925093</v>
      </c>
      <c r="AL41" s="5">
        <f>IF(AA41&gt;0,'Dataset S5 - Parameters'!$B$11 + ('Dataset S5 - Parameters'!$B$15*'Dataset S5 - Parameters'!$B$17)*(EXP('Dataset S5 - Parameters'!$B$6*'Dataset S5 - Parameters'!$B$12)-EXP('Dataset S5 - Parameters'!$B$6*'D6 - Calculated Mu'!$AH41*10^9)),"")</f>
        <v>32.369560818884274</v>
      </c>
      <c r="AN41" s="2">
        <f>IF(AA41&gt;0,EXP('Dataset S5 - Parameters'!$B$4*'D6 - Calculated Mu'!$C41*10^6),"")</f>
        <v>1.5131351399231252</v>
      </c>
      <c r="AO41" s="2">
        <f>IF(AA41&gt;0,EXP('Dataset S5 - Parameters'!$B$5*'D6 - Calculated Mu'!$C41*10^6),"")</f>
        <v>13.867521176420144</v>
      </c>
      <c r="AP41" s="2">
        <f>IF(AA41&gt;0,EXP('Dataset S5 - Parameters'!$B$6*'D6 - Calculated Mu'!$C41*10^6),"")</f>
        <v>1.1412204386673785</v>
      </c>
      <c r="AQ41" s="2">
        <f>IF(AA41&gt;0,EXP('Dataset S5 - Parameters'!$B$4*'D6 - Calculated Mu'!$AH41*10^9),"")</f>
        <v>1.6158967253528584</v>
      </c>
      <c r="AR41" s="2">
        <f>IF(AA41&gt;0,EXP('Dataset S5 - Parameters'!$B$5*'D6 - Calculated Mu'!$AH41*10^9),"")</f>
        <v>21.045830012654225</v>
      </c>
      <c r="AS41" s="2">
        <f>IF(AA41&gt;0,EXP('Dataset S5 - Parameters'!$B$6*'D6 - Calculated Mu'!$AH41*10^9),"")</f>
        <v>1.1653883476567657</v>
      </c>
      <c r="AU41" s="2">
        <f t="shared" si="8"/>
        <v>10.547932080285671</v>
      </c>
      <c r="AV41" s="2">
        <f t="shared" si="9"/>
        <v>12.332796038702122</v>
      </c>
      <c r="AW41" s="2">
        <f t="shared" si="10"/>
        <v>49.476319264559116</v>
      </c>
      <c r="AX41" s="2">
        <f t="shared" si="11"/>
        <v>4.3247154554929317</v>
      </c>
      <c r="AY41" s="2">
        <f t="shared" si="7"/>
        <v>11.440364059493897</v>
      </c>
    </row>
    <row r="42" spans="1:51" x14ac:dyDescent="0.25">
      <c r="A42" s="1">
        <v>38</v>
      </c>
      <c r="B42" s="1">
        <v>219902</v>
      </c>
      <c r="C42" s="1">
        <v>2670</v>
      </c>
      <c r="D42" s="1">
        <v>5</v>
      </c>
      <c r="E42" s="7">
        <v>117.91041</v>
      </c>
      <c r="F42" s="7">
        <v>-33.541179999999997</v>
      </c>
      <c r="G42" s="1">
        <v>35</v>
      </c>
      <c r="H42" s="5">
        <v>13.8407</v>
      </c>
      <c r="I42" s="5">
        <v>8.9999999999999993E-3</v>
      </c>
      <c r="J42" s="5">
        <f t="shared" si="4"/>
        <v>5.3244718047896544E-2</v>
      </c>
      <c r="K42" s="5">
        <v>14.917199999999999</v>
      </c>
      <c r="L42" s="5">
        <v>0.01</v>
      </c>
      <c r="M42" s="5">
        <f t="shared" si="5"/>
        <v>5.9160797830996162E-2</v>
      </c>
      <c r="N42" s="5">
        <v>33.660499999999999</v>
      </c>
      <c r="O42" s="5">
        <v>2.46E-2</v>
      </c>
      <c r="P42" s="5">
        <f t="shared" si="6"/>
        <v>0.14553556266425055</v>
      </c>
      <c r="Q42" s="5"/>
      <c r="R42" s="2">
        <v>1.07777785805631</v>
      </c>
      <c r="S42" s="2">
        <v>2.4319940465438887</v>
      </c>
      <c r="T42" s="5">
        <v>7.2250680962668068E-2</v>
      </c>
      <c r="U42" s="2">
        <v>5.0985501383852702E-2</v>
      </c>
      <c r="V42" s="1">
        <v>26.7</v>
      </c>
      <c r="W42" s="31">
        <f>(LN(((('Dataset S5 - Parameters'!$B$15*EXP('Dataset S5 - Parameters'!$B$4*'Dataset S5 - Parameters'!$B$12)-('Dataset S5 - Parameters'!$B$16*EXP('Dataset S5 - Parameters'!$B$4*$C42*1000000))) + ('Dataset S5 - Parameters'!$B$9-$H42))/('Dataset S5 - Parameters'!$B$15-'Dataset S5 - Parameters'!$B$16)))*(1/'Dataset S5 - Parameters'!$B$4))*0.000001</f>
        <v>3038.3782616956751</v>
      </c>
      <c r="X42" s="31">
        <f>(LN((((('Dataset S5 - Parameters'!$B$15/137.818)*EXP('Dataset S5 - Parameters'!$B$5*'Dataset S5 - Parameters'!$B$12)-(('Dataset S5 - Parameters'!$B$16/137.818)*EXP('Dataset S5 - Parameters'!$B$5*$C42*1000000))) + ('Dataset S5 - Parameters'!$B$10-$K42))/(('Dataset S5 - Parameters'!$B$15-'Dataset S5 - Parameters'!$B$16)/137.818)))*(1/'Dataset S5 - Parameters'!$B$5))*0.000001</f>
        <v>3233.7261566767334</v>
      </c>
      <c r="Y42" s="31">
        <f>0.000001*LN(((('Dataset S5 - Parameters'!$B$15*'Dataset S5 - Parameters'!$B$17*EXP('Dataset S5 - Parameters'!$B$6*'Dataset S5 - Parameters'!$B$12))-('Dataset S5 - Parameters'!$B$16*'Dataset S5 - Parameters'!$B$18*EXP('Dataset S5 - Parameters'!$B$6*$C42*1000000))) + ('Dataset S5 - Parameters'!$B$11-$N42))/('Dataset S5 - Parameters'!$B$15*'Dataset S5 - Parameters'!$B$17-'Dataset S5 - Parameters'!$B$16*'Dataset S5 - Parameters'!$B$18))*(1/'Dataset S5 - Parameters'!$B$6)</f>
        <v>3027.8482374043838</v>
      </c>
      <c r="AA42" s="30"/>
      <c r="AB42" s="30"/>
      <c r="AC42" s="30"/>
      <c r="AD42" s="30"/>
      <c r="AE42" s="9"/>
      <c r="AF42" s="9"/>
      <c r="AG42" s="9"/>
      <c r="AH42" s="9"/>
      <c r="AJ42" s="5" t="str">
        <f>IF(AA42&gt;0,'Dataset S5 - Parameters'!$B$9 + 'Dataset S5 - Parameters'!$B$15*(EXP('Dataset S5 - Parameters'!$B$4*'Dataset S5 - Parameters'!$B$12)-EXP('Dataset S5 - Parameters'!$B$4*'D6 - Calculated Mu'!$AH42*10^9)),"")</f>
        <v/>
      </c>
      <c r="AK42" s="5" t="str">
        <f>IF(AA42&gt;0,'Dataset S5 - Parameters'!$B$10 + ('Dataset S5 - Parameters'!$B$15/137.88)*(EXP('Dataset S5 - Parameters'!$B$5*'Dataset S5 - Parameters'!$B$12)-EXP('Dataset S5 - Parameters'!$B$5*'D6 - Calculated Mu'!$AH42*10^9)),"")</f>
        <v/>
      </c>
      <c r="AL42" s="5" t="str">
        <f>IF(AA42&gt;0,'Dataset S5 - Parameters'!$B$11 + ('Dataset S5 - Parameters'!$B$15*'Dataset S5 - Parameters'!$B$17)*(EXP('Dataset S5 - Parameters'!$B$6*'Dataset S5 - Parameters'!$B$12)-EXP('Dataset S5 - Parameters'!$B$6*'D6 - Calculated Mu'!$AH42*10^9)),"")</f>
        <v/>
      </c>
      <c r="AN42" s="2" t="str">
        <f>IF(AA42&gt;0,EXP('Dataset S5 - Parameters'!$B$4*'D6 - Calculated Mu'!$C42*10^6),"")</f>
        <v/>
      </c>
      <c r="AO42" s="2" t="str">
        <f>IF(AA42&gt;0,EXP('Dataset S5 - Parameters'!$B$5*'D6 - Calculated Mu'!$C42*10^6),"")</f>
        <v/>
      </c>
      <c r="AP42" s="2" t="str">
        <f>IF(AA42&gt;0,EXP('Dataset S5 - Parameters'!$B$6*'D6 - Calculated Mu'!$C42*10^6),"")</f>
        <v/>
      </c>
      <c r="AQ42" s="2" t="str">
        <f>IF(AA42&gt;0,EXP('Dataset S5 - Parameters'!$B$4*'D6 - Calculated Mu'!$AH42*10^9),"")</f>
        <v/>
      </c>
      <c r="AR42" s="2" t="str">
        <f>IF(AA42&gt;0,EXP('Dataset S5 - Parameters'!$B$5*'D6 - Calculated Mu'!$AH42*10^9),"")</f>
        <v/>
      </c>
      <c r="AS42" s="2" t="str">
        <f>IF(AA42&gt;0,EXP('Dataset S5 - Parameters'!$B$6*'D6 - Calculated Mu'!$AH42*10^9),"")</f>
        <v/>
      </c>
      <c r="AU42" s="2" t="str">
        <f t="shared" si="8"/>
        <v/>
      </c>
      <c r="AV42" s="2" t="str">
        <f t="shared" si="9"/>
        <v/>
      </c>
      <c r="AW42" s="2" t="str">
        <f t="shared" si="10"/>
        <v/>
      </c>
      <c r="AX42" s="2" t="str">
        <f t="shared" si="11"/>
        <v/>
      </c>
      <c r="AY42" s="2"/>
    </row>
    <row r="43" spans="1:51" x14ac:dyDescent="0.25">
      <c r="A43" s="1">
        <v>39</v>
      </c>
      <c r="B43" s="1">
        <v>204585</v>
      </c>
      <c r="C43" s="1">
        <v>2671</v>
      </c>
      <c r="D43" s="1">
        <v>7</v>
      </c>
      <c r="E43" s="7">
        <v>121.539981</v>
      </c>
      <c r="F43" s="7">
        <v>-31.328606000000001</v>
      </c>
      <c r="G43" s="1">
        <v>22</v>
      </c>
      <c r="H43" s="5">
        <v>13.7905</v>
      </c>
      <c r="I43" s="5">
        <v>2.12E-2</v>
      </c>
      <c r="J43" s="5">
        <f t="shared" si="4"/>
        <v>9.9436814108256708E-2</v>
      </c>
      <c r="K43" s="5">
        <v>14.8445</v>
      </c>
      <c r="L43" s="5">
        <v>0.02</v>
      </c>
      <c r="M43" s="5">
        <f t="shared" si="5"/>
        <v>9.3808315196468595E-2</v>
      </c>
      <c r="N43" s="5">
        <v>33.604799999999997</v>
      </c>
      <c r="O43" s="5">
        <v>4.7399999999999998E-2</v>
      </c>
      <c r="P43" s="5">
        <f t="shared" si="6"/>
        <v>0.22232570701563056</v>
      </c>
      <c r="Q43" s="5"/>
      <c r="R43" s="2">
        <v>1.076429426</v>
      </c>
      <c r="S43" s="2">
        <v>2.4368079475000903</v>
      </c>
      <c r="T43" s="5">
        <v>7.2513686958413398E-2</v>
      </c>
      <c r="U43" s="2">
        <v>4.3886689E-2</v>
      </c>
      <c r="V43" s="1">
        <v>47.4</v>
      </c>
      <c r="W43" s="31">
        <f>(LN(((('Dataset S5 - Parameters'!$B$15*EXP('Dataset S5 - Parameters'!$B$4*'Dataset S5 - Parameters'!$B$12)-('Dataset S5 - Parameters'!$B$16*EXP('Dataset S5 - Parameters'!$B$4*$C43*1000000))) + ('Dataset S5 - Parameters'!$B$9-$H43))/('Dataset S5 - Parameters'!$B$15-'Dataset S5 - Parameters'!$B$16)))*(1/'Dataset S5 - Parameters'!$B$4))*0.000001</f>
        <v>2984.9017284886909</v>
      </c>
      <c r="X43" s="31">
        <f>(LN((((('Dataset S5 - Parameters'!$B$15/137.818)*EXP('Dataset S5 - Parameters'!$B$5*'Dataset S5 - Parameters'!$B$12)-(('Dataset S5 - Parameters'!$B$16/137.818)*EXP('Dataset S5 - Parameters'!$B$5*$C43*1000000))) + ('Dataset S5 - Parameters'!$B$10-$K43))/(('Dataset S5 - Parameters'!$B$15-'Dataset S5 - Parameters'!$B$16)/137.818)))*(1/'Dataset S5 - Parameters'!$B$5))*0.000001</f>
        <v>3110.8940378491575</v>
      </c>
      <c r="Y43" s="31">
        <f>0.000001*LN(((('Dataset S5 - Parameters'!$B$15*'Dataset S5 - Parameters'!$B$17*EXP('Dataset S5 - Parameters'!$B$6*'Dataset S5 - Parameters'!$B$12))-('Dataset S5 - Parameters'!$B$16*'Dataset S5 - Parameters'!$B$18*EXP('Dataset S5 - Parameters'!$B$6*$C43*1000000))) + ('Dataset S5 - Parameters'!$B$11-$N43))/('Dataset S5 - Parameters'!$B$15*'Dataset S5 - Parameters'!$B$17-'Dataset S5 - Parameters'!$B$16*'Dataset S5 - Parameters'!$B$18))*(1/'Dataset S5 - Parameters'!$B$6)</f>
        <v>2987.9296694026184</v>
      </c>
      <c r="AA43" s="30"/>
      <c r="AB43" s="30"/>
      <c r="AC43" s="30"/>
      <c r="AD43" s="30"/>
      <c r="AE43" s="9"/>
      <c r="AF43" s="9"/>
      <c r="AG43" s="9"/>
      <c r="AH43" s="9"/>
      <c r="AJ43" s="5" t="str">
        <f>IF(AA43&gt;0,'Dataset S5 - Parameters'!$B$9 + 'Dataset S5 - Parameters'!$B$15*(EXP('Dataset S5 - Parameters'!$B$4*'Dataset S5 - Parameters'!$B$12)-EXP('Dataset S5 - Parameters'!$B$4*'D6 - Calculated Mu'!$AH43*10^9)),"")</f>
        <v/>
      </c>
      <c r="AK43" s="5" t="str">
        <f>IF(AA43&gt;0,'Dataset S5 - Parameters'!$B$10 + ('Dataset S5 - Parameters'!$B$15/137.88)*(EXP('Dataset S5 - Parameters'!$B$5*'Dataset S5 - Parameters'!$B$12)-EXP('Dataset S5 - Parameters'!$B$5*'D6 - Calculated Mu'!$AH43*10^9)),"")</f>
        <v/>
      </c>
      <c r="AL43" s="5" t="str">
        <f>IF(AA43&gt;0,'Dataset S5 - Parameters'!$B$11 + ('Dataset S5 - Parameters'!$B$15*'Dataset S5 - Parameters'!$B$17)*(EXP('Dataset S5 - Parameters'!$B$6*'Dataset S5 - Parameters'!$B$12)-EXP('Dataset S5 - Parameters'!$B$6*'D6 - Calculated Mu'!$AH43*10^9)),"")</f>
        <v/>
      </c>
      <c r="AN43" s="2" t="str">
        <f>IF(AA43&gt;0,EXP('Dataset S5 - Parameters'!$B$4*'D6 - Calculated Mu'!$C43*10^6),"")</f>
        <v/>
      </c>
      <c r="AO43" s="2" t="str">
        <f>IF(AA43&gt;0,EXP('Dataset S5 - Parameters'!$B$5*'D6 - Calculated Mu'!$C43*10^6),"")</f>
        <v/>
      </c>
      <c r="AP43" s="2" t="str">
        <f>IF(AA43&gt;0,EXP('Dataset S5 - Parameters'!$B$6*'D6 - Calculated Mu'!$C43*10^6),"")</f>
        <v/>
      </c>
      <c r="AQ43" s="2" t="str">
        <f>IF(AA43&gt;0,EXP('Dataset S5 - Parameters'!$B$4*'D6 - Calculated Mu'!$AH43*10^9),"")</f>
        <v/>
      </c>
      <c r="AR43" s="2" t="str">
        <f>IF(AA43&gt;0,EXP('Dataset S5 - Parameters'!$B$5*'D6 - Calculated Mu'!$AH43*10^9),"")</f>
        <v/>
      </c>
      <c r="AS43" s="2" t="str">
        <f>IF(AA43&gt;0,EXP('Dataset S5 - Parameters'!$B$6*'D6 - Calculated Mu'!$AH43*10^9),"")</f>
        <v/>
      </c>
      <c r="AU43" s="2" t="str">
        <f t="shared" si="8"/>
        <v/>
      </c>
      <c r="AV43" s="2" t="str">
        <f t="shared" si="9"/>
        <v/>
      </c>
      <c r="AW43" s="2" t="str">
        <f t="shared" si="10"/>
        <v/>
      </c>
      <c r="AX43" s="2" t="str">
        <f t="shared" si="11"/>
        <v/>
      </c>
      <c r="AY43" s="2"/>
    </row>
    <row r="44" spans="1:51" x14ac:dyDescent="0.25">
      <c r="A44" s="1">
        <v>40</v>
      </c>
      <c r="B44" s="1">
        <v>185985</v>
      </c>
      <c r="C44" s="1">
        <v>2671</v>
      </c>
      <c r="D44" s="1">
        <v>5</v>
      </c>
      <c r="E44" s="7">
        <v>119.85563999999999</v>
      </c>
      <c r="F44" s="7">
        <v>-28.20487</v>
      </c>
      <c r="G44" s="1">
        <v>25</v>
      </c>
      <c r="H44" s="5">
        <v>13.7721</v>
      </c>
      <c r="I44" s="5">
        <v>1.29E-2</v>
      </c>
      <c r="J44" s="5">
        <f t="shared" si="4"/>
        <v>6.4500000000000002E-2</v>
      </c>
      <c r="K44" s="5">
        <v>14.902799999999999</v>
      </c>
      <c r="L44" s="5">
        <v>1.0500000000000001E-2</v>
      </c>
      <c r="M44" s="5">
        <f t="shared" si="5"/>
        <v>5.2500000000000005E-2</v>
      </c>
      <c r="N44" s="5">
        <v>33.698599999999999</v>
      </c>
      <c r="O44" s="5">
        <v>4.4900000000000002E-2</v>
      </c>
      <c r="P44" s="5">
        <f t="shared" si="6"/>
        <v>0.22450000000000001</v>
      </c>
      <c r="Q44" s="5"/>
      <c r="R44" s="2">
        <v>1.082100769</v>
      </c>
      <c r="S44" s="2">
        <v>2.4468744781115443</v>
      </c>
      <c r="T44" s="5">
        <v>7.2610567742029175E-2</v>
      </c>
      <c r="U44" s="2">
        <v>4.9510683999999999E-2</v>
      </c>
      <c r="V44" s="1">
        <v>33.4</v>
      </c>
      <c r="W44" s="31">
        <f>(LN(((('Dataset S5 - Parameters'!$B$15*EXP('Dataset S5 - Parameters'!$B$4*'Dataset S5 - Parameters'!$B$12)-('Dataset S5 - Parameters'!$B$16*EXP('Dataset S5 - Parameters'!$B$4*$C44*1000000))) + ('Dataset S5 - Parameters'!$B$9-$H44))/('Dataset S5 - Parameters'!$B$15-'Dataset S5 - Parameters'!$B$16)))*(1/'Dataset S5 - Parameters'!$B$4))*0.000001</f>
        <v>2964.015321091942</v>
      </c>
      <c r="X44" s="31">
        <f>(LN((((('Dataset S5 - Parameters'!$B$15/137.818)*EXP('Dataset S5 - Parameters'!$B$5*'Dataset S5 - Parameters'!$B$12)-(('Dataset S5 - Parameters'!$B$16/137.818)*EXP('Dataset S5 - Parameters'!$B$5*$C44*1000000))) + ('Dataset S5 - Parameters'!$B$10-$K44))/(('Dataset S5 - Parameters'!$B$15-'Dataset S5 - Parameters'!$B$16)/137.818)))*(1/'Dataset S5 - Parameters'!$B$5))*0.000001</f>
        <v>3212.1257493114608</v>
      </c>
      <c r="Y44" s="31">
        <f>0.000001*LN(((('Dataset S5 - Parameters'!$B$15*'Dataset S5 - Parameters'!$B$17*EXP('Dataset S5 - Parameters'!$B$6*'Dataset S5 - Parameters'!$B$12))-('Dataset S5 - Parameters'!$B$16*'Dataset S5 - Parameters'!$B$18*EXP('Dataset S5 - Parameters'!$B$6*$C44*1000000))) + ('Dataset S5 - Parameters'!$B$11-$N44))/('Dataset S5 - Parameters'!$B$15*'Dataset S5 - Parameters'!$B$17-'Dataset S5 - Parameters'!$B$16*'Dataset S5 - Parameters'!$B$18))*(1/'Dataset S5 - Parameters'!$B$6)</f>
        <v>3059.2204850782359</v>
      </c>
      <c r="AA44" s="30">
        <v>0.28090339964794364</v>
      </c>
      <c r="AB44" s="30">
        <v>1.8000035557598648E-5</v>
      </c>
      <c r="AC44" s="30">
        <v>0.28106696863837111</v>
      </c>
      <c r="AD44" s="30">
        <v>0.2812865355867098</v>
      </c>
      <c r="AE44" s="9">
        <v>-5.8195735777799573</v>
      </c>
      <c r="AF44" s="9">
        <v>0.4101352587202064</v>
      </c>
      <c r="AG44" s="9">
        <v>2.2686972616229122</v>
      </c>
      <c r="AH44" s="9">
        <v>3.5408839397506253</v>
      </c>
      <c r="AJ44" s="5">
        <f>IF(AA44&gt;0,'Dataset S5 - Parameters'!$B$9 + 'Dataset S5 - Parameters'!$B$15*(EXP('Dataset S5 - Parameters'!$B$4*'Dataset S5 - Parameters'!$B$12)-EXP('Dataset S5 - Parameters'!$B$4*'D6 - Calculated Mu'!$AH44*10^9)),"")</f>
        <v>11.679247209590379</v>
      </c>
      <c r="AK44" s="5">
        <f>IF(AA44&gt;0,'Dataset S5 - Parameters'!$B$10 + ('Dataset S5 - Parameters'!$B$15/137.88)*(EXP('Dataset S5 - Parameters'!$B$5*'Dataset S5 - Parameters'!$B$12)-EXP('Dataset S5 - Parameters'!$B$5*'D6 - Calculated Mu'!$AH44*10^9)),"")</f>
        <v>13.498108437560004</v>
      </c>
      <c r="AL44" s="5">
        <f>IF(AA44&gt;0,'Dataset S5 - Parameters'!$B$11 + ('Dataset S5 - Parameters'!$B$15*'Dataset S5 - Parameters'!$B$17)*(EXP('Dataset S5 - Parameters'!$B$6*'Dataset S5 - Parameters'!$B$12)-EXP('Dataset S5 - Parameters'!$B$6*'D6 - Calculated Mu'!$AH44*10^9)),"")</f>
        <v>31.480256273738988</v>
      </c>
      <c r="AN44" s="2">
        <f>IF(AA44&gt;0,EXP('Dataset S5 - Parameters'!$B$4*'D6 - Calculated Mu'!$C44*10^6),"")</f>
        <v>1.5133698832185118</v>
      </c>
      <c r="AO44" s="2">
        <f>IF(AA44&gt;0,EXP('Dataset S5 - Parameters'!$B$5*'D6 - Calculated Mu'!$C44*10^6),"")</f>
        <v>13.881185332118172</v>
      </c>
      <c r="AP44" s="2">
        <f>IF(AA44&gt;0,EXP('Dataset S5 - Parameters'!$B$6*'D6 - Calculated Mu'!$C44*10^6),"")</f>
        <v>1.1412769019453304</v>
      </c>
      <c r="AQ44" s="2">
        <f>IF(AA44&gt;0,EXP('Dataset S5 - Parameters'!$B$4*'D6 - Calculated Mu'!$AH44*10^9),"")</f>
        <v>1.7320048686823504</v>
      </c>
      <c r="AR44" s="2">
        <f>IF(AA44&gt;0,EXP('Dataset S5 - Parameters'!$B$5*'D6 - Calculated Mu'!$AH44*10^9),"")</f>
        <v>32.695568474547144</v>
      </c>
      <c r="AS44" s="2">
        <f>IF(AA44&gt;0,EXP('Dataset S5 - Parameters'!$B$6*'D6 - Calculated Mu'!$AH44*10^9),"")</f>
        <v>1.1914668950643281</v>
      </c>
      <c r="AU44" s="2">
        <f t="shared" si="8"/>
        <v>9.5723600043679724</v>
      </c>
      <c r="AV44" s="2">
        <f t="shared" si="9"/>
        <v>10.294192010603551</v>
      </c>
      <c r="AW44" s="2">
        <f t="shared" si="10"/>
        <v>44.198924694040883</v>
      </c>
      <c r="AX44" s="2">
        <f t="shared" si="11"/>
        <v>4.4495818560495417</v>
      </c>
      <c r="AY44" s="2">
        <f t="shared" si="7"/>
        <v>9.9332760074857624</v>
      </c>
    </row>
    <row r="45" spans="1:51" x14ac:dyDescent="0.25">
      <c r="A45" s="1">
        <v>41</v>
      </c>
      <c r="B45" s="1">
        <v>178054</v>
      </c>
      <c r="C45" s="1">
        <v>2674</v>
      </c>
      <c r="D45" s="1">
        <v>9</v>
      </c>
      <c r="E45" s="7">
        <v>119.1357</v>
      </c>
      <c r="F45" s="7">
        <v>-28.105119999999999</v>
      </c>
      <c r="G45" s="1">
        <v>11</v>
      </c>
      <c r="H45" s="5">
        <v>13.738899999999999</v>
      </c>
      <c r="I45" s="5">
        <v>3.5000000000000003E-2</v>
      </c>
      <c r="J45" s="5">
        <f t="shared" si="4"/>
        <v>0.116081867662439</v>
      </c>
      <c r="K45" s="5">
        <v>14.841200000000001</v>
      </c>
      <c r="L45" s="5">
        <v>3.5999999999999997E-2</v>
      </c>
      <c r="M45" s="5">
        <f t="shared" si="5"/>
        <v>0.11939849245279438</v>
      </c>
      <c r="N45" s="5">
        <v>33.5137</v>
      </c>
      <c r="O45" s="5">
        <v>7.7100000000000002E-2</v>
      </c>
      <c r="P45" s="5">
        <f t="shared" si="6"/>
        <v>0.25571177133640133</v>
      </c>
      <c r="Q45" s="5"/>
      <c r="R45" s="2">
        <v>1.080232042</v>
      </c>
      <c r="S45" s="2">
        <v>2.4393292039391801</v>
      </c>
      <c r="T45" s="5">
        <v>7.2786030904948729E-2</v>
      </c>
      <c r="U45" s="2">
        <v>2.5571159E-2</v>
      </c>
      <c r="V45" s="1">
        <v>55.9</v>
      </c>
      <c r="W45" s="31">
        <f>(LN(((('Dataset S5 - Parameters'!$B$15*EXP('Dataset S5 - Parameters'!$B$4*'Dataset S5 - Parameters'!$B$12)-('Dataset S5 - Parameters'!$B$16*EXP('Dataset S5 - Parameters'!$B$4*$C45*1000000))) + ('Dataset S5 - Parameters'!$B$9-$H45))/('Dataset S5 - Parameters'!$B$15-'Dataset S5 - Parameters'!$B$16)))*(1/'Dataset S5 - Parameters'!$B$4))*0.000001</f>
        <v>2935.817533309546</v>
      </c>
      <c r="X45" s="31">
        <f>(LN((((('Dataset S5 - Parameters'!$B$15/137.818)*EXP('Dataset S5 - Parameters'!$B$5*'Dataset S5 - Parameters'!$B$12)-(('Dataset S5 - Parameters'!$B$16/137.818)*EXP('Dataset S5 - Parameters'!$B$5*$C45*1000000))) + ('Dataset S5 - Parameters'!$B$10-$K45))/(('Dataset S5 - Parameters'!$B$15-'Dataset S5 - Parameters'!$B$16)/137.818)))*(1/'Dataset S5 - Parameters'!$B$5))*0.000001</f>
        <v>3111.3984236148563</v>
      </c>
      <c r="Y45" s="31">
        <f>0.000001*LN(((('Dataset S5 - Parameters'!$B$15*'Dataset S5 - Parameters'!$B$17*EXP('Dataset S5 - Parameters'!$B$6*'Dataset S5 - Parameters'!$B$12))-('Dataset S5 - Parameters'!$B$16*'Dataset S5 - Parameters'!$B$18*EXP('Dataset S5 - Parameters'!$B$6*$C45*1000000))) + ('Dataset S5 - Parameters'!$B$11-$N45))/('Dataset S5 - Parameters'!$B$15*'Dataset S5 - Parameters'!$B$17-'Dataset S5 - Parameters'!$B$16*'Dataset S5 - Parameters'!$B$18))*(1/'Dataset S5 - Parameters'!$B$6)</f>
        <v>2925.8253125171341</v>
      </c>
      <c r="AA45" s="30">
        <v>0.28096387233706588</v>
      </c>
      <c r="AB45" s="30">
        <v>2.3000375002555318E-5</v>
      </c>
      <c r="AC45" s="30">
        <v>0.28106499042003502</v>
      </c>
      <c r="AD45" s="30">
        <v>0.28128427476575435</v>
      </c>
      <c r="AE45" s="9">
        <v>-3.597676210687073</v>
      </c>
      <c r="AF45" s="9">
        <v>0.66966303633794255</v>
      </c>
      <c r="AG45" s="9">
        <v>2.3275255005483291</v>
      </c>
      <c r="AH45" s="9">
        <v>3.4024034036818396</v>
      </c>
      <c r="AJ45" s="5">
        <f>IF(AA45&gt;0,'Dataset S5 - Parameters'!$B$9 + 'Dataset S5 - Parameters'!$B$15*(EXP('Dataset S5 - Parameters'!$B$4*'Dataset S5 - Parameters'!$B$12)-EXP('Dataset S5 - Parameters'!$B$4*'D6 - Calculated Mu'!$AH45*10^9)),"")</f>
        <v>11.989185596884028</v>
      </c>
      <c r="AK45" s="5">
        <f>IF(AA45&gt;0,'Dataset S5 - Parameters'!$B$10 + ('Dataset S5 - Parameters'!$B$15/137.88)*(EXP('Dataset S5 - Parameters'!$B$5*'Dataset S5 - Parameters'!$B$12)-EXP('Dataset S5 - Parameters'!$B$5*'D6 - Calculated Mu'!$AH45*10^9)),"")</f>
        <v>13.752662462774484</v>
      </c>
      <c r="AL45" s="5">
        <f>IF(AA45&gt;0,'Dataset S5 - Parameters'!$B$11 + ('Dataset S5 - Parameters'!$B$15*'Dataset S5 - Parameters'!$B$17)*(EXP('Dataset S5 - Parameters'!$B$6*'Dataset S5 - Parameters'!$B$12)-EXP('Dataset S5 - Parameters'!$B$6*'D6 - Calculated Mu'!$AH45*10^9)),"")</f>
        <v>31.757675615425981</v>
      </c>
      <c r="AN45" s="2">
        <f>IF(AA45&gt;0,EXP('Dataset S5 - Parameters'!$B$4*'D6 - Calculated Mu'!$C45*10^6),"")</f>
        <v>1.514074331631541</v>
      </c>
      <c r="AO45" s="2">
        <f>IF(AA45&gt;0,EXP('Dataset S5 - Parameters'!$B$5*'D6 - Calculated Mu'!$C45*10^6),"")</f>
        <v>13.92225863492593</v>
      </c>
      <c r="AP45" s="2">
        <f>IF(AA45&gt;0,EXP('Dataset S5 - Parameters'!$B$6*'D6 - Calculated Mu'!$C45*10^6),"")</f>
        <v>1.1414463085412776</v>
      </c>
      <c r="AQ45" s="2">
        <f>IF(AA45&gt;0,EXP('Dataset S5 - Parameters'!$B$4*'D6 - Calculated Mu'!$AH45*10^9),"")</f>
        <v>1.6951950839681404</v>
      </c>
      <c r="AR45" s="2">
        <f>IF(AA45&gt;0,EXP('Dataset S5 - Parameters'!$B$5*'D6 - Calculated Mu'!$AH45*10^9),"")</f>
        <v>28.527170731486276</v>
      </c>
      <c r="AS45" s="2">
        <f>IF(AA45&gt;0,EXP('Dataset S5 - Parameters'!$B$6*'D6 - Calculated Mu'!$AH45*10^9),"")</f>
        <v>1.1833316690684044</v>
      </c>
      <c r="AU45" s="2">
        <f t="shared" si="8"/>
        <v>9.6604855078354461</v>
      </c>
      <c r="AV45" s="2">
        <f t="shared" si="9"/>
        <v>10.276512083082089</v>
      </c>
      <c r="AW45" s="2">
        <f t="shared" si="10"/>
        <v>41.924537892821569</v>
      </c>
      <c r="AX45" s="2">
        <f t="shared" si="11"/>
        <v>4.2057022579890004</v>
      </c>
      <c r="AY45" s="2">
        <f t="shared" si="7"/>
        <v>9.9684987954587676</v>
      </c>
    </row>
    <row r="46" spans="1:51" x14ac:dyDescent="0.25">
      <c r="A46" s="1">
        <v>42</v>
      </c>
      <c r="B46" s="1">
        <v>178199</v>
      </c>
      <c r="C46" s="1">
        <v>2675</v>
      </c>
      <c r="D46" s="1">
        <v>3</v>
      </c>
      <c r="E46" s="7">
        <v>117.94078</v>
      </c>
      <c r="F46" s="7">
        <v>-27.023810000000001</v>
      </c>
      <c r="G46" s="1">
        <v>20</v>
      </c>
      <c r="H46" s="5">
        <v>13.833600000000001</v>
      </c>
      <c r="I46" s="5">
        <v>2.86E-2</v>
      </c>
      <c r="J46" s="5">
        <f t="shared" si="4"/>
        <v>0.12790308831298797</v>
      </c>
      <c r="K46" s="5">
        <v>14.889799999999999</v>
      </c>
      <c r="L46" s="5">
        <v>1.8700000000000001E-2</v>
      </c>
      <c r="M46" s="5">
        <f t="shared" si="5"/>
        <v>8.362894235849215E-2</v>
      </c>
      <c r="N46" s="5">
        <v>33.451099999999997</v>
      </c>
      <c r="O46" s="5">
        <v>3.9E-2</v>
      </c>
      <c r="P46" s="5">
        <f t="shared" si="6"/>
        <v>0.17441330224498361</v>
      </c>
      <c r="Q46" s="5"/>
      <c r="R46" s="2">
        <v>1.0763503350000001</v>
      </c>
      <c r="S46" s="2">
        <v>2.4181051931529027</v>
      </c>
      <c r="T46" s="5">
        <v>7.2287763127457785E-2</v>
      </c>
      <c r="U46" s="2">
        <v>2.5452315E-2</v>
      </c>
      <c r="V46" s="1">
        <v>83.7</v>
      </c>
      <c r="W46" s="31">
        <f>(LN(((('Dataset S5 - Parameters'!$B$15*EXP('Dataset S5 - Parameters'!$B$4*'Dataset S5 - Parameters'!$B$12)-('Dataset S5 - Parameters'!$B$16*EXP('Dataset S5 - Parameters'!$B$4*$C46*1000000))) + ('Dataset S5 - Parameters'!$B$9-$H46))/('Dataset S5 - Parameters'!$B$15-'Dataset S5 - Parameters'!$B$16)))*(1/'Dataset S5 - Parameters'!$B$4))*0.000001</f>
        <v>3046.2286015853615</v>
      </c>
      <c r="X46" s="31">
        <f>(LN((((('Dataset S5 - Parameters'!$B$15/137.818)*EXP('Dataset S5 - Parameters'!$B$5*'Dataset S5 - Parameters'!$B$12)-(('Dataset S5 - Parameters'!$B$16/137.818)*EXP('Dataset S5 - Parameters'!$B$5*$C46*1000000))) + ('Dataset S5 - Parameters'!$B$10-$K46))/(('Dataset S5 - Parameters'!$B$15-'Dataset S5 - Parameters'!$B$16)/137.818)))*(1/'Dataset S5 - Parameters'!$B$5))*0.000001</f>
        <v>3198.4338649486263</v>
      </c>
      <c r="Y46" s="31">
        <f>0.000001*LN(((('Dataset S5 - Parameters'!$B$15*'Dataset S5 - Parameters'!$B$17*EXP('Dataset S5 - Parameters'!$B$6*'Dataset S5 - Parameters'!$B$12))-('Dataset S5 - Parameters'!$B$16*'Dataset S5 - Parameters'!$B$18*EXP('Dataset S5 - Parameters'!$B$6*$C46*1000000))) + ('Dataset S5 - Parameters'!$B$11-$N46))/('Dataset S5 - Parameters'!$B$15*'Dataset S5 - Parameters'!$B$17-'Dataset S5 - Parameters'!$B$16*'Dataset S5 - Parameters'!$B$18))*(1/'Dataset S5 - Parameters'!$B$6)</f>
        <v>2880.4242363291251</v>
      </c>
      <c r="AA46" s="30">
        <v>0.28106334359600116</v>
      </c>
      <c r="AB46" s="30">
        <v>1.4000065221112592E-5</v>
      </c>
      <c r="AC46" s="30">
        <v>0.28106433098930045</v>
      </c>
      <c r="AD46" s="30">
        <v>0.28128352113062904</v>
      </c>
      <c r="AE46" s="9">
        <v>-3.5130508940772742E-2</v>
      </c>
      <c r="AF46" s="9">
        <v>0.24811250274619279</v>
      </c>
      <c r="AG46" s="9">
        <v>2.2361900962198584</v>
      </c>
      <c r="AH46" s="9">
        <v>3.1766231741459632</v>
      </c>
      <c r="AJ46" s="5">
        <f>IF(AA46&gt;0,'Dataset S5 - Parameters'!$B$9 + 'Dataset S5 - Parameters'!$B$15*(EXP('Dataset S5 - Parameters'!$B$4*'Dataset S5 - Parameters'!$B$12)-EXP('Dataset S5 - Parameters'!$B$4*'D6 - Calculated Mu'!$AH46*10^9)),"")</f>
        <v>12.480451111125188</v>
      </c>
      <c r="AK46" s="5">
        <f>IF(AA46&gt;0,'Dataset S5 - Parameters'!$B$10 + ('Dataset S5 - Parameters'!$B$15/137.88)*(EXP('Dataset S5 - Parameters'!$B$5*'Dataset S5 - Parameters'!$B$12)-EXP('Dataset S5 - Parameters'!$B$5*'D6 - Calculated Mu'!$AH46*10^9)),"")</f>
        <v>14.099986690273111</v>
      </c>
      <c r="AL46" s="5">
        <f>IF(AA46&gt;0,'Dataset S5 - Parameters'!$B$11 + ('Dataset S5 - Parameters'!$B$15*'Dataset S5 - Parameters'!$B$17)*(EXP('Dataset S5 - Parameters'!$B$6*'Dataset S5 - Parameters'!$B$12)-EXP('Dataset S5 - Parameters'!$B$6*'D6 - Calculated Mu'!$AH46*10^9)),"")</f>
        <v>32.20592730487158</v>
      </c>
      <c r="AN46" s="2">
        <f>IF(AA46&gt;0,EXP('Dataset S5 - Parameters'!$B$4*'D6 - Calculated Mu'!$C46*10^6),"")</f>
        <v>1.5143092206303423</v>
      </c>
      <c r="AO46" s="2">
        <f>IF(AA46&gt;0,EXP('Dataset S5 - Parameters'!$B$5*'D6 - Calculated Mu'!$C46*10^6),"")</f>
        <v>13.935976725364423</v>
      </c>
      <c r="AP46" s="2">
        <f>IF(AA46&gt;0,EXP('Dataset S5 - Parameters'!$B$6*'D6 - Calculated Mu'!$C46*10^6),"")</f>
        <v>1.141502782994418</v>
      </c>
      <c r="AQ46" s="2">
        <f>IF(AA46&gt;0,EXP('Dataset S5 - Parameters'!$B$4*'D6 - Calculated Mu'!$AH46*10^9),"")</f>
        <v>1.6368500110178839</v>
      </c>
      <c r="AR46" s="2">
        <f>IF(AA46&gt;0,EXP('Dataset S5 - Parameters'!$B$5*'D6 - Calculated Mu'!$AH46*10^9),"")</f>
        <v>22.839633381425632</v>
      </c>
      <c r="AS46" s="2">
        <f>IF(AA46&gt;0,EXP('Dataset S5 - Parameters'!$B$6*'D6 - Calculated Mu'!$AH46*10^9),"")</f>
        <v>1.1701868437129721</v>
      </c>
      <c r="AU46" s="2">
        <f t="shared" si="8"/>
        <v>11.042436437658109</v>
      </c>
      <c r="AV46" s="2">
        <f t="shared" si="9"/>
        <v>12.230869108256718</v>
      </c>
      <c r="AW46" s="2">
        <f t="shared" si="10"/>
        <v>43.409917003940258</v>
      </c>
      <c r="AX46" s="2">
        <f t="shared" si="11"/>
        <v>3.7304470495863891</v>
      </c>
      <c r="AY46" s="2">
        <f t="shared" si="7"/>
        <v>11.636652772957413</v>
      </c>
    </row>
    <row r="47" spans="1:51" x14ac:dyDescent="0.25">
      <c r="A47" s="1">
        <v>43</v>
      </c>
      <c r="B47" s="1">
        <v>214243</v>
      </c>
      <c r="C47" s="1">
        <v>2676</v>
      </c>
      <c r="D47" s="1">
        <v>6</v>
      </c>
      <c r="E47" s="7">
        <v>118.02931</v>
      </c>
      <c r="F47" s="7">
        <v>-27.441500000000001</v>
      </c>
      <c r="G47" s="1">
        <v>38</v>
      </c>
      <c r="H47" s="5">
        <v>13.5969</v>
      </c>
      <c r="I47" s="5">
        <v>9.9000000000000008E-3</v>
      </c>
      <c r="J47" s="5">
        <f t="shared" si="4"/>
        <v>6.1027698629392869E-2</v>
      </c>
      <c r="K47" s="5">
        <v>14.737</v>
      </c>
      <c r="L47" s="5">
        <v>1.17E-2</v>
      </c>
      <c r="M47" s="5">
        <f t="shared" si="5"/>
        <v>7.2123643834737017E-2</v>
      </c>
      <c r="N47" s="5">
        <v>33.268700000000003</v>
      </c>
      <c r="O47" s="5">
        <v>2.92E-2</v>
      </c>
      <c r="P47" s="5">
        <f t="shared" si="6"/>
        <v>0.1800008888866941</v>
      </c>
      <c r="Q47" s="5"/>
      <c r="R47" s="2">
        <v>1.083849995</v>
      </c>
      <c r="S47" s="2">
        <v>2.4467856643793806</v>
      </c>
      <c r="T47" s="5">
        <v>7.3546175966580613E-2</v>
      </c>
      <c r="U47" s="2">
        <v>2.6105896E-2</v>
      </c>
      <c r="V47" s="1">
        <v>55.9</v>
      </c>
      <c r="W47" s="31">
        <f>(LN(((('Dataset S5 - Parameters'!$B$15*EXP('Dataset S5 - Parameters'!$B$4*'Dataset S5 - Parameters'!$B$12)-('Dataset S5 - Parameters'!$B$16*EXP('Dataset S5 - Parameters'!$B$4*$C47*1000000))) + ('Dataset S5 - Parameters'!$B$9-$H47))/('Dataset S5 - Parameters'!$B$15-'Dataset S5 - Parameters'!$B$16)))*(1/'Dataset S5 - Parameters'!$B$4))*0.000001</f>
        <v>2778.1862461273663</v>
      </c>
      <c r="X47" s="31">
        <f>(LN((((('Dataset S5 - Parameters'!$B$15/137.818)*EXP('Dataset S5 - Parameters'!$B$5*'Dataset S5 - Parameters'!$B$12)-(('Dataset S5 - Parameters'!$B$16/137.818)*EXP('Dataset S5 - Parameters'!$B$5*$C47*1000000))) + ('Dataset S5 - Parameters'!$B$10-$K47))/(('Dataset S5 - Parameters'!$B$15-'Dataset S5 - Parameters'!$B$16)/137.818)))*(1/'Dataset S5 - Parameters'!$B$5))*0.000001</f>
        <v>2906.1885847299832</v>
      </c>
      <c r="Y47" s="31">
        <f>0.000001*LN(((('Dataset S5 - Parameters'!$B$15*'Dataset S5 - Parameters'!$B$17*EXP('Dataset S5 - Parameters'!$B$6*'Dataset S5 - Parameters'!$B$12))-('Dataset S5 - Parameters'!$B$16*'Dataset S5 - Parameters'!$B$18*EXP('Dataset S5 - Parameters'!$B$6*$C47*1000000))) + ('Dataset S5 - Parameters'!$B$11-$N47))/('Dataset S5 - Parameters'!$B$15*'Dataset S5 - Parameters'!$B$17-'Dataset S5 - Parameters'!$B$16*'Dataset S5 - Parameters'!$B$18))*(1/'Dataset S5 - Parameters'!$B$6)</f>
        <v>2742.8060216866288</v>
      </c>
      <c r="AA47" s="30"/>
      <c r="AB47" s="30"/>
      <c r="AC47" s="30"/>
      <c r="AD47" s="30"/>
      <c r="AE47" s="9"/>
      <c r="AF47" s="9"/>
      <c r="AG47" s="9"/>
      <c r="AH47" s="9"/>
      <c r="AJ47" s="5" t="str">
        <f>IF(AA47&gt;0,'Dataset S5 - Parameters'!$B$9 + 'Dataset S5 - Parameters'!$B$15*(EXP('Dataset S5 - Parameters'!$B$4*'Dataset S5 - Parameters'!$B$12)-EXP('Dataset S5 - Parameters'!$B$4*'D6 - Calculated Mu'!$AH47*10^9)),"")</f>
        <v/>
      </c>
      <c r="AK47" s="5" t="str">
        <f>IF(AA47&gt;0,'Dataset S5 - Parameters'!$B$10 + ('Dataset S5 - Parameters'!$B$15/137.88)*(EXP('Dataset S5 - Parameters'!$B$5*'Dataset S5 - Parameters'!$B$12)-EXP('Dataset S5 - Parameters'!$B$5*'D6 - Calculated Mu'!$AH47*10^9)),"")</f>
        <v/>
      </c>
      <c r="AL47" s="5" t="str">
        <f>IF(AA47&gt;0,'Dataset S5 - Parameters'!$B$11 + ('Dataset S5 - Parameters'!$B$15*'Dataset S5 - Parameters'!$B$17)*(EXP('Dataset S5 - Parameters'!$B$6*'Dataset S5 - Parameters'!$B$12)-EXP('Dataset S5 - Parameters'!$B$6*'D6 - Calculated Mu'!$AH47*10^9)),"")</f>
        <v/>
      </c>
      <c r="AN47" s="2" t="str">
        <f>IF(AA47&gt;0,EXP('Dataset S5 - Parameters'!$B$4*'D6 - Calculated Mu'!$C47*10^6),"")</f>
        <v/>
      </c>
      <c r="AO47" s="2" t="str">
        <f>IF(AA47&gt;0,EXP('Dataset S5 - Parameters'!$B$5*'D6 - Calculated Mu'!$C47*10^6),"")</f>
        <v/>
      </c>
      <c r="AP47" s="2" t="str">
        <f>IF(AA47&gt;0,EXP('Dataset S5 - Parameters'!$B$6*'D6 - Calculated Mu'!$C47*10^6),"")</f>
        <v/>
      </c>
      <c r="AQ47" s="2" t="str">
        <f>IF(AA47&gt;0,EXP('Dataset S5 - Parameters'!$B$4*'D6 - Calculated Mu'!$AH47*10^9),"")</f>
        <v/>
      </c>
      <c r="AR47" s="2" t="str">
        <f>IF(AA47&gt;0,EXP('Dataset S5 - Parameters'!$B$5*'D6 - Calculated Mu'!$AH47*10^9),"")</f>
        <v/>
      </c>
      <c r="AS47" s="2" t="str">
        <f>IF(AA47&gt;0,EXP('Dataset S5 - Parameters'!$B$6*'D6 - Calculated Mu'!$AH47*10^9),"")</f>
        <v/>
      </c>
      <c r="AU47" s="2" t="str">
        <f t="shared" si="8"/>
        <v/>
      </c>
      <c r="AV47" s="2" t="str">
        <f t="shared" si="9"/>
        <v/>
      </c>
      <c r="AW47" s="2" t="str">
        <f t="shared" si="10"/>
        <v/>
      </c>
      <c r="AX47" s="2" t="str">
        <f t="shared" si="11"/>
        <v/>
      </c>
      <c r="AY47" s="2"/>
    </row>
    <row r="48" spans="1:51" x14ac:dyDescent="0.25">
      <c r="A48" s="1">
        <v>44</v>
      </c>
      <c r="B48" s="1">
        <v>224395</v>
      </c>
      <c r="C48" s="1">
        <v>2676</v>
      </c>
      <c r="D48" s="1">
        <v>4</v>
      </c>
      <c r="E48" s="7">
        <v>116.587295</v>
      </c>
      <c r="F48" s="7">
        <v>-31.891334999999899</v>
      </c>
      <c r="G48" s="1">
        <v>15</v>
      </c>
      <c r="H48" s="5">
        <v>13.735900000000001</v>
      </c>
      <c r="I48" s="5">
        <v>9.5999999999999992E-3</v>
      </c>
      <c r="J48" s="5">
        <f t="shared" si="4"/>
        <v>3.7180640123591201E-2</v>
      </c>
      <c r="K48" s="5">
        <v>14.839700000000001</v>
      </c>
      <c r="L48" s="5">
        <v>9.1000000000000004E-3</v>
      </c>
      <c r="M48" s="5">
        <f t="shared" si="5"/>
        <v>3.5244148450487497E-2</v>
      </c>
      <c r="N48" s="5">
        <v>33.535899999999998</v>
      </c>
      <c r="O48" s="5">
        <v>1.7999999999999999E-2</v>
      </c>
      <c r="P48" s="5">
        <f t="shared" si="6"/>
        <v>6.9713700231733497E-2</v>
      </c>
      <c r="Q48" s="5"/>
      <c r="R48" s="2">
        <v>1.08035876790017</v>
      </c>
      <c r="S48" s="2">
        <v>2.4414781703419504</v>
      </c>
      <c r="T48" s="5">
        <v>7.2801927795048002E-2</v>
      </c>
      <c r="U48" s="2">
        <v>5.5002660438569197E-2</v>
      </c>
      <c r="V48" s="1">
        <v>50</v>
      </c>
      <c r="W48" s="31">
        <f>(LN(((('Dataset S5 - Parameters'!$B$15*EXP('Dataset S5 - Parameters'!$B$4*'Dataset S5 - Parameters'!$B$12)-('Dataset S5 - Parameters'!$B$16*EXP('Dataset S5 - Parameters'!$B$4*$C48*1000000))) + ('Dataset S5 - Parameters'!$B$9-$H48))/('Dataset S5 - Parameters'!$B$15-'Dataset S5 - Parameters'!$B$16)))*(1/'Dataset S5 - Parameters'!$B$4))*0.000001</f>
        <v>2938.8290506332519</v>
      </c>
      <c r="X48" s="31">
        <f>(LN((((('Dataset S5 - Parameters'!$B$15/137.818)*EXP('Dataset S5 - Parameters'!$B$5*'Dataset S5 - Parameters'!$B$12)-(('Dataset S5 - Parameters'!$B$16/137.818)*EXP('Dataset S5 - Parameters'!$B$5*$C48*1000000))) + ('Dataset S5 - Parameters'!$B$10-$K48))/(('Dataset S5 - Parameters'!$B$15-'Dataset S5 - Parameters'!$B$16)/137.818)))*(1/'Dataset S5 - Parameters'!$B$5))*0.000001</f>
        <v>3113.0215201269161</v>
      </c>
      <c r="Y48" s="31">
        <f>0.000001*LN(((('Dataset S5 - Parameters'!$B$15*'Dataset S5 - Parameters'!$B$17*EXP('Dataset S5 - Parameters'!$B$6*'Dataset S5 - Parameters'!$B$12))-('Dataset S5 - Parameters'!$B$16*'Dataset S5 - Parameters'!$B$18*EXP('Dataset S5 - Parameters'!$B$6*$C48*1000000))) + ('Dataset S5 - Parameters'!$B$11-$N48))/('Dataset S5 - Parameters'!$B$15*'Dataset S5 - Parameters'!$B$17-'Dataset S5 - Parameters'!$B$16*'Dataset S5 - Parameters'!$B$18))*(1/'Dataset S5 - Parameters'!$B$6)</f>
        <v>2947.6849449225019</v>
      </c>
      <c r="AA48" s="30"/>
      <c r="AB48" s="30"/>
      <c r="AC48" s="30"/>
      <c r="AD48" s="30"/>
      <c r="AE48" s="9"/>
      <c r="AF48" s="9"/>
      <c r="AG48" s="9"/>
      <c r="AH48" s="9"/>
      <c r="AJ48" s="5" t="str">
        <f>IF(AA48&gt;0,'Dataset S5 - Parameters'!$B$9 + 'Dataset S5 - Parameters'!$B$15*(EXP('Dataset S5 - Parameters'!$B$4*'Dataset S5 - Parameters'!$B$12)-EXP('Dataset S5 - Parameters'!$B$4*'D6 - Calculated Mu'!$AH48*10^9)),"")</f>
        <v/>
      </c>
      <c r="AK48" s="5" t="str">
        <f>IF(AA48&gt;0,'Dataset S5 - Parameters'!$B$10 + ('Dataset S5 - Parameters'!$B$15/137.88)*(EXP('Dataset S5 - Parameters'!$B$5*'Dataset S5 - Parameters'!$B$12)-EXP('Dataset S5 - Parameters'!$B$5*'D6 - Calculated Mu'!$AH48*10^9)),"")</f>
        <v/>
      </c>
      <c r="AL48" s="5" t="str">
        <f>IF(AA48&gt;0,'Dataset S5 - Parameters'!$B$11 + ('Dataset S5 - Parameters'!$B$15*'Dataset S5 - Parameters'!$B$17)*(EXP('Dataset S5 - Parameters'!$B$6*'Dataset S5 - Parameters'!$B$12)-EXP('Dataset S5 - Parameters'!$B$6*'D6 - Calculated Mu'!$AH48*10^9)),"")</f>
        <v/>
      </c>
      <c r="AN48" s="2" t="str">
        <f>IF(AA48&gt;0,EXP('Dataset S5 - Parameters'!$B$4*'D6 - Calculated Mu'!$C48*10^6),"")</f>
        <v/>
      </c>
      <c r="AO48" s="2" t="str">
        <f>IF(AA48&gt;0,EXP('Dataset S5 - Parameters'!$B$5*'D6 - Calculated Mu'!$C48*10^6),"")</f>
        <v/>
      </c>
      <c r="AP48" s="2" t="str">
        <f>IF(AA48&gt;0,EXP('Dataset S5 - Parameters'!$B$6*'D6 - Calculated Mu'!$C48*10^6),"")</f>
        <v/>
      </c>
      <c r="AQ48" s="2" t="str">
        <f>IF(AA48&gt;0,EXP('Dataset S5 - Parameters'!$B$4*'D6 - Calculated Mu'!$AH48*10^9),"")</f>
        <v/>
      </c>
      <c r="AR48" s="2" t="str">
        <f>IF(AA48&gt;0,EXP('Dataset S5 - Parameters'!$B$5*'D6 - Calculated Mu'!$AH48*10^9),"")</f>
        <v/>
      </c>
      <c r="AS48" s="2" t="str">
        <f>IF(AA48&gt;0,EXP('Dataset S5 - Parameters'!$B$6*'D6 - Calculated Mu'!$AH48*10^9),"")</f>
        <v/>
      </c>
      <c r="AU48" s="2" t="str">
        <f t="shared" si="8"/>
        <v/>
      </c>
      <c r="AV48" s="2" t="str">
        <f t="shared" si="9"/>
        <v/>
      </c>
      <c r="AW48" s="2" t="str">
        <f t="shared" si="10"/>
        <v/>
      </c>
      <c r="AX48" s="2" t="str">
        <f t="shared" si="11"/>
        <v/>
      </c>
      <c r="AY48" s="2"/>
    </row>
    <row r="49" spans="1:51" x14ac:dyDescent="0.25">
      <c r="A49" s="1">
        <v>45</v>
      </c>
      <c r="B49" s="1">
        <v>98260</v>
      </c>
      <c r="C49" s="1">
        <v>2676</v>
      </c>
      <c r="D49" s="1">
        <v>8</v>
      </c>
      <c r="E49" s="7">
        <v>121.07209</v>
      </c>
      <c r="F49" s="7">
        <v>-30.690090000000001</v>
      </c>
      <c r="G49" s="1">
        <v>25</v>
      </c>
      <c r="H49" s="5">
        <v>13.8043</v>
      </c>
      <c r="I49" s="5">
        <v>1.44E-2</v>
      </c>
      <c r="J49" s="5">
        <f t="shared" si="4"/>
        <v>7.1999999999999995E-2</v>
      </c>
      <c r="K49" s="5">
        <v>14.8986</v>
      </c>
      <c r="L49" s="5">
        <v>1.3100000000000001E-2</v>
      </c>
      <c r="M49" s="5">
        <f t="shared" si="5"/>
        <v>6.5500000000000003E-2</v>
      </c>
      <c r="N49" s="5">
        <v>33.5871</v>
      </c>
      <c r="O49" s="5">
        <v>2.7300000000000001E-2</v>
      </c>
      <c r="P49" s="5">
        <f t="shared" si="6"/>
        <v>0.13650000000000001</v>
      </c>
      <c r="Q49" s="5"/>
      <c r="R49" s="2">
        <v>1.0792724010000001</v>
      </c>
      <c r="S49" s="2">
        <v>2.4330896894445933</v>
      </c>
      <c r="T49" s="5">
        <v>7.2441195859261245E-2</v>
      </c>
      <c r="U49" s="2">
        <v>2.6154875000000001E-2</v>
      </c>
      <c r="V49" s="1">
        <v>45.1</v>
      </c>
      <c r="W49" s="31">
        <f>(LN(((('Dataset S5 - Parameters'!$B$15*EXP('Dataset S5 - Parameters'!$B$4*'Dataset S5 - Parameters'!$B$12)-('Dataset S5 - Parameters'!$B$16*EXP('Dataset S5 - Parameters'!$B$4*$C49*1000000))) + ('Dataset S5 - Parameters'!$B$9-$H49))/('Dataset S5 - Parameters'!$B$15-'Dataset S5 - Parameters'!$B$16)))*(1/'Dataset S5 - Parameters'!$B$4))*0.000001</f>
        <v>3016.4333616817898</v>
      </c>
      <c r="X49" s="31">
        <f>(LN((((('Dataset S5 - Parameters'!$B$15/137.818)*EXP('Dataset S5 - Parameters'!$B$5*'Dataset S5 - Parameters'!$B$12)-(('Dataset S5 - Parameters'!$B$16/137.818)*EXP('Dataset S5 - Parameters'!$B$5*$C49*1000000))) + ('Dataset S5 - Parameters'!$B$10-$K49))/(('Dataset S5 - Parameters'!$B$15-'Dataset S5 - Parameters'!$B$16)/137.818)))*(1/'Dataset S5 - Parameters'!$B$5))*0.000001</f>
        <v>3215.0407716820678</v>
      </c>
      <c r="Y49" s="31">
        <f>0.000001*LN(((('Dataset S5 - Parameters'!$B$15*'Dataset S5 - Parameters'!$B$17*EXP('Dataset S5 - Parameters'!$B$6*'Dataset S5 - Parameters'!$B$12))-('Dataset S5 - Parameters'!$B$16*'Dataset S5 - Parameters'!$B$18*EXP('Dataset S5 - Parameters'!$B$6*$C49*1000000))) + ('Dataset S5 - Parameters'!$B$11-$N49))/('Dataset S5 - Parameters'!$B$15*'Dataset S5 - Parameters'!$B$17-'Dataset S5 - Parameters'!$B$16*'Dataset S5 - Parameters'!$B$18))*(1/'Dataset S5 - Parameters'!$B$6)</f>
        <v>2986.7071910599352</v>
      </c>
      <c r="AA49" s="30"/>
      <c r="AB49" s="30"/>
      <c r="AC49" s="30"/>
      <c r="AD49" s="30"/>
      <c r="AE49" s="9"/>
      <c r="AF49" s="9"/>
      <c r="AG49" s="9"/>
      <c r="AH49" s="9"/>
      <c r="AJ49" s="5" t="str">
        <f>IF(AA49&gt;0,'Dataset S5 - Parameters'!$B$9 + 'Dataset S5 - Parameters'!$B$15*(EXP('Dataset S5 - Parameters'!$B$4*'Dataset S5 - Parameters'!$B$12)-EXP('Dataset S5 - Parameters'!$B$4*'D6 - Calculated Mu'!$AH49*10^9)),"")</f>
        <v/>
      </c>
      <c r="AK49" s="5" t="str">
        <f>IF(AA49&gt;0,'Dataset S5 - Parameters'!$B$10 + ('Dataset S5 - Parameters'!$B$15/137.88)*(EXP('Dataset S5 - Parameters'!$B$5*'Dataset S5 - Parameters'!$B$12)-EXP('Dataset S5 - Parameters'!$B$5*'D6 - Calculated Mu'!$AH49*10^9)),"")</f>
        <v/>
      </c>
      <c r="AL49" s="5" t="str">
        <f>IF(AA49&gt;0,'Dataset S5 - Parameters'!$B$11 + ('Dataset S5 - Parameters'!$B$15*'Dataset S5 - Parameters'!$B$17)*(EXP('Dataset S5 - Parameters'!$B$6*'Dataset S5 - Parameters'!$B$12)-EXP('Dataset S5 - Parameters'!$B$6*'D6 - Calculated Mu'!$AH49*10^9)),"")</f>
        <v/>
      </c>
      <c r="AN49" s="2" t="str">
        <f>IF(AA49&gt;0,EXP('Dataset S5 - Parameters'!$B$4*'D6 - Calculated Mu'!$C49*10^6),"")</f>
        <v/>
      </c>
      <c r="AO49" s="2" t="str">
        <f>IF(AA49&gt;0,EXP('Dataset S5 - Parameters'!$B$5*'D6 - Calculated Mu'!$C49*10^6),"")</f>
        <v/>
      </c>
      <c r="AP49" s="2" t="str">
        <f>IF(AA49&gt;0,EXP('Dataset S5 - Parameters'!$B$6*'D6 - Calculated Mu'!$C49*10^6),"")</f>
        <v/>
      </c>
      <c r="AQ49" s="2" t="str">
        <f>IF(AA49&gt;0,EXP('Dataset S5 - Parameters'!$B$4*'D6 - Calculated Mu'!$AH49*10^9),"")</f>
        <v/>
      </c>
      <c r="AR49" s="2" t="str">
        <f>IF(AA49&gt;0,EXP('Dataset S5 - Parameters'!$B$5*'D6 - Calculated Mu'!$AH49*10^9),"")</f>
        <v/>
      </c>
      <c r="AS49" s="2" t="str">
        <f>IF(AA49&gt;0,EXP('Dataset S5 - Parameters'!$B$6*'D6 - Calculated Mu'!$AH49*10^9),"")</f>
        <v/>
      </c>
      <c r="AU49" s="2" t="str">
        <f t="shared" si="8"/>
        <v/>
      </c>
      <c r="AV49" s="2" t="str">
        <f t="shared" si="9"/>
        <v/>
      </c>
      <c r="AW49" s="2" t="str">
        <f t="shared" si="10"/>
        <v/>
      </c>
      <c r="AX49" s="2" t="str">
        <f t="shared" si="11"/>
        <v/>
      </c>
      <c r="AY49" s="2"/>
    </row>
    <row r="50" spans="1:51" x14ac:dyDescent="0.25">
      <c r="A50" s="1">
        <v>46</v>
      </c>
      <c r="B50" s="1">
        <v>168901</v>
      </c>
      <c r="C50" s="1">
        <v>2676</v>
      </c>
      <c r="D50" s="1">
        <v>5</v>
      </c>
      <c r="E50" s="7">
        <v>120.0286</v>
      </c>
      <c r="F50" s="7">
        <v>-29.414200000000001</v>
      </c>
      <c r="G50" s="1">
        <v>31</v>
      </c>
      <c r="H50" s="5">
        <v>13.888</v>
      </c>
      <c r="I50" s="5">
        <v>1.4800000000000001E-2</v>
      </c>
      <c r="J50" s="5">
        <f t="shared" si="4"/>
        <v>8.2402912569884329E-2</v>
      </c>
      <c r="K50" s="5">
        <v>15.0885</v>
      </c>
      <c r="L50" s="5">
        <v>1.5900000000000001E-2</v>
      </c>
      <c r="M50" s="5">
        <f t="shared" si="5"/>
        <v>8.8527453368997353E-2</v>
      </c>
      <c r="N50" s="5">
        <v>33.838000000000001</v>
      </c>
      <c r="O50" s="5">
        <v>4.2200000000000001E-2</v>
      </c>
      <c r="P50" s="5">
        <f t="shared" si="6"/>
        <v>0.23495965611142691</v>
      </c>
      <c r="Q50" s="5"/>
      <c r="R50" s="2">
        <v>1.086441532</v>
      </c>
      <c r="S50" s="2">
        <v>2.436491935483871</v>
      </c>
      <c r="T50" s="5">
        <v>7.2004608294930883E-2</v>
      </c>
      <c r="U50" s="2">
        <v>4.7634694999999998E-2</v>
      </c>
      <c r="V50" s="1">
        <v>38.1</v>
      </c>
      <c r="W50" s="31">
        <f>(LN(((('Dataset S5 - Parameters'!$B$15*EXP('Dataset S5 - Parameters'!$B$4*'Dataset S5 - Parameters'!$B$12)-('Dataset S5 - Parameters'!$B$16*EXP('Dataset S5 - Parameters'!$B$4*$C50*1000000))) + ('Dataset S5 - Parameters'!$B$9-$H50))/('Dataset S5 - Parameters'!$B$15-'Dataset S5 - Parameters'!$B$16)))*(1/'Dataset S5 - Parameters'!$B$4))*0.000001</f>
        <v>3110.1427935749552</v>
      </c>
      <c r="X50" s="31">
        <f>(LN((((('Dataset S5 - Parameters'!$B$15/137.818)*EXP('Dataset S5 - Parameters'!$B$5*'Dataset S5 - Parameters'!$B$12)-(('Dataset S5 - Parameters'!$B$16/137.818)*EXP('Dataset S5 - Parameters'!$B$5*$C50*1000000))) + ('Dataset S5 - Parameters'!$B$10-$K50))/(('Dataset S5 - Parameters'!$B$15-'Dataset S5 - Parameters'!$B$16)/137.818)))*(1/'Dataset S5 - Parameters'!$B$5))*0.000001</f>
        <v>3487.8224902741322</v>
      </c>
      <c r="Y50" s="31">
        <f>0.000001*LN(((('Dataset S5 - Parameters'!$B$15*'Dataset S5 - Parameters'!$B$17*EXP('Dataset S5 - Parameters'!$B$6*'Dataset S5 - Parameters'!$B$12))-('Dataset S5 - Parameters'!$B$16*'Dataset S5 - Parameters'!$B$18*EXP('Dataset S5 - Parameters'!$B$6*$C50*1000000))) + ('Dataset S5 - Parameters'!$B$11-$N50))/('Dataset S5 - Parameters'!$B$15*'Dataset S5 - Parameters'!$B$17-'Dataset S5 - Parameters'!$B$16*'Dataset S5 - Parameters'!$B$18))*(1/'Dataset S5 - Parameters'!$B$6)</f>
        <v>3176.8497918501484</v>
      </c>
      <c r="AA50" s="30">
        <v>0.28082798708338963</v>
      </c>
      <c r="AB50" s="30">
        <v>2.0500345003802545E-5</v>
      </c>
      <c r="AC50" s="30">
        <v>0.28106367154625411</v>
      </c>
      <c r="AD50" s="30">
        <v>0.28128276748143327</v>
      </c>
      <c r="AE50" s="9">
        <v>-8.3854473816502573</v>
      </c>
      <c r="AF50" s="9">
        <v>0.55763396259305897</v>
      </c>
      <c r="AG50" s="9">
        <v>2.3030330614987129</v>
      </c>
      <c r="AH50" s="9">
        <v>3.7069777699476649</v>
      </c>
      <c r="AJ50" s="5">
        <f>IF(AA50&gt;0,'Dataset S5 - Parameters'!$B$9 + 'Dataset S5 - Parameters'!$B$15*(EXP('Dataset S5 - Parameters'!$B$4*'Dataset S5 - Parameters'!$B$12)-EXP('Dataset S5 - Parameters'!$B$4*'D6 - Calculated Mu'!$AH50*10^9)),"")</f>
        <v>11.298616896289722</v>
      </c>
      <c r="AK50" s="5">
        <f>IF(AA50&gt;0,'Dataset S5 - Parameters'!$B$10 + ('Dataset S5 - Parameters'!$B$15/137.88)*(EXP('Dataset S5 - Parameters'!$B$5*'Dataset S5 - Parameters'!$B$12)-EXP('Dataset S5 - Parameters'!$B$5*'D6 - Calculated Mu'!$AH50*10^9)),"")</f>
        <v>13.143272342886196</v>
      </c>
      <c r="AL50" s="5">
        <f>IF(AA50&gt;0,'Dataset S5 - Parameters'!$B$11 + ('Dataset S5 - Parameters'!$B$15*'Dataset S5 - Parameters'!$B$17)*(EXP('Dataset S5 - Parameters'!$B$6*'Dataset S5 - Parameters'!$B$12)-EXP('Dataset S5 - Parameters'!$B$6*'D6 - Calculated Mu'!$AH50*10^9)),"")</f>
        <v>31.145002229523399</v>
      </c>
      <c r="AN50" s="2">
        <f>IF(AA50&gt;0,EXP('Dataset S5 - Parameters'!$B$4*'D6 - Calculated Mu'!$C50*10^6),"")</f>
        <v>1.5145441460691258</v>
      </c>
      <c r="AO50" s="2">
        <f>IF(AA50&gt;0,EXP('Dataset S5 - Parameters'!$B$5*'D6 - Calculated Mu'!$C50*10^6),"")</f>
        <v>13.949708332719259</v>
      </c>
      <c r="AP50" s="2">
        <f>IF(AA50&gt;0,EXP('Dataset S5 - Parameters'!$B$6*'D6 - Calculated Mu'!$C50*10^6),"")</f>
        <v>1.1415592602417011</v>
      </c>
      <c r="AQ50" s="2">
        <f>IF(AA50&gt;0,EXP('Dataset S5 - Parameters'!$B$4*'D6 - Calculated Mu'!$AH50*10^9),"")</f>
        <v>1.7772103690743524</v>
      </c>
      <c r="AR50" s="2">
        <f>IF(AA50&gt;0,EXP('Dataset S5 - Parameters'!$B$5*'D6 - Calculated Mu'!$AH50*10^9),"")</f>
        <v>38.506114879965764</v>
      </c>
      <c r="AS50" s="2">
        <f>IF(AA50&gt;0,EXP('Dataset S5 - Parameters'!$B$6*'D6 - Calculated Mu'!$AH50*10^9),"")</f>
        <v>1.2012981036569086</v>
      </c>
      <c r="AU50" s="2">
        <f t="shared" si="8"/>
        <v>9.8580741523768491</v>
      </c>
      <c r="AV50" s="2">
        <f t="shared" si="9"/>
        <v>10.922118789930416</v>
      </c>
      <c r="AW50" s="2">
        <f t="shared" si="10"/>
        <v>45.079509687846652</v>
      </c>
      <c r="AX50" s="2">
        <f t="shared" si="11"/>
        <v>4.3386998198719695</v>
      </c>
      <c r="AY50" s="2">
        <f t="shared" si="7"/>
        <v>10.390096471153633</v>
      </c>
    </row>
    <row r="51" spans="1:51" x14ac:dyDescent="0.25">
      <c r="A51" s="1">
        <v>47</v>
      </c>
      <c r="B51" s="1">
        <v>207524</v>
      </c>
      <c r="C51" s="1">
        <v>2677</v>
      </c>
      <c r="D51" s="1">
        <v>6</v>
      </c>
      <c r="E51" s="7">
        <v>120.35569</v>
      </c>
      <c r="F51" s="7">
        <v>-31.854150000000001</v>
      </c>
      <c r="G51" s="1">
        <v>31</v>
      </c>
      <c r="H51" s="5">
        <v>13.883900000000001</v>
      </c>
      <c r="I51" s="5">
        <v>1.9099999999999999E-2</v>
      </c>
      <c r="J51" s="5">
        <f t="shared" si="4"/>
        <v>0.1063442993300534</v>
      </c>
      <c r="K51" s="5">
        <v>14.930300000000001</v>
      </c>
      <c r="L51" s="5">
        <v>1.4E-2</v>
      </c>
      <c r="M51" s="5">
        <f t="shared" si="5"/>
        <v>7.7948701079620306E-2</v>
      </c>
      <c r="N51" s="5">
        <v>33.583599999999997</v>
      </c>
      <c r="O51" s="5">
        <v>3.0700000000000002E-2</v>
      </c>
      <c r="P51" s="5">
        <f t="shared" si="6"/>
        <v>0.17093036593888167</v>
      </c>
      <c r="Q51" s="5"/>
      <c r="R51" s="2">
        <v>1.0753678719999999</v>
      </c>
      <c r="S51" s="2">
        <v>2.4188880645928013</v>
      </c>
      <c r="T51" s="5">
        <v>7.2025871693112156E-2</v>
      </c>
      <c r="U51" s="2">
        <v>2.6271045E-2</v>
      </c>
      <c r="V51" s="1">
        <v>75.400000000000006</v>
      </c>
      <c r="W51" s="31">
        <f>(LN(((('Dataset S5 - Parameters'!$B$15*EXP('Dataset S5 - Parameters'!$B$4*'Dataset S5 - Parameters'!$B$12)-('Dataset S5 - Parameters'!$B$16*EXP('Dataset S5 - Parameters'!$B$4*$C51*1000000))) + ('Dataset S5 - Parameters'!$B$9-$H51))/('Dataset S5 - Parameters'!$B$15-'Dataset S5 - Parameters'!$B$16)))*(1/'Dataset S5 - Parameters'!$B$4))*0.000001</f>
        <v>3108.7194224637424</v>
      </c>
      <c r="X51" s="31">
        <f>(LN((((('Dataset S5 - Parameters'!$B$15/137.818)*EXP('Dataset S5 - Parameters'!$B$5*'Dataset S5 - Parameters'!$B$12)-(('Dataset S5 - Parameters'!$B$16/137.818)*EXP('Dataset S5 - Parameters'!$B$5*$C51*1000000))) + ('Dataset S5 - Parameters'!$B$10-$K51))/(('Dataset S5 - Parameters'!$B$15-'Dataset S5 - Parameters'!$B$16)/137.818)))*(1/'Dataset S5 - Parameters'!$B$5))*0.000001</f>
        <v>3267.8539411868655</v>
      </c>
      <c r="Y51" s="31">
        <f>0.000001*LN(((('Dataset S5 - Parameters'!$B$15*'Dataset S5 - Parameters'!$B$17*EXP('Dataset S5 - Parameters'!$B$6*'Dataset S5 - Parameters'!$B$12))-('Dataset S5 - Parameters'!$B$16*'Dataset S5 - Parameters'!$B$18*EXP('Dataset S5 - Parameters'!$B$6*$C51*1000000))) + ('Dataset S5 - Parameters'!$B$11-$N51))/('Dataset S5 - Parameters'!$B$15*'Dataset S5 - Parameters'!$B$17-'Dataset S5 - Parameters'!$B$16*'Dataset S5 - Parameters'!$B$18))*(1/'Dataset S5 - Parameters'!$B$6)</f>
        <v>2986.4935073862789</v>
      </c>
      <c r="AA51" s="30"/>
      <c r="AB51" s="30"/>
      <c r="AC51" s="30"/>
      <c r="AD51" s="30"/>
      <c r="AE51" s="9"/>
      <c r="AF51" s="9"/>
      <c r="AG51" s="9"/>
      <c r="AH51" s="9"/>
      <c r="AJ51" s="5" t="str">
        <f>IF(AA51&gt;0,'Dataset S5 - Parameters'!$B$9 + 'Dataset S5 - Parameters'!$B$15*(EXP('Dataset S5 - Parameters'!$B$4*'Dataset S5 - Parameters'!$B$12)-EXP('Dataset S5 - Parameters'!$B$4*'D6 - Calculated Mu'!$AH51*10^9)),"")</f>
        <v/>
      </c>
      <c r="AK51" s="5" t="str">
        <f>IF(AA51&gt;0,'Dataset S5 - Parameters'!$B$10 + ('Dataset S5 - Parameters'!$B$15/137.88)*(EXP('Dataset S5 - Parameters'!$B$5*'Dataset S5 - Parameters'!$B$12)-EXP('Dataset S5 - Parameters'!$B$5*'D6 - Calculated Mu'!$AH51*10^9)),"")</f>
        <v/>
      </c>
      <c r="AL51" s="5" t="str">
        <f>IF(AA51&gt;0,'Dataset S5 - Parameters'!$B$11 + ('Dataset S5 - Parameters'!$B$15*'Dataset S5 - Parameters'!$B$17)*(EXP('Dataset S5 - Parameters'!$B$6*'Dataset S5 - Parameters'!$B$12)-EXP('Dataset S5 - Parameters'!$B$6*'D6 - Calculated Mu'!$AH51*10^9)),"")</f>
        <v/>
      </c>
      <c r="AN51" s="2" t="str">
        <f>IF(AA51&gt;0,EXP('Dataset S5 - Parameters'!$B$4*'D6 - Calculated Mu'!$C51*10^6),"")</f>
        <v/>
      </c>
      <c r="AO51" s="2" t="str">
        <f>IF(AA51&gt;0,EXP('Dataset S5 - Parameters'!$B$5*'D6 - Calculated Mu'!$C51*10^6),"")</f>
        <v/>
      </c>
      <c r="AP51" s="2" t="str">
        <f>IF(AA51&gt;0,EXP('Dataset S5 - Parameters'!$B$6*'D6 - Calculated Mu'!$C51*10^6),"")</f>
        <v/>
      </c>
      <c r="AQ51" s="2" t="str">
        <f>IF(AA51&gt;0,EXP('Dataset S5 - Parameters'!$B$4*'D6 - Calculated Mu'!$AH51*10^9),"")</f>
        <v/>
      </c>
      <c r="AR51" s="2" t="str">
        <f>IF(AA51&gt;0,EXP('Dataset S5 - Parameters'!$B$5*'D6 - Calculated Mu'!$AH51*10^9),"")</f>
        <v/>
      </c>
      <c r="AS51" s="2" t="str">
        <f>IF(AA51&gt;0,EXP('Dataset S5 - Parameters'!$B$6*'D6 - Calculated Mu'!$AH51*10^9),"")</f>
        <v/>
      </c>
      <c r="AU51" s="2" t="str">
        <f t="shared" si="8"/>
        <v/>
      </c>
      <c r="AV51" s="2" t="str">
        <f t="shared" si="9"/>
        <v/>
      </c>
      <c r="AW51" s="2" t="str">
        <f t="shared" si="10"/>
        <v/>
      </c>
      <c r="AX51" s="2" t="str">
        <f t="shared" si="11"/>
        <v/>
      </c>
      <c r="AY51" s="2"/>
    </row>
    <row r="52" spans="1:51" x14ac:dyDescent="0.25">
      <c r="A52" s="1">
        <v>48</v>
      </c>
      <c r="B52" s="1">
        <v>198220</v>
      </c>
      <c r="C52" s="1">
        <v>2678</v>
      </c>
      <c r="D52" s="1">
        <v>8</v>
      </c>
      <c r="E52" s="7">
        <v>118.62156</v>
      </c>
      <c r="F52" s="7">
        <v>-28.442789999999999</v>
      </c>
      <c r="G52" s="1">
        <v>27</v>
      </c>
      <c r="H52" s="5">
        <v>13.829000000000001</v>
      </c>
      <c r="I52" s="5">
        <v>1.2999999999999999E-2</v>
      </c>
      <c r="J52" s="5">
        <f t="shared" si="4"/>
        <v>6.7549981495186207E-2</v>
      </c>
      <c r="K52" s="5">
        <v>14.903</v>
      </c>
      <c r="L52" s="5">
        <v>8.5000000000000006E-3</v>
      </c>
      <c r="M52" s="5">
        <f t="shared" si="5"/>
        <v>4.4167295593006375E-2</v>
      </c>
      <c r="N52" s="5">
        <v>33.585700000000003</v>
      </c>
      <c r="O52" s="5">
        <v>2.4299999999999999E-2</v>
      </c>
      <c r="P52" s="5">
        <f t="shared" si="6"/>
        <v>0.12626650387177116</v>
      </c>
      <c r="Q52" s="5"/>
      <c r="R52" s="2">
        <v>1.077662882</v>
      </c>
      <c r="S52" s="2">
        <v>2.4286427073541108</v>
      </c>
      <c r="T52" s="5">
        <v>7.2311808518331036E-2</v>
      </c>
      <c r="U52" s="2">
        <v>4.8764389999999998E-2</v>
      </c>
      <c r="V52" s="1">
        <v>50</v>
      </c>
      <c r="W52" s="31">
        <f>(LN(((('Dataset S5 - Parameters'!$B$15*EXP('Dataset S5 - Parameters'!$B$4*'Dataset S5 - Parameters'!$B$12)-('Dataset S5 - Parameters'!$B$16*EXP('Dataset S5 - Parameters'!$B$4*$C52*1000000))) + ('Dataset S5 - Parameters'!$B$9-$H52))/('Dataset S5 - Parameters'!$B$15-'Dataset S5 - Parameters'!$B$16)))*(1/'Dataset S5 - Parameters'!$B$4))*0.000001</f>
        <v>3050.5587023228118</v>
      </c>
      <c r="X52" s="31">
        <f>(LN((((('Dataset S5 - Parameters'!$B$15/137.818)*EXP('Dataset S5 - Parameters'!$B$5*'Dataset S5 - Parameters'!$B$12)-(('Dataset S5 - Parameters'!$B$16/137.818)*EXP('Dataset S5 - Parameters'!$B$5*$C52*1000000))) + ('Dataset S5 - Parameters'!$B$10-$K52))/(('Dataset S5 - Parameters'!$B$15-'Dataset S5 - Parameters'!$B$16)/137.818)))*(1/'Dataset S5 - Parameters'!$B$5))*0.000001</f>
        <v>3226.1766530307154</v>
      </c>
      <c r="Y52" s="31">
        <f>0.000001*LN(((('Dataset S5 - Parameters'!$B$15*'Dataset S5 - Parameters'!$B$17*EXP('Dataset S5 - Parameters'!$B$6*'Dataset S5 - Parameters'!$B$12))-('Dataset S5 - Parameters'!$B$16*'Dataset S5 - Parameters'!$B$18*EXP('Dataset S5 - Parameters'!$B$6*$C52*1000000))) + ('Dataset S5 - Parameters'!$B$11-$N52))/('Dataset S5 - Parameters'!$B$15*'Dataset S5 - Parameters'!$B$17-'Dataset S5 - Parameters'!$B$16*'Dataset S5 - Parameters'!$B$18))*(1/'Dataset S5 - Parameters'!$B$6)</f>
        <v>2990.5435239659882</v>
      </c>
      <c r="AA52" s="30"/>
      <c r="AB52" s="30"/>
      <c r="AC52" s="30"/>
      <c r="AD52" s="30"/>
      <c r="AE52" s="9"/>
      <c r="AF52" s="9"/>
      <c r="AG52" s="9"/>
      <c r="AH52" s="9"/>
      <c r="AJ52" s="5" t="str">
        <f>IF(AA52&gt;0,'Dataset S5 - Parameters'!$B$9 + 'Dataset S5 - Parameters'!$B$15*(EXP('Dataset S5 - Parameters'!$B$4*'Dataset S5 - Parameters'!$B$12)-EXP('Dataset S5 - Parameters'!$B$4*'D6 - Calculated Mu'!$AH52*10^9)),"")</f>
        <v/>
      </c>
      <c r="AK52" s="5" t="str">
        <f>IF(AA52&gt;0,'Dataset S5 - Parameters'!$B$10 + ('Dataset S5 - Parameters'!$B$15/137.88)*(EXP('Dataset S5 - Parameters'!$B$5*'Dataset S5 - Parameters'!$B$12)-EXP('Dataset S5 - Parameters'!$B$5*'D6 - Calculated Mu'!$AH52*10^9)),"")</f>
        <v/>
      </c>
      <c r="AL52" s="5" t="str">
        <f>IF(AA52&gt;0,'Dataset S5 - Parameters'!$B$11 + ('Dataset S5 - Parameters'!$B$15*'Dataset S5 - Parameters'!$B$17)*(EXP('Dataset S5 - Parameters'!$B$6*'Dataset S5 - Parameters'!$B$12)-EXP('Dataset S5 - Parameters'!$B$6*'D6 - Calculated Mu'!$AH52*10^9)),"")</f>
        <v/>
      </c>
      <c r="AN52" s="2" t="str">
        <f>IF(AA52&gt;0,EXP('Dataset S5 - Parameters'!$B$4*'D6 - Calculated Mu'!$C52*10^6),"")</f>
        <v/>
      </c>
      <c r="AO52" s="2" t="str">
        <f>IF(AA52&gt;0,EXP('Dataset S5 - Parameters'!$B$5*'D6 - Calculated Mu'!$C52*10^6),"")</f>
        <v/>
      </c>
      <c r="AP52" s="2" t="str">
        <f>IF(AA52&gt;0,EXP('Dataset S5 - Parameters'!$B$6*'D6 - Calculated Mu'!$C52*10^6),"")</f>
        <v/>
      </c>
      <c r="AQ52" s="2" t="str">
        <f>IF(AA52&gt;0,EXP('Dataset S5 - Parameters'!$B$4*'D6 - Calculated Mu'!$AH52*10^9),"")</f>
        <v/>
      </c>
      <c r="AR52" s="2" t="str">
        <f>IF(AA52&gt;0,EXP('Dataset S5 - Parameters'!$B$5*'D6 - Calculated Mu'!$AH52*10^9),"")</f>
        <v/>
      </c>
      <c r="AS52" s="2" t="str">
        <f>IF(AA52&gt;0,EXP('Dataset S5 - Parameters'!$B$6*'D6 - Calculated Mu'!$AH52*10^9),"")</f>
        <v/>
      </c>
      <c r="AU52" s="2" t="str">
        <f t="shared" si="8"/>
        <v/>
      </c>
      <c r="AV52" s="2" t="str">
        <f t="shared" si="9"/>
        <v/>
      </c>
      <c r="AW52" s="2" t="str">
        <f t="shared" si="10"/>
        <v/>
      </c>
      <c r="AX52" s="2" t="str">
        <f t="shared" si="11"/>
        <v/>
      </c>
      <c r="AY52" s="2"/>
    </row>
    <row r="53" spans="1:51" x14ac:dyDescent="0.25">
      <c r="A53" s="1">
        <v>49</v>
      </c>
      <c r="B53" s="1">
        <v>185997</v>
      </c>
      <c r="C53" s="1">
        <v>2679</v>
      </c>
      <c r="D53" s="1">
        <v>8</v>
      </c>
      <c r="E53" s="7">
        <v>118.13862</v>
      </c>
      <c r="F53" s="7">
        <v>-29.054020000000001</v>
      </c>
      <c r="G53" s="1">
        <v>11</v>
      </c>
      <c r="H53" s="5">
        <v>13.811299999999999</v>
      </c>
      <c r="I53" s="5">
        <v>2.53E-2</v>
      </c>
      <c r="J53" s="5">
        <f t="shared" si="4"/>
        <v>8.391060719599161E-2</v>
      </c>
      <c r="K53" s="5">
        <v>14.9209</v>
      </c>
      <c r="L53" s="5">
        <v>1.72E-2</v>
      </c>
      <c r="M53" s="5">
        <f t="shared" si="5"/>
        <v>5.7045946394112874E-2</v>
      </c>
      <c r="N53" s="5">
        <v>33.642400000000002</v>
      </c>
      <c r="O53" s="5">
        <v>3.8800000000000001E-2</v>
      </c>
      <c r="P53" s="5">
        <f t="shared" si="6"/>
        <v>0.12868504186578952</v>
      </c>
      <c r="Q53" s="5"/>
      <c r="R53" s="2">
        <v>1.0803400110000001</v>
      </c>
      <c r="S53" s="2">
        <v>2.4358604910471864</v>
      </c>
      <c r="T53" s="5">
        <v>7.2404480389246489E-2</v>
      </c>
      <c r="U53" s="2">
        <v>3.3392223999999998E-2</v>
      </c>
      <c r="V53" s="1">
        <v>71</v>
      </c>
      <c r="W53" s="31">
        <f>(LN(((('Dataset S5 - Parameters'!$B$15*EXP('Dataset S5 - Parameters'!$B$4*'Dataset S5 - Parameters'!$B$12)-('Dataset S5 - Parameters'!$B$16*EXP('Dataset S5 - Parameters'!$B$4*$C53*1000000))) + ('Dataset S5 - Parameters'!$B$9-$H53))/('Dataset S5 - Parameters'!$B$15-'Dataset S5 - Parameters'!$B$16)))*(1/'Dataset S5 - Parameters'!$B$4))*0.000001</f>
        <v>3033.8449919361601</v>
      </c>
      <c r="X53" s="31">
        <f>(LN((((('Dataset S5 - Parameters'!$B$15/137.818)*EXP('Dataset S5 - Parameters'!$B$5*'Dataset S5 - Parameters'!$B$12)-(('Dataset S5 - Parameters'!$B$16/137.818)*EXP('Dataset S5 - Parameters'!$B$5*$C53*1000000))) + ('Dataset S5 - Parameters'!$B$10-$K53))/(('Dataset S5 - Parameters'!$B$15-'Dataset S5 - Parameters'!$B$16)/137.818)))*(1/'Dataset S5 - Parameters'!$B$5))*0.000001</f>
        <v>3256.8392855455609</v>
      </c>
      <c r="Y53" s="31">
        <f>0.000001*LN(((('Dataset S5 - Parameters'!$B$15*'Dataset S5 - Parameters'!$B$17*EXP('Dataset S5 - Parameters'!$B$6*'Dataset S5 - Parameters'!$B$12))-('Dataset S5 - Parameters'!$B$16*'Dataset S5 - Parameters'!$B$18*EXP('Dataset S5 - Parameters'!$B$6*$C53*1000000))) + ('Dataset S5 - Parameters'!$B$11-$N53))/('Dataset S5 - Parameters'!$B$15*'Dataset S5 - Parameters'!$B$17-'Dataset S5 - Parameters'!$B$16*'Dataset S5 - Parameters'!$B$18))*(1/'Dataset S5 - Parameters'!$B$6)</f>
        <v>3036.1073936804214</v>
      </c>
      <c r="AA53" s="30">
        <v>0.28106833016241084</v>
      </c>
      <c r="AB53" s="30">
        <v>1.0151262733873325E-5</v>
      </c>
      <c r="AC53" s="30">
        <v>0.28106169314324275</v>
      </c>
      <c r="AD53" s="30">
        <v>0.28128050644942026</v>
      </c>
      <c r="AE53" s="9">
        <v>0.23614100854052467</v>
      </c>
      <c r="AF53" s="9">
        <v>0.13478365432086059</v>
      </c>
      <c r="AG53" s="9">
        <v>2.2135869759328015</v>
      </c>
      <c r="AH53" s="9">
        <v>3.1624116481951772</v>
      </c>
      <c r="AJ53" s="5">
        <f>IF(AA53&gt;0,'Dataset S5 - Parameters'!$B$9 + 'Dataset S5 - Parameters'!$B$15*(EXP('Dataset S5 - Parameters'!$B$4*'Dataset S5 - Parameters'!$B$12)-EXP('Dataset S5 - Parameters'!$B$4*'D6 - Calculated Mu'!$AH53*10^9)),"")</f>
        <v>12.510801541741511</v>
      </c>
      <c r="AK53" s="5">
        <f>IF(AA53&gt;0,'Dataset S5 - Parameters'!$B$10 + ('Dataset S5 - Parameters'!$B$15/137.88)*(EXP('Dataset S5 - Parameters'!$B$5*'Dataset S5 - Parameters'!$B$12)-EXP('Dataset S5 - Parameters'!$B$5*'D6 - Calculated Mu'!$AH53*10^9)),"")</f>
        <v>14.11937210295492</v>
      </c>
      <c r="AL53" s="5">
        <f>IF(AA53&gt;0,'Dataset S5 - Parameters'!$B$11 + ('Dataset S5 - Parameters'!$B$15*'Dataset S5 - Parameters'!$B$17)*(EXP('Dataset S5 - Parameters'!$B$6*'Dataset S5 - Parameters'!$B$12)-EXP('Dataset S5 - Parameters'!$B$6*'D6 - Calculated Mu'!$AH53*10^9)),"")</f>
        <v>32.233974934928177</v>
      </c>
      <c r="AN53" s="2">
        <f>IF(AA53&gt;0,EXP('Dataset S5 - Parameters'!$B$4*'D6 - Calculated Mu'!$C53*10^6),"")</f>
        <v>1.5152491410819062</v>
      </c>
      <c r="AO53" s="2">
        <f>IF(AA53&gt;0,EXP('Dataset S5 - Parameters'!$B$5*'D6 - Calculated Mu'!$C53*10^6),"")</f>
        <v>13.990984389534384</v>
      </c>
      <c r="AP53" s="2">
        <f>IF(AA53&gt;0,EXP('Dataset S5 - Parameters'!$B$6*'D6 - Calculated Mu'!$C53*10^6),"")</f>
        <v>1.1417287087497887</v>
      </c>
      <c r="AQ53" s="2">
        <f>IF(AA53&gt;0,EXP('Dataset S5 - Parameters'!$B$4*'D6 - Calculated Mu'!$AH53*10^9),"")</f>
        <v>1.6332454468116695</v>
      </c>
      <c r="AR53" s="2">
        <f>IF(AA53&gt;0,EXP('Dataset S5 - Parameters'!$B$5*'D6 - Calculated Mu'!$AH53*10^9),"")</f>
        <v>22.522191492997173</v>
      </c>
      <c r="AS53" s="2">
        <f>IF(AA53&gt;0,EXP('Dataset S5 - Parameters'!$B$6*'D6 - Calculated Mu'!$AH53*10^9),"")</f>
        <v>1.1693643566874714</v>
      </c>
      <c r="AU53" s="2">
        <f t="shared" si="8"/>
        <v>11.021518429881247</v>
      </c>
      <c r="AV53" s="2">
        <f t="shared" si="9"/>
        <v>12.954165231754613</v>
      </c>
      <c r="AW53" s="2">
        <f t="shared" si="10"/>
        <v>50.964068881170007</v>
      </c>
      <c r="AX53" s="2">
        <f t="shared" si="11"/>
        <v>4.2513130887457438</v>
      </c>
      <c r="AY53" s="2">
        <f t="shared" si="7"/>
        <v>11.987841830817931</v>
      </c>
    </row>
    <row r="54" spans="1:51" x14ac:dyDescent="0.25">
      <c r="A54" s="1">
        <v>50</v>
      </c>
      <c r="B54" s="1">
        <v>207530</v>
      </c>
      <c r="C54" s="1">
        <v>2680</v>
      </c>
      <c r="D54" s="1">
        <v>6</v>
      </c>
      <c r="E54" s="7">
        <v>120.48117000000001</v>
      </c>
      <c r="F54" s="7">
        <v>-31.955500000000001</v>
      </c>
      <c r="G54" s="1">
        <v>32</v>
      </c>
      <c r="H54" s="5">
        <v>13.8531</v>
      </c>
      <c r="I54" s="5">
        <v>1.47E-2</v>
      </c>
      <c r="J54" s="5">
        <f t="shared" si="4"/>
        <v>8.3155757467537991E-2</v>
      </c>
      <c r="K54" s="5">
        <v>14.9633</v>
      </c>
      <c r="L54" s="5">
        <v>1.55E-2</v>
      </c>
      <c r="M54" s="5">
        <f t="shared" si="5"/>
        <v>8.7681240867131902E-2</v>
      </c>
      <c r="N54" s="5">
        <v>33.723799999999997</v>
      </c>
      <c r="O54" s="5">
        <v>3.2800000000000003E-2</v>
      </c>
      <c r="P54" s="5">
        <f t="shared" si="6"/>
        <v>0.1855448193833501</v>
      </c>
      <c r="Q54" s="5"/>
      <c r="R54" s="2">
        <v>1.0801409070000001</v>
      </c>
      <c r="S54" s="2">
        <v>2.4343865272032974</v>
      </c>
      <c r="T54" s="5">
        <v>7.2186008907753507E-2</v>
      </c>
      <c r="U54" s="2">
        <v>3.9860819999999998E-2</v>
      </c>
      <c r="V54" s="1">
        <v>46.4</v>
      </c>
      <c r="W54" s="31">
        <f>(LN(((('Dataset S5 - Parameters'!$B$15*EXP('Dataset S5 - Parameters'!$B$4*'Dataset S5 - Parameters'!$B$12)-('Dataset S5 - Parameters'!$B$16*EXP('Dataset S5 - Parameters'!$B$4*$C54*1000000))) + ('Dataset S5 - Parameters'!$B$9-$H54))/('Dataset S5 - Parameters'!$B$15-'Dataset S5 - Parameters'!$B$16)))*(1/'Dataset S5 - Parameters'!$B$4))*0.000001</f>
        <v>3083.8367120560129</v>
      </c>
      <c r="X54" s="31">
        <f>(LN((((('Dataset S5 - Parameters'!$B$15/137.818)*EXP('Dataset S5 - Parameters'!$B$5*'Dataset S5 - Parameters'!$B$12)-(('Dataset S5 - Parameters'!$B$16/137.818)*EXP('Dataset S5 - Parameters'!$B$5*$C54*1000000))) + ('Dataset S5 - Parameters'!$B$10-$K54))/(('Dataset S5 - Parameters'!$B$15-'Dataset S5 - Parameters'!$B$16)/137.818)))*(1/'Dataset S5 - Parameters'!$B$5))*0.000001</f>
        <v>3323.5505581523398</v>
      </c>
      <c r="Y54" s="31">
        <f>0.000001*LN(((('Dataset S5 - Parameters'!$B$15*'Dataset S5 - Parameters'!$B$17*EXP('Dataset S5 - Parameters'!$B$6*'Dataset S5 - Parameters'!$B$12))-('Dataset S5 - Parameters'!$B$16*'Dataset S5 - Parameters'!$B$18*EXP('Dataset S5 - Parameters'!$B$6*$C54*1000000))) + ('Dataset S5 - Parameters'!$B$11-$N54))/('Dataset S5 - Parameters'!$B$15*'Dataset S5 - Parameters'!$B$17-'Dataset S5 - Parameters'!$B$16*'Dataset S5 - Parameters'!$B$18))*(1/'Dataset S5 - Parameters'!$B$6)</f>
        <v>3100.2792038193184</v>
      </c>
      <c r="AA54" s="30"/>
      <c r="AB54" s="30"/>
      <c r="AC54" s="30"/>
      <c r="AD54" s="30"/>
      <c r="AE54" s="9"/>
      <c r="AF54" s="9"/>
      <c r="AG54" s="9"/>
      <c r="AH54" s="9"/>
      <c r="AJ54" s="5" t="str">
        <f>IF(AA54&gt;0,'Dataset S5 - Parameters'!$B$9 + 'Dataset S5 - Parameters'!$B$15*(EXP('Dataset S5 - Parameters'!$B$4*'Dataset S5 - Parameters'!$B$12)-EXP('Dataset S5 - Parameters'!$B$4*'D6 - Calculated Mu'!$AH54*10^9)),"")</f>
        <v/>
      </c>
      <c r="AK54" s="5" t="str">
        <f>IF(AA54&gt;0,'Dataset S5 - Parameters'!$B$10 + ('Dataset S5 - Parameters'!$B$15/137.88)*(EXP('Dataset S5 - Parameters'!$B$5*'Dataset S5 - Parameters'!$B$12)-EXP('Dataset S5 - Parameters'!$B$5*'D6 - Calculated Mu'!$AH54*10^9)),"")</f>
        <v/>
      </c>
      <c r="AL54" s="5" t="str">
        <f>IF(AA54&gt;0,'Dataset S5 - Parameters'!$B$11 + ('Dataset S5 - Parameters'!$B$15*'Dataset S5 - Parameters'!$B$17)*(EXP('Dataset S5 - Parameters'!$B$6*'Dataset S5 - Parameters'!$B$12)-EXP('Dataset S5 - Parameters'!$B$6*'D6 - Calculated Mu'!$AH54*10^9)),"")</f>
        <v/>
      </c>
      <c r="AN54" s="2" t="str">
        <f>IF(AA54&gt;0,EXP('Dataset S5 - Parameters'!$B$4*'D6 - Calculated Mu'!$C54*10^6),"")</f>
        <v/>
      </c>
      <c r="AO54" s="2" t="str">
        <f>IF(AA54&gt;0,EXP('Dataset S5 - Parameters'!$B$5*'D6 - Calculated Mu'!$C54*10^6),"")</f>
        <v/>
      </c>
      <c r="AP54" s="2" t="str">
        <f>IF(AA54&gt;0,EXP('Dataset S5 - Parameters'!$B$6*'D6 - Calculated Mu'!$C54*10^6),"")</f>
        <v/>
      </c>
      <c r="AQ54" s="2" t="str">
        <f>IF(AA54&gt;0,EXP('Dataset S5 - Parameters'!$B$4*'D6 - Calculated Mu'!$AH54*10^9),"")</f>
        <v/>
      </c>
      <c r="AR54" s="2" t="str">
        <f>IF(AA54&gt;0,EXP('Dataset S5 - Parameters'!$B$5*'D6 - Calculated Mu'!$AH54*10^9),"")</f>
        <v/>
      </c>
      <c r="AS54" s="2" t="str">
        <f>IF(AA54&gt;0,EXP('Dataset S5 - Parameters'!$B$6*'D6 - Calculated Mu'!$AH54*10^9),"")</f>
        <v/>
      </c>
      <c r="AU54" s="2" t="str">
        <f t="shared" si="8"/>
        <v/>
      </c>
      <c r="AV54" s="2" t="str">
        <f t="shared" si="9"/>
        <v/>
      </c>
      <c r="AW54" s="2" t="str">
        <f t="shared" si="10"/>
        <v/>
      </c>
      <c r="AX54" s="2" t="str">
        <f t="shared" si="11"/>
        <v/>
      </c>
      <c r="AY54" s="2"/>
    </row>
    <row r="55" spans="1:51" x14ac:dyDescent="0.25">
      <c r="A55" s="1">
        <v>51</v>
      </c>
      <c r="B55" s="1">
        <v>199023</v>
      </c>
      <c r="C55" s="1">
        <v>2681</v>
      </c>
      <c r="D55" s="1">
        <v>3</v>
      </c>
      <c r="E55" s="7">
        <v>119.31939</v>
      </c>
      <c r="F55" s="7">
        <v>-31.480889999999999</v>
      </c>
      <c r="G55" s="1">
        <v>37</v>
      </c>
      <c r="H55" s="5">
        <v>13.753399999999999</v>
      </c>
      <c r="I55" s="5">
        <v>9.4000000000000004E-3</v>
      </c>
      <c r="J55" s="5">
        <f t="shared" si="4"/>
        <v>5.7177967784803267E-2</v>
      </c>
      <c r="K55" s="5">
        <v>14.858000000000001</v>
      </c>
      <c r="L55" s="5">
        <v>8.8000000000000005E-3</v>
      </c>
      <c r="M55" s="5">
        <f t="shared" si="5"/>
        <v>5.3528310266624336E-2</v>
      </c>
      <c r="N55" s="5">
        <v>33.393900000000002</v>
      </c>
      <c r="O55" s="5">
        <v>2.0799999999999999E-2</v>
      </c>
      <c r="P55" s="5">
        <f t="shared" si="6"/>
        <v>0.12652146063020295</v>
      </c>
      <c r="Q55" s="5"/>
      <c r="R55" s="2">
        <v>1.0803146859999999</v>
      </c>
      <c r="S55" s="2">
        <v>2.4280468829525792</v>
      </c>
      <c r="T55" s="5">
        <v>7.2709293701920988E-2</v>
      </c>
      <c r="U55" s="2">
        <v>3.1429209999999999E-2</v>
      </c>
      <c r="V55" s="1">
        <v>61.9</v>
      </c>
      <c r="W55" s="31">
        <f>(LN(((('Dataset S5 - Parameters'!$B$15*EXP('Dataset S5 - Parameters'!$B$4*'Dataset S5 - Parameters'!$B$12)-('Dataset S5 - Parameters'!$B$16*EXP('Dataset S5 - Parameters'!$B$4*$C55*1000000))) + ('Dataset S5 - Parameters'!$B$9-$H55))/('Dataset S5 - Parameters'!$B$15-'Dataset S5 - Parameters'!$B$16)))*(1/'Dataset S5 - Parameters'!$B$4))*0.000001</f>
        <v>2974.7998430640569</v>
      </c>
      <c r="X55" s="31">
        <f>(LN((((('Dataset S5 - Parameters'!$B$15/137.818)*EXP('Dataset S5 - Parameters'!$B$5*'Dataset S5 - Parameters'!$B$12)-(('Dataset S5 - Parameters'!$B$16/137.818)*EXP('Dataset S5 - Parameters'!$B$5*$C55*1000000))) + ('Dataset S5 - Parameters'!$B$10-$K55))/(('Dataset S5 - Parameters'!$B$15-'Dataset S5 - Parameters'!$B$16)/137.818)))*(1/'Dataset S5 - Parameters'!$B$5))*0.000001</f>
        <v>3156.3525908414967</v>
      </c>
      <c r="Y55" s="31">
        <f>0.000001*LN(((('Dataset S5 - Parameters'!$B$15*'Dataset S5 - Parameters'!$B$17*EXP('Dataset S5 - Parameters'!$B$6*'Dataset S5 - Parameters'!$B$12))-('Dataset S5 - Parameters'!$B$16*'Dataset S5 - Parameters'!$B$18*EXP('Dataset S5 - Parameters'!$B$6*$C55*1000000))) + ('Dataset S5 - Parameters'!$B$11-$N55))/('Dataset S5 - Parameters'!$B$15*'Dataset S5 - Parameters'!$B$17-'Dataset S5 - Parameters'!$B$16*'Dataset S5 - Parameters'!$B$18))*(1/'Dataset S5 - Parameters'!$B$6)</f>
        <v>2851.4070089238458</v>
      </c>
      <c r="AA55" s="30"/>
      <c r="AB55" s="30"/>
      <c r="AC55" s="30"/>
      <c r="AD55" s="30"/>
      <c r="AE55" s="9"/>
      <c r="AF55" s="9"/>
      <c r="AG55" s="9"/>
      <c r="AH55" s="9"/>
      <c r="AJ55" s="5" t="str">
        <f>IF(AA55&gt;0,'Dataset S5 - Parameters'!$B$9 + 'Dataset S5 - Parameters'!$B$15*(EXP('Dataset S5 - Parameters'!$B$4*'Dataset S5 - Parameters'!$B$12)-EXP('Dataset S5 - Parameters'!$B$4*'D6 - Calculated Mu'!$AH55*10^9)),"")</f>
        <v/>
      </c>
      <c r="AK55" s="5" t="str">
        <f>IF(AA55&gt;0,'Dataset S5 - Parameters'!$B$10 + ('Dataset S5 - Parameters'!$B$15/137.88)*(EXP('Dataset S5 - Parameters'!$B$5*'Dataset S5 - Parameters'!$B$12)-EXP('Dataset S5 - Parameters'!$B$5*'D6 - Calculated Mu'!$AH55*10^9)),"")</f>
        <v/>
      </c>
      <c r="AL55" s="5" t="str">
        <f>IF(AA55&gt;0,'Dataset S5 - Parameters'!$B$11 + ('Dataset S5 - Parameters'!$B$15*'Dataset S5 - Parameters'!$B$17)*(EXP('Dataset S5 - Parameters'!$B$6*'Dataset S5 - Parameters'!$B$12)-EXP('Dataset S5 - Parameters'!$B$6*'D6 - Calculated Mu'!$AH55*10^9)),"")</f>
        <v/>
      </c>
      <c r="AN55" s="2" t="str">
        <f>IF(AA55&gt;0,EXP('Dataset S5 - Parameters'!$B$4*'D6 - Calculated Mu'!$C55*10^6),"")</f>
        <v/>
      </c>
      <c r="AO55" s="2" t="str">
        <f>IF(AA55&gt;0,EXP('Dataset S5 - Parameters'!$B$5*'D6 - Calculated Mu'!$C55*10^6),"")</f>
        <v/>
      </c>
      <c r="AP55" s="2" t="str">
        <f>IF(AA55&gt;0,EXP('Dataset S5 - Parameters'!$B$6*'D6 - Calculated Mu'!$C55*10^6),"")</f>
        <v/>
      </c>
      <c r="AQ55" s="2" t="str">
        <f>IF(AA55&gt;0,EXP('Dataset S5 - Parameters'!$B$4*'D6 - Calculated Mu'!$AH55*10^9),"")</f>
        <v/>
      </c>
      <c r="AR55" s="2" t="str">
        <f>IF(AA55&gt;0,EXP('Dataset S5 - Parameters'!$B$5*'D6 - Calculated Mu'!$AH55*10^9),"")</f>
        <v/>
      </c>
      <c r="AS55" s="2" t="str">
        <f>IF(AA55&gt;0,EXP('Dataset S5 - Parameters'!$B$6*'D6 - Calculated Mu'!$AH55*10^9),"")</f>
        <v/>
      </c>
      <c r="AU55" s="2" t="str">
        <f t="shared" si="8"/>
        <v/>
      </c>
      <c r="AV55" s="2" t="str">
        <f t="shared" si="9"/>
        <v/>
      </c>
      <c r="AW55" s="2" t="str">
        <f t="shared" si="10"/>
        <v/>
      </c>
      <c r="AX55" s="2" t="str">
        <f t="shared" si="11"/>
        <v/>
      </c>
      <c r="AY55" s="2"/>
    </row>
    <row r="56" spans="1:51" x14ac:dyDescent="0.25">
      <c r="A56" s="1">
        <v>52</v>
      </c>
      <c r="B56" s="1">
        <v>198212</v>
      </c>
      <c r="C56" s="1">
        <v>2681</v>
      </c>
      <c r="D56" s="1">
        <v>5</v>
      </c>
      <c r="E56" s="7">
        <v>118.13368</v>
      </c>
      <c r="F56" s="7">
        <v>-29.191330000000001</v>
      </c>
      <c r="G56" s="1">
        <v>30</v>
      </c>
      <c r="H56" s="5">
        <v>13.772</v>
      </c>
      <c r="I56" s="5">
        <v>1.66E-2</v>
      </c>
      <c r="J56" s="5">
        <f t="shared" si="4"/>
        <v>9.0921944545857572E-2</v>
      </c>
      <c r="K56" s="5">
        <v>14.882300000000001</v>
      </c>
      <c r="L56" s="5">
        <v>1.6500000000000001E-2</v>
      </c>
      <c r="M56" s="5">
        <f t="shared" si="5"/>
        <v>9.0374221988352418E-2</v>
      </c>
      <c r="N56" s="5">
        <v>33.561700000000002</v>
      </c>
      <c r="O56" s="5">
        <v>4.0099999999999997E-2</v>
      </c>
      <c r="P56" s="5">
        <f t="shared" si="6"/>
        <v>0.21963674555957161</v>
      </c>
      <c r="Q56" s="5"/>
      <c r="R56" s="2">
        <v>1.0806200989999999</v>
      </c>
      <c r="S56" s="2">
        <v>2.4369517862329366</v>
      </c>
      <c r="T56" s="5">
        <v>7.2611094975312221E-2</v>
      </c>
      <c r="U56" s="2">
        <v>4.2098405999999998E-2</v>
      </c>
      <c r="V56" s="1">
        <v>45.4</v>
      </c>
      <c r="W56" s="31">
        <f>(LN(((('Dataset S5 - Parameters'!$B$15*EXP('Dataset S5 - Parameters'!$B$4*'Dataset S5 - Parameters'!$B$12)-('Dataset S5 - Parameters'!$B$16*EXP('Dataset S5 - Parameters'!$B$4*$C56*1000000))) + ('Dataset S5 - Parameters'!$B$9-$H56))/('Dataset S5 - Parameters'!$B$15-'Dataset S5 - Parameters'!$B$16)))*(1/'Dataset S5 - Parameters'!$B$4))*0.000001</f>
        <v>2995.8776713440975</v>
      </c>
      <c r="X56" s="31">
        <f>(LN((((('Dataset S5 - Parameters'!$B$15/137.818)*EXP('Dataset S5 - Parameters'!$B$5*'Dataset S5 - Parameters'!$B$12)-(('Dataset S5 - Parameters'!$B$16/137.818)*EXP('Dataset S5 - Parameters'!$B$5*$C56*1000000))) + ('Dataset S5 - Parameters'!$B$10-$K56))/(('Dataset S5 - Parameters'!$B$15-'Dataset S5 - Parameters'!$B$16)/137.818)))*(1/'Dataset S5 - Parameters'!$B$5))*0.000001</f>
        <v>3197.9169260710109</v>
      </c>
      <c r="Y56" s="31">
        <f>0.000001*LN(((('Dataset S5 - Parameters'!$B$15*'Dataset S5 - Parameters'!$B$17*EXP('Dataset S5 - Parameters'!$B$6*'Dataset S5 - Parameters'!$B$12))-('Dataset S5 - Parameters'!$B$16*'Dataset S5 - Parameters'!$B$18*EXP('Dataset S5 - Parameters'!$B$6*$C56*1000000))) + ('Dataset S5 - Parameters'!$B$11-$N56))/('Dataset S5 - Parameters'!$B$15*'Dataset S5 - Parameters'!$B$17-'Dataset S5 - Parameters'!$B$16*'Dataset S5 - Parameters'!$B$18))*(1/'Dataset S5 - Parameters'!$B$6)</f>
        <v>2979.6235478527078</v>
      </c>
      <c r="AA56" s="30">
        <v>0.28099317495137188</v>
      </c>
      <c r="AB56" s="30">
        <v>1.550003004191697E-5</v>
      </c>
      <c r="AC56" s="30">
        <v>0.28106037414633922</v>
      </c>
      <c r="AD56" s="30">
        <v>0.28127899902438763</v>
      </c>
      <c r="AE56" s="9">
        <v>-2.3909167263941322</v>
      </c>
      <c r="AF56" s="9">
        <v>0.30445108211884025</v>
      </c>
      <c r="AG56" s="9">
        <v>2.2523948289281801</v>
      </c>
      <c r="AH56" s="9">
        <v>3.3312781546992194</v>
      </c>
      <c r="AJ56" s="5">
        <f>IF(AA56&gt;0,'Dataset S5 - Parameters'!$B$9 + 'Dataset S5 - Parameters'!$B$15*(EXP('Dataset S5 - Parameters'!$B$4*'Dataset S5 - Parameters'!$B$12)-EXP('Dataset S5 - Parameters'!$B$4*'D6 - Calculated Mu'!$AH56*10^9)),"")</f>
        <v>12.145804335261351</v>
      </c>
      <c r="AK56" s="5">
        <f>IF(AA56&gt;0,'Dataset S5 - Parameters'!$B$10 + ('Dataset S5 - Parameters'!$B$15/137.88)*(EXP('Dataset S5 - Parameters'!$B$5*'Dataset S5 - Parameters'!$B$12)-EXP('Dataset S5 - Parameters'!$B$5*'D6 - Calculated Mu'!$AH56*10^9)),"")</f>
        <v>13.870515703066436</v>
      </c>
      <c r="AL56" s="5">
        <f>IF(AA56&gt;0,'Dataset S5 - Parameters'!$B$11 + ('Dataset S5 - Parameters'!$B$15*'Dataset S5 - Parameters'!$B$17)*(EXP('Dataset S5 - Parameters'!$B$6*'Dataset S5 - Parameters'!$B$12)-EXP('Dataset S5 - Parameters'!$B$6*'D6 - Calculated Mu'!$AH56*10^9)),"")</f>
        <v>31.899424387287596</v>
      </c>
      <c r="AN56" s="2">
        <f>IF(AA56&gt;0,EXP('Dataset S5 - Parameters'!$B$4*'D6 - Calculated Mu'!$C56*10^6),"")</f>
        <v>1.5157193200606696</v>
      </c>
      <c r="AO56" s="2">
        <f>IF(AA56&gt;0,EXP('Dataset S5 - Parameters'!$B$5*'D6 - Calculated Mu'!$C56*10^6),"")</f>
        <v>14.018569589852417</v>
      </c>
      <c r="AP56" s="2">
        <f>IF(AA56&gt;0,EXP('Dataset S5 - Parameters'!$B$6*'D6 - Calculated Mu'!$C56*10^6),"")</f>
        <v>1.1418416883950953</v>
      </c>
      <c r="AQ56" s="2">
        <f>IF(AA56&gt;0,EXP('Dataset S5 - Parameters'!$B$4*'D6 - Calculated Mu'!$AH56*10^9),"")</f>
        <v>1.6765942836857979</v>
      </c>
      <c r="AR56" s="2">
        <f>IF(AA56&gt;0,EXP('Dataset S5 - Parameters'!$B$5*'D6 - Calculated Mu'!$AH56*10^9),"")</f>
        <v>26.597288929650858</v>
      </c>
      <c r="AS56" s="2">
        <f>IF(AA56&gt;0,EXP('Dataset S5 - Parameters'!$B$6*'D6 - Calculated Mu'!$AH56*10^9),"")</f>
        <v>1.1791749354869372</v>
      </c>
      <c r="AU56" s="2">
        <f t="shared" si="8"/>
        <v>10.10844464604212</v>
      </c>
      <c r="AV56" s="2">
        <f t="shared" si="9"/>
        <v>11.090542295495341</v>
      </c>
      <c r="AW56" s="2">
        <f t="shared" si="10"/>
        <v>44.525342481545003</v>
      </c>
      <c r="AX56" s="2">
        <f t="shared" si="11"/>
        <v>4.2007047416309966</v>
      </c>
      <c r="AY56" s="2">
        <f t="shared" si="7"/>
        <v>10.599493470768731</v>
      </c>
    </row>
    <row r="57" spans="1:51" x14ac:dyDescent="0.25">
      <c r="A57" s="1">
        <v>53</v>
      </c>
      <c r="B57" s="1">
        <v>168963</v>
      </c>
      <c r="C57" s="1">
        <v>2683</v>
      </c>
      <c r="D57" s="1">
        <v>4</v>
      </c>
      <c r="E57" s="7">
        <v>119.63705</v>
      </c>
      <c r="F57" s="7">
        <v>-29.308119999999999</v>
      </c>
      <c r="G57" s="1">
        <v>30</v>
      </c>
      <c r="H57" s="5">
        <v>13.656000000000001</v>
      </c>
      <c r="I57" s="5">
        <v>1.3100000000000001E-2</v>
      </c>
      <c r="J57" s="5">
        <f t="shared" si="4"/>
        <v>7.1751655033176764E-2</v>
      </c>
      <c r="K57" s="5">
        <v>14.819800000000001</v>
      </c>
      <c r="L57" s="5">
        <v>1.2800000000000001E-2</v>
      </c>
      <c r="M57" s="5">
        <f t="shared" si="5"/>
        <v>7.0108487360661262E-2</v>
      </c>
      <c r="N57" s="5">
        <v>33.376399999999997</v>
      </c>
      <c r="O57" s="5">
        <v>2.9100000000000001E-2</v>
      </c>
      <c r="P57" s="5">
        <f t="shared" si="6"/>
        <v>0.15938726423400335</v>
      </c>
      <c r="Q57" s="5"/>
      <c r="R57" s="2">
        <v>1.085222613</v>
      </c>
      <c r="S57" s="2">
        <v>2.4440831868775628</v>
      </c>
      <c r="T57" s="5">
        <v>7.3227885178676039E-2</v>
      </c>
      <c r="U57" s="2">
        <v>2.1184250000000002E-2</v>
      </c>
      <c r="V57" s="1">
        <v>68.8</v>
      </c>
      <c r="W57" s="31">
        <f>(LN(((('Dataset S5 - Parameters'!$B$15*EXP('Dataset S5 - Parameters'!$B$4*'Dataset S5 - Parameters'!$B$12)-('Dataset S5 - Parameters'!$B$16*EXP('Dataset S5 - Parameters'!$B$4*$C57*1000000))) + ('Dataset S5 - Parameters'!$B$9-$H57))/('Dataset S5 - Parameters'!$B$15-'Dataset S5 - Parameters'!$B$16)))*(1/'Dataset S5 - Parameters'!$B$4))*0.000001</f>
        <v>2869.7996256674646</v>
      </c>
      <c r="X57" s="31">
        <f>(LN((((('Dataset S5 - Parameters'!$B$15/137.818)*EXP('Dataset S5 - Parameters'!$B$5*'Dataset S5 - Parameters'!$B$12)-(('Dataset S5 - Parameters'!$B$16/137.818)*EXP('Dataset S5 - Parameters'!$B$5*$C57*1000000))) + ('Dataset S5 - Parameters'!$B$10-$K57))/(('Dataset S5 - Parameters'!$B$15-'Dataset S5 - Parameters'!$B$16)/137.818)))*(1/'Dataset S5 - Parameters'!$B$5))*0.000001</f>
        <v>3091.8529649793804</v>
      </c>
      <c r="Y57" s="31">
        <f>0.000001*LN(((('Dataset S5 - Parameters'!$B$15*'Dataset S5 - Parameters'!$B$17*EXP('Dataset S5 - Parameters'!$B$6*'Dataset S5 - Parameters'!$B$12))-('Dataset S5 - Parameters'!$B$16*'Dataset S5 - Parameters'!$B$18*EXP('Dataset S5 - Parameters'!$B$6*$C57*1000000))) + ('Dataset S5 - Parameters'!$B$11-$N57))/('Dataset S5 - Parameters'!$B$15*'Dataset S5 - Parameters'!$B$17-'Dataset S5 - Parameters'!$B$16*'Dataset S5 - Parameters'!$B$18))*(1/'Dataset S5 - Parameters'!$B$6)</f>
        <v>2842.9277521952909</v>
      </c>
      <c r="AA57" s="30">
        <v>0.28100771653174877</v>
      </c>
      <c r="AB57" s="30">
        <v>1.6000120783010017E-5</v>
      </c>
      <c r="AC57" s="30">
        <v>0.28105905510018342</v>
      </c>
      <c r="AD57" s="30">
        <v>0.28127749154306675</v>
      </c>
      <c r="AE57" s="9">
        <v>-1.8266114363885144</v>
      </c>
      <c r="AF57" s="9">
        <v>0.32407934953016698</v>
      </c>
      <c r="AG57" s="9">
        <v>2.2581825557626791</v>
      </c>
      <c r="AH57" s="9">
        <v>3.2969740702622805</v>
      </c>
      <c r="AJ57" s="5">
        <f>IF(AA57&gt;0,'Dataset S5 - Parameters'!$B$9 + 'Dataset S5 - Parameters'!$B$15*(EXP('Dataset S5 - Parameters'!$B$4*'Dataset S5 - Parameters'!$B$12)-EXP('Dataset S5 - Parameters'!$B$4*'D6 - Calculated Mu'!$AH57*10^9)),"")</f>
        <v>12.220726907698145</v>
      </c>
      <c r="AK57" s="5">
        <f>IF(AA57&gt;0,'Dataset S5 - Parameters'!$B$10 + ('Dataset S5 - Parameters'!$B$15/137.88)*(EXP('Dataset S5 - Parameters'!$B$5*'Dataset S5 - Parameters'!$B$12)-EXP('Dataset S5 - Parameters'!$B$5*'D6 - Calculated Mu'!$AH57*10^9)),"")</f>
        <v>13.924472800504988</v>
      </c>
      <c r="AL57" s="5">
        <f>IF(AA57&gt;0,'Dataset S5 - Parameters'!$B$11 + ('Dataset S5 - Parameters'!$B$15*'Dataset S5 - Parameters'!$B$17)*(EXP('Dataset S5 - Parameters'!$B$6*'Dataset S5 - Parameters'!$B$12)-EXP('Dataset S5 - Parameters'!$B$6*'D6 - Calculated Mu'!$AH57*10^9)),"")</f>
        <v>31.967612473334196</v>
      </c>
      <c r="AN57" s="2">
        <f>IF(AA57&gt;0,EXP('Dataset S5 - Parameters'!$B$4*'D6 - Calculated Mu'!$C57*10^6),"")</f>
        <v>1.5161896449350918</v>
      </c>
      <c r="AO57" s="2">
        <f>IF(AA57&gt;0,EXP('Dataset S5 - Parameters'!$B$5*'D6 - Calculated Mu'!$C57*10^6),"")</f>
        <v>14.04620917828607</v>
      </c>
      <c r="AP57" s="2">
        <f>IF(AA57&gt;0,EXP('Dataset S5 - Parameters'!$B$6*'D6 - Calculated Mu'!$C57*10^6),"")</f>
        <v>1.1419546792202908</v>
      </c>
      <c r="AQ57" s="2">
        <f>IF(AA57&gt;0,EXP('Dataset S5 - Parameters'!$B$4*'D6 - Calculated Mu'!$AH57*10^9),"")</f>
        <v>1.6676961159379602</v>
      </c>
      <c r="AR57" s="2">
        <f>IF(AA57&gt;0,EXP('Dataset S5 - Parameters'!$B$5*'D6 - Calculated Mu'!$AH57*10^9),"")</f>
        <v>25.713725438578695</v>
      </c>
      <c r="AS57" s="2">
        <f>IF(AA57&gt;0,EXP('Dataset S5 - Parameters'!$B$6*'D6 - Calculated Mu'!$AH57*10^9),"")</f>
        <v>1.1771753435087957</v>
      </c>
      <c r="AU57" s="2">
        <f t="shared" si="8"/>
        <v>9.4733451502192416</v>
      </c>
      <c r="AV57" s="2">
        <f t="shared" si="9"/>
        <v>10.580462157699722</v>
      </c>
      <c r="AW57" s="2">
        <f t="shared" si="10"/>
        <v>39.998891421408885</v>
      </c>
      <c r="AX57" s="2">
        <f t="shared" si="11"/>
        <v>3.989156852585682</v>
      </c>
      <c r="AY57" s="2">
        <f t="shared" si="7"/>
        <v>10.026903653959483</v>
      </c>
    </row>
    <row r="58" spans="1:51" x14ac:dyDescent="0.25">
      <c r="A58" s="1">
        <v>54</v>
      </c>
      <c r="B58" s="1">
        <v>155514</v>
      </c>
      <c r="C58" s="1">
        <v>2684</v>
      </c>
      <c r="D58" s="1">
        <v>3</v>
      </c>
      <c r="E58" s="7">
        <v>117.55352999999999</v>
      </c>
      <c r="F58" s="7">
        <v>-27.592780000000001</v>
      </c>
      <c r="G58" s="1">
        <v>33</v>
      </c>
      <c r="H58" s="5">
        <v>13.8066</v>
      </c>
      <c r="I58" s="5">
        <v>1.3899999999999999E-2</v>
      </c>
      <c r="J58" s="5">
        <f t="shared" si="4"/>
        <v>7.9849420786878594E-2</v>
      </c>
      <c r="K58" s="5">
        <v>14.8786</v>
      </c>
      <c r="L58" s="5">
        <v>1.2500000000000001E-2</v>
      </c>
      <c r="M58" s="5">
        <f t="shared" si="5"/>
        <v>7.1807033081725355E-2</v>
      </c>
      <c r="N58" s="5">
        <v>33.590499999999999</v>
      </c>
      <c r="O58" s="5">
        <v>4.2900000000000001E-2</v>
      </c>
      <c r="P58" s="5">
        <f t="shared" si="6"/>
        <v>0.24644173753648144</v>
      </c>
      <c r="Q58" s="5"/>
      <c r="R58" s="2">
        <v>1.0776440249999999</v>
      </c>
      <c r="S58" s="2">
        <v>2.4329306273811078</v>
      </c>
      <c r="T58" s="5">
        <v>7.2429128098155951E-2</v>
      </c>
      <c r="U58" s="2">
        <v>1.6207532E-2</v>
      </c>
      <c r="V58" s="1">
        <v>37.9</v>
      </c>
      <c r="W58" s="31">
        <f>(LN(((('Dataset S5 - Parameters'!$B$15*EXP('Dataset S5 - Parameters'!$B$4*'Dataset S5 - Parameters'!$B$12)-('Dataset S5 - Parameters'!$B$16*EXP('Dataset S5 - Parameters'!$B$4*$C58*1000000))) + ('Dataset S5 - Parameters'!$B$9-$H58))/('Dataset S5 - Parameters'!$B$15-'Dataset S5 - Parameters'!$B$16)))*(1/'Dataset S5 - Parameters'!$B$4))*0.000001</f>
        <v>3044.4184354326076</v>
      </c>
      <c r="X58" s="31">
        <f>(LN((((('Dataset S5 - Parameters'!$B$15/137.818)*EXP('Dataset S5 - Parameters'!$B$5*'Dataset S5 - Parameters'!$B$12)-(('Dataset S5 - Parameters'!$B$16/137.818)*EXP('Dataset S5 - Parameters'!$B$5*$C58*1000000))) + ('Dataset S5 - Parameters'!$B$10-$K58))/(('Dataset S5 - Parameters'!$B$15-'Dataset S5 - Parameters'!$B$16)/137.818)))*(1/'Dataset S5 - Parameters'!$B$5))*0.000001</f>
        <v>3197.7689363230047</v>
      </c>
      <c r="Y58" s="31">
        <f>0.000001*LN(((('Dataset S5 - Parameters'!$B$15*'Dataset S5 - Parameters'!$B$17*EXP('Dataset S5 - Parameters'!$B$6*'Dataset S5 - Parameters'!$B$12))-('Dataset S5 - Parameters'!$B$16*'Dataset S5 - Parameters'!$B$18*EXP('Dataset S5 - Parameters'!$B$6*$C58*1000000))) + ('Dataset S5 - Parameters'!$B$11-$N58))/('Dataset S5 - Parameters'!$B$15*'Dataset S5 - Parameters'!$B$17-'Dataset S5 - Parameters'!$B$16*'Dataset S5 - Parameters'!$B$18))*(1/'Dataset S5 - Parameters'!$B$6)</f>
        <v>3008.8974667327357</v>
      </c>
      <c r="AA58" s="30"/>
      <c r="AB58" s="30"/>
      <c r="AC58" s="30"/>
      <c r="AD58" s="30"/>
      <c r="AE58" s="9"/>
      <c r="AF58" s="9"/>
      <c r="AG58" s="9"/>
      <c r="AH58" s="9"/>
      <c r="AJ58" s="5" t="str">
        <f>IF(AA58&gt;0,'Dataset S5 - Parameters'!$B$9 + 'Dataset S5 - Parameters'!$B$15*(EXP('Dataset S5 - Parameters'!$B$4*'Dataset S5 - Parameters'!$B$12)-EXP('Dataset S5 - Parameters'!$B$4*'D6 - Calculated Mu'!$AH58*10^9)),"")</f>
        <v/>
      </c>
      <c r="AK58" s="5" t="str">
        <f>IF(AA58&gt;0,'Dataset S5 - Parameters'!$B$10 + ('Dataset S5 - Parameters'!$B$15/137.88)*(EXP('Dataset S5 - Parameters'!$B$5*'Dataset S5 - Parameters'!$B$12)-EXP('Dataset S5 - Parameters'!$B$5*'D6 - Calculated Mu'!$AH58*10^9)),"")</f>
        <v/>
      </c>
      <c r="AL58" s="5" t="str">
        <f>IF(AA58&gt;0,'Dataset S5 - Parameters'!$B$11 + ('Dataset S5 - Parameters'!$B$15*'Dataset S5 - Parameters'!$B$17)*(EXP('Dataset S5 - Parameters'!$B$6*'Dataset S5 - Parameters'!$B$12)-EXP('Dataset S5 - Parameters'!$B$6*'D6 - Calculated Mu'!$AH58*10^9)),"")</f>
        <v/>
      </c>
      <c r="AN58" s="2" t="str">
        <f>IF(AA58&gt;0,EXP('Dataset S5 - Parameters'!$B$4*'D6 - Calculated Mu'!$C58*10^6),"")</f>
        <v/>
      </c>
      <c r="AO58" s="2" t="str">
        <f>IF(AA58&gt;0,EXP('Dataset S5 - Parameters'!$B$5*'D6 - Calculated Mu'!$C58*10^6),"")</f>
        <v/>
      </c>
      <c r="AP58" s="2" t="str">
        <f>IF(AA58&gt;0,EXP('Dataset S5 - Parameters'!$B$6*'D6 - Calculated Mu'!$C58*10^6),"")</f>
        <v/>
      </c>
      <c r="AQ58" s="2" t="str">
        <f>IF(AA58&gt;0,EXP('Dataset S5 - Parameters'!$B$4*'D6 - Calculated Mu'!$AH58*10^9),"")</f>
        <v/>
      </c>
      <c r="AR58" s="2" t="str">
        <f>IF(AA58&gt;0,EXP('Dataset S5 - Parameters'!$B$5*'D6 - Calculated Mu'!$AH58*10^9),"")</f>
        <v/>
      </c>
      <c r="AS58" s="2" t="str">
        <f>IF(AA58&gt;0,EXP('Dataset S5 - Parameters'!$B$6*'D6 - Calculated Mu'!$AH58*10^9),"")</f>
        <v/>
      </c>
      <c r="AU58" s="2" t="str">
        <f t="shared" si="8"/>
        <v/>
      </c>
      <c r="AV58" s="2" t="str">
        <f t="shared" si="9"/>
        <v/>
      </c>
      <c r="AW58" s="2" t="str">
        <f t="shared" si="10"/>
        <v/>
      </c>
      <c r="AX58" s="2" t="str">
        <f t="shared" si="11"/>
        <v/>
      </c>
      <c r="AY58" s="2"/>
    </row>
    <row r="59" spans="1:51" x14ac:dyDescent="0.25">
      <c r="A59" s="1">
        <v>55</v>
      </c>
      <c r="B59" s="1">
        <v>155502</v>
      </c>
      <c r="C59" s="1">
        <v>2686</v>
      </c>
      <c r="D59" s="1">
        <v>4</v>
      </c>
      <c r="E59" s="7">
        <v>117.510468</v>
      </c>
      <c r="F59" s="7">
        <v>-27.891572</v>
      </c>
      <c r="G59" s="1">
        <v>24</v>
      </c>
      <c r="H59" s="5">
        <v>13.672000000000001</v>
      </c>
      <c r="I59" s="5">
        <v>2.5000000000000001E-2</v>
      </c>
      <c r="J59" s="5">
        <f t="shared" si="4"/>
        <v>0.1224744871391589</v>
      </c>
      <c r="K59" s="5">
        <v>14.823700000000001</v>
      </c>
      <c r="L59" s="5">
        <v>2.3099999999999999E-2</v>
      </c>
      <c r="M59" s="5">
        <f t="shared" si="5"/>
        <v>0.11316642611658281</v>
      </c>
      <c r="N59" s="5">
        <v>33.457299999999996</v>
      </c>
      <c r="O59" s="5">
        <v>5.5100000000000003E-2</v>
      </c>
      <c r="P59" s="5">
        <f t="shared" si="6"/>
        <v>0.26993376965470622</v>
      </c>
      <c r="Q59" s="5"/>
      <c r="R59" s="2">
        <v>1.0842378580000001</v>
      </c>
      <c r="S59" s="2">
        <v>2.4471401404330013</v>
      </c>
      <c r="T59" s="5">
        <v>7.3142188414277345E-2</v>
      </c>
      <c r="U59" s="2">
        <v>2.2582870000000001E-2</v>
      </c>
      <c r="V59" s="1">
        <v>47.9</v>
      </c>
      <c r="W59" s="31">
        <f>(LN(((('Dataset S5 - Parameters'!$B$15*EXP('Dataset S5 - Parameters'!$B$4*'Dataset S5 - Parameters'!$B$12)-('Dataset S5 - Parameters'!$B$16*EXP('Dataset S5 - Parameters'!$B$4*$C59*1000000))) + ('Dataset S5 - Parameters'!$B$9-$H59))/('Dataset S5 - Parameters'!$B$15-'Dataset S5 - Parameters'!$B$16)))*(1/'Dataset S5 - Parameters'!$B$4))*0.000001</f>
        <v>2897.9682945517916</v>
      </c>
      <c r="X59" s="31">
        <f>(LN((((('Dataset S5 - Parameters'!$B$15/137.818)*EXP('Dataset S5 - Parameters'!$B$5*'Dataset S5 - Parameters'!$B$12)-(('Dataset S5 - Parameters'!$B$16/137.818)*EXP('Dataset S5 - Parameters'!$B$5*$C59*1000000))) + ('Dataset S5 - Parameters'!$B$10-$K59))/(('Dataset S5 - Parameters'!$B$15-'Dataset S5 - Parameters'!$B$16)/137.818)))*(1/'Dataset S5 - Parameters'!$B$5))*0.000001</f>
        <v>3105.7459833658872</v>
      </c>
      <c r="Y59" s="31">
        <f>0.000001*LN(((('Dataset S5 - Parameters'!$B$15*'Dataset S5 - Parameters'!$B$17*EXP('Dataset S5 - Parameters'!$B$6*'Dataset S5 - Parameters'!$B$12))-('Dataset S5 - Parameters'!$B$16*'Dataset S5 - Parameters'!$B$18*EXP('Dataset S5 - Parameters'!$B$6*$C59*1000000))) + ('Dataset S5 - Parameters'!$B$11-$N59))/('Dataset S5 - Parameters'!$B$15*'Dataset S5 - Parameters'!$B$17-'Dataset S5 - Parameters'!$B$16*'Dataset S5 - Parameters'!$B$18))*(1/'Dataset S5 - Parameters'!$B$6)</f>
        <v>2912.2564477573137</v>
      </c>
      <c r="AA59" s="30"/>
      <c r="AB59" s="30"/>
      <c r="AC59" s="30"/>
      <c r="AD59" s="30"/>
      <c r="AE59" s="9"/>
      <c r="AF59" s="9"/>
      <c r="AG59" s="9"/>
      <c r="AH59" s="9"/>
      <c r="AJ59" s="5" t="str">
        <f>IF(AA59&gt;0,'Dataset S5 - Parameters'!$B$9 + 'Dataset S5 - Parameters'!$B$15*(EXP('Dataset S5 - Parameters'!$B$4*'Dataset S5 - Parameters'!$B$12)-EXP('Dataset S5 - Parameters'!$B$4*'D6 - Calculated Mu'!$AH59*10^9)),"")</f>
        <v/>
      </c>
      <c r="AK59" s="5" t="str">
        <f>IF(AA59&gt;0,'Dataset S5 - Parameters'!$B$10 + ('Dataset S5 - Parameters'!$B$15/137.88)*(EXP('Dataset S5 - Parameters'!$B$5*'Dataset S5 - Parameters'!$B$12)-EXP('Dataset S5 - Parameters'!$B$5*'D6 - Calculated Mu'!$AH59*10^9)),"")</f>
        <v/>
      </c>
      <c r="AL59" s="5" t="str">
        <f>IF(AA59&gt;0,'Dataset S5 - Parameters'!$B$11 + ('Dataset S5 - Parameters'!$B$15*'Dataset S5 - Parameters'!$B$17)*(EXP('Dataset S5 - Parameters'!$B$6*'Dataset S5 - Parameters'!$B$12)-EXP('Dataset S5 - Parameters'!$B$6*'D6 - Calculated Mu'!$AH59*10^9)),"")</f>
        <v/>
      </c>
      <c r="AN59" s="2" t="str">
        <f>IF(AA59&gt;0,EXP('Dataset S5 - Parameters'!$B$4*'D6 - Calculated Mu'!$C59*10^6),"")</f>
        <v/>
      </c>
      <c r="AO59" s="2" t="str">
        <f>IF(AA59&gt;0,EXP('Dataset S5 - Parameters'!$B$5*'D6 - Calculated Mu'!$C59*10^6),"")</f>
        <v/>
      </c>
      <c r="AP59" s="2" t="str">
        <f>IF(AA59&gt;0,EXP('Dataset S5 - Parameters'!$B$6*'D6 - Calculated Mu'!$C59*10^6),"")</f>
        <v/>
      </c>
      <c r="AQ59" s="2" t="str">
        <f>IF(AA59&gt;0,EXP('Dataset S5 - Parameters'!$B$4*'D6 - Calculated Mu'!$AH59*10^9),"")</f>
        <v/>
      </c>
      <c r="AR59" s="2" t="str">
        <f>IF(AA59&gt;0,EXP('Dataset S5 - Parameters'!$B$5*'D6 - Calculated Mu'!$AH59*10^9),"")</f>
        <v/>
      </c>
      <c r="AS59" s="2" t="str">
        <f>IF(AA59&gt;0,EXP('Dataset S5 - Parameters'!$B$6*'D6 - Calculated Mu'!$AH59*10^9),"")</f>
        <v/>
      </c>
      <c r="AU59" s="2" t="str">
        <f t="shared" si="8"/>
        <v/>
      </c>
      <c r="AV59" s="2" t="str">
        <f t="shared" si="9"/>
        <v/>
      </c>
      <c r="AW59" s="2" t="str">
        <f t="shared" si="10"/>
        <v/>
      </c>
      <c r="AX59" s="2" t="str">
        <f t="shared" si="11"/>
        <v/>
      </c>
      <c r="AY59" s="2"/>
    </row>
    <row r="60" spans="1:51" x14ac:dyDescent="0.25">
      <c r="A60" s="1">
        <v>56</v>
      </c>
      <c r="B60" s="1">
        <v>185986</v>
      </c>
      <c r="C60" s="1">
        <v>2686</v>
      </c>
      <c r="D60" s="1">
        <v>5</v>
      </c>
      <c r="E60" s="7">
        <v>119.85590999999999</v>
      </c>
      <c r="F60" s="7">
        <v>-28.205480000000001</v>
      </c>
      <c r="G60" s="1">
        <v>31</v>
      </c>
      <c r="H60" s="5">
        <v>13.928699999999999</v>
      </c>
      <c r="I60" s="5">
        <v>2.52E-2</v>
      </c>
      <c r="J60" s="5">
        <f t="shared" si="4"/>
        <v>0.14030766194331654</v>
      </c>
      <c r="K60" s="5">
        <v>15.0984</v>
      </c>
      <c r="L60" s="5">
        <v>2.4400000000000002E-2</v>
      </c>
      <c r="M60" s="5">
        <f t="shared" si="5"/>
        <v>0.13585345045305253</v>
      </c>
      <c r="N60" s="5">
        <v>33.928600000000003</v>
      </c>
      <c r="O60" s="5">
        <v>5.4399999999999997E-2</v>
      </c>
      <c r="P60" s="5">
        <f t="shared" si="6"/>
        <v>0.30288638133795315</v>
      </c>
      <c r="Q60" s="5"/>
      <c r="R60" s="2">
        <v>1.0839776860000001</v>
      </c>
      <c r="S60" s="2">
        <v>2.4358770021610061</v>
      </c>
      <c r="T60" s="5">
        <v>7.1794209079095686E-2</v>
      </c>
      <c r="U60" s="2">
        <v>5.6585740000000002E-2</v>
      </c>
      <c r="V60" s="1">
        <v>38</v>
      </c>
      <c r="W60" s="31">
        <f>(LN(((('Dataset S5 - Parameters'!$B$15*EXP('Dataset S5 - Parameters'!$B$4*'Dataset S5 - Parameters'!$B$12)-('Dataset S5 - Parameters'!$B$16*EXP('Dataset S5 - Parameters'!$B$4*$C60*1000000))) + ('Dataset S5 - Parameters'!$B$9-$H60))/('Dataset S5 - Parameters'!$B$15-'Dataset S5 - Parameters'!$B$16)))*(1/'Dataset S5 - Parameters'!$B$4))*0.000001</f>
        <v>3186.2896617902707</v>
      </c>
      <c r="X60" s="31">
        <f>(LN((((('Dataset S5 - Parameters'!$B$15/137.818)*EXP('Dataset S5 - Parameters'!$B$5*'Dataset S5 - Parameters'!$B$12)-(('Dataset S5 - Parameters'!$B$16/137.818)*EXP('Dataset S5 - Parameters'!$B$5*$C60*1000000))) + ('Dataset S5 - Parameters'!$B$10-$K60))/(('Dataset S5 - Parameters'!$B$15-'Dataset S5 - Parameters'!$B$16)/137.818)))*(1/'Dataset S5 - Parameters'!$B$5))*0.000001</f>
        <v>3515.0674101297882</v>
      </c>
      <c r="Y60" s="31">
        <f>0.000001*LN(((('Dataset S5 - Parameters'!$B$15*'Dataset S5 - Parameters'!$B$17*EXP('Dataset S5 - Parameters'!$B$6*'Dataset S5 - Parameters'!$B$12))-('Dataset S5 - Parameters'!$B$16*'Dataset S5 - Parameters'!$B$18*EXP('Dataset S5 - Parameters'!$B$6*$C60*1000000))) + ('Dataset S5 - Parameters'!$B$11-$N60))/('Dataset S5 - Parameters'!$B$15*'Dataset S5 - Parameters'!$B$17-'Dataset S5 - Parameters'!$B$16*'Dataset S5 - Parameters'!$B$18))*(1/'Dataset S5 - Parameters'!$B$6)</f>
        <v>3269.2654446695738</v>
      </c>
      <c r="AA60" s="30">
        <v>0.28088941859485916</v>
      </c>
      <c r="AB60" s="30">
        <v>1.9500340274669732E-5</v>
      </c>
      <c r="AC60" s="30">
        <v>0.28105707643859767</v>
      </c>
      <c r="AD60" s="30">
        <v>0.28127523021554018</v>
      </c>
      <c r="AE60" s="9">
        <v>-5.9652596498532828</v>
      </c>
      <c r="AF60" s="9">
        <v>0.48170434650442928</v>
      </c>
      <c r="AG60" s="9">
        <v>2.2944725923006146</v>
      </c>
      <c r="AH60" s="9">
        <v>3.5619043251003415</v>
      </c>
      <c r="AJ60" s="5">
        <f>IF(AA60&gt;0,'Dataset S5 - Parameters'!$B$9 + 'Dataset S5 - Parameters'!$B$15*(EXP('Dataset S5 - Parameters'!$B$4*'Dataset S5 - Parameters'!$B$12)-EXP('Dataset S5 - Parameters'!$B$4*'D6 - Calculated Mu'!$AH60*10^9)),"")</f>
        <v>11.63161596483004</v>
      </c>
      <c r="AK60" s="5">
        <f>IF(AA60&gt;0,'Dataset S5 - Parameters'!$B$10 + ('Dataset S5 - Parameters'!$B$15/137.88)*(EXP('Dataset S5 - Parameters'!$B$5*'Dataset S5 - Parameters'!$B$12)-EXP('Dataset S5 - Parameters'!$B$5*'D6 - Calculated Mu'!$AH60*10^9)),"")</f>
        <v>13.45634333102304</v>
      </c>
      <c r="AL60" s="5">
        <f>IF(AA60&gt;0,'Dataset S5 - Parameters'!$B$11 + ('Dataset S5 - Parameters'!$B$15*'Dataset S5 - Parameters'!$B$17)*(EXP('Dataset S5 - Parameters'!$B$6*'Dataset S5 - Parameters'!$B$12)-EXP('Dataset S5 - Parameters'!$B$6*'D6 - Calculated Mu'!$AH60*10^9)),"")</f>
        <v>31.437979540653828</v>
      </c>
      <c r="AN60" s="2">
        <f>IF(AA60&gt;0,EXP('Dataset S5 - Parameters'!$B$4*'D6 - Calculated Mu'!$C60*10^6),"")</f>
        <v>1.5168954059001205</v>
      </c>
      <c r="AO60" s="2">
        <f>IF(AA60&gt;0,EXP('Dataset S5 - Parameters'!$B$5*'D6 - Calculated Mu'!$C60*10^6),"")</f>
        <v>14.087770773285163</v>
      </c>
      <c r="AP60" s="2">
        <f>IF(AA60&gt;0,EXP('Dataset S5 - Parameters'!$B$6*'D6 - Calculated Mu'!$C60*10^6),"")</f>
        <v>1.1421241864227962</v>
      </c>
      <c r="AQ60" s="2">
        <f>IF(AA60&gt;0,EXP('Dataset S5 - Parameters'!$B$4*'D6 - Calculated Mu'!$AH60*10^9),"")</f>
        <v>1.7376617861123194</v>
      </c>
      <c r="AR60" s="2">
        <f>IF(AA60&gt;0,EXP('Dataset S5 - Parameters'!$B$5*'D6 - Calculated Mu'!$AH60*10^9),"")</f>
        <v>33.379484494655998</v>
      </c>
      <c r="AS60" s="2">
        <f>IF(AA60&gt;0,EXP('Dataset S5 - Parameters'!$B$6*'D6 - Calculated Mu'!$AH60*10^9),"")</f>
        <v>1.1927066456020003</v>
      </c>
      <c r="AU60" s="2">
        <f t="shared" si="8"/>
        <v>10.405044613052135</v>
      </c>
      <c r="AV60" s="2">
        <f t="shared" si="9"/>
        <v>11.735959634717982</v>
      </c>
      <c r="AW60" s="2">
        <f t="shared" si="10"/>
        <v>49.238817166290318</v>
      </c>
      <c r="AX60" s="2">
        <f t="shared" si="11"/>
        <v>4.4477492181728202</v>
      </c>
      <c r="AY60" s="2">
        <f t="shared" si="7"/>
        <v>11.07050212388506</v>
      </c>
    </row>
    <row r="61" spans="1:51" x14ac:dyDescent="0.25">
      <c r="A61" s="1">
        <v>57</v>
      </c>
      <c r="B61" s="1">
        <v>178052</v>
      </c>
      <c r="C61" s="1">
        <v>2688</v>
      </c>
      <c r="D61" s="1">
        <v>11</v>
      </c>
      <c r="E61" s="7">
        <v>119.01652</v>
      </c>
      <c r="F61" s="7">
        <v>-28.520669999999999</v>
      </c>
      <c r="G61" s="1">
        <v>16</v>
      </c>
      <c r="H61" s="5">
        <v>13.709099999999999</v>
      </c>
      <c r="I61" s="5">
        <v>2.9399999999999999E-2</v>
      </c>
      <c r="J61" s="5">
        <f t="shared" si="4"/>
        <v>0.1176</v>
      </c>
      <c r="K61" s="5">
        <v>14.924300000000001</v>
      </c>
      <c r="L61" s="5">
        <v>3.4099999999999998E-2</v>
      </c>
      <c r="M61" s="5">
        <f t="shared" si="5"/>
        <v>0.13639999999999999</v>
      </c>
      <c r="N61" s="5">
        <v>33.6873</v>
      </c>
      <c r="O61" s="5">
        <v>6.1199999999999997E-2</v>
      </c>
      <c r="P61" s="5">
        <f t="shared" si="6"/>
        <v>0.24479999999999999</v>
      </c>
      <c r="Q61" s="5"/>
      <c r="R61" s="2">
        <v>1.088641851</v>
      </c>
      <c r="S61" s="2">
        <v>2.4572947895923147</v>
      </c>
      <c r="T61" s="5">
        <v>7.294424871071041E-2</v>
      </c>
      <c r="U61" s="2">
        <v>8.9576380000000004E-3</v>
      </c>
      <c r="V61" s="1">
        <v>60.8</v>
      </c>
      <c r="W61" s="31">
        <f>(LN(((('Dataset S5 - Parameters'!$B$15*EXP('Dataset S5 - Parameters'!$B$4*'Dataset S5 - Parameters'!$B$12)-('Dataset S5 - Parameters'!$B$16*EXP('Dataset S5 - Parameters'!$B$4*$C61*1000000))) + ('Dataset S5 - Parameters'!$B$9-$H61))/('Dataset S5 - Parameters'!$B$15-'Dataset S5 - Parameters'!$B$16)))*(1/'Dataset S5 - Parameters'!$B$4))*0.000001</f>
        <v>2946.8863326866108</v>
      </c>
      <c r="X61" s="31">
        <f>(LN((((('Dataset S5 - Parameters'!$B$15/137.818)*EXP('Dataset S5 - Parameters'!$B$5*'Dataset S5 - Parameters'!$B$12)-(('Dataset S5 - Parameters'!$B$16/137.818)*EXP('Dataset S5 - Parameters'!$B$5*$C61*1000000))) + ('Dataset S5 - Parameters'!$B$10-$K61))/(('Dataset S5 - Parameters'!$B$15-'Dataset S5 - Parameters'!$B$16)/137.818)))*(1/'Dataset S5 - Parameters'!$B$5))*0.000001</f>
        <v>3279.1219659223661</v>
      </c>
      <c r="Y61" s="31">
        <f>0.000001*LN(((('Dataset S5 - Parameters'!$B$15*'Dataset S5 - Parameters'!$B$17*EXP('Dataset S5 - Parameters'!$B$6*'Dataset S5 - Parameters'!$B$12))-('Dataset S5 - Parameters'!$B$16*'Dataset S5 - Parameters'!$B$18*EXP('Dataset S5 - Parameters'!$B$6*$C61*1000000))) + ('Dataset S5 - Parameters'!$B$11-$N61))/('Dataset S5 - Parameters'!$B$15*'Dataset S5 - Parameters'!$B$17-'Dataset S5 - Parameters'!$B$16*'Dataset S5 - Parameters'!$B$18))*(1/'Dataset S5 - Parameters'!$B$6)</f>
        <v>3092.1491356985907</v>
      </c>
      <c r="AA61" s="30">
        <v>0.28087390117399674</v>
      </c>
      <c r="AB61" s="30">
        <v>3.4000522308329928E-5</v>
      </c>
      <c r="AC61" s="30">
        <v>0.28105575726930315</v>
      </c>
      <c r="AD61" s="30">
        <v>0.28127372259348926</v>
      </c>
      <c r="AE61" s="9">
        <v>-6.4704632658407757</v>
      </c>
      <c r="AF61" s="9">
        <v>1.463478023753978</v>
      </c>
      <c r="AG61" s="9">
        <v>2.5000252927183104</v>
      </c>
      <c r="AH61" s="9">
        <v>3.5954480397940807</v>
      </c>
      <c r="AJ61" s="5">
        <f>IF(AA61&gt;0,'Dataset S5 - Parameters'!$B$9 + 'Dataset S5 - Parameters'!$B$15*(EXP('Dataset S5 - Parameters'!$B$4*'Dataset S5 - Parameters'!$B$12)-EXP('Dataset S5 - Parameters'!$B$4*'D6 - Calculated Mu'!$AH61*10^9)),"")</f>
        <v>11.555285008992509</v>
      </c>
      <c r="AK61" s="5">
        <f>IF(AA61&gt;0,'Dataset S5 - Parameters'!$B$10 + ('Dataset S5 - Parameters'!$B$15/137.88)*(EXP('Dataset S5 - Parameters'!$B$5*'Dataset S5 - Parameters'!$B$12)-EXP('Dataset S5 - Parameters'!$B$5*'D6 - Calculated Mu'!$AH61*10^9)),"")</f>
        <v>13.387878899131458</v>
      </c>
      <c r="AL61" s="5">
        <f>IF(AA61&gt;0,'Dataset S5 - Parameters'!$B$11 + ('Dataset S5 - Parameters'!$B$15*'Dataset S5 - Parameters'!$B$17)*(EXP('Dataset S5 - Parameters'!$B$6*'Dataset S5 - Parameters'!$B$12)-EXP('Dataset S5 - Parameters'!$B$6*'D6 - Calculated Mu'!$AH61*10^9)),"")</f>
        <v>31.370424441736301</v>
      </c>
      <c r="AN61" s="2">
        <f>IF(AA61&gt;0,EXP('Dataset S5 - Parameters'!$B$4*'D6 - Calculated Mu'!$C61*10^6),"")</f>
        <v>1.5173660957117827</v>
      </c>
      <c r="AO61" s="2">
        <f>IF(AA61&gt;0,EXP('Dataset S5 - Parameters'!$B$5*'D6 - Calculated Mu'!$C61*10^6),"")</f>
        <v>14.115546801618546</v>
      </c>
      <c r="AP61" s="2">
        <f>IF(AA61&gt;0,EXP('Dataset S5 - Parameters'!$B$6*'D6 - Calculated Mu'!$C61*10^6),"")</f>
        <v>1.1422372052025547</v>
      </c>
      <c r="AQ61" s="2">
        <f>IF(AA61&gt;0,EXP('Dataset S5 - Parameters'!$B$4*'D6 - Calculated Mu'!$AH61*10^9),"")</f>
        <v>1.7467272202972992</v>
      </c>
      <c r="AR61" s="2">
        <f>IF(AA61&gt;0,EXP('Dataset S5 - Parameters'!$B$5*'D6 - Calculated Mu'!$AH61*10^9),"")</f>
        <v>34.500609894799894</v>
      </c>
      <c r="AS61" s="2">
        <f>IF(AA61&gt;0,EXP('Dataset S5 - Parameters'!$B$6*'D6 - Calculated Mu'!$AH61*10^9),"")</f>
        <v>1.1946876754520788</v>
      </c>
      <c r="AU61" s="2">
        <f t="shared" si="8"/>
        <v>9.3904971686012448</v>
      </c>
      <c r="AV61" s="2">
        <f t="shared" si="9"/>
        <v>10.392008129649309</v>
      </c>
      <c r="AW61" s="2">
        <f t="shared" si="10"/>
        <v>44.172636531980793</v>
      </c>
      <c r="AX61" s="2">
        <f t="shared" si="11"/>
        <v>4.465828353488388</v>
      </c>
      <c r="AY61" s="2">
        <f t="shared" si="7"/>
        <v>9.8912526491252777</v>
      </c>
    </row>
    <row r="62" spans="1:51" x14ac:dyDescent="0.25">
      <c r="A62" s="1">
        <v>58</v>
      </c>
      <c r="B62" s="1">
        <v>168903</v>
      </c>
      <c r="C62" s="1">
        <v>2693</v>
      </c>
      <c r="D62" s="1">
        <v>4</v>
      </c>
      <c r="E62" s="7">
        <v>119.82258</v>
      </c>
      <c r="F62" s="7">
        <v>-29.804459999999999</v>
      </c>
      <c r="G62" s="1">
        <v>18</v>
      </c>
      <c r="H62" s="5">
        <v>13.709</v>
      </c>
      <c r="I62" s="5">
        <v>2.5399999999999999E-2</v>
      </c>
      <c r="J62" s="5">
        <f t="shared" si="4"/>
        <v>0.10776307345282983</v>
      </c>
      <c r="K62" s="5">
        <v>14.8809</v>
      </c>
      <c r="L62" s="5">
        <v>2.5600000000000001E-2</v>
      </c>
      <c r="M62" s="5">
        <f t="shared" si="5"/>
        <v>0.1086116015902537</v>
      </c>
      <c r="N62" s="5">
        <v>33.574199999999998</v>
      </c>
      <c r="O62" s="5">
        <v>6.4500000000000002E-2</v>
      </c>
      <c r="P62" s="5">
        <f t="shared" si="6"/>
        <v>0.27365032431919389</v>
      </c>
      <c r="Q62" s="5"/>
      <c r="R62" s="2">
        <v>1.0854839890000001</v>
      </c>
      <c r="S62" s="2">
        <v>2.449062659566708</v>
      </c>
      <c r="T62" s="5">
        <v>7.2944780800933695E-2</v>
      </c>
      <c r="U62" s="2">
        <v>3.9750805E-2</v>
      </c>
      <c r="V62" s="1">
        <v>39.5</v>
      </c>
      <c r="W62" s="31">
        <f>(LN(((('Dataset S5 - Parameters'!$B$15*EXP('Dataset S5 - Parameters'!$B$4*'Dataset S5 - Parameters'!$B$12)-('Dataset S5 - Parameters'!$B$16*EXP('Dataset S5 - Parameters'!$B$4*$C62*1000000))) + ('Dataset S5 - Parameters'!$B$9-$H62))/('Dataset S5 - Parameters'!$B$15-'Dataset S5 - Parameters'!$B$16)))*(1/'Dataset S5 - Parameters'!$B$4))*0.000001</f>
        <v>2962.85881852791</v>
      </c>
      <c r="X62" s="31">
        <f>(LN((((('Dataset S5 - Parameters'!$B$15/137.818)*EXP('Dataset S5 - Parameters'!$B$5*'Dataset S5 - Parameters'!$B$12)-(('Dataset S5 - Parameters'!$B$16/137.818)*EXP('Dataset S5 - Parameters'!$B$5*$C62*1000000))) + ('Dataset S5 - Parameters'!$B$10-$K62))/(('Dataset S5 - Parameters'!$B$15-'Dataset S5 - Parameters'!$B$16)/137.818)))*(1/'Dataset S5 - Parameters'!$B$5))*0.000001</f>
        <v>3219.6557757730329</v>
      </c>
      <c r="Y62" s="31">
        <f>0.000001*LN(((('Dataset S5 - Parameters'!$B$15*'Dataset S5 - Parameters'!$B$17*EXP('Dataset S5 - Parameters'!$B$6*'Dataset S5 - Parameters'!$B$12))-('Dataset S5 - Parameters'!$B$16*'Dataset S5 - Parameters'!$B$18*EXP('Dataset S5 - Parameters'!$B$6*$C62*1000000))) + ('Dataset S5 - Parameters'!$B$11-$N62))/('Dataset S5 - Parameters'!$B$15*'Dataset S5 - Parameters'!$B$17-'Dataset S5 - Parameters'!$B$16*'Dataset S5 - Parameters'!$B$18))*(1/'Dataset S5 - Parameters'!$B$6)</f>
        <v>3018.5480717856444</v>
      </c>
      <c r="AA62" s="30">
        <v>0.28086611591641164</v>
      </c>
      <c r="AB62" s="30">
        <v>1.7000167007210727E-5</v>
      </c>
      <c r="AC62" s="30">
        <v>0.28105245913055599</v>
      </c>
      <c r="AD62" s="30">
        <v>0.281269953292064</v>
      </c>
      <c r="AE62" s="9">
        <v>-6.6301933354662168</v>
      </c>
      <c r="AF62" s="9">
        <v>0.36587404048827921</v>
      </c>
      <c r="AG62" s="9">
        <v>2.2732027384570079</v>
      </c>
      <c r="AH62" s="9">
        <v>3.6094820622229893</v>
      </c>
      <c r="AJ62" s="5">
        <f>IF(AA62&gt;0,'Dataset S5 - Parameters'!$B$9 + 'Dataset S5 - Parameters'!$B$15*(EXP('Dataset S5 - Parameters'!$B$4*'Dataset S5 - Parameters'!$B$12)-EXP('Dataset S5 - Parameters'!$B$4*'D6 - Calculated Mu'!$AH62*10^9)),"")</f>
        <v>11.523231619431005</v>
      </c>
      <c r="AK62" s="5">
        <f>IF(AA62&gt;0,'Dataset S5 - Parameters'!$B$10 + ('Dataset S5 - Parameters'!$B$15/137.88)*(EXP('Dataset S5 - Parameters'!$B$5*'Dataset S5 - Parameters'!$B$12)-EXP('Dataset S5 - Parameters'!$B$5*'D6 - Calculated Mu'!$AH62*10^9)),"")</f>
        <v>13.358556832114726</v>
      </c>
      <c r="AL62" s="5">
        <f>IF(AA62&gt;0,'Dataset S5 - Parameters'!$B$11 + ('Dataset S5 - Parameters'!$B$15*'Dataset S5 - Parameters'!$B$17)*(EXP('Dataset S5 - Parameters'!$B$6*'Dataset S5 - Parameters'!$B$12)-EXP('Dataset S5 - Parameters'!$B$6*'D6 - Calculated Mu'!$AH62*10^9)),"")</f>
        <v>31.342127451260652</v>
      </c>
      <c r="AN62" s="2">
        <f>IF(AA62&gt;0,EXP('Dataset S5 - Parameters'!$B$4*'D6 - Calculated Mu'!$C62*10^6),"")</f>
        <v>1.5185434593270717</v>
      </c>
      <c r="AO62" s="2">
        <f>IF(AA62&gt;0,EXP('Dataset S5 - Parameters'!$B$5*'D6 - Calculated Mu'!$C62*10^6),"")</f>
        <v>14.185226702781891</v>
      </c>
      <c r="AP62" s="2">
        <f>IF(AA62&gt;0,EXP('Dataset S5 - Parameters'!$B$6*'D6 - Calculated Mu'!$C62*10^6),"")</f>
        <v>1.1425198010833284</v>
      </c>
      <c r="AQ62" s="2">
        <f>IF(AA62&gt;0,EXP('Dataset S5 - Parameters'!$B$4*'D6 - Calculated Mu'!$AH62*10^9),"")</f>
        <v>1.7505340361597108</v>
      </c>
      <c r="AR62" s="2">
        <f>IF(AA62&gt;0,EXP('Dataset S5 - Parameters'!$B$5*'D6 - Calculated Mu'!$AH62*10^9),"")</f>
        <v>34.980767448275763</v>
      </c>
      <c r="AS62" s="2">
        <f>IF(AA62&gt;0,EXP('Dataset S5 - Parameters'!$B$6*'D6 - Calculated Mu'!$AH62*10^9),"")</f>
        <v>1.1955174748853989</v>
      </c>
      <c r="AU62" s="2">
        <f t="shared" si="8"/>
        <v>9.4217981196099831</v>
      </c>
      <c r="AV62" s="2">
        <f t="shared" si="9"/>
        <v>10.093542579964142</v>
      </c>
      <c r="AW62" s="2">
        <f t="shared" si="10"/>
        <v>42.116424903391554</v>
      </c>
      <c r="AX62" s="2">
        <f t="shared" si="11"/>
        <v>4.3162377282309645</v>
      </c>
      <c r="AY62" s="2">
        <f t="shared" si="7"/>
        <v>9.7576703497870625</v>
      </c>
    </row>
    <row r="63" spans="1:51" x14ac:dyDescent="0.25">
      <c r="A63" s="1">
        <v>59</v>
      </c>
      <c r="B63" s="1">
        <v>155513</v>
      </c>
      <c r="C63" s="1">
        <v>2693</v>
      </c>
      <c r="D63" s="1">
        <v>9</v>
      </c>
      <c r="E63" s="7">
        <v>118.03796</v>
      </c>
      <c r="F63" s="7">
        <v>-27.51698</v>
      </c>
      <c r="G63" s="1">
        <v>12</v>
      </c>
      <c r="H63" s="5">
        <v>13.8232</v>
      </c>
      <c r="I63" s="5">
        <v>1.8599999999999998E-2</v>
      </c>
      <c r="J63" s="5">
        <f t="shared" si="4"/>
        <v>6.4432290041562229E-2</v>
      </c>
      <c r="K63" s="5">
        <v>14.9306</v>
      </c>
      <c r="L63" s="5">
        <v>1.8700000000000001E-2</v>
      </c>
      <c r="M63" s="5">
        <f t="shared" si="5"/>
        <v>6.4778700203076009E-2</v>
      </c>
      <c r="N63" s="5">
        <v>33.627800000000001</v>
      </c>
      <c r="O63" s="5">
        <v>4.02E-2</v>
      </c>
      <c r="P63" s="5">
        <f t="shared" si="6"/>
        <v>0.13925688492853772</v>
      </c>
      <c r="Q63" s="5"/>
      <c r="R63" s="2">
        <v>1.0801116959999999</v>
      </c>
      <c r="S63" s="2">
        <v>2.4327073326002662</v>
      </c>
      <c r="T63" s="5">
        <v>7.2342149429943867E-2</v>
      </c>
      <c r="U63" s="2">
        <v>3.3913995000000002E-2</v>
      </c>
      <c r="V63" s="1">
        <v>59.1</v>
      </c>
      <c r="W63" s="31">
        <f>(LN(((('Dataset S5 - Parameters'!$B$15*EXP('Dataset S5 - Parameters'!$B$4*'Dataset S5 - Parameters'!$B$12)-('Dataset S5 - Parameters'!$B$16*EXP('Dataset S5 - Parameters'!$B$4*$C63*1000000))) + ('Dataset S5 - Parameters'!$B$9-$H63))/('Dataset S5 - Parameters'!$B$15-'Dataset S5 - Parameters'!$B$16)))*(1/'Dataset S5 - Parameters'!$B$4))*0.000001</f>
        <v>3091.433499326226</v>
      </c>
      <c r="X63" s="31">
        <f>(LN((((('Dataset S5 - Parameters'!$B$15/137.818)*EXP('Dataset S5 - Parameters'!$B$5*'Dataset S5 - Parameters'!$B$12)-(('Dataset S5 - Parameters'!$B$16/137.818)*EXP('Dataset S5 - Parameters'!$B$5*$C63*1000000))) + ('Dataset S5 - Parameters'!$B$10-$K63))/(('Dataset S5 - Parameters'!$B$15-'Dataset S5 - Parameters'!$B$16)/137.818)))*(1/'Dataset S5 - Parameters'!$B$5))*0.000001</f>
        <v>3298.0773277576418</v>
      </c>
      <c r="Y63" s="31">
        <f>0.000001*LN(((('Dataset S5 - Parameters'!$B$15*'Dataset S5 - Parameters'!$B$17*EXP('Dataset S5 - Parameters'!$B$6*'Dataset S5 - Parameters'!$B$12))-('Dataset S5 - Parameters'!$B$16*'Dataset S5 - Parameters'!$B$18*EXP('Dataset S5 - Parameters'!$B$6*$C63*1000000))) + ('Dataset S5 - Parameters'!$B$11-$N63))/('Dataset S5 - Parameters'!$B$15*'Dataset S5 - Parameters'!$B$17-'Dataset S5 - Parameters'!$B$16*'Dataset S5 - Parameters'!$B$18))*(1/'Dataset S5 - Parameters'!$B$6)</f>
        <v>3059.2548164844711</v>
      </c>
      <c r="AA63" s="30"/>
      <c r="AB63" s="30"/>
      <c r="AC63" s="30"/>
      <c r="AD63" s="30"/>
      <c r="AE63" s="9"/>
      <c r="AF63" s="9"/>
      <c r="AG63" s="9"/>
      <c r="AH63" s="9"/>
      <c r="AJ63" s="5" t="str">
        <f>IF(AA63&gt;0,'Dataset S5 - Parameters'!$B$9 + 'Dataset S5 - Parameters'!$B$15*(EXP('Dataset S5 - Parameters'!$B$4*'Dataset S5 - Parameters'!$B$12)-EXP('Dataset S5 - Parameters'!$B$4*'D6 - Calculated Mu'!$AH63*10^9)),"")</f>
        <v/>
      </c>
      <c r="AK63" s="5" t="str">
        <f>IF(AA63&gt;0,'Dataset S5 - Parameters'!$B$10 + ('Dataset S5 - Parameters'!$B$15/137.88)*(EXP('Dataset S5 - Parameters'!$B$5*'Dataset S5 - Parameters'!$B$12)-EXP('Dataset S5 - Parameters'!$B$5*'D6 - Calculated Mu'!$AH63*10^9)),"")</f>
        <v/>
      </c>
      <c r="AL63" s="5" t="str">
        <f>IF(AA63&gt;0,'Dataset S5 - Parameters'!$B$11 + ('Dataset S5 - Parameters'!$B$15*'Dataset S5 - Parameters'!$B$17)*(EXP('Dataset S5 - Parameters'!$B$6*'Dataset S5 - Parameters'!$B$12)-EXP('Dataset S5 - Parameters'!$B$6*'D6 - Calculated Mu'!$AH63*10^9)),"")</f>
        <v/>
      </c>
      <c r="AN63" s="2" t="str">
        <f>IF(AA63&gt;0,EXP('Dataset S5 - Parameters'!$B$4*'D6 - Calculated Mu'!$C63*10^6),"")</f>
        <v/>
      </c>
      <c r="AO63" s="2" t="str">
        <f>IF(AA63&gt;0,EXP('Dataset S5 - Parameters'!$B$5*'D6 - Calculated Mu'!$C63*10^6),"")</f>
        <v/>
      </c>
      <c r="AP63" s="2" t="str">
        <f>IF(AA63&gt;0,EXP('Dataset S5 - Parameters'!$B$6*'D6 - Calculated Mu'!$C63*10^6),"")</f>
        <v/>
      </c>
      <c r="AQ63" s="2" t="str">
        <f>IF(AA63&gt;0,EXP('Dataset S5 - Parameters'!$B$4*'D6 - Calculated Mu'!$AH63*10^9),"")</f>
        <v/>
      </c>
      <c r="AR63" s="2" t="str">
        <f>IF(AA63&gt;0,EXP('Dataset S5 - Parameters'!$B$5*'D6 - Calculated Mu'!$AH63*10^9),"")</f>
        <v/>
      </c>
      <c r="AS63" s="2" t="str">
        <f>IF(AA63&gt;0,EXP('Dataset S5 - Parameters'!$B$6*'D6 - Calculated Mu'!$AH63*10^9),"")</f>
        <v/>
      </c>
      <c r="AU63" s="2" t="str">
        <f t="shared" si="8"/>
        <v/>
      </c>
      <c r="AV63" s="2" t="str">
        <f t="shared" si="9"/>
        <v/>
      </c>
      <c r="AW63" s="2" t="str">
        <f t="shared" si="10"/>
        <v/>
      </c>
      <c r="AX63" s="2" t="str">
        <f t="shared" si="11"/>
        <v/>
      </c>
      <c r="AY63" s="2"/>
    </row>
    <row r="64" spans="1:51" x14ac:dyDescent="0.25">
      <c r="A64" s="1">
        <v>60</v>
      </c>
      <c r="B64" s="1">
        <v>168966</v>
      </c>
      <c r="C64" s="1">
        <v>2694</v>
      </c>
      <c r="D64" s="1">
        <v>6</v>
      </c>
      <c r="E64" s="7">
        <v>119.17278</v>
      </c>
      <c r="F64" s="7">
        <v>-29.38325</v>
      </c>
      <c r="G64" s="1">
        <v>22</v>
      </c>
      <c r="H64" s="5">
        <v>13.689500000000001</v>
      </c>
      <c r="I64" s="5">
        <v>1.9800000000000002E-2</v>
      </c>
      <c r="J64" s="5">
        <f t="shared" si="4"/>
        <v>9.2870232044503911E-2</v>
      </c>
      <c r="K64" s="5">
        <v>14.8439</v>
      </c>
      <c r="L64" s="5">
        <v>1.6899999999999998E-2</v>
      </c>
      <c r="M64" s="5">
        <f t="shared" si="5"/>
        <v>7.9268026341015957E-2</v>
      </c>
      <c r="N64" s="5">
        <v>33.440600000000003</v>
      </c>
      <c r="O64" s="5">
        <v>2.9100000000000001E-2</v>
      </c>
      <c r="P64" s="5">
        <f t="shared" si="6"/>
        <v>0.13649109861086181</v>
      </c>
      <c r="Q64" s="5"/>
      <c r="R64" s="2">
        <v>1.0843274039999999</v>
      </c>
      <c r="S64" s="2">
        <v>2.4427919208152233</v>
      </c>
      <c r="T64" s="5">
        <v>7.3048686949852074E-2</v>
      </c>
      <c r="U64" s="2">
        <v>3.7717986000000002E-2</v>
      </c>
      <c r="V64" s="1">
        <v>36.1</v>
      </c>
      <c r="W64" s="31">
        <f>(LN(((('Dataset S5 - Parameters'!$B$15*EXP('Dataset S5 - Parameters'!$B$4*'Dataset S5 - Parameters'!$B$12)-('Dataset S5 - Parameters'!$B$16*EXP('Dataset S5 - Parameters'!$B$4*$C64*1000000))) + ('Dataset S5 - Parameters'!$B$9-$H64))/('Dataset S5 - Parameters'!$B$15-'Dataset S5 - Parameters'!$B$16)))*(1/'Dataset S5 - Parameters'!$B$4))*0.000001</f>
        <v>2943.8707362844248</v>
      </c>
      <c r="X64" s="31">
        <f>(LN((((('Dataset S5 - Parameters'!$B$15/137.818)*EXP('Dataset S5 - Parameters'!$B$5*'Dataset S5 - Parameters'!$B$12)-(('Dataset S5 - Parameters'!$B$16/137.818)*EXP('Dataset S5 - Parameters'!$B$5*$C64*1000000))) + ('Dataset S5 - Parameters'!$B$10-$K64))/(('Dataset S5 - Parameters'!$B$15-'Dataset S5 - Parameters'!$B$16)/137.818)))*(1/'Dataset S5 - Parameters'!$B$5))*0.000001</f>
        <v>3159.1911688186206</v>
      </c>
      <c r="Y64" s="31">
        <f>0.000001*LN(((('Dataset S5 - Parameters'!$B$15*'Dataset S5 - Parameters'!$B$17*EXP('Dataset S5 - Parameters'!$B$6*'Dataset S5 - Parameters'!$B$12))-('Dataset S5 - Parameters'!$B$16*'Dataset S5 - Parameters'!$B$18*EXP('Dataset S5 - Parameters'!$B$6*$C64*1000000))) + ('Dataset S5 - Parameters'!$B$11-$N64))/('Dataset S5 - Parameters'!$B$15*'Dataset S5 - Parameters'!$B$17-'Dataset S5 - Parameters'!$B$16*'Dataset S5 - Parameters'!$B$18))*(1/'Dataset S5 - Parameters'!$B$6)</f>
        <v>2919.1884153889919</v>
      </c>
      <c r="AA64" s="30">
        <v>0.28088810326735214</v>
      </c>
      <c r="AB64" s="30">
        <v>3.2000453827162413E-5</v>
      </c>
      <c r="AC64" s="30">
        <v>0.28105179946586001</v>
      </c>
      <c r="AD64" s="30">
        <v>0.2812691993895543</v>
      </c>
      <c r="AE64" s="9">
        <v>-5.8244138204749385</v>
      </c>
      <c r="AF64" s="9">
        <v>1.3166575135810017</v>
      </c>
      <c r="AG64" s="9">
        <v>2.4736307018957273</v>
      </c>
      <c r="AH64" s="9">
        <v>3.5592731682852436</v>
      </c>
      <c r="AJ64" s="5">
        <f>IF(AA64&gt;0,'Dataset S5 - Parameters'!$B$9 + 'Dataset S5 - Parameters'!$B$15*(EXP('Dataset S5 - Parameters'!$B$4*'Dataset S5 - Parameters'!$B$12)-EXP('Dataset S5 - Parameters'!$B$4*'D6 - Calculated Mu'!$AH64*10^9)),"")</f>
        <v>11.637586554723816</v>
      </c>
      <c r="AK64" s="5">
        <f>IF(AA64&gt;0,'Dataset S5 - Parameters'!$B$10 + ('Dataset S5 - Parameters'!$B$15/137.88)*(EXP('Dataset S5 - Parameters'!$B$5*'Dataset S5 - Parameters'!$B$12)-EXP('Dataset S5 - Parameters'!$B$5*'D6 - Calculated Mu'!$AH64*10^9)),"")</f>
        <v>13.461618601023805</v>
      </c>
      <c r="AL64" s="5">
        <f>IF(AA64&gt;0,'Dataset S5 - Parameters'!$B$11 + ('Dataset S5 - Parameters'!$B$15*'Dataset S5 - Parameters'!$B$17)*(EXP('Dataset S5 - Parameters'!$B$6*'Dataset S5 - Parameters'!$B$12)-EXP('Dataset S5 - Parameters'!$B$6*'D6 - Calculated Mu'!$AH64*10^9)),"")</f>
        <v>31.443273797684583</v>
      </c>
      <c r="AN64" s="2">
        <f>IF(AA64&gt;0,EXP('Dataset S5 - Parameters'!$B$4*'D6 - Calculated Mu'!$C64*10^6),"")</f>
        <v>1.5187790416530815</v>
      </c>
      <c r="AO64" s="2">
        <f>IF(AA64&gt;0,EXP('Dataset S5 - Parameters'!$B$5*'D6 - Calculated Mu'!$C64*10^6),"")</f>
        <v>14.199203904894134</v>
      </c>
      <c r="AP64" s="2">
        <f>IF(AA64&gt;0,EXP('Dataset S5 - Parameters'!$B$6*'D6 - Calculated Mu'!$C64*10^6),"")</f>
        <v>1.1425763286488262</v>
      </c>
      <c r="AQ64" s="2">
        <f>IF(AA64&gt;0,EXP('Dataset S5 - Parameters'!$B$4*'D6 - Calculated Mu'!$AH64*10^9),"")</f>
        <v>1.7369526899254102</v>
      </c>
      <c r="AR64" s="2">
        <f>IF(AA64&gt;0,EXP('Dataset S5 - Parameters'!$B$5*'D6 - Calculated Mu'!$AH64*10^9),"")</f>
        <v>33.293100382101933</v>
      </c>
      <c r="AS64" s="2">
        <f>IF(AA64&gt;0,EXP('Dataset S5 - Parameters'!$B$6*'D6 - Calculated Mu'!$AH64*10^9),"")</f>
        <v>1.1925513933504313</v>
      </c>
      <c r="AU64" s="2">
        <f t="shared" si="8"/>
        <v>9.4049554633424197</v>
      </c>
      <c r="AV64" s="2">
        <f t="shared" si="9"/>
        <v>9.9816692479893767</v>
      </c>
      <c r="AW64" s="2">
        <f t="shared" si="10"/>
        <v>39.96645555621005</v>
      </c>
      <c r="AX64" s="2">
        <f t="shared" si="11"/>
        <v>4.1230958097465003</v>
      </c>
      <c r="AY64" s="2">
        <f t="shared" si="7"/>
        <v>9.6933123556658991</v>
      </c>
    </row>
    <row r="65" spans="1:51" x14ac:dyDescent="0.25">
      <c r="A65" s="1">
        <v>61</v>
      </c>
      <c r="B65" s="1">
        <v>185992</v>
      </c>
      <c r="C65" s="1">
        <v>2698</v>
      </c>
      <c r="D65" s="1">
        <v>4</v>
      </c>
      <c r="E65" s="7">
        <v>119.36458</v>
      </c>
      <c r="F65" s="7">
        <v>-30.05593</v>
      </c>
      <c r="G65" s="1">
        <v>21</v>
      </c>
      <c r="H65" s="5">
        <v>13.5938</v>
      </c>
      <c r="I65" s="5">
        <v>1.35E-2</v>
      </c>
      <c r="J65" s="5">
        <f t="shared" si="4"/>
        <v>6.1864771881903834E-2</v>
      </c>
      <c r="K65" s="5">
        <v>14.8057</v>
      </c>
      <c r="L65" s="5">
        <v>1.43E-2</v>
      </c>
      <c r="M65" s="5">
        <f t="shared" si="5"/>
        <v>6.5530832437868516E-2</v>
      </c>
      <c r="N65" s="5">
        <v>33.317799999999998</v>
      </c>
      <c r="O65" s="5">
        <v>3.4299999999999997E-2</v>
      </c>
      <c r="P65" s="5">
        <f t="shared" si="6"/>
        <v>0.1571823463369853</v>
      </c>
      <c r="Q65" s="5"/>
      <c r="R65" s="2">
        <v>1.089150936</v>
      </c>
      <c r="S65" s="2">
        <v>2.4509555826921097</v>
      </c>
      <c r="T65" s="5">
        <v>7.3562947814444821E-2</v>
      </c>
      <c r="U65" s="2">
        <v>4.9035265000000001E-2</v>
      </c>
      <c r="V65" s="1">
        <v>40</v>
      </c>
      <c r="W65" s="31">
        <f>(LN(((('Dataset S5 - Parameters'!$B$15*EXP('Dataset S5 - Parameters'!$B$4*'Dataset S5 - Parameters'!$B$12)-('Dataset S5 - Parameters'!$B$16*EXP('Dataset S5 - Parameters'!$B$4*$C65*1000000))) + ('Dataset S5 - Parameters'!$B$9-$H65))/('Dataset S5 - Parameters'!$B$15-'Dataset S5 - Parameters'!$B$16)))*(1/'Dataset S5 - Parameters'!$B$4))*0.000001</f>
        <v>2846.8983280785583</v>
      </c>
      <c r="X65" s="31">
        <f>(LN((((('Dataset S5 - Parameters'!$B$15/137.818)*EXP('Dataset S5 - Parameters'!$B$5*'Dataset S5 - Parameters'!$B$12)-(('Dataset S5 - Parameters'!$B$16/137.818)*EXP('Dataset S5 - Parameters'!$B$5*$C65*1000000))) + ('Dataset S5 - Parameters'!$B$10-$K65))/(('Dataset S5 - Parameters'!$B$15-'Dataset S5 - Parameters'!$B$16)/137.818)))*(1/'Dataset S5 - Parameters'!$B$5))*0.000001</f>
        <v>3099.4551587377273</v>
      </c>
      <c r="Y65" s="31">
        <f>0.000001*LN(((('Dataset S5 - Parameters'!$B$15*'Dataset S5 - Parameters'!$B$17*EXP('Dataset S5 - Parameters'!$B$6*'Dataset S5 - Parameters'!$B$12))-('Dataset S5 - Parameters'!$B$16*'Dataset S5 - Parameters'!$B$18*EXP('Dataset S5 - Parameters'!$B$6*$C65*1000000))) + ('Dataset S5 - Parameters'!$B$11-$N65))/('Dataset S5 - Parameters'!$B$15*'Dataset S5 - Parameters'!$B$17-'Dataset S5 - Parameters'!$B$16*'Dataset S5 - Parameters'!$B$18))*(1/'Dataset S5 - Parameters'!$B$6)</f>
        <v>2835.0459482327437</v>
      </c>
      <c r="AA65" s="30">
        <v>0.28093558397288659</v>
      </c>
      <c r="AB65" s="30">
        <v>1.1000129599554366E-5</v>
      </c>
      <c r="AC65" s="30">
        <v>0.28104916068391322</v>
      </c>
      <c r="AD65" s="30">
        <v>0.28126618363875799</v>
      </c>
      <c r="AE65" s="9">
        <v>-4.0411688385849631</v>
      </c>
      <c r="AF65" s="9">
        <v>0.15319021244237202</v>
      </c>
      <c r="AG65" s="9">
        <v>2.2299285212832936</v>
      </c>
      <c r="AH65" s="9">
        <v>3.4494364214988877</v>
      </c>
      <c r="AJ65" s="5">
        <f>IF(AA65&gt;0,'Dataset S5 - Parameters'!$B$9 + 'Dataset S5 - Parameters'!$B$15*(EXP('Dataset S5 - Parameters'!$B$4*'Dataset S5 - Parameters'!$B$12)-EXP('Dataset S5 - Parameters'!$B$4*'D6 - Calculated Mu'!$AH65*10^9)),"")</f>
        <v>11.884665047276751</v>
      </c>
      <c r="AK65" s="5">
        <f>IF(AA65&gt;0,'Dataset S5 - Parameters'!$B$10 + ('Dataset S5 - Parameters'!$B$15/137.88)*(EXP('Dataset S5 - Parameters'!$B$5*'Dataset S5 - Parameters'!$B$12)-EXP('Dataset S5 - Parameters'!$B$5*'D6 - Calculated Mu'!$AH65*10^9)),"")</f>
        <v>13.670070147690897</v>
      </c>
      <c r="AL65" s="5">
        <f>IF(AA65&gt;0,'Dataset S5 - Parameters'!$B$11 + ('Dataset S5 - Parameters'!$B$15*'Dataset S5 - Parameters'!$B$17)*(EXP('Dataset S5 - Parameters'!$B$6*'Dataset S5 - Parameters'!$B$12)-EXP('Dataset S5 - Parameters'!$B$6*'D6 - Calculated Mu'!$AH65*10^9)),"")</f>
        <v>31.663667003248559</v>
      </c>
      <c r="AN65" s="2">
        <f>IF(AA65&gt;0,EXP('Dataset S5 - Parameters'!$B$4*'D6 - Calculated Mu'!$C65*10^6),"")</f>
        <v>1.5197217364892537</v>
      </c>
      <c r="AO65" s="2">
        <f>IF(AA65&gt;0,EXP('Dataset S5 - Parameters'!$B$5*'D6 - Calculated Mu'!$C65*10^6),"")</f>
        <v>14.255250571394338</v>
      </c>
      <c r="AP65" s="2">
        <f>IF(AA65&gt;0,EXP('Dataset S5 - Parameters'!$B$6*'D6 - Calculated Mu'!$C65*10^6),"")</f>
        <v>1.1428024668799057</v>
      </c>
      <c r="AQ65" s="2">
        <f>IF(AA65&gt;0,EXP('Dataset S5 - Parameters'!$B$4*'D6 - Calculated Mu'!$AH65*10^9),"")</f>
        <v>1.7076084509048715</v>
      </c>
      <c r="AR65" s="2">
        <f>IF(AA65&gt;0,EXP('Dataset S5 - Parameters'!$B$5*'D6 - Calculated Mu'!$AH65*10^9),"")</f>
        <v>29.879644413638907</v>
      </c>
      <c r="AS65" s="2">
        <f>IF(AA65&gt;0,EXP('Dataset S5 - Parameters'!$B$6*'D6 - Calculated Mu'!$AH65*10^9),"")</f>
        <v>1.1860884390217026</v>
      </c>
      <c r="AU65" s="2">
        <f t="shared" si="8"/>
        <v>9.0966248360835635</v>
      </c>
      <c r="AV65" s="2">
        <f t="shared" si="9"/>
        <v>10.021549995304333</v>
      </c>
      <c r="AW65" s="2">
        <f t="shared" si="10"/>
        <v>38.214066010411059</v>
      </c>
      <c r="AX65" s="2">
        <f t="shared" si="11"/>
        <v>3.9976688514922305</v>
      </c>
      <c r="AY65" s="2">
        <f t="shared" si="7"/>
        <v>9.5590874156939485</v>
      </c>
    </row>
    <row r="66" spans="1:51" x14ac:dyDescent="0.25">
      <c r="A66" s="1">
        <v>62</v>
      </c>
      <c r="B66" s="1">
        <v>199700</v>
      </c>
      <c r="C66" s="1">
        <v>2700</v>
      </c>
      <c r="D66" s="1">
        <v>4</v>
      </c>
      <c r="E66" s="7">
        <v>117.68259999999999</v>
      </c>
      <c r="F66" s="7">
        <v>-27.977180000000001</v>
      </c>
      <c r="G66" s="1">
        <v>27</v>
      </c>
      <c r="H66" s="5">
        <v>13.6334</v>
      </c>
      <c r="I66" s="5">
        <v>2.1100000000000001E-2</v>
      </c>
      <c r="J66" s="5">
        <f t="shared" si="4"/>
        <v>0.10963881611910994</v>
      </c>
      <c r="K66" s="5">
        <v>14.7981</v>
      </c>
      <c r="L66" s="5">
        <v>1.8200000000000001E-2</v>
      </c>
      <c r="M66" s="5">
        <f t="shared" si="5"/>
        <v>9.4569974093260706E-2</v>
      </c>
      <c r="N66" s="5">
        <v>33.510100000000001</v>
      </c>
      <c r="O66" s="5">
        <v>3.3000000000000002E-2</v>
      </c>
      <c r="P66" s="5">
        <f t="shared" si="6"/>
        <v>0.17147302994931887</v>
      </c>
      <c r="Q66" s="5"/>
      <c r="R66" s="2">
        <v>1.0854299000000001</v>
      </c>
      <c r="S66" s="2">
        <v>2.4579415259583084</v>
      </c>
      <c r="T66" s="5">
        <v>7.3349274575674445E-2</v>
      </c>
      <c r="U66" s="2">
        <v>4.1375651999999999E-2</v>
      </c>
      <c r="V66" s="1">
        <v>38.9</v>
      </c>
      <c r="W66" s="31">
        <f>(LN(((('Dataset S5 - Parameters'!$B$15*EXP('Dataset S5 - Parameters'!$B$4*'Dataset S5 - Parameters'!$B$12)-('Dataset S5 - Parameters'!$B$16*EXP('Dataset S5 - Parameters'!$B$4*$C66*1000000))) + ('Dataset S5 - Parameters'!$B$9-$H66))/('Dataset S5 - Parameters'!$B$15-'Dataset S5 - Parameters'!$B$16)))*(1/'Dataset S5 - Parameters'!$B$4))*0.000001</f>
        <v>2899.0878953273495</v>
      </c>
      <c r="X66" s="31">
        <f>(LN((((('Dataset S5 - Parameters'!$B$15/137.818)*EXP('Dataset S5 - Parameters'!$B$5*'Dataset S5 - Parameters'!$B$12)-(('Dataset S5 - Parameters'!$B$16/137.818)*EXP('Dataset S5 - Parameters'!$B$5*$C66*1000000))) + ('Dataset S5 - Parameters'!$B$10-$K66))/(('Dataset S5 - Parameters'!$B$15-'Dataset S5 - Parameters'!$B$16)/137.818)))*(1/'Dataset S5 - Parameters'!$B$5))*0.000001</f>
        <v>3089.8952956378421</v>
      </c>
      <c r="Y66" s="31">
        <f>0.000001*LN(((('Dataset S5 - Parameters'!$B$15*'Dataset S5 - Parameters'!$B$17*EXP('Dataset S5 - Parameters'!$B$6*'Dataset S5 - Parameters'!$B$12))-('Dataset S5 - Parameters'!$B$16*'Dataset S5 - Parameters'!$B$18*EXP('Dataset S5 - Parameters'!$B$6*$C66*1000000))) + ('Dataset S5 - Parameters'!$B$11-$N66))/('Dataset S5 - Parameters'!$B$15*'Dataset S5 - Parameters'!$B$17-'Dataset S5 - Parameters'!$B$16*'Dataset S5 - Parameters'!$B$18))*(1/'Dataset S5 - Parameters'!$B$6)</f>
        <v>2986.9422201033112</v>
      </c>
      <c r="AA66" s="30"/>
      <c r="AB66" s="30"/>
      <c r="AC66" s="30"/>
      <c r="AD66" s="30"/>
      <c r="AE66" s="9"/>
      <c r="AF66" s="9"/>
      <c r="AG66" s="9"/>
      <c r="AH66" s="9"/>
      <c r="AJ66" s="5" t="str">
        <f>IF(AA66&gt;0,'Dataset S5 - Parameters'!$B$9 + 'Dataset S5 - Parameters'!$B$15*(EXP('Dataset S5 - Parameters'!$B$4*'Dataset S5 - Parameters'!$B$12)-EXP('Dataset S5 - Parameters'!$B$4*'D6 - Calculated Mu'!$AH66*10^9)),"")</f>
        <v/>
      </c>
      <c r="AK66" s="5" t="str">
        <f>IF(AA66&gt;0,'Dataset S5 - Parameters'!$B$10 + ('Dataset S5 - Parameters'!$B$15/137.88)*(EXP('Dataset S5 - Parameters'!$B$5*'Dataset S5 - Parameters'!$B$12)-EXP('Dataset S5 - Parameters'!$B$5*'D6 - Calculated Mu'!$AH66*10^9)),"")</f>
        <v/>
      </c>
      <c r="AL66" s="5" t="str">
        <f>IF(AA66&gt;0,'Dataset S5 - Parameters'!$B$11 + ('Dataset S5 - Parameters'!$B$15*'Dataset S5 - Parameters'!$B$17)*(EXP('Dataset S5 - Parameters'!$B$6*'Dataset S5 - Parameters'!$B$12)-EXP('Dataset S5 - Parameters'!$B$6*'D6 - Calculated Mu'!$AH66*10^9)),"")</f>
        <v/>
      </c>
      <c r="AN66" s="2" t="str">
        <f>IF(AA66&gt;0,EXP('Dataset S5 - Parameters'!$B$4*'D6 - Calculated Mu'!$C66*10^6),"")</f>
        <v/>
      </c>
      <c r="AO66" s="2" t="str">
        <f>IF(AA66&gt;0,EXP('Dataset S5 - Parameters'!$B$5*'D6 - Calculated Mu'!$C66*10^6),"")</f>
        <v/>
      </c>
      <c r="AP66" s="2" t="str">
        <f>IF(AA66&gt;0,EXP('Dataset S5 - Parameters'!$B$6*'D6 - Calculated Mu'!$C66*10^6),"")</f>
        <v/>
      </c>
      <c r="AQ66" s="2" t="str">
        <f>IF(AA66&gt;0,EXP('Dataset S5 - Parameters'!$B$4*'D6 - Calculated Mu'!$AH66*10^9),"")</f>
        <v/>
      </c>
      <c r="AR66" s="2" t="str">
        <f>IF(AA66&gt;0,EXP('Dataset S5 - Parameters'!$B$5*'D6 - Calculated Mu'!$AH66*10^9),"")</f>
        <v/>
      </c>
      <c r="AS66" s="2" t="str">
        <f>IF(AA66&gt;0,EXP('Dataset S5 - Parameters'!$B$6*'D6 - Calculated Mu'!$AH66*10^9),"")</f>
        <v/>
      </c>
      <c r="AU66" s="2" t="str">
        <f t="shared" si="8"/>
        <v/>
      </c>
      <c r="AV66" s="2" t="str">
        <f t="shared" si="9"/>
        <v/>
      </c>
      <c r="AW66" s="2" t="str">
        <f t="shared" si="10"/>
        <v/>
      </c>
      <c r="AX66" s="2" t="str">
        <f t="shared" si="11"/>
        <v/>
      </c>
      <c r="AY66" s="2"/>
    </row>
    <row r="67" spans="1:51" x14ac:dyDescent="0.25">
      <c r="A67" s="1">
        <v>63</v>
      </c>
      <c r="B67" s="1">
        <v>207505</v>
      </c>
      <c r="C67" s="1">
        <v>2700</v>
      </c>
      <c r="D67" s="1">
        <v>6</v>
      </c>
      <c r="E67" s="7">
        <v>120.36346</v>
      </c>
      <c r="F67" s="7">
        <v>-32.351520000000001</v>
      </c>
      <c r="G67" s="1">
        <v>38</v>
      </c>
      <c r="H67" s="5">
        <v>13.772500000000001</v>
      </c>
      <c r="I67" s="5">
        <v>2.4899999999999999E-2</v>
      </c>
      <c r="J67" s="5">
        <f t="shared" si="4"/>
        <v>0.15349390867392748</v>
      </c>
      <c r="K67" s="5">
        <v>14.9354</v>
      </c>
      <c r="L67" s="5">
        <v>2.4899999999999999E-2</v>
      </c>
      <c r="M67" s="5">
        <f t="shared" si="5"/>
        <v>0.15349390867392748</v>
      </c>
      <c r="N67" s="5">
        <v>33.536700000000003</v>
      </c>
      <c r="O67" s="5">
        <v>5.4699999999999999E-2</v>
      </c>
      <c r="P67" s="5">
        <f t="shared" si="6"/>
        <v>0.33719344596240297</v>
      </c>
      <c r="Q67" s="5"/>
      <c r="R67" s="2">
        <v>1.0844363770000001</v>
      </c>
      <c r="S67" s="2">
        <v>2.4350481031040117</v>
      </c>
      <c r="T67" s="5">
        <v>7.260845888546015E-2</v>
      </c>
      <c r="U67" s="2">
        <v>4.4203267999999997E-2</v>
      </c>
      <c r="V67" s="1">
        <v>25.7</v>
      </c>
      <c r="W67" s="31">
        <f>(LN(((('Dataset S5 - Parameters'!$B$15*EXP('Dataset S5 - Parameters'!$B$4*'Dataset S5 - Parameters'!$B$12)-('Dataset S5 - Parameters'!$B$16*EXP('Dataset S5 - Parameters'!$B$4*$C67*1000000))) + ('Dataset S5 - Parameters'!$B$9-$H67))/('Dataset S5 - Parameters'!$B$15-'Dataset S5 - Parameters'!$B$16)))*(1/'Dataset S5 - Parameters'!$B$4))*0.000001</f>
        <v>3056.8942222388064</v>
      </c>
      <c r="X67" s="31">
        <f>(LN((((('Dataset S5 - Parameters'!$B$15/137.818)*EXP('Dataset S5 - Parameters'!$B$5*'Dataset S5 - Parameters'!$B$12)-(('Dataset S5 - Parameters'!$B$16/137.818)*EXP('Dataset S5 - Parameters'!$B$5*$C67*1000000))) + ('Dataset S5 - Parameters'!$B$10-$K67))/(('Dataset S5 - Parameters'!$B$15-'Dataset S5 - Parameters'!$B$16)/137.818)))*(1/'Dataset S5 - Parameters'!$B$5))*0.000001</f>
        <v>3318.1411913123038</v>
      </c>
      <c r="Y67" s="31">
        <f>0.000001*LN(((('Dataset S5 - Parameters'!$B$15*'Dataset S5 - Parameters'!$B$17*EXP('Dataset S5 - Parameters'!$B$6*'Dataset S5 - Parameters'!$B$12))-('Dataset S5 - Parameters'!$B$16*'Dataset S5 - Parameters'!$B$18*EXP('Dataset S5 - Parameters'!$B$6*$C67*1000000))) + ('Dataset S5 - Parameters'!$B$11-$N67))/('Dataset S5 - Parameters'!$B$15*'Dataset S5 - Parameters'!$B$17-'Dataset S5 - Parameters'!$B$16*'Dataset S5 - Parameters'!$B$18))*(1/'Dataset S5 - Parameters'!$B$6)</f>
        <v>3007.1855628038584</v>
      </c>
      <c r="AA67" s="30"/>
      <c r="AB67" s="30"/>
      <c r="AC67" s="30"/>
      <c r="AD67" s="30"/>
      <c r="AE67" s="9"/>
      <c r="AF67" s="9"/>
      <c r="AG67" s="9"/>
      <c r="AH67" s="9"/>
      <c r="AJ67" s="5" t="str">
        <f>IF(AA67&gt;0,'Dataset S5 - Parameters'!$B$9 + 'Dataset S5 - Parameters'!$B$15*(EXP('Dataset S5 - Parameters'!$B$4*'Dataset S5 - Parameters'!$B$12)-EXP('Dataset S5 - Parameters'!$B$4*'D6 - Calculated Mu'!$AH67*10^9)),"")</f>
        <v/>
      </c>
      <c r="AK67" s="5" t="str">
        <f>IF(AA67&gt;0,'Dataset S5 - Parameters'!$B$10 + ('Dataset S5 - Parameters'!$B$15/137.88)*(EXP('Dataset S5 - Parameters'!$B$5*'Dataset S5 - Parameters'!$B$12)-EXP('Dataset S5 - Parameters'!$B$5*'D6 - Calculated Mu'!$AH67*10^9)),"")</f>
        <v/>
      </c>
      <c r="AL67" s="5" t="str">
        <f>IF(AA67&gt;0,'Dataset S5 - Parameters'!$B$11 + ('Dataset S5 - Parameters'!$B$15*'Dataset S5 - Parameters'!$B$17)*(EXP('Dataset S5 - Parameters'!$B$6*'Dataset S5 - Parameters'!$B$12)-EXP('Dataset S5 - Parameters'!$B$6*'D6 - Calculated Mu'!$AH67*10^9)),"")</f>
        <v/>
      </c>
      <c r="AN67" s="2" t="str">
        <f>IF(AA67&gt;0,EXP('Dataset S5 - Parameters'!$B$4*'D6 - Calculated Mu'!$C67*10^6),"")</f>
        <v/>
      </c>
      <c r="AO67" s="2" t="str">
        <f>IF(AA67&gt;0,EXP('Dataset S5 - Parameters'!$B$5*'D6 - Calculated Mu'!$C67*10^6),"")</f>
        <v/>
      </c>
      <c r="AP67" s="2" t="str">
        <f>IF(AA67&gt;0,EXP('Dataset S5 - Parameters'!$B$6*'D6 - Calculated Mu'!$C67*10^6),"")</f>
        <v/>
      </c>
      <c r="AQ67" s="2" t="str">
        <f>IF(AA67&gt;0,EXP('Dataset S5 - Parameters'!$B$4*'D6 - Calculated Mu'!$AH67*10^9),"")</f>
        <v/>
      </c>
      <c r="AR67" s="2" t="str">
        <f>IF(AA67&gt;0,EXP('Dataset S5 - Parameters'!$B$5*'D6 - Calculated Mu'!$AH67*10^9),"")</f>
        <v/>
      </c>
      <c r="AS67" s="2" t="str">
        <f>IF(AA67&gt;0,EXP('Dataset S5 - Parameters'!$B$6*'D6 - Calculated Mu'!$AH67*10^9),"")</f>
        <v/>
      </c>
      <c r="AU67" s="2" t="str">
        <f t="shared" si="8"/>
        <v/>
      </c>
      <c r="AV67" s="2" t="str">
        <f t="shared" si="9"/>
        <v/>
      </c>
      <c r="AW67" s="2" t="str">
        <f t="shared" si="10"/>
        <v/>
      </c>
      <c r="AX67" s="2" t="str">
        <f t="shared" si="11"/>
        <v/>
      </c>
      <c r="AY67" s="2"/>
    </row>
    <row r="68" spans="1:51" x14ac:dyDescent="0.25">
      <c r="A68" s="1">
        <v>64</v>
      </c>
      <c r="B68" s="1">
        <v>169068</v>
      </c>
      <c r="C68" s="1">
        <v>2701</v>
      </c>
      <c r="D68" s="1">
        <v>8</v>
      </c>
      <c r="E68" s="7">
        <v>119.00091</v>
      </c>
      <c r="F68" s="7">
        <v>-28.570530000000002</v>
      </c>
      <c r="G68" s="1">
        <v>14</v>
      </c>
      <c r="H68" s="5">
        <v>13.715</v>
      </c>
      <c r="I68" s="5">
        <v>3.2800000000000003E-2</v>
      </c>
      <c r="J68" s="5">
        <f t="shared" si="4"/>
        <v>0.12272636228618529</v>
      </c>
      <c r="K68" s="5">
        <v>14.851100000000001</v>
      </c>
      <c r="L68" s="5">
        <v>2.9100000000000001E-2</v>
      </c>
      <c r="M68" s="5">
        <f t="shared" si="5"/>
        <v>0.1088822299551217</v>
      </c>
      <c r="N68" s="5">
        <v>33.563800000000001</v>
      </c>
      <c r="O68" s="5">
        <v>7.5399999999999995E-2</v>
      </c>
      <c r="P68" s="5">
        <f t="shared" si="6"/>
        <v>0.28212096696275518</v>
      </c>
      <c r="Q68" s="5"/>
      <c r="R68" s="2">
        <v>1.0828363110000001</v>
      </c>
      <c r="S68" s="2">
        <v>2.4472329566168431</v>
      </c>
      <c r="T68" s="5">
        <v>7.2912869121399923E-2</v>
      </c>
      <c r="U68" s="2">
        <v>2.0383155E-2</v>
      </c>
      <c r="V68" s="1">
        <v>46.3</v>
      </c>
      <c r="W68" s="31">
        <f>(LN(((('Dataset S5 - Parameters'!$B$15*EXP('Dataset S5 - Parameters'!$B$4*'Dataset S5 - Parameters'!$B$12)-('Dataset S5 - Parameters'!$B$16*EXP('Dataset S5 - Parameters'!$B$4*$C68*1000000))) + ('Dataset S5 - Parameters'!$B$9-$H68))/('Dataset S5 - Parameters'!$B$15-'Dataset S5 - Parameters'!$B$16)))*(1/'Dataset S5 - Parameters'!$B$4))*0.000001</f>
        <v>2995.3321695364243</v>
      </c>
      <c r="X68" s="31">
        <f>(LN((((('Dataset S5 - Parameters'!$B$15/137.818)*EXP('Dataset S5 - Parameters'!$B$5*'Dataset S5 - Parameters'!$B$12)-(('Dataset S5 - Parameters'!$B$16/137.818)*EXP('Dataset S5 - Parameters'!$B$5*$C68*1000000))) + ('Dataset S5 - Parameters'!$B$10-$K68))/(('Dataset S5 - Parameters'!$B$15-'Dataset S5 - Parameters'!$B$16)/137.818)))*(1/'Dataset S5 - Parameters'!$B$5))*0.000001</f>
        <v>3186.2541274364175</v>
      </c>
      <c r="Y68" s="31">
        <f>0.000001*LN(((('Dataset S5 - Parameters'!$B$15*'Dataset S5 - Parameters'!$B$17*EXP('Dataset S5 - Parameters'!$B$6*'Dataset S5 - Parameters'!$B$12))-('Dataset S5 - Parameters'!$B$16*'Dataset S5 - Parameters'!$B$18*EXP('Dataset S5 - Parameters'!$B$6*$C68*1000000))) + ('Dataset S5 - Parameters'!$B$11-$N68))/('Dataset S5 - Parameters'!$B$15*'Dataset S5 - Parameters'!$B$17-'Dataset S5 - Parameters'!$B$16*'Dataset S5 - Parameters'!$B$18))*(1/'Dataset S5 - Parameters'!$B$6)</f>
        <v>3030.2376522245931</v>
      </c>
      <c r="AA68" s="30">
        <v>0.28093771796316858</v>
      </c>
      <c r="AB68" s="30">
        <v>2.9500296370975164E-5</v>
      </c>
      <c r="AC68" s="30">
        <v>0.28104718146812574</v>
      </c>
      <c r="AD68" s="30">
        <v>0.28126392167785796</v>
      </c>
      <c r="AE68" s="9">
        <v>-3.8948444309355734</v>
      </c>
      <c r="AF68" s="9">
        <v>1.1046271387786049</v>
      </c>
      <c r="AG68" s="9">
        <v>2.435693017273314</v>
      </c>
      <c r="AH68" s="9">
        <v>3.4425134630144099</v>
      </c>
      <c r="AJ68" s="5">
        <f>IF(AA68&gt;0,'Dataset S5 - Parameters'!$B$9 + 'Dataset S5 - Parameters'!$B$15*(EXP('Dataset S5 - Parameters'!$B$4*'Dataset S5 - Parameters'!$B$12)-EXP('Dataset S5 - Parameters'!$B$4*'D6 - Calculated Mu'!$AH68*10^9)),"")</f>
        <v>11.900097705204628</v>
      </c>
      <c r="AK68" s="5">
        <f>IF(AA68&gt;0,'Dataset S5 - Parameters'!$B$10 + ('Dataset S5 - Parameters'!$B$15/137.88)*(EXP('Dataset S5 - Parameters'!$B$5*'Dataset S5 - Parameters'!$B$12)-EXP('Dataset S5 - Parameters'!$B$5*'D6 - Calculated Mu'!$AH68*10^9)),"")</f>
        <v>13.682468625610575</v>
      </c>
      <c r="AL68" s="5">
        <f>IF(AA68&gt;0,'Dataset S5 - Parameters'!$B$11 + ('Dataset S5 - Parameters'!$B$15*'Dataset S5 - Parameters'!$B$17)*(EXP('Dataset S5 - Parameters'!$B$6*'Dataset S5 - Parameters'!$B$12)-EXP('Dataset S5 - Parameters'!$B$6*'D6 - Calculated Mu'!$AH68*10^9)),"")</f>
        <v>31.677518201454561</v>
      </c>
      <c r="AN68" s="2">
        <f>IF(AA68&gt;0,EXP('Dataset S5 - Parameters'!$B$4*'D6 - Calculated Mu'!$C68*10^6),"")</f>
        <v>1.5204291415839282</v>
      </c>
      <c r="AO68" s="2">
        <f>IF(AA68&gt;0,EXP('Dataset S5 - Parameters'!$B$5*'D6 - Calculated Mu'!$C68*10^6),"")</f>
        <v>14.297430702940071</v>
      </c>
      <c r="AP68" s="2">
        <f>IF(AA68&gt;0,EXP('Dataset S5 - Parameters'!$B$6*'D6 - Calculated Mu'!$C68*10^6),"")</f>
        <v>1.1429720999246333</v>
      </c>
      <c r="AQ68" s="2">
        <f>IF(AA68&gt;0,EXP('Dataset S5 - Parameters'!$B$4*'D6 - Calculated Mu'!$AH68*10^9),"")</f>
        <v>1.7057755936687817</v>
      </c>
      <c r="AR68" s="2">
        <f>IF(AA68&gt;0,EXP('Dataset S5 - Parameters'!$B$5*'D6 - Calculated Mu'!$AH68*10^9),"")</f>
        <v>29.676615656445879</v>
      </c>
      <c r="AS68" s="2">
        <f>IF(AA68&gt;0,EXP('Dataset S5 - Parameters'!$B$6*'D6 - Calculated Mu'!$AH68*10^9),"")</f>
        <v>1.1856822574374088</v>
      </c>
      <c r="AU68" s="2">
        <f t="shared" si="8"/>
        <v>9.7919451620497746</v>
      </c>
      <c r="AV68" s="2">
        <f t="shared" si="9"/>
        <v>10.477206327119626</v>
      </c>
      <c r="AW68" s="2">
        <f t="shared" si="10"/>
        <v>44.164711824844311</v>
      </c>
      <c r="AX68" s="2">
        <f t="shared" si="11"/>
        <v>4.3578254223856616</v>
      </c>
      <c r="AY68" s="2">
        <f t="shared" si="7"/>
        <v>10.134575744584701</v>
      </c>
    </row>
    <row r="69" spans="1:51" x14ac:dyDescent="0.25">
      <c r="A69" s="1">
        <v>65</v>
      </c>
      <c r="B69" s="1">
        <v>207525</v>
      </c>
      <c r="C69" s="1">
        <v>2701</v>
      </c>
      <c r="D69" s="1">
        <v>5</v>
      </c>
      <c r="E69" s="7">
        <v>120.42546</v>
      </c>
      <c r="F69" s="7">
        <v>-31.516829999999999</v>
      </c>
      <c r="G69" s="1">
        <v>25</v>
      </c>
      <c r="H69" s="5">
        <v>13.919</v>
      </c>
      <c r="I69" s="5">
        <v>1.52E-2</v>
      </c>
      <c r="J69" s="5">
        <f t="shared" si="4"/>
        <v>7.5999999999999998E-2</v>
      </c>
      <c r="K69" s="5">
        <v>14.9992</v>
      </c>
      <c r="L69" s="5">
        <v>1.5900000000000001E-2</v>
      </c>
      <c r="M69" s="5">
        <f t="shared" si="5"/>
        <v>7.9500000000000001E-2</v>
      </c>
      <c r="N69" s="5">
        <v>33.7654</v>
      </c>
      <c r="O69" s="5">
        <v>3.56E-2</v>
      </c>
      <c r="P69" s="5">
        <f t="shared" si="6"/>
        <v>0.17799999999999999</v>
      </c>
      <c r="Q69" s="5"/>
      <c r="R69" s="2">
        <v>1.07760615</v>
      </c>
      <c r="S69" s="2">
        <v>2.4258495581579136</v>
      </c>
      <c r="T69" s="5">
        <v>7.1844241684029017E-2</v>
      </c>
      <c r="U69" s="2">
        <v>2.7269702999999999E-2</v>
      </c>
      <c r="V69" s="1">
        <v>47.1</v>
      </c>
      <c r="W69" s="31">
        <f>(LN(((('Dataset S5 - Parameters'!$B$15*EXP('Dataset S5 - Parameters'!$B$4*'Dataset S5 - Parameters'!$B$12)-('Dataset S5 - Parameters'!$B$16*EXP('Dataset S5 - Parameters'!$B$4*$C69*1000000))) + ('Dataset S5 - Parameters'!$B$9-$H69))/('Dataset S5 - Parameters'!$B$15-'Dataset S5 - Parameters'!$B$16)))*(1/'Dataset S5 - Parameters'!$B$4))*0.000001</f>
        <v>3222.114119932764</v>
      </c>
      <c r="X69" s="31">
        <f>(LN((((('Dataset S5 - Parameters'!$B$15/137.818)*EXP('Dataset S5 - Parameters'!$B$5*'Dataset S5 - Parameters'!$B$12)-(('Dataset S5 - Parameters'!$B$16/137.818)*EXP('Dataset S5 - Parameters'!$B$5*$C69*1000000))) + ('Dataset S5 - Parameters'!$B$10-$K69))/(('Dataset S5 - Parameters'!$B$15-'Dataset S5 - Parameters'!$B$16)/137.818)))*(1/'Dataset S5 - Parameters'!$B$5))*0.000001</f>
        <v>3410.6094126307303</v>
      </c>
      <c r="Y69" s="31">
        <f>0.000001*LN(((('Dataset S5 - Parameters'!$B$15*'Dataset S5 - Parameters'!$B$17*EXP('Dataset S5 - Parameters'!$B$6*'Dataset S5 - Parameters'!$B$12))-('Dataset S5 - Parameters'!$B$16*'Dataset S5 - Parameters'!$B$18*EXP('Dataset S5 - Parameters'!$B$6*$C69*1000000))) + ('Dataset S5 - Parameters'!$B$11-$N69))/('Dataset S5 - Parameters'!$B$15*'Dataset S5 - Parameters'!$B$17-'Dataset S5 - Parameters'!$B$16*'Dataset S5 - Parameters'!$B$18))*(1/'Dataset S5 - Parameters'!$B$6)</f>
        <v>3182.8318203347494</v>
      </c>
      <c r="AA69" s="30"/>
      <c r="AB69" s="30"/>
      <c r="AC69" s="30"/>
      <c r="AD69" s="30"/>
      <c r="AE69" s="9"/>
      <c r="AF69" s="9"/>
      <c r="AG69" s="9"/>
      <c r="AH69" s="9"/>
      <c r="AJ69" s="5" t="str">
        <f>IF(AA69&gt;0,'Dataset S5 - Parameters'!$B$9 + 'Dataset S5 - Parameters'!$B$15*(EXP('Dataset S5 - Parameters'!$B$4*'Dataset S5 - Parameters'!$B$12)-EXP('Dataset S5 - Parameters'!$B$4*'D6 - Calculated Mu'!$AH69*10^9)),"")</f>
        <v/>
      </c>
      <c r="AK69" s="5" t="str">
        <f>IF(AA69&gt;0,'Dataset S5 - Parameters'!$B$10 + ('Dataset S5 - Parameters'!$B$15/137.88)*(EXP('Dataset S5 - Parameters'!$B$5*'Dataset S5 - Parameters'!$B$12)-EXP('Dataset S5 - Parameters'!$B$5*'D6 - Calculated Mu'!$AH69*10^9)),"")</f>
        <v/>
      </c>
      <c r="AL69" s="5" t="str">
        <f>IF(AA69&gt;0,'Dataset S5 - Parameters'!$B$11 + ('Dataset S5 - Parameters'!$B$15*'Dataset S5 - Parameters'!$B$17)*(EXP('Dataset S5 - Parameters'!$B$6*'Dataset S5 - Parameters'!$B$12)-EXP('Dataset S5 - Parameters'!$B$6*'D6 - Calculated Mu'!$AH69*10^9)),"")</f>
        <v/>
      </c>
      <c r="AN69" s="2" t="str">
        <f>IF(AA69&gt;0,EXP('Dataset S5 - Parameters'!$B$4*'D6 - Calculated Mu'!$C69*10^6),"")</f>
        <v/>
      </c>
      <c r="AO69" s="2" t="str">
        <f>IF(AA69&gt;0,EXP('Dataset S5 - Parameters'!$B$5*'D6 - Calculated Mu'!$C69*10^6),"")</f>
        <v/>
      </c>
      <c r="AP69" s="2" t="str">
        <f>IF(AA69&gt;0,EXP('Dataset S5 - Parameters'!$B$6*'D6 - Calculated Mu'!$C69*10^6),"")</f>
        <v/>
      </c>
      <c r="AQ69" s="2" t="str">
        <f>IF(AA69&gt;0,EXP('Dataset S5 - Parameters'!$B$4*'D6 - Calculated Mu'!$AH69*10^9),"")</f>
        <v/>
      </c>
      <c r="AR69" s="2" t="str">
        <f>IF(AA69&gt;0,EXP('Dataset S5 - Parameters'!$B$5*'D6 - Calculated Mu'!$AH69*10^9),"")</f>
        <v/>
      </c>
      <c r="AS69" s="2" t="str">
        <f>IF(AA69&gt;0,EXP('Dataset S5 - Parameters'!$B$6*'D6 - Calculated Mu'!$AH69*10^9),"")</f>
        <v/>
      </c>
      <c r="AU69" s="2" t="str">
        <f t="shared" ref="AU69:AU100" si="12">IF(AA69&gt;0,(H69-AJ69)/(AQ69-AN69),"")</f>
        <v/>
      </c>
      <c r="AV69" s="2" t="str">
        <f t="shared" ref="AV69:AV100" si="13">IF(AB69&gt;0,137.88*(K69-AK69)/(AR69-AO69),"")</f>
        <v/>
      </c>
      <c r="AW69" s="2" t="str">
        <f t="shared" ref="AW69:AW100" si="14">IF(AC69&gt;0,(N69-AL69)/(AS69-AP69),"")</f>
        <v/>
      </c>
      <c r="AX69" s="2" t="str">
        <f t="shared" ref="AX69:AX100" si="15">IF(AA69&gt;0,AW69/AVERAGE(AU69:AV69),"")</f>
        <v/>
      </c>
      <c r="AY69" s="2"/>
    </row>
    <row r="70" spans="1:51" x14ac:dyDescent="0.25">
      <c r="A70" s="1">
        <v>66</v>
      </c>
      <c r="B70" s="1">
        <v>205942</v>
      </c>
      <c r="C70" s="1">
        <v>2702</v>
      </c>
      <c r="D70" s="1">
        <v>11</v>
      </c>
      <c r="E70" s="7">
        <v>117.242334</v>
      </c>
      <c r="F70" s="7">
        <v>-33.736314</v>
      </c>
      <c r="G70" s="1">
        <v>19</v>
      </c>
      <c r="H70" s="5">
        <v>13.7651</v>
      </c>
      <c r="I70" s="5">
        <v>9.1000000000000004E-3</v>
      </c>
      <c r="J70" s="5">
        <f t="shared" ref="J70:J97" si="16">I70*SQRT(G70)</f>
        <v>3.9665980386220136E-2</v>
      </c>
      <c r="K70" s="5">
        <v>14.8085</v>
      </c>
      <c r="L70" s="5">
        <v>9.4000000000000004E-3</v>
      </c>
      <c r="M70" s="5">
        <f t="shared" ref="M70:M97" si="17">L70*SQRT(G70)</f>
        <v>4.0973650069282337E-2</v>
      </c>
      <c r="N70" s="5">
        <v>33.432299999999998</v>
      </c>
      <c r="O70" s="5">
        <v>2.3699999999999999E-2</v>
      </c>
      <c r="P70" s="5">
        <f t="shared" ref="P70:P97" si="18">O70*SQRT(G70)</f>
        <v>0.10330590496191397</v>
      </c>
      <c r="Q70" s="5"/>
      <c r="R70" s="2">
        <v>1.0758003937494001</v>
      </c>
      <c r="S70" s="2">
        <v>2.4287727659079845</v>
      </c>
      <c r="T70" s="5">
        <v>7.2647492571793884E-2</v>
      </c>
      <c r="U70" s="2">
        <v>2.5991003166257499E-2</v>
      </c>
      <c r="V70" s="1">
        <v>49.5</v>
      </c>
      <c r="W70" s="31">
        <f>(LN(((('Dataset S5 - Parameters'!$B$15*EXP('Dataset S5 - Parameters'!$B$4*'Dataset S5 - Parameters'!$B$12)-('Dataset S5 - Parameters'!$B$16*EXP('Dataset S5 - Parameters'!$B$4*$C70*1000000))) + ('Dataset S5 - Parameters'!$B$9-$H70))/('Dataset S5 - Parameters'!$B$15-'Dataset S5 - Parameters'!$B$16)))*(1/'Dataset S5 - Parameters'!$B$4))*0.000001</f>
        <v>3054.944520758826</v>
      </c>
      <c r="X70" s="31">
        <f>(LN((((('Dataset S5 - Parameters'!$B$15/137.818)*EXP('Dataset S5 - Parameters'!$B$5*'Dataset S5 - Parameters'!$B$12)-(('Dataset S5 - Parameters'!$B$16/137.818)*EXP('Dataset S5 - Parameters'!$B$5*$C70*1000000))) + ('Dataset S5 - Parameters'!$B$10-$K70))/(('Dataset S5 - Parameters'!$B$15-'Dataset S5 - Parameters'!$B$16)/137.818)))*(1/'Dataset S5 - Parameters'!$B$5))*0.000001</f>
        <v>3113.5740031653595</v>
      </c>
      <c r="Y70" s="31">
        <f>0.000001*LN(((('Dataset S5 - Parameters'!$B$15*'Dataset S5 - Parameters'!$B$17*EXP('Dataset S5 - Parameters'!$B$6*'Dataset S5 - Parameters'!$B$12))-('Dataset S5 - Parameters'!$B$16*'Dataset S5 - Parameters'!$B$18*EXP('Dataset S5 - Parameters'!$B$6*$C70*1000000))) + ('Dataset S5 - Parameters'!$B$11-$N70))/('Dataset S5 - Parameters'!$B$15*'Dataset S5 - Parameters'!$B$17-'Dataset S5 - Parameters'!$B$16*'Dataset S5 - Parameters'!$B$18))*(1/'Dataset S5 - Parameters'!$B$6)</f>
        <v>2932.5398906199348</v>
      </c>
      <c r="AA70" s="30"/>
      <c r="AB70" s="30"/>
      <c r="AC70" s="30"/>
      <c r="AD70" s="30"/>
      <c r="AE70" s="9"/>
      <c r="AF70" s="9"/>
      <c r="AG70" s="9"/>
      <c r="AH70" s="9"/>
      <c r="AJ70" s="5" t="str">
        <f>IF(AA70&gt;0,'Dataset S5 - Parameters'!$B$9 + 'Dataset S5 - Parameters'!$B$15*(EXP('Dataset S5 - Parameters'!$B$4*'Dataset S5 - Parameters'!$B$12)-EXP('Dataset S5 - Parameters'!$B$4*'D6 - Calculated Mu'!$AH70*10^9)),"")</f>
        <v/>
      </c>
      <c r="AK70" s="5" t="str">
        <f>IF(AA70&gt;0,'Dataset S5 - Parameters'!$B$10 + ('Dataset S5 - Parameters'!$B$15/137.88)*(EXP('Dataset S5 - Parameters'!$B$5*'Dataset S5 - Parameters'!$B$12)-EXP('Dataset S5 - Parameters'!$B$5*'D6 - Calculated Mu'!$AH70*10^9)),"")</f>
        <v/>
      </c>
      <c r="AL70" s="5" t="str">
        <f>IF(AA70&gt;0,'Dataset S5 - Parameters'!$B$11 + ('Dataset S5 - Parameters'!$B$15*'Dataset S5 - Parameters'!$B$17)*(EXP('Dataset S5 - Parameters'!$B$6*'Dataset S5 - Parameters'!$B$12)-EXP('Dataset S5 - Parameters'!$B$6*'D6 - Calculated Mu'!$AH70*10^9)),"")</f>
        <v/>
      </c>
      <c r="AN70" s="2" t="str">
        <f>IF(AA70&gt;0,EXP('Dataset S5 - Parameters'!$B$4*'D6 - Calculated Mu'!$C70*10^6),"")</f>
        <v/>
      </c>
      <c r="AO70" s="2" t="str">
        <f>IF(AA70&gt;0,EXP('Dataset S5 - Parameters'!$B$5*'D6 - Calculated Mu'!$C70*10^6),"")</f>
        <v/>
      </c>
      <c r="AP70" s="2" t="str">
        <f>IF(AA70&gt;0,EXP('Dataset S5 - Parameters'!$B$6*'D6 - Calculated Mu'!$C70*10^6),"")</f>
        <v/>
      </c>
      <c r="AQ70" s="2" t="str">
        <f>IF(AA70&gt;0,EXP('Dataset S5 - Parameters'!$B$4*'D6 - Calculated Mu'!$AH70*10^9),"")</f>
        <v/>
      </c>
      <c r="AR70" s="2" t="str">
        <f>IF(AA70&gt;0,EXP('Dataset S5 - Parameters'!$B$5*'D6 - Calculated Mu'!$AH70*10^9),"")</f>
        <v/>
      </c>
      <c r="AS70" s="2" t="str">
        <f>IF(AA70&gt;0,EXP('Dataset S5 - Parameters'!$B$6*'D6 - Calculated Mu'!$AH70*10^9),"")</f>
        <v/>
      </c>
      <c r="AU70" s="2" t="str">
        <f t="shared" si="12"/>
        <v/>
      </c>
      <c r="AV70" s="2" t="str">
        <f t="shared" si="13"/>
        <v/>
      </c>
      <c r="AW70" s="2" t="str">
        <f t="shared" si="14"/>
        <v/>
      </c>
      <c r="AX70" s="2" t="str">
        <f t="shared" si="15"/>
        <v/>
      </c>
      <c r="AY70" s="2"/>
    </row>
    <row r="71" spans="1:51" x14ac:dyDescent="0.25">
      <c r="A71" s="1">
        <v>67</v>
      </c>
      <c r="B71" s="1">
        <v>155503</v>
      </c>
      <c r="C71" s="1">
        <v>2702</v>
      </c>
      <c r="D71" s="1">
        <v>4</v>
      </c>
      <c r="E71" s="7">
        <v>117.510468</v>
      </c>
      <c r="F71" s="7">
        <v>-27.891572</v>
      </c>
      <c r="G71" s="1">
        <v>35</v>
      </c>
      <c r="H71" s="5">
        <v>13.716100000000001</v>
      </c>
      <c r="I71" s="5">
        <v>1.44E-2</v>
      </c>
      <c r="J71" s="5">
        <f t="shared" si="16"/>
        <v>8.5191548876634465E-2</v>
      </c>
      <c r="K71" s="5">
        <v>14.8637</v>
      </c>
      <c r="L71" s="5">
        <v>1.66E-2</v>
      </c>
      <c r="M71" s="5">
        <f t="shared" si="17"/>
        <v>9.8206924399453624E-2</v>
      </c>
      <c r="N71" s="5">
        <v>33.5505</v>
      </c>
      <c r="O71" s="5">
        <v>3.9600000000000003E-2</v>
      </c>
      <c r="P71" s="5">
        <f t="shared" si="18"/>
        <v>0.23427675941074483</v>
      </c>
      <c r="Q71" s="5"/>
      <c r="R71" s="2">
        <v>1.083668098</v>
      </c>
      <c r="S71" s="2">
        <v>2.446067030715728</v>
      </c>
      <c r="T71" s="5">
        <v>7.2907021675257533E-2</v>
      </c>
      <c r="U71" s="2">
        <v>1.1139853E-2</v>
      </c>
      <c r="V71" s="1">
        <v>49.1</v>
      </c>
      <c r="W71" s="31">
        <f>(LN(((('Dataset S5 - Parameters'!$B$15*EXP('Dataset S5 - Parameters'!$B$4*'Dataset S5 - Parameters'!$B$12)-('Dataset S5 - Parameters'!$B$16*EXP('Dataset S5 - Parameters'!$B$4*$C71*1000000))) + ('Dataset S5 - Parameters'!$B$9-$H71))/('Dataset S5 - Parameters'!$B$15-'Dataset S5 - Parameters'!$B$16)))*(1/'Dataset S5 - Parameters'!$B$4))*0.000001</f>
        <v>2999.777844598133</v>
      </c>
      <c r="X71" s="31">
        <f>(LN((((('Dataset S5 - Parameters'!$B$15/137.818)*EXP('Dataset S5 - Parameters'!$B$5*'Dataset S5 - Parameters'!$B$12)-(('Dataset S5 - Parameters'!$B$16/137.818)*EXP('Dataset S5 - Parameters'!$B$5*$C71*1000000))) + ('Dataset S5 - Parameters'!$B$10-$K71))/(('Dataset S5 - Parameters'!$B$15-'Dataset S5 - Parameters'!$B$16)/137.818)))*(1/'Dataset S5 - Parameters'!$B$5))*0.000001</f>
        <v>3209.4278480230068</v>
      </c>
      <c r="Y71" s="31">
        <f>0.000001*LN(((('Dataset S5 - Parameters'!$B$15*'Dataset S5 - Parameters'!$B$17*EXP('Dataset S5 - Parameters'!$B$6*'Dataset S5 - Parameters'!$B$12))-('Dataset S5 - Parameters'!$B$16*'Dataset S5 - Parameters'!$B$18*EXP('Dataset S5 - Parameters'!$B$6*$C71*1000000))) + ('Dataset S5 - Parameters'!$B$11-$N71))/('Dataset S5 - Parameters'!$B$15*'Dataset S5 - Parameters'!$B$17-'Dataset S5 - Parameters'!$B$16*'Dataset S5 - Parameters'!$B$18))*(1/'Dataset S5 - Parameters'!$B$6)</f>
        <v>3022.5801630589694</v>
      </c>
      <c r="AA71" s="30"/>
      <c r="AB71" s="30"/>
      <c r="AC71" s="30"/>
      <c r="AD71" s="30"/>
      <c r="AE71" s="9"/>
      <c r="AF71" s="9"/>
      <c r="AG71" s="9"/>
      <c r="AH71" s="9"/>
      <c r="AJ71" s="5" t="str">
        <f>IF(AA71&gt;0,'Dataset S5 - Parameters'!$B$9 + 'Dataset S5 - Parameters'!$B$15*(EXP('Dataset S5 - Parameters'!$B$4*'Dataset S5 - Parameters'!$B$12)-EXP('Dataset S5 - Parameters'!$B$4*'D6 - Calculated Mu'!$AH71*10^9)),"")</f>
        <v/>
      </c>
      <c r="AK71" s="5" t="str">
        <f>IF(AA71&gt;0,'Dataset S5 - Parameters'!$B$10 + ('Dataset S5 - Parameters'!$B$15/137.88)*(EXP('Dataset S5 - Parameters'!$B$5*'Dataset S5 - Parameters'!$B$12)-EXP('Dataset S5 - Parameters'!$B$5*'D6 - Calculated Mu'!$AH71*10^9)),"")</f>
        <v/>
      </c>
      <c r="AL71" s="5" t="str">
        <f>IF(AA71&gt;0,'Dataset S5 - Parameters'!$B$11 + ('Dataset S5 - Parameters'!$B$15*'Dataset S5 - Parameters'!$B$17)*(EXP('Dataset S5 - Parameters'!$B$6*'Dataset S5 - Parameters'!$B$12)-EXP('Dataset S5 - Parameters'!$B$6*'D6 - Calculated Mu'!$AH71*10^9)),"")</f>
        <v/>
      </c>
      <c r="AN71" s="2" t="str">
        <f>IF(AA71&gt;0,EXP('Dataset S5 - Parameters'!$B$4*'D6 - Calculated Mu'!$C71*10^6),"")</f>
        <v/>
      </c>
      <c r="AO71" s="2" t="str">
        <f>IF(AA71&gt;0,EXP('Dataset S5 - Parameters'!$B$5*'D6 - Calculated Mu'!$C71*10^6),"")</f>
        <v/>
      </c>
      <c r="AP71" s="2" t="str">
        <f>IF(AA71&gt;0,EXP('Dataset S5 - Parameters'!$B$6*'D6 - Calculated Mu'!$C71*10^6),"")</f>
        <v/>
      </c>
      <c r="AQ71" s="2" t="str">
        <f>IF(AA71&gt;0,EXP('Dataset S5 - Parameters'!$B$4*'D6 - Calculated Mu'!$AH71*10^9),"")</f>
        <v/>
      </c>
      <c r="AR71" s="2" t="str">
        <f>IF(AA71&gt;0,EXP('Dataset S5 - Parameters'!$B$5*'D6 - Calculated Mu'!$AH71*10^9),"")</f>
        <v/>
      </c>
      <c r="AS71" s="2" t="str">
        <f>IF(AA71&gt;0,EXP('Dataset S5 - Parameters'!$B$6*'D6 - Calculated Mu'!$AH71*10^9),"")</f>
        <v/>
      </c>
      <c r="AU71" s="2" t="str">
        <f t="shared" si="12"/>
        <v/>
      </c>
      <c r="AV71" s="2" t="str">
        <f t="shared" si="13"/>
        <v/>
      </c>
      <c r="AW71" s="2" t="str">
        <f t="shared" si="14"/>
        <v/>
      </c>
      <c r="AX71" s="2" t="str">
        <f t="shared" si="15"/>
        <v/>
      </c>
      <c r="AY71" s="2"/>
    </row>
    <row r="72" spans="1:51" x14ac:dyDescent="0.25">
      <c r="A72" s="1">
        <v>68</v>
      </c>
      <c r="B72" s="1">
        <v>192226</v>
      </c>
      <c r="C72" s="1">
        <v>2706</v>
      </c>
      <c r="D72" s="1">
        <v>5</v>
      </c>
      <c r="E72" s="7">
        <v>123.60973</v>
      </c>
      <c r="F72" s="7">
        <v>-28.705780000000001</v>
      </c>
      <c r="G72" s="1">
        <v>35</v>
      </c>
      <c r="H72" s="5">
        <v>13.6501</v>
      </c>
      <c r="I72" s="5">
        <v>1.24E-2</v>
      </c>
      <c r="J72" s="5">
        <f t="shared" si="16"/>
        <v>7.3359389310435244E-2</v>
      </c>
      <c r="K72" s="5">
        <v>14.7934</v>
      </c>
      <c r="L72" s="5">
        <v>1.0500000000000001E-2</v>
      </c>
      <c r="M72" s="5">
        <f t="shared" si="17"/>
        <v>6.2118837722545971E-2</v>
      </c>
      <c r="N72" s="5">
        <v>33.257599999999996</v>
      </c>
      <c r="O72" s="5">
        <v>2.7199999999999998E-2</v>
      </c>
      <c r="P72" s="5">
        <f t="shared" si="18"/>
        <v>0.16091737010030954</v>
      </c>
      <c r="Q72" s="5"/>
      <c r="R72" s="2">
        <v>1.0837576280000001</v>
      </c>
      <c r="S72" s="2">
        <v>2.4364363631035668</v>
      </c>
      <c r="T72" s="5">
        <v>7.3259536560171715E-2</v>
      </c>
      <c r="U72" s="2">
        <v>6.3799032000000006E-2</v>
      </c>
      <c r="V72" s="1">
        <v>23.6</v>
      </c>
      <c r="W72" s="31">
        <f>(LN(((('Dataset S5 - Parameters'!$B$15*EXP('Dataset S5 - Parameters'!$B$4*'Dataset S5 - Parameters'!$B$12)-('Dataset S5 - Parameters'!$B$16*EXP('Dataset S5 - Parameters'!$B$4*$C72*1000000))) + ('Dataset S5 - Parameters'!$B$9-$H72))/('Dataset S5 - Parameters'!$B$15-'Dataset S5 - Parameters'!$B$16)))*(1/'Dataset S5 - Parameters'!$B$4))*0.000001</f>
        <v>2937.6610753788768</v>
      </c>
      <c r="X72" s="31">
        <f>(LN((((('Dataset S5 - Parameters'!$B$15/137.818)*EXP('Dataset S5 - Parameters'!$B$5*'Dataset S5 - Parameters'!$B$12)-(('Dataset S5 - Parameters'!$B$16/137.818)*EXP('Dataset S5 - Parameters'!$B$5*$C72*1000000))) + ('Dataset S5 - Parameters'!$B$10-$K72))/(('Dataset S5 - Parameters'!$B$15-'Dataset S5 - Parameters'!$B$16)/137.818)))*(1/'Dataset S5 - Parameters'!$B$5))*0.000001</f>
        <v>3094.861522454707</v>
      </c>
      <c r="Y72" s="31">
        <f>0.000001*LN(((('Dataset S5 - Parameters'!$B$15*'Dataset S5 - Parameters'!$B$17*EXP('Dataset S5 - Parameters'!$B$6*'Dataset S5 - Parameters'!$B$12))-('Dataset S5 - Parameters'!$B$16*'Dataset S5 - Parameters'!$B$18*EXP('Dataset S5 - Parameters'!$B$6*$C72*1000000))) + ('Dataset S5 - Parameters'!$B$11-$N72))/('Dataset S5 - Parameters'!$B$15*'Dataset S5 - Parameters'!$B$17-'Dataset S5 - Parameters'!$B$16*'Dataset S5 - Parameters'!$B$18))*(1/'Dataset S5 - Parameters'!$B$6)</f>
        <v>2808.628981461578</v>
      </c>
      <c r="AA72" s="30"/>
      <c r="AB72" s="30"/>
      <c r="AC72" s="30"/>
      <c r="AD72" s="30"/>
      <c r="AE72" s="9"/>
      <c r="AF72" s="9"/>
      <c r="AG72" s="9"/>
      <c r="AH72" s="9"/>
      <c r="AJ72" s="5" t="str">
        <f>IF(AA72&gt;0,'Dataset S5 - Parameters'!$B$9 + 'Dataset S5 - Parameters'!$B$15*(EXP('Dataset S5 - Parameters'!$B$4*'Dataset S5 - Parameters'!$B$12)-EXP('Dataset S5 - Parameters'!$B$4*'D6 - Calculated Mu'!$AH72*10^9)),"")</f>
        <v/>
      </c>
      <c r="AK72" s="5" t="str">
        <f>IF(AA72&gt;0,'Dataset S5 - Parameters'!$B$10 + ('Dataset S5 - Parameters'!$B$15/137.88)*(EXP('Dataset S5 - Parameters'!$B$5*'Dataset S5 - Parameters'!$B$12)-EXP('Dataset S5 - Parameters'!$B$5*'D6 - Calculated Mu'!$AH72*10^9)),"")</f>
        <v/>
      </c>
      <c r="AL72" s="5" t="str">
        <f>IF(AA72&gt;0,'Dataset S5 - Parameters'!$B$11 + ('Dataset S5 - Parameters'!$B$15*'Dataset S5 - Parameters'!$B$17)*(EXP('Dataset S5 - Parameters'!$B$6*'Dataset S5 - Parameters'!$B$12)-EXP('Dataset S5 - Parameters'!$B$6*'D6 - Calculated Mu'!$AH72*10^9)),"")</f>
        <v/>
      </c>
      <c r="AN72" s="2" t="str">
        <f>IF(AA72&gt;0,EXP('Dataset S5 - Parameters'!$B$4*'D6 - Calculated Mu'!$C72*10^6),"")</f>
        <v/>
      </c>
      <c r="AO72" s="2" t="str">
        <f>IF(AA72&gt;0,EXP('Dataset S5 - Parameters'!$B$5*'D6 - Calculated Mu'!$C72*10^6),"")</f>
        <v/>
      </c>
      <c r="AP72" s="2" t="str">
        <f>IF(AA72&gt;0,EXP('Dataset S5 - Parameters'!$B$6*'D6 - Calculated Mu'!$C72*10^6),"")</f>
        <v/>
      </c>
      <c r="AQ72" s="2" t="str">
        <f>IF(AA72&gt;0,EXP('Dataset S5 - Parameters'!$B$4*'D6 - Calculated Mu'!$AH72*10^9),"")</f>
        <v/>
      </c>
      <c r="AR72" s="2" t="str">
        <f>IF(AA72&gt;0,EXP('Dataset S5 - Parameters'!$B$5*'D6 - Calculated Mu'!$AH72*10^9),"")</f>
        <v/>
      </c>
      <c r="AS72" s="2" t="str">
        <f>IF(AA72&gt;0,EXP('Dataset S5 - Parameters'!$B$6*'D6 - Calculated Mu'!$AH72*10^9),"")</f>
        <v/>
      </c>
      <c r="AU72" s="2" t="str">
        <f t="shared" si="12"/>
        <v/>
      </c>
      <c r="AV72" s="2" t="str">
        <f t="shared" si="13"/>
        <v/>
      </c>
      <c r="AW72" s="2" t="str">
        <f t="shared" si="14"/>
        <v/>
      </c>
      <c r="AX72" s="2" t="str">
        <f t="shared" si="15"/>
        <v/>
      </c>
      <c r="AY72" s="2"/>
    </row>
    <row r="73" spans="1:51" x14ac:dyDescent="0.25">
      <c r="A73" s="1">
        <v>69</v>
      </c>
      <c r="B73" s="1">
        <v>155504</v>
      </c>
      <c r="C73" s="1">
        <v>2706</v>
      </c>
      <c r="D73" s="1">
        <v>4</v>
      </c>
      <c r="E73" s="7">
        <v>117.72847</v>
      </c>
      <c r="F73" s="7">
        <v>-28.051490000000001</v>
      </c>
      <c r="G73" s="1">
        <v>35</v>
      </c>
      <c r="H73" s="5">
        <v>13.6233</v>
      </c>
      <c r="I73" s="5">
        <v>2.01E-2</v>
      </c>
      <c r="J73" s="5">
        <f t="shared" si="16"/>
        <v>0.11891320364030228</v>
      </c>
      <c r="K73" s="5">
        <v>14.774699999999999</v>
      </c>
      <c r="L73" s="5">
        <v>1.77E-2</v>
      </c>
      <c r="M73" s="5">
        <f t="shared" si="17"/>
        <v>0.10471461216086321</v>
      </c>
      <c r="N73" s="5">
        <v>33.2834</v>
      </c>
      <c r="O73" s="5">
        <v>3.61E-2</v>
      </c>
      <c r="P73" s="5">
        <f t="shared" si="18"/>
        <v>0.21357048016989613</v>
      </c>
      <c r="Q73" s="5"/>
      <c r="R73" s="2">
        <v>1.0845169670000001</v>
      </c>
      <c r="S73" s="2">
        <v>2.4431231786718342</v>
      </c>
      <c r="T73" s="5">
        <v>7.34036540338978E-2</v>
      </c>
      <c r="U73" s="2">
        <v>4.4541158999999997E-2</v>
      </c>
      <c r="V73" s="1">
        <v>35.9</v>
      </c>
      <c r="W73" s="31">
        <f>(LN(((('Dataset S5 - Parameters'!$B$15*EXP('Dataset S5 - Parameters'!$B$4*'Dataset S5 - Parameters'!$B$12)-('Dataset S5 - Parameters'!$B$16*EXP('Dataset S5 - Parameters'!$B$4*$C73*1000000))) + ('Dataset S5 - Parameters'!$B$9-$H73))/('Dataset S5 - Parameters'!$B$15-'Dataset S5 - Parameters'!$B$16)))*(1/'Dataset S5 - Parameters'!$B$4))*0.000001</f>
        <v>2906.9925704136131</v>
      </c>
      <c r="X73" s="31">
        <f>(LN((((('Dataset S5 - Parameters'!$B$15/137.818)*EXP('Dataset S5 - Parameters'!$B$5*'Dataset S5 - Parameters'!$B$12)-(('Dataset S5 - Parameters'!$B$16/137.818)*EXP('Dataset S5 - Parameters'!$B$5*$C73*1000000))) + ('Dataset S5 - Parameters'!$B$10-$K73))/(('Dataset S5 - Parameters'!$B$15-'Dataset S5 - Parameters'!$B$16)/137.818)))*(1/'Dataset S5 - Parameters'!$B$5))*0.000001</f>
        <v>3059.5674294545511</v>
      </c>
      <c r="Y73" s="31">
        <f>0.000001*LN(((('Dataset S5 - Parameters'!$B$15*'Dataset S5 - Parameters'!$B$17*EXP('Dataset S5 - Parameters'!$B$6*'Dataset S5 - Parameters'!$B$12))-('Dataset S5 - Parameters'!$B$16*'Dataset S5 - Parameters'!$B$18*EXP('Dataset S5 - Parameters'!$B$6*$C73*1000000))) + ('Dataset S5 - Parameters'!$B$11-$N73))/('Dataset S5 - Parameters'!$B$15*'Dataset S5 - Parameters'!$B$17-'Dataset S5 - Parameters'!$B$16*'Dataset S5 - Parameters'!$B$18))*(1/'Dataset S5 - Parameters'!$B$6)</f>
        <v>2828.4376978196833</v>
      </c>
      <c r="AA73" s="30"/>
      <c r="AB73" s="30"/>
      <c r="AC73" s="30"/>
      <c r="AD73" s="30"/>
      <c r="AE73" s="9"/>
      <c r="AF73" s="9"/>
      <c r="AG73" s="9"/>
      <c r="AH73" s="9"/>
      <c r="AJ73" s="5" t="str">
        <f>IF(AA73&gt;0,'Dataset S5 - Parameters'!$B$9 + 'Dataset S5 - Parameters'!$B$15*(EXP('Dataset S5 - Parameters'!$B$4*'Dataset S5 - Parameters'!$B$12)-EXP('Dataset S5 - Parameters'!$B$4*'D6 - Calculated Mu'!$AH73*10^9)),"")</f>
        <v/>
      </c>
      <c r="AK73" s="5" t="str">
        <f>IF(AA73&gt;0,'Dataset S5 - Parameters'!$B$10 + ('Dataset S5 - Parameters'!$B$15/137.88)*(EXP('Dataset S5 - Parameters'!$B$5*'Dataset S5 - Parameters'!$B$12)-EXP('Dataset S5 - Parameters'!$B$5*'D6 - Calculated Mu'!$AH73*10^9)),"")</f>
        <v/>
      </c>
      <c r="AL73" s="5" t="str">
        <f>IF(AA73&gt;0,'Dataset S5 - Parameters'!$B$11 + ('Dataset S5 - Parameters'!$B$15*'Dataset S5 - Parameters'!$B$17)*(EXP('Dataset S5 - Parameters'!$B$6*'Dataset S5 - Parameters'!$B$12)-EXP('Dataset S5 - Parameters'!$B$6*'D6 - Calculated Mu'!$AH73*10^9)),"")</f>
        <v/>
      </c>
      <c r="AN73" s="2" t="str">
        <f>IF(AA73&gt;0,EXP('Dataset S5 - Parameters'!$B$4*'D6 - Calculated Mu'!$C73*10^6),"")</f>
        <v/>
      </c>
      <c r="AO73" s="2" t="str">
        <f>IF(AA73&gt;0,EXP('Dataset S5 - Parameters'!$B$5*'D6 - Calculated Mu'!$C73*10^6),"")</f>
        <v/>
      </c>
      <c r="AP73" s="2" t="str">
        <f>IF(AA73&gt;0,EXP('Dataset S5 - Parameters'!$B$6*'D6 - Calculated Mu'!$C73*10^6),"")</f>
        <v/>
      </c>
      <c r="AQ73" s="2" t="str">
        <f>IF(AA73&gt;0,EXP('Dataset S5 - Parameters'!$B$4*'D6 - Calculated Mu'!$AH73*10^9),"")</f>
        <v/>
      </c>
      <c r="AR73" s="2" t="str">
        <f>IF(AA73&gt;0,EXP('Dataset S5 - Parameters'!$B$5*'D6 - Calculated Mu'!$AH73*10^9),"")</f>
        <v/>
      </c>
      <c r="AS73" s="2" t="str">
        <f>IF(AA73&gt;0,EXP('Dataset S5 - Parameters'!$B$6*'D6 - Calculated Mu'!$AH73*10^9),"")</f>
        <v/>
      </c>
      <c r="AU73" s="2" t="str">
        <f t="shared" si="12"/>
        <v/>
      </c>
      <c r="AV73" s="2" t="str">
        <f t="shared" si="13"/>
        <v/>
      </c>
      <c r="AW73" s="2" t="str">
        <f t="shared" si="14"/>
        <v/>
      </c>
      <c r="AX73" s="2" t="str">
        <f t="shared" si="15"/>
        <v/>
      </c>
      <c r="AY73" s="2"/>
    </row>
    <row r="74" spans="1:51" x14ac:dyDescent="0.25">
      <c r="A74" s="1">
        <v>70</v>
      </c>
      <c r="B74" s="1">
        <v>168956</v>
      </c>
      <c r="C74" s="1">
        <v>2711</v>
      </c>
      <c r="D74" s="1">
        <v>4</v>
      </c>
      <c r="E74" s="7">
        <v>119.01379</v>
      </c>
      <c r="F74" s="7">
        <v>-30.31465</v>
      </c>
      <c r="G74" s="1">
        <v>31</v>
      </c>
      <c r="H74" s="5">
        <v>13.782400000000001</v>
      </c>
      <c r="I74" s="5">
        <v>1.8800000000000001E-2</v>
      </c>
      <c r="J74" s="5">
        <f t="shared" si="16"/>
        <v>0.1046739700212044</v>
      </c>
      <c r="K74" s="5">
        <v>14.9114</v>
      </c>
      <c r="L74" s="5">
        <v>1.2999999999999999E-2</v>
      </c>
      <c r="M74" s="5">
        <f t="shared" si="17"/>
        <v>7.2380936716790273E-2</v>
      </c>
      <c r="N74" s="5">
        <v>33.562399999999997</v>
      </c>
      <c r="O74" s="5">
        <v>4.0300000000000002E-2</v>
      </c>
      <c r="P74" s="5">
        <f t="shared" si="18"/>
        <v>0.22438090382204989</v>
      </c>
      <c r="Q74" s="5"/>
      <c r="R74" s="2">
        <v>1.0819160670000001</v>
      </c>
      <c r="S74" s="2">
        <v>2.4351636870211282</v>
      </c>
      <c r="T74" s="5">
        <v>7.2556303691664728E-2</v>
      </c>
      <c r="U74" s="2">
        <v>3.4688794000000002E-2</v>
      </c>
      <c r="V74" s="1">
        <v>43.8</v>
      </c>
      <c r="W74" s="31">
        <f>(LN(((('Dataset S5 - Parameters'!$B$15*EXP('Dataset S5 - Parameters'!$B$4*'Dataset S5 - Parameters'!$B$12)-('Dataset S5 - Parameters'!$B$16*EXP('Dataset S5 - Parameters'!$B$4*$C74*1000000))) + ('Dataset S5 - Parameters'!$B$9-$H74))/('Dataset S5 - Parameters'!$B$15-'Dataset S5 - Parameters'!$B$16)))*(1/'Dataset S5 - Parameters'!$B$4))*0.000001</f>
        <v>3102.741253193075</v>
      </c>
      <c r="X74" s="31">
        <f>(LN((((('Dataset S5 - Parameters'!$B$15/137.818)*EXP('Dataset S5 - Parameters'!$B$5*'Dataset S5 - Parameters'!$B$12)-(('Dataset S5 - Parameters'!$B$16/137.818)*EXP('Dataset S5 - Parameters'!$B$5*$C74*1000000))) + ('Dataset S5 - Parameters'!$B$10-$K74))/(('Dataset S5 - Parameters'!$B$15-'Dataset S5 - Parameters'!$B$16)/137.818)))*(1/'Dataset S5 - Parameters'!$B$5))*0.000001</f>
        <v>3302.4573927567894</v>
      </c>
      <c r="Y74" s="31">
        <f>0.000001*LN(((('Dataset S5 - Parameters'!$B$15*'Dataset S5 - Parameters'!$B$17*EXP('Dataset S5 - Parameters'!$B$6*'Dataset S5 - Parameters'!$B$12))-('Dataset S5 - Parameters'!$B$16*'Dataset S5 - Parameters'!$B$18*EXP('Dataset S5 - Parameters'!$B$6*$C74*1000000))) + ('Dataset S5 - Parameters'!$B$11-$N74))/('Dataset S5 - Parameters'!$B$15*'Dataset S5 - Parameters'!$B$17-'Dataset S5 - Parameters'!$B$16*'Dataset S5 - Parameters'!$B$18))*(1/'Dataset S5 - Parameters'!$B$6)</f>
        <v>3053.656183400125</v>
      </c>
      <c r="AA74" s="30"/>
      <c r="AB74" s="30"/>
      <c r="AC74" s="30"/>
      <c r="AD74" s="30"/>
      <c r="AE74" s="9"/>
      <c r="AF74" s="9"/>
      <c r="AG74" s="9"/>
      <c r="AH74" s="9"/>
      <c r="AJ74" s="5" t="str">
        <f>IF(AA74&gt;0,'Dataset S5 - Parameters'!$B$9 + 'Dataset S5 - Parameters'!$B$15*(EXP('Dataset S5 - Parameters'!$B$4*'Dataset S5 - Parameters'!$B$12)-EXP('Dataset S5 - Parameters'!$B$4*'D6 - Calculated Mu'!$AH74*10^9)),"")</f>
        <v/>
      </c>
      <c r="AK74" s="5" t="str">
        <f>IF(AA74&gt;0,'Dataset S5 - Parameters'!$B$10 + ('Dataset S5 - Parameters'!$B$15/137.88)*(EXP('Dataset S5 - Parameters'!$B$5*'Dataset S5 - Parameters'!$B$12)-EXP('Dataset S5 - Parameters'!$B$5*'D6 - Calculated Mu'!$AH74*10^9)),"")</f>
        <v/>
      </c>
      <c r="AL74" s="5" t="str">
        <f>IF(AA74&gt;0,'Dataset S5 - Parameters'!$B$11 + ('Dataset S5 - Parameters'!$B$15*'Dataset S5 - Parameters'!$B$17)*(EXP('Dataset S5 - Parameters'!$B$6*'Dataset S5 - Parameters'!$B$12)-EXP('Dataset S5 - Parameters'!$B$6*'D6 - Calculated Mu'!$AH74*10^9)),"")</f>
        <v/>
      </c>
      <c r="AN74" s="2" t="str">
        <f>IF(AA74&gt;0,EXP('Dataset S5 - Parameters'!$B$4*'D6 - Calculated Mu'!$C74*10^6),"")</f>
        <v/>
      </c>
      <c r="AO74" s="2" t="str">
        <f>IF(AA74&gt;0,EXP('Dataset S5 - Parameters'!$B$5*'D6 - Calculated Mu'!$C74*10^6),"")</f>
        <v/>
      </c>
      <c r="AP74" s="2" t="str">
        <f>IF(AA74&gt;0,EXP('Dataset S5 - Parameters'!$B$6*'D6 - Calculated Mu'!$C74*10^6),"")</f>
        <v/>
      </c>
      <c r="AQ74" s="2" t="str">
        <f>IF(AA74&gt;0,EXP('Dataset S5 - Parameters'!$B$4*'D6 - Calculated Mu'!$AH74*10^9),"")</f>
        <v/>
      </c>
      <c r="AR74" s="2" t="str">
        <f>IF(AA74&gt;0,EXP('Dataset S5 - Parameters'!$B$5*'D6 - Calculated Mu'!$AH74*10^9),"")</f>
        <v/>
      </c>
      <c r="AS74" s="2" t="str">
        <f>IF(AA74&gt;0,EXP('Dataset S5 - Parameters'!$B$6*'D6 - Calculated Mu'!$AH74*10^9),"")</f>
        <v/>
      </c>
      <c r="AU74" s="2" t="str">
        <f t="shared" si="12"/>
        <v/>
      </c>
      <c r="AV74" s="2" t="str">
        <f t="shared" si="13"/>
        <v/>
      </c>
      <c r="AW74" s="2" t="str">
        <f t="shared" si="14"/>
        <v/>
      </c>
      <c r="AX74" s="2" t="str">
        <f t="shared" si="15"/>
        <v/>
      </c>
      <c r="AY74" s="2"/>
    </row>
    <row r="75" spans="1:51" x14ac:dyDescent="0.25">
      <c r="A75" s="1">
        <v>71</v>
      </c>
      <c r="B75" s="1">
        <v>182603</v>
      </c>
      <c r="C75" s="1">
        <v>2714</v>
      </c>
      <c r="D75" s="1">
        <v>4</v>
      </c>
      <c r="E75" s="7">
        <v>123.04523</v>
      </c>
      <c r="F75" s="7">
        <v>-29.024419999999999</v>
      </c>
      <c r="G75" s="1">
        <v>8</v>
      </c>
      <c r="H75" s="5">
        <v>13.7281</v>
      </c>
      <c r="I75" s="5">
        <v>3.1199999999999999E-2</v>
      </c>
      <c r="J75" s="5">
        <f t="shared" si="16"/>
        <v>8.8246926292081126E-2</v>
      </c>
      <c r="K75" s="5">
        <v>14.924300000000001</v>
      </c>
      <c r="L75" s="5">
        <v>2.29E-2</v>
      </c>
      <c r="M75" s="5">
        <f t="shared" si="17"/>
        <v>6.4770981156687751E-2</v>
      </c>
      <c r="N75" s="5">
        <v>33.630899999999997</v>
      </c>
      <c r="O75" s="5">
        <v>4.4900000000000002E-2</v>
      </c>
      <c r="P75" s="5">
        <f t="shared" si="18"/>
        <v>0.12699637790110396</v>
      </c>
      <c r="Q75" s="5"/>
      <c r="R75" s="2">
        <v>1.0871351460000001</v>
      </c>
      <c r="S75" s="2">
        <v>2.4497854765043958</v>
      </c>
      <c r="T75" s="5">
        <v>7.2843292225435424E-2</v>
      </c>
      <c r="U75" s="2">
        <v>2.6943075E-2</v>
      </c>
      <c r="V75" s="1">
        <v>46.7</v>
      </c>
      <c r="W75" s="31">
        <f>(LN(((('Dataset S5 - Parameters'!$B$15*EXP('Dataset S5 - Parameters'!$B$4*'Dataset S5 - Parameters'!$B$12)-('Dataset S5 - Parameters'!$B$16*EXP('Dataset S5 - Parameters'!$B$4*$C75*1000000))) + ('Dataset S5 - Parameters'!$B$9-$H75))/('Dataset S5 - Parameters'!$B$15-'Dataset S5 - Parameters'!$B$16)))*(1/'Dataset S5 - Parameters'!$B$4))*0.000001</f>
        <v>3051.5807841044425</v>
      </c>
      <c r="X75" s="31">
        <f>(LN((((('Dataset S5 - Parameters'!$B$15/137.818)*EXP('Dataset S5 - Parameters'!$B$5*'Dataset S5 - Parameters'!$B$12)-(('Dataset S5 - Parameters'!$B$16/137.818)*EXP('Dataset S5 - Parameters'!$B$5*$C75*1000000))) + ('Dataset S5 - Parameters'!$B$10-$K75))/(('Dataset S5 - Parameters'!$B$15-'Dataset S5 - Parameters'!$B$16)/137.818)))*(1/'Dataset S5 - Parameters'!$B$5))*0.000001</f>
        <v>3327.2803933797454</v>
      </c>
      <c r="Y75" s="31">
        <f>0.000001*LN(((('Dataset S5 - Parameters'!$B$15*'Dataset S5 - Parameters'!$B$17*EXP('Dataset S5 - Parameters'!$B$6*'Dataset S5 - Parameters'!$B$12))-('Dataset S5 - Parameters'!$B$16*'Dataset S5 - Parameters'!$B$18*EXP('Dataset S5 - Parameters'!$B$6*$C75*1000000))) + ('Dataset S5 - Parameters'!$B$11-$N75))/('Dataset S5 - Parameters'!$B$15*'Dataset S5 - Parameters'!$B$17-'Dataset S5 - Parameters'!$B$16*'Dataset S5 - Parameters'!$B$18))*(1/'Dataset S5 - Parameters'!$B$6)</f>
        <v>3112.8965328477734</v>
      </c>
      <c r="AA75" s="30"/>
      <c r="AB75" s="30"/>
      <c r="AC75" s="30"/>
      <c r="AD75" s="30"/>
      <c r="AE75" s="9"/>
      <c r="AF75" s="9"/>
      <c r="AG75" s="9"/>
      <c r="AH75" s="9"/>
      <c r="AJ75" s="5" t="str">
        <f>IF(AA75&gt;0,'Dataset S5 - Parameters'!$B$9 + 'Dataset S5 - Parameters'!$B$15*(EXP('Dataset S5 - Parameters'!$B$4*'Dataset S5 - Parameters'!$B$12)-EXP('Dataset S5 - Parameters'!$B$4*'D6 - Calculated Mu'!$AH75*10^9)),"")</f>
        <v/>
      </c>
      <c r="AK75" s="5" t="str">
        <f>IF(AA75&gt;0,'Dataset S5 - Parameters'!$B$10 + ('Dataset S5 - Parameters'!$B$15/137.88)*(EXP('Dataset S5 - Parameters'!$B$5*'Dataset S5 - Parameters'!$B$12)-EXP('Dataset S5 - Parameters'!$B$5*'D6 - Calculated Mu'!$AH75*10^9)),"")</f>
        <v/>
      </c>
      <c r="AL75" s="5" t="str">
        <f>IF(AA75&gt;0,'Dataset S5 - Parameters'!$B$11 + ('Dataset S5 - Parameters'!$B$15*'Dataset S5 - Parameters'!$B$17)*(EXP('Dataset S5 - Parameters'!$B$6*'Dataset S5 - Parameters'!$B$12)-EXP('Dataset S5 - Parameters'!$B$6*'D6 - Calculated Mu'!$AH75*10^9)),"")</f>
        <v/>
      </c>
      <c r="AN75" s="2" t="str">
        <f>IF(AA75&gt;0,EXP('Dataset S5 - Parameters'!$B$4*'D6 - Calculated Mu'!$C75*10^6),"")</f>
        <v/>
      </c>
      <c r="AO75" s="2" t="str">
        <f>IF(AA75&gt;0,EXP('Dataset S5 - Parameters'!$B$5*'D6 - Calculated Mu'!$C75*10^6),"")</f>
        <v/>
      </c>
      <c r="AP75" s="2" t="str">
        <f>IF(AA75&gt;0,EXP('Dataset S5 - Parameters'!$B$6*'D6 - Calculated Mu'!$C75*10^6),"")</f>
        <v/>
      </c>
      <c r="AQ75" s="2" t="str">
        <f>IF(AA75&gt;0,EXP('Dataset S5 - Parameters'!$B$4*'D6 - Calculated Mu'!$AH75*10^9),"")</f>
        <v/>
      </c>
      <c r="AR75" s="2" t="str">
        <f>IF(AA75&gt;0,EXP('Dataset S5 - Parameters'!$B$5*'D6 - Calculated Mu'!$AH75*10^9),"")</f>
        <v/>
      </c>
      <c r="AS75" s="2" t="str">
        <f>IF(AA75&gt;0,EXP('Dataset S5 - Parameters'!$B$6*'D6 - Calculated Mu'!$AH75*10^9),"")</f>
        <v/>
      </c>
      <c r="AU75" s="2" t="str">
        <f t="shared" si="12"/>
        <v/>
      </c>
      <c r="AV75" s="2" t="str">
        <f t="shared" si="13"/>
        <v/>
      </c>
      <c r="AW75" s="2" t="str">
        <f t="shared" si="14"/>
        <v/>
      </c>
      <c r="AX75" s="2" t="str">
        <f t="shared" si="15"/>
        <v/>
      </c>
      <c r="AY75" s="2"/>
    </row>
    <row r="76" spans="1:51" x14ac:dyDescent="0.25">
      <c r="A76" s="1">
        <v>72</v>
      </c>
      <c r="B76" s="1">
        <v>155505</v>
      </c>
      <c r="C76" s="1">
        <v>2716</v>
      </c>
      <c r="D76" s="1">
        <v>12</v>
      </c>
      <c r="E76" s="7">
        <v>117.72847</v>
      </c>
      <c r="F76" s="7">
        <v>-28.051490000000001</v>
      </c>
      <c r="G76" s="1">
        <v>20</v>
      </c>
      <c r="H76" s="5">
        <v>13.671200000000001</v>
      </c>
      <c r="I76" s="5">
        <v>1.8100000000000002E-2</v>
      </c>
      <c r="J76" s="5">
        <f t="shared" si="16"/>
        <v>8.0945660785492396E-2</v>
      </c>
      <c r="K76" s="5">
        <v>14.813599999999999</v>
      </c>
      <c r="L76" s="5">
        <v>1.41E-2</v>
      </c>
      <c r="M76" s="5">
        <f t="shared" si="17"/>
        <v>6.305711696549407E-2</v>
      </c>
      <c r="N76" s="5">
        <v>33.455599999999997</v>
      </c>
      <c r="O76" s="5">
        <v>3.5400000000000001E-2</v>
      </c>
      <c r="P76" s="5">
        <f t="shared" si="18"/>
        <v>0.15831361280698511</v>
      </c>
      <c r="Q76" s="5"/>
      <c r="R76" s="2">
        <v>1.0835625259999999</v>
      </c>
      <c r="S76" s="2">
        <v>2.4471589911639064</v>
      </c>
      <c r="T76" s="5">
        <v>7.3146468488501371E-2</v>
      </c>
      <c r="U76" s="2">
        <v>5.3805641000000001E-2</v>
      </c>
      <c r="V76" s="1">
        <v>35.1</v>
      </c>
      <c r="W76" s="31">
        <f>(LN(((('Dataset S5 - Parameters'!$B$15*EXP('Dataset S5 - Parameters'!$B$4*'Dataset S5 - Parameters'!$B$12)-('Dataset S5 - Parameters'!$B$16*EXP('Dataset S5 - Parameters'!$B$4*$C76*1000000))) + ('Dataset S5 - Parameters'!$B$9-$H76))/('Dataset S5 - Parameters'!$B$15-'Dataset S5 - Parameters'!$B$16)))*(1/'Dataset S5 - Parameters'!$B$4))*0.000001</f>
        <v>2993.8651913355425</v>
      </c>
      <c r="X76" s="31">
        <f>(LN((((('Dataset S5 - Parameters'!$B$15/137.818)*EXP('Dataset S5 - Parameters'!$B$5*'Dataset S5 - Parameters'!$B$12)-(('Dataset S5 - Parameters'!$B$16/137.818)*EXP('Dataset S5 - Parameters'!$B$5*$C76*1000000))) + ('Dataset S5 - Parameters'!$B$10-$K76))/(('Dataset S5 - Parameters'!$B$15-'Dataset S5 - Parameters'!$B$16)/137.818)))*(1/'Dataset S5 - Parameters'!$B$5))*0.000001</f>
        <v>3153.5689923762343</v>
      </c>
      <c r="Y76" s="31">
        <f>0.000001*LN(((('Dataset S5 - Parameters'!$B$15*'Dataset S5 - Parameters'!$B$17*EXP('Dataset S5 - Parameters'!$B$6*'Dataset S5 - Parameters'!$B$12))-('Dataset S5 - Parameters'!$B$16*'Dataset S5 - Parameters'!$B$18*EXP('Dataset S5 - Parameters'!$B$6*$C76*1000000))) + ('Dataset S5 - Parameters'!$B$11-$N76))/('Dataset S5 - Parameters'!$B$15*'Dataset S5 - Parameters'!$B$17-'Dataset S5 - Parameters'!$B$16*'Dataset S5 - Parameters'!$B$18))*(1/'Dataset S5 - Parameters'!$B$6)</f>
        <v>2984.7265030561534</v>
      </c>
      <c r="AA76" s="30"/>
      <c r="AB76" s="30"/>
      <c r="AC76" s="30"/>
      <c r="AD76" s="30"/>
      <c r="AE76" s="9"/>
      <c r="AF76" s="9"/>
      <c r="AG76" s="9"/>
      <c r="AH76" s="9"/>
      <c r="AJ76" s="5" t="str">
        <f>IF(AA76&gt;0,'Dataset S5 - Parameters'!$B$9 + 'Dataset S5 - Parameters'!$B$15*(EXP('Dataset S5 - Parameters'!$B$4*'Dataset S5 - Parameters'!$B$12)-EXP('Dataset S5 - Parameters'!$B$4*'D6 - Calculated Mu'!$AH76*10^9)),"")</f>
        <v/>
      </c>
      <c r="AK76" s="5" t="str">
        <f>IF(AA76&gt;0,'Dataset S5 - Parameters'!$B$10 + ('Dataset S5 - Parameters'!$B$15/137.88)*(EXP('Dataset S5 - Parameters'!$B$5*'Dataset S5 - Parameters'!$B$12)-EXP('Dataset S5 - Parameters'!$B$5*'D6 - Calculated Mu'!$AH76*10^9)),"")</f>
        <v/>
      </c>
      <c r="AL76" s="5" t="str">
        <f>IF(AA76&gt;0,'Dataset S5 - Parameters'!$B$11 + ('Dataset S5 - Parameters'!$B$15*'Dataset S5 - Parameters'!$B$17)*(EXP('Dataset S5 - Parameters'!$B$6*'Dataset S5 - Parameters'!$B$12)-EXP('Dataset S5 - Parameters'!$B$6*'D6 - Calculated Mu'!$AH76*10^9)),"")</f>
        <v/>
      </c>
      <c r="AN76" s="2" t="str">
        <f>IF(AA76&gt;0,EXP('Dataset S5 - Parameters'!$B$4*'D6 - Calculated Mu'!$C76*10^6),"")</f>
        <v/>
      </c>
      <c r="AO76" s="2" t="str">
        <f>IF(AA76&gt;0,EXP('Dataset S5 - Parameters'!$B$5*'D6 - Calculated Mu'!$C76*10^6),"")</f>
        <v/>
      </c>
      <c r="AP76" s="2" t="str">
        <f>IF(AA76&gt;0,EXP('Dataset S5 - Parameters'!$B$6*'D6 - Calculated Mu'!$C76*10^6),"")</f>
        <v/>
      </c>
      <c r="AQ76" s="2" t="str">
        <f>IF(AA76&gt;0,EXP('Dataset S5 - Parameters'!$B$4*'D6 - Calculated Mu'!$AH76*10^9),"")</f>
        <v/>
      </c>
      <c r="AR76" s="2" t="str">
        <f>IF(AA76&gt;0,EXP('Dataset S5 - Parameters'!$B$5*'D6 - Calculated Mu'!$AH76*10^9),"")</f>
        <v/>
      </c>
      <c r="AS76" s="2" t="str">
        <f>IF(AA76&gt;0,EXP('Dataset S5 - Parameters'!$B$6*'D6 - Calculated Mu'!$AH76*10^9),"")</f>
        <v/>
      </c>
      <c r="AU76" s="2" t="str">
        <f t="shared" si="12"/>
        <v/>
      </c>
      <c r="AV76" s="2" t="str">
        <f t="shared" si="13"/>
        <v/>
      </c>
      <c r="AW76" s="2" t="str">
        <f t="shared" si="14"/>
        <v/>
      </c>
      <c r="AX76" s="2" t="str">
        <f t="shared" si="15"/>
        <v/>
      </c>
      <c r="AY76" s="2"/>
    </row>
    <row r="77" spans="1:51" x14ac:dyDescent="0.25">
      <c r="A77" s="1">
        <v>73</v>
      </c>
      <c r="B77" s="1">
        <v>182308</v>
      </c>
      <c r="C77" s="1">
        <v>2718</v>
      </c>
      <c r="D77" s="1">
        <v>6</v>
      </c>
      <c r="E77" s="7">
        <v>120.75206</v>
      </c>
      <c r="F77" s="7">
        <v>-32.37303</v>
      </c>
      <c r="G77" s="1">
        <v>29</v>
      </c>
      <c r="H77" s="5">
        <v>13.808199999999999</v>
      </c>
      <c r="I77" s="5">
        <v>2.1100000000000001E-2</v>
      </c>
      <c r="J77" s="5">
        <f t="shared" si="16"/>
        <v>0.11362697743053803</v>
      </c>
      <c r="K77" s="5">
        <v>14.933199999999999</v>
      </c>
      <c r="L77" s="5">
        <v>1.47E-2</v>
      </c>
      <c r="M77" s="5">
        <f t="shared" si="17"/>
        <v>7.9161922664877205E-2</v>
      </c>
      <c r="N77" s="5">
        <v>33.522300000000001</v>
      </c>
      <c r="O77" s="5">
        <v>3.3599999999999998E-2</v>
      </c>
      <c r="P77" s="5">
        <f t="shared" si="18"/>
        <v>0.18094153751971931</v>
      </c>
      <c r="Q77" s="5"/>
      <c r="R77" s="2">
        <v>1.0814733270000001</v>
      </c>
      <c r="S77" s="2">
        <v>2.4277096218189196</v>
      </c>
      <c r="T77" s="5">
        <v>7.2420735504989786E-2</v>
      </c>
      <c r="U77" s="2">
        <v>2.7266545E-2</v>
      </c>
      <c r="V77" s="1">
        <v>51.9</v>
      </c>
      <c r="W77" s="31">
        <f>(LN(((('Dataset S5 - Parameters'!$B$15*EXP('Dataset S5 - Parameters'!$B$4*'Dataset S5 - Parameters'!$B$12)-('Dataset S5 - Parameters'!$B$16*EXP('Dataset S5 - Parameters'!$B$4*$C77*1000000))) + ('Dataset S5 - Parameters'!$B$9-$H77))/('Dataset S5 - Parameters'!$B$15-'Dataset S5 - Parameters'!$B$16)))*(1/'Dataset S5 - Parameters'!$B$4))*0.000001</f>
        <v>3153.3437565666163</v>
      </c>
      <c r="X77" s="31">
        <f>(LN((((('Dataset S5 - Parameters'!$B$15/137.818)*EXP('Dataset S5 - Parameters'!$B$5*'Dataset S5 - Parameters'!$B$12)-(('Dataset S5 - Parameters'!$B$16/137.818)*EXP('Dataset S5 - Parameters'!$B$5*$C77*1000000))) + ('Dataset S5 - Parameters'!$B$10-$K77))/(('Dataset S5 - Parameters'!$B$15-'Dataset S5 - Parameters'!$B$16)/137.818)))*(1/'Dataset S5 - Parameters'!$B$5))*0.000001</f>
        <v>3347.551747818969</v>
      </c>
      <c r="Y77" s="31">
        <f>0.000001*LN(((('Dataset S5 - Parameters'!$B$15*'Dataset S5 - Parameters'!$B$17*EXP('Dataset S5 - Parameters'!$B$6*'Dataset S5 - Parameters'!$B$12))-('Dataset S5 - Parameters'!$B$16*'Dataset S5 - Parameters'!$B$18*EXP('Dataset S5 - Parameters'!$B$6*$C77*1000000))) + ('Dataset S5 - Parameters'!$B$11-$N77))/('Dataset S5 - Parameters'!$B$15*'Dataset S5 - Parameters'!$B$17-'Dataset S5 - Parameters'!$B$16*'Dataset S5 - Parameters'!$B$18))*(1/'Dataset S5 - Parameters'!$B$6)</f>
        <v>3040.3543171370043</v>
      </c>
      <c r="AA77" s="30">
        <v>0.28096057832217347</v>
      </c>
      <c r="AB77" s="30">
        <v>1.1001763965156356E-5</v>
      </c>
      <c r="AC77" s="30">
        <v>0.28103596381781104</v>
      </c>
      <c r="AD77" s="30">
        <v>0.28125110150606975</v>
      </c>
      <c r="AE77" s="9">
        <v>-2.6824145427328805</v>
      </c>
      <c r="AF77" s="9">
        <v>0.15325012849300793</v>
      </c>
      <c r="AG77" s="9">
        <v>2.2442415829451128</v>
      </c>
      <c r="AH77" s="9">
        <v>3.3789041323756868</v>
      </c>
      <c r="AJ77" s="5">
        <f>IF(AA77&gt;0,'Dataset S5 - Parameters'!$B$9 + 'Dataset S5 - Parameters'!$B$15*(EXP('Dataset S5 - Parameters'!$B$4*'Dataset S5 - Parameters'!$B$12)-EXP('Dataset S5 - Parameters'!$B$4*'D6 - Calculated Mu'!$AH77*10^9)),"")</f>
        <v>12.041122569827554</v>
      </c>
      <c r="AK77" s="5">
        <f>IF(AA77&gt;0,'Dataset S5 - Parameters'!$B$10 + ('Dataset S5 - Parameters'!$B$15/137.88)*(EXP('Dataset S5 - Parameters'!$B$5*'Dataset S5 - Parameters'!$B$12)-EXP('Dataset S5 - Parameters'!$B$5*'D6 - Calculated Mu'!$AH77*10^9)),"")</f>
        <v>13.792517039433642</v>
      </c>
      <c r="AL77" s="5">
        <f>IF(AA77&gt;0,'Dataset S5 - Parameters'!$B$11 + ('Dataset S5 - Parameters'!$B$15*'Dataset S5 - Parameters'!$B$17)*(EXP('Dataset S5 - Parameters'!$B$6*'Dataset S5 - Parameters'!$B$12)-EXP('Dataset S5 - Parameters'!$B$6*'D6 - Calculated Mu'!$AH77*10^9)),"")</f>
        <v>31.804563578225977</v>
      </c>
      <c r="AN77" s="2">
        <f>IF(AA77&gt;0,EXP('Dataset S5 - Parameters'!$B$4*'D6 - Calculated Mu'!$C77*10^6),"")</f>
        <v>1.5244439947920605</v>
      </c>
      <c r="AO77" s="2">
        <f>IF(AA77&gt;0,EXP('Dataset S5 - Parameters'!$B$5*'D6 - Calculated Mu'!$C77*10^6),"")</f>
        <v>14.538819805487957</v>
      </c>
      <c r="AP77" s="2">
        <f>IF(AA77&gt;0,EXP('Dataset S5 - Parameters'!$B$6*'D6 - Calculated Mu'!$C77*10^6),"")</f>
        <v>1.1439338295702637</v>
      </c>
      <c r="AQ77" s="2">
        <f>IF(AA77&gt;0,EXP('Dataset S5 - Parameters'!$B$4*'D6 - Calculated Mu'!$AH77*10^9),"")</f>
        <v>1.6890267973952751</v>
      </c>
      <c r="AR77" s="2">
        <f>IF(AA77&gt;0,EXP('Dataset S5 - Parameters'!$B$5*'D6 - Calculated Mu'!$AH77*10^9),"")</f>
        <v>27.874540205385959</v>
      </c>
      <c r="AS77" s="2">
        <f>IF(AA77&gt;0,EXP('Dataset S5 - Parameters'!$B$6*'D6 - Calculated Mu'!$AH77*10^9),"")</f>
        <v>1.1819566958183532</v>
      </c>
      <c r="AU77" s="2">
        <f t="shared" si="12"/>
        <v>10.736707615999315</v>
      </c>
      <c r="AV77" s="2">
        <f t="shared" si="13"/>
        <v>11.793691070794514</v>
      </c>
      <c r="AW77" s="2">
        <f t="shared" si="14"/>
        <v>45.176405444193321</v>
      </c>
      <c r="AX77" s="2">
        <f t="shared" si="15"/>
        <v>4.0102624078883631</v>
      </c>
      <c r="AY77" s="2">
        <f t="shared" ref="AY77:AY133" si="19">IF(AU77&gt;0,AVERAGE(AU77:AV77),"")</f>
        <v>11.265199343396915</v>
      </c>
    </row>
    <row r="78" spans="1:51" x14ac:dyDescent="0.25">
      <c r="A78" s="1">
        <v>74</v>
      </c>
      <c r="B78" s="1">
        <v>155511</v>
      </c>
      <c r="C78" s="1">
        <v>2728</v>
      </c>
      <c r="D78" s="1">
        <v>9</v>
      </c>
      <c r="E78" s="7">
        <v>118.14557000000001</v>
      </c>
      <c r="F78" s="7">
        <v>-27.53078</v>
      </c>
      <c r="G78" s="1">
        <v>12</v>
      </c>
      <c r="H78" s="5">
        <v>13.571400000000001</v>
      </c>
      <c r="I78" s="5">
        <v>2.1999999999999999E-2</v>
      </c>
      <c r="J78" s="5">
        <f t="shared" si="16"/>
        <v>7.6210235533030593E-2</v>
      </c>
      <c r="K78" s="5">
        <v>14.745100000000001</v>
      </c>
      <c r="L78" s="5">
        <v>1.8599999999999998E-2</v>
      </c>
      <c r="M78" s="5">
        <f t="shared" si="17"/>
        <v>6.4432290041562229E-2</v>
      </c>
      <c r="N78" s="5">
        <v>33.328400000000002</v>
      </c>
      <c r="O78" s="5">
        <v>4.7100000000000003E-2</v>
      </c>
      <c r="P78" s="5">
        <f t="shared" si="18"/>
        <v>0.16315918607298824</v>
      </c>
      <c r="Q78" s="5"/>
      <c r="R78" s="2">
        <v>1.08648334</v>
      </c>
      <c r="S78" s="2">
        <v>2.4557820121726572</v>
      </c>
      <c r="T78" s="5">
        <v>7.3684365651296102E-2</v>
      </c>
      <c r="U78" s="2">
        <v>2.8451145000000001E-2</v>
      </c>
      <c r="V78" s="1">
        <v>41.2</v>
      </c>
      <c r="W78" s="31">
        <f>(LN(((('Dataset S5 - Parameters'!$B$15*EXP('Dataset S5 - Parameters'!$B$4*'Dataset S5 - Parameters'!$B$12)-('Dataset S5 - Parameters'!$B$16*EXP('Dataset S5 - Parameters'!$B$4*$C78*1000000))) + ('Dataset S5 - Parameters'!$B$9-$H78))/('Dataset S5 - Parameters'!$B$15-'Dataset S5 - Parameters'!$B$16)))*(1/'Dataset S5 - Parameters'!$B$4))*0.000001</f>
        <v>2919.0495364656913</v>
      </c>
      <c r="X78" s="31">
        <f>(LN((((('Dataset S5 - Parameters'!$B$15/137.818)*EXP('Dataset S5 - Parameters'!$B$5*'Dataset S5 - Parameters'!$B$12)-(('Dataset S5 - Parameters'!$B$16/137.818)*EXP('Dataset S5 - Parameters'!$B$5*$C78*1000000))) + ('Dataset S5 - Parameters'!$B$10-$K78))/(('Dataset S5 - Parameters'!$B$15-'Dataset S5 - Parameters'!$B$16)/137.818)))*(1/'Dataset S5 - Parameters'!$B$5))*0.000001</f>
        <v>3055.3366987763602</v>
      </c>
      <c r="Y78" s="31">
        <f>0.000001*LN(((('Dataset S5 - Parameters'!$B$15*'Dataset S5 - Parameters'!$B$17*EXP('Dataset S5 - Parameters'!$B$6*'Dataset S5 - Parameters'!$B$12))-('Dataset S5 - Parameters'!$B$16*'Dataset S5 - Parameters'!$B$18*EXP('Dataset S5 - Parameters'!$B$6*$C78*1000000))) + ('Dataset S5 - Parameters'!$B$11-$N78))/('Dataset S5 - Parameters'!$B$15*'Dataset S5 - Parameters'!$B$17-'Dataset S5 - Parameters'!$B$16*'Dataset S5 - Parameters'!$B$18))*(1/'Dataset S5 - Parameters'!$B$6)</f>
        <v>2917.2366377160342</v>
      </c>
      <c r="AA78" s="30"/>
      <c r="AB78" s="30"/>
      <c r="AC78" s="30"/>
      <c r="AD78" s="30"/>
      <c r="AE78" s="9"/>
      <c r="AF78" s="9"/>
      <c r="AG78" s="9"/>
      <c r="AH78" s="9"/>
      <c r="AJ78" s="5" t="str">
        <f>IF(AA78&gt;0,'Dataset S5 - Parameters'!$B$9 + 'Dataset S5 - Parameters'!$B$15*(EXP('Dataset S5 - Parameters'!$B$4*'Dataset S5 - Parameters'!$B$12)-EXP('Dataset S5 - Parameters'!$B$4*'D6 - Calculated Mu'!$AH78*10^9)),"")</f>
        <v/>
      </c>
      <c r="AK78" s="5" t="str">
        <f>IF(AA78&gt;0,'Dataset S5 - Parameters'!$B$10 + ('Dataset S5 - Parameters'!$B$15/137.88)*(EXP('Dataset S5 - Parameters'!$B$5*'Dataset S5 - Parameters'!$B$12)-EXP('Dataset S5 - Parameters'!$B$5*'D6 - Calculated Mu'!$AH78*10^9)),"")</f>
        <v/>
      </c>
      <c r="AL78" s="5" t="str">
        <f>IF(AA78&gt;0,'Dataset S5 - Parameters'!$B$11 + ('Dataset S5 - Parameters'!$B$15*'Dataset S5 - Parameters'!$B$17)*(EXP('Dataset S5 - Parameters'!$B$6*'Dataset S5 - Parameters'!$B$12)-EXP('Dataset S5 - Parameters'!$B$6*'D6 - Calculated Mu'!$AH78*10^9)),"")</f>
        <v/>
      </c>
      <c r="AN78" s="2" t="str">
        <f>IF(AA78&gt;0,EXP('Dataset S5 - Parameters'!$B$4*'D6 - Calculated Mu'!$C78*10^6),"")</f>
        <v/>
      </c>
      <c r="AO78" s="2" t="str">
        <f>IF(AA78&gt;0,EXP('Dataset S5 - Parameters'!$B$5*'D6 - Calculated Mu'!$C78*10^6),"")</f>
        <v/>
      </c>
      <c r="AP78" s="2" t="str">
        <f>IF(AA78&gt;0,EXP('Dataset S5 - Parameters'!$B$6*'D6 - Calculated Mu'!$C78*10^6),"")</f>
        <v/>
      </c>
      <c r="AQ78" s="2" t="str">
        <f>IF(AA78&gt;0,EXP('Dataset S5 - Parameters'!$B$4*'D6 - Calculated Mu'!$AH78*10^9),"")</f>
        <v/>
      </c>
      <c r="AR78" s="2" t="str">
        <f>IF(AA78&gt;0,EXP('Dataset S5 - Parameters'!$B$5*'D6 - Calculated Mu'!$AH78*10^9),"")</f>
        <v/>
      </c>
      <c r="AS78" s="2" t="str">
        <f>IF(AA78&gt;0,EXP('Dataset S5 - Parameters'!$B$6*'D6 - Calculated Mu'!$AH78*10^9),"")</f>
        <v/>
      </c>
      <c r="AU78" s="2" t="str">
        <f t="shared" si="12"/>
        <v/>
      </c>
      <c r="AV78" s="2" t="str">
        <f t="shared" si="13"/>
        <v/>
      </c>
      <c r="AW78" s="2" t="str">
        <f t="shared" si="14"/>
        <v/>
      </c>
      <c r="AX78" s="2" t="str">
        <f t="shared" si="15"/>
        <v/>
      </c>
      <c r="AY78" s="2"/>
    </row>
    <row r="79" spans="1:51" x14ac:dyDescent="0.25">
      <c r="A79" s="1">
        <v>75</v>
      </c>
      <c r="B79" s="1">
        <v>142919</v>
      </c>
      <c r="C79" s="1">
        <v>2729</v>
      </c>
      <c r="D79" s="1">
        <v>4</v>
      </c>
      <c r="E79" s="7">
        <v>119.26403999999999</v>
      </c>
      <c r="F79" s="7">
        <v>-29.92672</v>
      </c>
      <c r="G79" s="1">
        <v>30</v>
      </c>
      <c r="H79" s="5">
        <v>13.610799999999999</v>
      </c>
      <c r="I79" s="5">
        <v>1.04E-2</v>
      </c>
      <c r="J79" s="5">
        <f t="shared" si="16"/>
        <v>5.6963145980537276E-2</v>
      </c>
      <c r="K79" s="5">
        <v>14.8515</v>
      </c>
      <c r="L79" s="5">
        <v>6.7000000000000002E-3</v>
      </c>
      <c r="M79" s="5">
        <f t="shared" si="17"/>
        <v>3.6697411352846133E-2</v>
      </c>
      <c r="N79" s="5">
        <v>33.535800000000002</v>
      </c>
      <c r="O79" s="5">
        <v>1.9800000000000002E-2</v>
      </c>
      <c r="P79" s="5">
        <f t="shared" si="18"/>
        <v>0.1084490663860229</v>
      </c>
      <c r="Q79" s="5"/>
      <c r="R79" s="2">
        <v>1.0911555529999999</v>
      </c>
      <c r="S79" s="2">
        <v>2.4639110118435363</v>
      </c>
      <c r="T79" s="5">
        <v>7.3471067093778472E-2</v>
      </c>
      <c r="U79" s="2">
        <v>6.6479427999999993E-2</v>
      </c>
      <c r="V79" s="1">
        <v>31.4</v>
      </c>
      <c r="W79" s="31">
        <f>(LN(((('Dataset S5 - Parameters'!$B$15*EXP('Dataset S5 - Parameters'!$B$4*'Dataset S5 - Parameters'!$B$12)-('Dataset S5 - Parameters'!$B$16*EXP('Dataset S5 - Parameters'!$B$4*$C79*1000000))) + ('Dataset S5 - Parameters'!$B$9-$H79))/('Dataset S5 - Parameters'!$B$15-'Dataset S5 - Parameters'!$B$16)))*(1/'Dataset S5 - Parameters'!$B$4))*0.000001</f>
        <v>2967.2335847575641</v>
      </c>
      <c r="X79" s="31">
        <f>(LN((((('Dataset S5 - Parameters'!$B$15/137.818)*EXP('Dataset S5 - Parameters'!$B$5*'Dataset S5 - Parameters'!$B$12)-(('Dataset S5 - Parameters'!$B$16/137.818)*EXP('Dataset S5 - Parameters'!$B$5*$C79*1000000))) + ('Dataset S5 - Parameters'!$B$10-$K79))/(('Dataset S5 - Parameters'!$B$15-'Dataset S5 - Parameters'!$B$16)/137.818)))*(1/'Dataset S5 - Parameters'!$B$5))*0.000001</f>
        <v>3244.2514388308982</v>
      </c>
      <c r="Y79" s="31">
        <f>0.000001*LN(((('Dataset S5 - Parameters'!$B$15*'Dataset S5 - Parameters'!$B$17*EXP('Dataset S5 - Parameters'!$B$6*'Dataset S5 - Parameters'!$B$12))-('Dataset S5 - Parameters'!$B$16*'Dataset S5 - Parameters'!$B$18*EXP('Dataset S5 - Parameters'!$B$6*$C79*1000000))) + ('Dataset S5 - Parameters'!$B$11-$N79))/('Dataset S5 - Parameters'!$B$15*'Dataset S5 - Parameters'!$B$17-'Dataset S5 - Parameters'!$B$16*'Dataset S5 - Parameters'!$B$18))*(1/'Dataset S5 - Parameters'!$B$6)</f>
        <v>3077.5272289377613</v>
      </c>
      <c r="AA79" s="30">
        <v>0.28086698678397515</v>
      </c>
      <c r="AB79" s="30">
        <v>1.8000198541918878E-5</v>
      </c>
      <c r="AC79" s="30">
        <v>0.28102870344074399</v>
      </c>
      <c r="AD79" s="30">
        <v>0.28124280393227885</v>
      </c>
      <c r="AE79" s="9">
        <v>-5.7544533632652994</v>
      </c>
      <c r="AF79" s="9">
        <v>0.41152038863049867</v>
      </c>
      <c r="AG79" s="9">
        <v>2.3075928357060533</v>
      </c>
      <c r="AH79" s="9">
        <v>3.5823805251472072</v>
      </c>
      <c r="AJ79" s="5">
        <f>IF(AA79&gt;0,'Dataset S5 - Parameters'!$B$9 + 'Dataset S5 - Parameters'!$B$15*(EXP('Dataset S5 - Parameters'!$B$4*'Dataset S5 - Parameters'!$B$12)-EXP('Dataset S5 - Parameters'!$B$4*'D6 - Calculated Mu'!$AH79*10^9)),"")</f>
        <v>11.585068243791078</v>
      </c>
      <c r="AK79" s="5">
        <f>IF(AA79&gt;0,'Dataset S5 - Parameters'!$B$10 + ('Dataset S5 - Parameters'!$B$15/137.88)*(EXP('Dataset S5 - Parameters'!$B$5*'Dataset S5 - Parameters'!$B$12)-EXP('Dataset S5 - Parameters'!$B$5*'D6 - Calculated Mu'!$AH79*10^9)),"")</f>
        <v>13.414819612149687</v>
      </c>
      <c r="AL79" s="5">
        <f>IF(AA79&gt;0,'Dataset S5 - Parameters'!$B$11 + ('Dataset S5 - Parameters'!$B$15*'Dataset S5 - Parameters'!$B$17)*(EXP('Dataset S5 - Parameters'!$B$6*'Dataset S5 - Parameters'!$B$12)-EXP('Dataset S5 - Parameters'!$B$6*'D6 - Calculated Mu'!$AH79*10^9)),"")</f>
        <v>31.396754990785176</v>
      </c>
      <c r="AN79" s="2">
        <f>IF(AA79&gt;0,EXP('Dataset S5 - Parameters'!$B$4*'D6 - Calculated Mu'!$C79*10^6),"")</f>
        <v>1.5270474885502854</v>
      </c>
      <c r="AO79" s="2">
        <f>IF(AA79&gt;0,EXP('Dataset S5 - Parameters'!$B$5*'D6 - Calculated Mu'!$C79*10^6),"")</f>
        <v>14.697180166857427</v>
      </c>
      <c r="AP79" s="2">
        <f>IF(AA79&gt;0,EXP('Dataset S5 - Parameters'!$B$6*'D6 - Calculated Mu'!$C79*10^6),"")</f>
        <v>1.1445565563950446</v>
      </c>
      <c r="AQ79" s="2">
        <f>IF(AA79&gt;0,EXP('Dataset S5 - Parameters'!$B$4*'D6 - Calculated Mu'!$AH79*10^9),"")</f>
        <v>1.7431900190148089</v>
      </c>
      <c r="AR79" s="2">
        <f>IF(AA79&gt;0,EXP('Dataset S5 - Parameters'!$B$5*'D6 - Calculated Mu'!$AH79*10^9),"")</f>
        <v>34.059447720102312</v>
      </c>
      <c r="AS79" s="2">
        <f>IF(AA79&gt;0,EXP('Dataset S5 - Parameters'!$B$6*'D6 - Calculated Mu'!$AH79*10^9),"")</f>
        <v>1.1939155412317077</v>
      </c>
      <c r="AU79" s="2">
        <f t="shared" si="12"/>
        <v>9.372203387530039</v>
      </c>
      <c r="AV79" s="2">
        <f t="shared" si="13"/>
        <v>10.23069696418918</v>
      </c>
      <c r="AW79" s="2">
        <f t="shared" si="14"/>
        <v>43.336487091322326</v>
      </c>
      <c r="AX79" s="2">
        <f t="shared" si="15"/>
        <v>4.421436248082709</v>
      </c>
      <c r="AY79" s="2">
        <f t="shared" si="19"/>
        <v>9.8014501758596104</v>
      </c>
    </row>
    <row r="80" spans="1:51" x14ac:dyDescent="0.25">
      <c r="A80" s="1">
        <v>76</v>
      </c>
      <c r="B80" s="1">
        <v>182379</v>
      </c>
      <c r="C80" s="1">
        <v>2732</v>
      </c>
      <c r="D80" s="1">
        <v>16</v>
      </c>
      <c r="E80" s="7">
        <v>123.83922</v>
      </c>
      <c r="F80" s="7">
        <v>-28.15859</v>
      </c>
      <c r="G80" s="1">
        <v>34</v>
      </c>
      <c r="H80" s="5">
        <v>13.7448</v>
      </c>
      <c r="I80" s="5">
        <v>2.23E-2</v>
      </c>
      <c r="J80" s="5">
        <f t="shared" si="16"/>
        <v>0.1300302272550502</v>
      </c>
      <c r="K80" s="5">
        <v>14.7303</v>
      </c>
      <c r="L80" s="5">
        <v>1.7100000000000001E-2</v>
      </c>
      <c r="M80" s="5">
        <f t="shared" si="17"/>
        <v>9.9709277401854646E-2</v>
      </c>
      <c r="N80" s="5">
        <v>33.367400000000004</v>
      </c>
      <c r="O80" s="5">
        <v>4.2099999999999999E-2</v>
      </c>
      <c r="P80" s="5">
        <f t="shared" si="18"/>
        <v>0.24548307477298714</v>
      </c>
      <c r="Q80" s="5"/>
      <c r="R80" s="2">
        <v>1.071699843</v>
      </c>
      <c r="S80" s="2">
        <v>2.4276380885862294</v>
      </c>
      <c r="T80" s="5">
        <v>7.2754787265002036E-2</v>
      </c>
      <c r="U80" s="2">
        <v>2.7118906000000002E-2</v>
      </c>
      <c r="V80" s="1">
        <v>20.9</v>
      </c>
      <c r="W80" s="31">
        <f>(LN(((('Dataset S5 - Parameters'!$B$15*EXP('Dataset S5 - Parameters'!$B$4*'Dataset S5 - Parameters'!$B$12)-('Dataset S5 - Parameters'!$B$16*EXP('Dataset S5 - Parameters'!$B$4*$C80*1000000))) + ('Dataset S5 - Parameters'!$B$9-$H80))/('Dataset S5 - Parameters'!$B$15-'Dataset S5 - Parameters'!$B$16)))*(1/'Dataset S5 - Parameters'!$B$4))*0.000001</f>
        <v>3127.2036583480381</v>
      </c>
      <c r="X80" s="31">
        <f>(LN((((('Dataset S5 - Parameters'!$B$15/137.818)*EXP('Dataset S5 - Parameters'!$B$5*'Dataset S5 - Parameters'!$B$12)-(('Dataset S5 - Parameters'!$B$16/137.818)*EXP('Dataset S5 - Parameters'!$B$5*$C80*1000000))) + ('Dataset S5 - Parameters'!$B$10-$K80))/(('Dataset S5 - Parameters'!$B$15-'Dataset S5 - Parameters'!$B$16)/137.818)))*(1/'Dataset S5 - Parameters'!$B$5))*0.000001</f>
        <v>3036.3492621391761</v>
      </c>
      <c r="Y80" s="31">
        <f>0.000001*LN(((('Dataset S5 - Parameters'!$B$15*'Dataset S5 - Parameters'!$B$17*EXP('Dataset S5 - Parameters'!$B$6*'Dataset S5 - Parameters'!$B$12))-('Dataset S5 - Parameters'!$B$16*'Dataset S5 - Parameters'!$B$18*EXP('Dataset S5 - Parameters'!$B$6*$C80*1000000))) + ('Dataset S5 - Parameters'!$B$11-$N80))/('Dataset S5 - Parameters'!$B$15*'Dataset S5 - Parameters'!$B$17-'Dataset S5 - Parameters'!$B$16*'Dataset S5 - Parameters'!$B$18))*(1/'Dataset S5 - Parameters'!$B$6)</f>
        <v>2956.8602734703727</v>
      </c>
      <c r="AA80" s="30"/>
      <c r="AB80" s="30"/>
      <c r="AC80" s="30"/>
      <c r="AD80" s="30"/>
      <c r="AE80" s="9"/>
      <c r="AF80" s="9"/>
      <c r="AG80" s="9"/>
      <c r="AH80" s="9"/>
      <c r="AJ80" s="5" t="str">
        <f>IF(AA80&gt;0,'Dataset S5 - Parameters'!$B$9 + 'Dataset S5 - Parameters'!$B$15*(EXP('Dataset S5 - Parameters'!$B$4*'Dataset S5 - Parameters'!$B$12)-EXP('Dataset S5 - Parameters'!$B$4*'D6 - Calculated Mu'!$AH80*10^9)),"")</f>
        <v/>
      </c>
      <c r="AK80" s="5" t="str">
        <f>IF(AA80&gt;0,'Dataset S5 - Parameters'!$B$10 + ('Dataset S5 - Parameters'!$B$15/137.88)*(EXP('Dataset S5 - Parameters'!$B$5*'Dataset S5 - Parameters'!$B$12)-EXP('Dataset S5 - Parameters'!$B$5*'D6 - Calculated Mu'!$AH80*10^9)),"")</f>
        <v/>
      </c>
      <c r="AL80" s="5" t="str">
        <f>IF(AA80&gt;0,'Dataset S5 - Parameters'!$B$11 + ('Dataset S5 - Parameters'!$B$15*'Dataset S5 - Parameters'!$B$17)*(EXP('Dataset S5 - Parameters'!$B$6*'Dataset S5 - Parameters'!$B$12)-EXP('Dataset S5 - Parameters'!$B$6*'D6 - Calculated Mu'!$AH80*10^9)),"")</f>
        <v/>
      </c>
      <c r="AN80" s="2" t="str">
        <f>IF(AA80&gt;0,EXP('Dataset S5 - Parameters'!$B$4*'D6 - Calculated Mu'!$C80*10^6),"")</f>
        <v/>
      </c>
      <c r="AO80" s="2" t="str">
        <f>IF(AA80&gt;0,EXP('Dataset S5 - Parameters'!$B$5*'D6 - Calculated Mu'!$C80*10^6),"")</f>
        <v/>
      </c>
      <c r="AP80" s="2" t="str">
        <f>IF(AA80&gt;0,EXP('Dataset S5 - Parameters'!$B$6*'D6 - Calculated Mu'!$C80*10^6),"")</f>
        <v/>
      </c>
      <c r="AQ80" s="2" t="str">
        <f>IF(AA80&gt;0,EXP('Dataset S5 - Parameters'!$B$4*'D6 - Calculated Mu'!$AH80*10^9),"")</f>
        <v/>
      </c>
      <c r="AR80" s="2" t="str">
        <f>IF(AA80&gt;0,EXP('Dataset S5 - Parameters'!$B$5*'D6 - Calculated Mu'!$AH80*10^9),"")</f>
        <v/>
      </c>
      <c r="AS80" s="2" t="str">
        <f>IF(AA80&gt;0,EXP('Dataset S5 - Parameters'!$B$6*'D6 - Calculated Mu'!$AH80*10^9),"")</f>
        <v/>
      </c>
      <c r="AU80" s="2" t="str">
        <f t="shared" si="12"/>
        <v/>
      </c>
      <c r="AV80" s="2" t="str">
        <f t="shared" si="13"/>
        <v/>
      </c>
      <c r="AW80" s="2" t="str">
        <f t="shared" si="14"/>
        <v/>
      </c>
      <c r="AX80" s="2" t="str">
        <f t="shared" si="15"/>
        <v/>
      </c>
      <c r="AY80" s="2"/>
    </row>
    <row r="81" spans="1:51" x14ac:dyDescent="0.25">
      <c r="A81" s="1">
        <v>77</v>
      </c>
      <c r="B81" s="1">
        <v>155507</v>
      </c>
      <c r="C81" s="1">
        <v>2732</v>
      </c>
      <c r="D81" s="1">
        <v>4</v>
      </c>
      <c r="E81" s="7">
        <v>117.82628</v>
      </c>
      <c r="F81" s="7">
        <v>-27.869160000000001</v>
      </c>
      <c r="G81" s="1">
        <v>6</v>
      </c>
      <c r="H81" s="5">
        <v>13.7712</v>
      </c>
      <c r="I81" s="5">
        <v>2.5999999999999999E-2</v>
      </c>
      <c r="J81" s="5">
        <f t="shared" si="16"/>
        <v>6.3686733312362617E-2</v>
      </c>
      <c r="K81" s="5">
        <v>14.8749</v>
      </c>
      <c r="L81" s="5">
        <v>3.4299999999999997E-2</v>
      </c>
      <c r="M81" s="5">
        <f t="shared" si="17"/>
        <v>8.4017498177462999E-2</v>
      </c>
      <c r="N81" s="5">
        <v>33.544400000000003</v>
      </c>
      <c r="O81" s="5">
        <v>6.6900000000000001E-2</v>
      </c>
      <c r="P81" s="5">
        <f t="shared" si="18"/>
        <v>0.16387086379219459</v>
      </c>
      <c r="Q81" s="5"/>
      <c r="R81" s="2">
        <v>1.0801455209999999</v>
      </c>
      <c r="S81" s="2">
        <v>2.4358371093296154</v>
      </c>
      <c r="T81" s="5">
        <v>7.2615313117230157E-2</v>
      </c>
      <c r="U81" s="2">
        <v>7.4184969999999996E-3</v>
      </c>
      <c r="V81" s="1">
        <v>75.900000000000006</v>
      </c>
      <c r="W81" s="31">
        <f>(LN(((('Dataset S5 - Parameters'!$B$15*EXP('Dataset S5 - Parameters'!$B$4*'Dataset S5 - Parameters'!$B$12)-('Dataset S5 - Parameters'!$B$16*EXP('Dataset S5 - Parameters'!$B$4*$C81*1000000))) + ('Dataset S5 - Parameters'!$B$9-$H81))/('Dataset S5 - Parameters'!$B$15-'Dataset S5 - Parameters'!$B$16)))*(1/'Dataset S5 - Parameters'!$B$4))*0.000001</f>
        <v>3156.4031743936257</v>
      </c>
      <c r="X81" s="31">
        <f>(LN((((('Dataset S5 - Parameters'!$B$15/137.818)*EXP('Dataset S5 - Parameters'!$B$5*'Dataset S5 - Parameters'!$B$12)-(('Dataset S5 - Parameters'!$B$16/137.818)*EXP('Dataset S5 - Parameters'!$B$5*$C81*1000000))) + ('Dataset S5 - Parameters'!$B$10-$K81))/(('Dataset S5 - Parameters'!$B$15-'Dataset S5 - Parameters'!$B$16)/137.818)))*(1/'Dataset S5 - Parameters'!$B$5))*0.000001</f>
        <v>3286.8745207526117</v>
      </c>
      <c r="Y81" s="31">
        <f>0.000001*LN(((('Dataset S5 - Parameters'!$B$15*'Dataset S5 - Parameters'!$B$17*EXP('Dataset S5 - Parameters'!$B$6*'Dataset S5 - Parameters'!$B$12))-('Dataset S5 - Parameters'!$B$16*'Dataset S5 - Parameters'!$B$18*EXP('Dataset S5 - Parameters'!$B$6*$C81*1000000))) + ('Dataset S5 - Parameters'!$B$11-$N81))/('Dataset S5 - Parameters'!$B$15*'Dataset S5 - Parameters'!$B$17-'Dataset S5 - Parameters'!$B$16*'Dataset S5 - Parameters'!$B$18))*(1/'Dataset S5 - Parameters'!$B$6)</f>
        <v>3091.3817745098468</v>
      </c>
      <c r="AA81" s="30"/>
      <c r="AB81" s="30"/>
      <c r="AC81" s="30"/>
      <c r="AD81" s="30"/>
      <c r="AE81" s="9"/>
      <c r="AF81" s="9"/>
      <c r="AG81" s="9"/>
      <c r="AH81" s="9"/>
      <c r="AJ81" s="5" t="str">
        <f>IF(AA81&gt;0,'Dataset S5 - Parameters'!$B$9 + 'Dataset S5 - Parameters'!$B$15*(EXP('Dataset S5 - Parameters'!$B$4*'Dataset S5 - Parameters'!$B$12)-EXP('Dataset S5 - Parameters'!$B$4*'D6 - Calculated Mu'!$AH81*10^9)),"")</f>
        <v/>
      </c>
      <c r="AK81" s="5" t="str">
        <f>IF(AA81&gt;0,'Dataset S5 - Parameters'!$B$10 + ('Dataset S5 - Parameters'!$B$15/137.88)*(EXP('Dataset S5 - Parameters'!$B$5*'Dataset S5 - Parameters'!$B$12)-EXP('Dataset S5 - Parameters'!$B$5*'D6 - Calculated Mu'!$AH81*10^9)),"")</f>
        <v/>
      </c>
      <c r="AL81" s="5" t="str">
        <f>IF(AA81&gt;0,'Dataset S5 - Parameters'!$B$11 + ('Dataset S5 - Parameters'!$B$15*'Dataset S5 - Parameters'!$B$17)*(EXP('Dataset S5 - Parameters'!$B$6*'Dataset S5 - Parameters'!$B$12)-EXP('Dataset S5 - Parameters'!$B$6*'D6 - Calculated Mu'!$AH81*10^9)),"")</f>
        <v/>
      </c>
      <c r="AN81" s="2" t="str">
        <f>IF(AA81&gt;0,EXP('Dataset S5 - Parameters'!$B$4*'D6 - Calculated Mu'!$C81*10^6),"")</f>
        <v/>
      </c>
      <c r="AO81" s="2" t="str">
        <f>IF(AA81&gt;0,EXP('Dataset S5 - Parameters'!$B$5*'D6 - Calculated Mu'!$C81*10^6),"")</f>
        <v/>
      </c>
      <c r="AP81" s="2" t="str">
        <f>IF(AA81&gt;0,EXP('Dataset S5 - Parameters'!$B$6*'D6 - Calculated Mu'!$C81*10^6),"")</f>
        <v/>
      </c>
      <c r="AQ81" s="2" t="str">
        <f>IF(AA81&gt;0,EXP('Dataset S5 - Parameters'!$B$4*'D6 - Calculated Mu'!$AH81*10^9),"")</f>
        <v/>
      </c>
      <c r="AR81" s="2" t="str">
        <f>IF(AA81&gt;0,EXP('Dataset S5 - Parameters'!$B$5*'D6 - Calculated Mu'!$AH81*10^9),"")</f>
        <v/>
      </c>
      <c r="AS81" s="2" t="str">
        <f>IF(AA81&gt;0,EXP('Dataset S5 - Parameters'!$B$6*'D6 - Calculated Mu'!$AH81*10^9),"")</f>
        <v/>
      </c>
      <c r="AU81" s="2" t="str">
        <f t="shared" si="12"/>
        <v/>
      </c>
      <c r="AV81" s="2" t="str">
        <f t="shared" si="13"/>
        <v/>
      </c>
      <c r="AW81" s="2" t="str">
        <f t="shared" si="14"/>
        <v/>
      </c>
      <c r="AX81" s="2" t="str">
        <f t="shared" si="15"/>
        <v/>
      </c>
      <c r="AY81" s="2"/>
    </row>
    <row r="82" spans="1:51" x14ac:dyDescent="0.25">
      <c r="A82" s="1">
        <v>78</v>
      </c>
      <c r="B82" s="1">
        <v>142813</v>
      </c>
      <c r="C82" s="1">
        <v>2738</v>
      </c>
      <c r="D82" s="1">
        <v>6</v>
      </c>
      <c r="E82" s="7">
        <v>120.92923999999999</v>
      </c>
      <c r="F82" s="7">
        <v>-27.53856</v>
      </c>
      <c r="G82" s="1">
        <v>30</v>
      </c>
      <c r="H82" s="5">
        <v>13.942399999999999</v>
      </c>
      <c r="I82" s="5">
        <v>2.5499999999999998E-2</v>
      </c>
      <c r="J82" s="5">
        <f t="shared" si="16"/>
        <v>0.13966925216381734</v>
      </c>
      <c r="K82" s="5">
        <v>14.988799999999999</v>
      </c>
      <c r="L82" s="5">
        <v>1.5599999999999999E-2</v>
      </c>
      <c r="M82" s="5">
        <f t="shared" si="17"/>
        <v>8.5444718970805911E-2</v>
      </c>
      <c r="N82" s="5">
        <v>33.6676</v>
      </c>
      <c r="O82" s="5">
        <v>4.3900000000000002E-2</v>
      </c>
      <c r="P82" s="5">
        <f t="shared" si="18"/>
        <v>0.24045020274476794</v>
      </c>
      <c r="Q82" s="5"/>
      <c r="R82" s="2">
        <v>1.0750516409999999</v>
      </c>
      <c r="S82" s="2">
        <v>2.4147635988065184</v>
      </c>
      <c r="T82" s="5">
        <v>7.172366307092036E-2</v>
      </c>
      <c r="U82" s="2">
        <v>3.8650131999999997E-2</v>
      </c>
      <c r="V82" s="1">
        <v>34.5</v>
      </c>
      <c r="W82" s="31">
        <f>(LN(((('Dataset S5 - Parameters'!$B$15*EXP('Dataset S5 - Parameters'!$B$4*'Dataset S5 - Parameters'!$B$12)-('Dataset S5 - Parameters'!$B$16*EXP('Dataset S5 - Parameters'!$B$4*$C82*1000000))) + ('Dataset S5 - Parameters'!$B$9-$H82))/('Dataset S5 - Parameters'!$B$15-'Dataset S5 - Parameters'!$B$16)))*(1/'Dataset S5 - Parameters'!$B$4))*0.000001</f>
        <v>3360.8906337492108</v>
      </c>
      <c r="X82" s="31">
        <f>(LN((((('Dataset S5 - Parameters'!$B$15/137.818)*EXP('Dataset S5 - Parameters'!$B$5*'Dataset S5 - Parameters'!$B$12)-(('Dataset S5 - Parameters'!$B$16/137.818)*EXP('Dataset S5 - Parameters'!$B$5*$C82*1000000))) + ('Dataset S5 - Parameters'!$B$10-$K82))/(('Dataset S5 - Parameters'!$B$15-'Dataset S5 - Parameters'!$B$16)/137.818)))*(1/'Dataset S5 - Parameters'!$B$5))*0.000001</f>
        <v>3458.1388860494903</v>
      </c>
      <c r="Y82" s="31">
        <f>0.000001*LN(((('Dataset S5 - Parameters'!$B$15*'Dataset S5 - Parameters'!$B$17*EXP('Dataset S5 - Parameters'!$B$6*'Dataset S5 - Parameters'!$B$12))-('Dataset S5 - Parameters'!$B$16*'Dataset S5 - Parameters'!$B$18*EXP('Dataset S5 - Parameters'!$B$6*$C82*1000000))) + ('Dataset S5 - Parameters'!$B$11-$N82))/('Dataset S5 - Parameters'!$B$15*'Dataset S5 - Parameters'!$B$17-'Dataset S5 - Parameters'!$B$16*'Dataset S5 - Parameters'!$B$18))*(1/'Dataset S5 - Parameters'!$B$6)</f>
        <v>3199.0905513193129</v>
      </c>
      <c r="AA82" s="30"/>
      <c r="AB82" s="30"/>
      <c r="AC82" s="30"/>
      <c r="AD82" s="30"/>
      <c r="AE82" s="9"/>
      <c r="AF82" s="9"/>
      <c r="AG82" s="9"/>
      <c r="AH82" s="9"/>
      <c r="AJ82" s="5" t="str">
        <f>IF(AA82&gt;0,'Dataset S5 - Parameters'!$B$9 + 'Dataset S5 - Parameters'!$B$15*(EXP('Dataset S5 - Parameters'!$B$4*'Dataset S5 - Parameters'!$B$12)-EXP('Dataset S5 - Parameters'!$B$4*'D6 - Calculated Mu'!$AH82*10^9)),"")</f>
        <v/>
      </c>
      <c r="AK82" s="5" t="str">
        <f>IF(AA82&gt;0,'Dataset S5 - Parameters'!$B$10 + ('Dataset S5 - Parameters'!$B$15/137.88)*(EXP('Dataset S5 - Parameters'!$B$5*'Dataset S5 - Parameters'!$B$12)-EXP('Dataset S5 - Parameters'!$B$5*'D6 - Calculated Mu'!$AH82*10^9)),"")</f>
        <v/>
      </c>
      <c r="AL82" s="5" t="str">
        <f>IF(AA82&gt;0,'Dataset S5 - Parameters'!$B$11 + ('Dataset S5 - Parameters'!$B$15*'Dataset S5 - Parameters'!$B$17)*(EXP('Dataset S5 - Parameters'!$B$6*'Dataset S5 - Parameters'!$B$12)-EXP('Dataset S5 - Parameters'!$B$6*'D6 - Calculated Mu'!$AH82*10^9)),"")</f>
        <v/>
      </c>
      <c r="AN82" s="2" t="str">
        <f>IF(AA82&gt;0,EXP('Dataset S5 - Parameters'!$B$4*'D6 - Calculated Mu'!$C82*10^6),"")</f>
        <v/>
      </c>
      <c r="AO82" s="2" t="str">
        <f>IF(AA82&gt;0,EXP('Dataset S5 - Parameters'!$B$5*'D6 - Calculated Mu'!$C82*10^6),"")</f>
        <v/>
      </c>
      <c r="AP82" s="2" t="str">
        <f>IF(AA82&gt;0,EXP('Dataset S5 - Parameters'!$B$6*'D6 - Calculated Mu'!$C82*10^6),"")</f>
        <v/>
      </c>
      <c r="AQ82" s="2" t="str">
        <f>IF(AA82&gt;0,EXP('Dataset S5 - Parameters'!$B$4*'D6 - Calculated Mu'!$AH82*10^9),"")</f>
        <v/>
      </c>
      <c r="AR82" s="2" t="str">
        <f>IF(AA82&gt;0,EXP('Dataset S5 - Parameters'!$B$5*'D6 - Calculated Mu'!$AH82*10^9),"")</f>
        <v/>
      </c>
      <c r="AS82" s="2" t="str">
        <f>IF(AA82&gt;0,EXP('Dataset S5 - Parameters'!$B$6*'D6 - Calculated Mu'!$AH82*10^9),"")</f>
        <v/>
      </c>
      <c r="AU82" s="2" t="str">
        <f t="shared" si="12"/>
        <v/>
      </c>
      <c r="AV82" s="2" t="str">
        <f t="shared" si="13"/>
        <v/>
      </c>
      <c r="AW82" s="2" t="str">
        <f t="shared" si="14"/>
        <v/>
      </c>
      <c r="AX82" s="2" t="str">
        <f t="shared" si="15"/>
        <v/>
      </c>
      <c r="AY82" s="2"/>
    </row>
    <row r="83" spans="1:51" x14ac:dyDescent="0.25">
      <c r="A83" s="1">
        <v>79</v>
      </c>
      <c r="B83" s="1">
        <v>155874</v>
      </c>
      <c r="C83" s="1">
        <v>2746</v>
      </c>
      <c r="D83" s="1">
        <v>4</v>
      </c>
      <c r="E83" s="7">
        <v>116.89024000000001</v>
      </c>
      <c r="F83" s="7">
        <v>-28.92606</v>
      </c>
      <c r="G83" s="1">
        <v>28</v>
      </c>
      <c r="H83" s="5">
        <v>13.3515</v>
      </c>
      <c r="I83" s="5">
        <v>1.2200000000000001E-2</v>
      </c>
      <c r="J83" s="5">
        <f t="shared" si="16"/>
        <v>6.4556331989976012E-2</v>
      </c>
      <c r="K83" s="5">
        <v>14.602</v>
      </c>
      <c r="L83" s="5">
        <v>1.0800000000000001E-2</v>
      </c>
      <c r="M83" s="5">
        <f t="shared" si="17"/>
        <v>5.7148228318995166E-2</v>
      </c>
      <c r="N83" s="5">
        <v>33.089799999999997</v>
      </c>
      <c r="O83" s="5">
        <v>2.7099999999999999E-2</v>
      </c>
      <c r="P83" s="5">
        <f t="shared" si="18"/>
        <v>0.14339972105970081</v>
      </c>
      <c r="Q83" s="5"/>
      <c r="R83" s="2">
        <v>1.0936598884020501</v>
      </c>
      <c r="S83" s="2">
        <v>2.4783582369022206</v>
      </c>
      <c r="T83" s="5">
        <v>7.4897951541025354E-2</v>
      </c>
      <c r="U83" s="2">
        <v>3.1998195862484202E-2</v>
      </c>
      <c r="V83" s="1">
        <v>61</v>
      </c>
      <c r="W83" s="31">
        <f>(LN(((('Dataset S5 - Parameters'!$B$15*EXP('Dataset S5 - Parameters'!$B$4*'Dataset S5 - Parameters'!$B$12)-('Dataset S5 - Parameters'!$B$16*EXP('Dataset S5 - Parameters'!$B$4*$C83*1000000))) + ('Dataset S5 - Parameters'!$B$9-$H83))/('Dataset S5 - Parameters'!$B$15-'Dataset S5 - Parameters'!$B$16)))*(1/'Dataset S5 - Parameters'!$B$4))*0.000001</f>
        <v>2722.9828744185811</v>
      </c>
      <c r="X83" s="31">
        <f>(LN((((('Dataset S5 - Parameters'!$B$15/137.818)*EXP('Dataset S5 - Parameters'!$B$5*'Dataset S5 - Parameters'!$B$12)-(('Dataset S5 - Parameters'!$B$16/137.818)*EXP('Dataset S5 - Parameters'!$B$5*$C83*1000000))) + ('Dataset S5 - Parameters'!$B$10-$K83))/(('Dataset S5 - Parameters'!$B$15-'Dataset S5 - Parameters'!$B$16)/137.818)))*(1/'Dataset S5 - Parameters'!$B$5))*0.000001</f>
        <v>2792.0984279740851</v>
      </c>
      <c r="Y83" s="31">
        <f>0.000001*LN(((('Dataset S5 - Parameters'!$B$15*'Dataset S5 - Parameters'!$B$17*EXP('Dataset S5 - Parameters'!$B$6*'Dataset S5 - Parameters'!$B$12))-('Dataset S5 - Parameters'!$B$16*'Dataset S5 - Parameters'!$B$18*EXP('Dataset S5 - Parameters'!$B$6*$C83*1000000))) + ('Dataset S5 - Parameters'!$B$11-$N83))/('Dataset S5 - Parameters'!$B$15*'Dataset S5 - Parameters'!$B$17-'Dataset S5 - Parameters'!$B$16*'Dataset S5 - Parameters'!$B$18))*(1/'Dataset S5 - Parameters'!$B$6)</f>
        <v>2778.8719763021591</v>
      </c>
      <c r="AA83" s="30"/>
      <c r="AB83" s="30"/>
      <c r="AC83" s="30"/>
      <c r="AD83" s="30"/>
      <c r="AE83" s="9"/>
      <c r="AF83" s="9"/>
      <c r="AG83" s="9"/>
      <c r="AH83" s="9"/>
      <c r="AJ83" s="5" t="str">
        <f>IF(AA83&gt;0,'Dataset S5 - Parameters'!$B$9 + 'Dataset S5 - Parameters'!$B$15*(EXP('Dataset S5 - Parameters'!$B$4*'Dataset S5 - Parameters'!$B$12)-EXP('Dataset S5 - Parameters'!$B$4*'D6 - Calculated Mu'!$AH83*10^9)),"")</f>
        <v/>
      </c>
      <c r="AK83" s="5" t="str">
        <f>IF(AA83&gt;0,'Dataset S5 - Parameters'!$B$10 + ('Dataset S5 - Parameters'!$B$15/137.88)*(EXP('Dataset S5 - Parameters'!$B$5*'Dataset S5 - Parameters'!$B$12)-EXP('Dataset S5 - Parameters'!$B$5*'D6 - Calculated Mu'!$AH83*10^9)),"")</f>
        <v/>
      </c>
      <c r="AL83" s="5" t="str">
        <f>IF(AA83&gt;0,'Dataset S5 - Parameters'!$B$11 + ('Dataset S5 - Parameters'!$B$15*'Dataset S5 - Parameters'!$B$17)*(EXP('Dataset S5 - Parameters'!$B$6*'Dataset S5 - Parameters'!$B$12)-EXP('Dataset S5 - Parameters'!$B$6*'D6 - Calculated Mu'!$AH83*10^9)),"")</f>
        <v/>
      </c>
      <c r="AN83" s="2" t="str">
        <f>IF(AA83&gt;0,EXP('Dataset S5 - Parameters'!$B$4*'D6 - Calculated Mu'!$C83*10^6),"")</f>
        <v/>
      </c>
      <c r="AO83" s="2" t="str">
        <f>IF(AA83&gt;0,EXP('Dataset S5 - Parameters'!$B$5*'D6 - Calculated Mu'!$C83*10^6),"")</f>
        <v/>
      </c>
      <c r="AP83" s="2" t="str">
        <f>IF(AA83&gt;0,EXP('Dataset S5 - Parameters'!$B$6*'D6 - Calculated Mu'!$C83*10^6),"")</f>
        <v/>
      </c>
      <c r="AQ83" s="2" t="str">
        <f>IF(AA83&gt;0,EXP('Dataset S5 - Parameters'!$B$4*'D6 - Calculated Mu'!$AH83*10^9),"")</f>
        <v/>
      </c>
      <c r="AR83" s="2" t="str">
        <f>IF(AA83&gt;0,EXP('Dataset S5 - Parameters'!$B$5*'D6 - Calculated Mu'!$AH83*10^9),"")</f>
        <v/>
      </c>
      <c r="AS83" s="2" t="str">
        <f>IF(AA83&gt;0,EXP('Dataset S5 - Parameters'!$B$6*'D6 - Calculated Mu'!$AH83*10^9),"")</f>
        <v/>
      </c>
      <c r="AU83" s="2" t="str">
        <f t="shared" si="12"/>
        <v/>
      </c>
      <c r="AV83" s="2" t="str">
        <f t="shared" si="13"/>
        <v/>
      </c>
      <c r="AW83" s="2" t="str">
        <f t="shared" si="14"/>
        <v/>
      </c>
      <c r="AX83" s="2" t="str">
        <f t="shared" si="15"/>
        <v/>
      </c>
      <c r="AY83" s="2"/>
    </row>
    <row r="84" spans="1:51" x14ac:dyDescent="0.25">
      <c r="A84" s="1">
        <v>80</v>
      </c>
      <c r="B84" s="1">
        <v>155822</v>
      </c>
      <c r="C84" s="1">
        <v>2749</v>
      </c>
      <c r="D84" s="1">
        <v>4</v>
      </c>
      <c r="E84" s="7">
        <v>116.85035000000001</v>
      </c>
      <c r="F84" s="7">
        <v>-28.60737</v>
      </c>
      <c r="G84" s="1">
        <v>26</v>
      </c>
      <c r="H84" s="5">
        <v>13.3726</v>
      </c>
      <c r="I84" s="5">
        <v>1.3599999999999999E-2</v>
      </c>
      <c r="J84" s="5">
        <f t="shared" si="16"/>
        <v>6.9346665384861866E-2</v>
      </c>
      <c r="K84" s="5">
        <v>14.659700000000001</v>
      </c>
      <c r="L84" s="5">
        <v>1.09E-2</v>
      </c>
      <c r="M84" s="5">
        <f t="shared" si="17"/>
        <v>5.5579312698161354E-2</v>
      </c>
      <c r="N84" s="5">
        <v>33.145899999999997</v>
      </c>
      <c r="O84" s="5">
        <v>2.69E-2</v>
      </c>
      <c r="P84" s="5">
        <f t="shared" si="18"/>
        <v>0.1371636249156459</v>
      </c>
      <c r="Q84" s="5"/>
      <c r="R84" s="2">
        <v>1.0962490469999999</v>
      </c>
      <c r="S84" s="2">
        <v>2.4786428966693088</v>
      </c>
      <c r="T84" s="5">
        <v>7.4779773566845634E-2</v>
      </c>
      <c r="U84" s="2">
        <v>3.9904782E-2</v>
      </c>
      <c r="V84" s="1">
        <v>59</v>
      </c>
      <c r="W84" s="31">
        <f>(LN(((('Dataset S5 - Parameters'!$B$15*EXP('Dataset S5 - Parameters'!$B$4*'Dataset S5 - Parameters'!$B$12)-('Dataset S5 - Parameters'!$B$16*EXP('Dataset S5 - Parameters'!$B$4*$C84*1000000))) + ('Dataset S5 - Parameters'!$B$9-$H84))/('Dataset S5 - Parameters'!$B$15-'Dataset S5 - Parameters'!$B$16)))*(1/'Dataset S5 - Parameters'!$B$4))*0.000001</f>
        <v>2757.8864735549432</v>
      </c>
      <c r="X84" s="31">
        <f>(LN((((('Dataset S5 - Parameters'!$B$15/137.818)*EXP('Dataset S5 - Parameters'!$B$5*'Dataset S5 - Parameters'!$B$12)-(('Dataset S5 - Parameters'!$B$16/137.818)*EXP('Dataset S5 - Parameters'!$B$5*$C84*1000000))) + ('Dataset S5 - Parameters'!$B$10-$K84))/(('Dataset S5 - Parameters'!$B$15-'Dataset S5 - Parameters'!$B$16)/137.818)))*(1/'Dataset S5 - Parameters'!$B$5))*0.000001</f>
        <v>2935.3398801375365</v>
      </c>
      <c r="Y84" s="31">
        <f>0.000001*LN(((('Dataset S5 - Parameters'!$B$15*'Dataset S5 - Parameters'!$B$17*EXP('Dataset S5 - Parameters'!$B$6*'Dataset S5 - Parameters'!$B$12))-('Dataset S5 - Parameters'!$B$16*'Dataset S5 - Parameters'!$B$18*EXP('Dataset S5 - Parameters'!$B$6*$C84*1000000))) + ('Dataset S5 - Parameters'!$B$11-$N84))/('Dataset S5 - Parameters'!$B$15*'Dataset S5 - Parameters'!$B$17-'Dataset S5 - Parameters'!$B$16*'Dataset S5 - Parameters'!$B$18))*(1/'Dataset S5 - Parameters'!$B$6)</f>
        <v>2829.4217505182833</v>
      </c>
      <c r="AA84" s="30">
        <v>0.28092377285562875</v>
      </c>
      <c r="AB84" s="30">
        <v>1.2000094134486466E-5</v>
      </c>
      <c r="AC84" s="30">
        <v>0.28101549893448086</v>
      </c>
      <c r="AD84" s="30">
        <v>0.28122771306797811</v>
      </c>
      <c r="AE84" s="9">
        <v>-3.2640932332883565</v>
      </c>
      <c r="AF84" s="9">
        <v>0.1823512560283484</v>
      </c>
      <c r="AG84" s="9">
        <v>2.2717918699243254</v>
      </c>
      <c r="AH84" s="9">
        <v>3.4402300827233194</v>
      </c>
      <c r="AJ84" s="5">
        <f>IF(AA84&gt;0,'Dataset S5 - Parameters'!$B$9 + 'Dataset S5 - Parameters'!$B$15*(EXP('Dataset S5 - Parameters'!$B$4*'Dataset S5 - Parameters'!$B$12)-EXP('Dataset S5 - Parameters'!$B$4*'D6 - Calculated Mu'!$AH84*10^9)),"")</f>
        <v>11.905184182579287</v>
      </c>
      <c r="AK84" s="5">
        <f>IF(AA84&gt;0,'Dataset S5 - Parameters'!$B$10 + ('Dataset S5 - Parameters'!$B$15/137.88)*(EXP('Dataset S5 - Parameters'!$B$5*'Dataset S5 - Parameters'!$B$12)-EXP('Dataset S5 - Parameters'!$B$5*'D6 - Calculated Mu'!$AH84*10^9)),"")</f>
        <v>13.686539477483706</v>
      </c>
      <c r="AL84" s="5">
        <f>IF(AA84&gt;0,'Dataset S5 - Parameters'!$B$11 + ('Dataset S5 - Parameters'!$B$15*'Dataset S5 - Parameters'!$B$17)*(EXP('Dataset S5 - Parameters'!$B$6*'Dataset S5 - Parameters'!$B$12)-EXP('Dataset S5 - Parameters'!$B$6*'D6 - Calculated Mu'!$AH84*10^9)),"")</f>
        <v>31.682085663592151</v>
      </c>
      <c r="AN84" s="2">
        <f>IF(AA84&gt;0,EXP('Dataset S5 - Parameters'!$B$4*'D6 - Calculated Mu'!$C84*10^6),"")</f>
        <v>1.5317925102923875</v>
      </c>
      <c r="AO84" s="2">
        <f>IF(AA84&gt;0,EXP('Dataset S5 - Parameters'!$B$5*'D6 - Calculated Mu'!$C84*10^6),"")</f>
        <v>14.98954038195002</v>
      </c>
      <c r="AP84" s="2">
        <f>IF(AA84&gt;0,EXP('Dataset S5 - Parameters'!$B$6*'D6 - Calculated Mu'!$C84*10^6),"")</f>
        <v>1.1456896556159848</v>
      </c>
      <c r="AQ84" s="2">
        <f>IF(AA84&gt;0,EXP('Dataset S5 - Parameters'!$B$4*'D6 - Calculated Mu'!$AH84*10^9),"")</f>
        <v>1.7051714989687032</v>
      </c>
      <c r="AR84" s="2">
        <f>IF(AA84&gt;0,EXP('Dataset S5 - Parameters'!$B$5*'D6 - Calculated Mu'!$AH84*10^9),"")</f>
        <v>29.609954248338124</v>
      </c>
      <c r="AS84" s="2">
        <f>IF(AA84&gt;0,EXP('Dataset S5 - Parameters'!$B$6*'D6 - Calculated Mu'!$AH84*10^9),"")</f>
        <v>1.1855483181940556</v>
      </c>
      <c r="AU84" s="2">
        <f t="shared" si="12"/>
        <v>8.4636311967435542</v>
      </c>
      <c r="AV84" s="2">
        <f t="shared" si="13"/>
        <v>9.1775358803639033</v>
      </c>
      <c r="AW84" s="2">
        <f t="shared" si="14"/>
        <v>36.725124269804255</v>
      </c>
      <c r="AX84" s="2">
        <f t="shared" si="15"/>
        <v>4.1635708237763493</v>
      </c>
      <c r="AY84" s="2">
        <f t="shared" si="19"/>
        <v>8.8205835385537288</v>
      </c>
    </row>
    <row r="85" spans="1:51" x14ac:dyDescent="0.25">
      <c r="A85" s="1">
        <v>81</v>
      </c>
      <c r="B85" s="1">
        <v>207503</v>
      </c>
      <c r="C85" s="1">
        <v>2750</v>
      </c>
      <c r="D85" s="1">
        <v>14</v>
      </c>
      <c r="E85" s="7">
        <v>120.54134999999999</v>
      </c>
      <c r="F85" s="7">
        <v>-32.03604</v>
      </c>
      <c r="G85" s="1">
        <v>22</v>
      </c>
      <c r="H85" s="5">
        <v>13.8475</v>
      </c>
      <c r="I85" s="5">
        <v>2.0899999999999998E-2</v>
      </c>
      <c r="J85" s="5">
        <f t="shared" si="16"/>
        <v>9.8029689380309676E-2</v>
      </c>
      <c r="K85" s="5">
        <v>14.8828</v>
      </c>
      <c r="L85" s="5">
        <v>1.6899999999999998E-2</v>
      </c>
      <c r="M85" s="5">
        <f t="shared" si="17"/>
        <v>7.9268026341015957E-2</v>
      </c>
      <c r="N85" s="5">
        <v>33.465699999999998</v>
      </c>
      <c r="O85" s="5">
        <v>3.5200000000000002E-2</v>
      </c>
      <c r="P85" s="5">
        <f t="shared" si="18"/>
        <v>0.16510263474578474</v>
      </c>
      <c r="Q85" s="5"/>
      <c r="R85" s="2">
        <v>1.0747643979999999</v>
      </c>
      <c r="S85" s="2">
        <v>2.4167322621411804</v>
      </c>
      <c r="T85" s="5">
        <v>7.2215201299873619E-2</v>
      </c>
      <c r="U85" s="2">
        <v>3.8886606999999997E-2</v>
      </c>
      <c r="V85" s="1">
        <v>40.200000000000003</v>
      </c>
      <c r="W85" s="31">
        <f>(LN(((('Dataset S5 - Parameters'!$B$15*EXP('Dataset S5 - Parameters'!$B$4*'Dataset S5 - Parameters'!$B$12)-('Dataset S5 - Parameters'!$B$16*EXP('Dataset S5 - Parameters'!$B$4*$C85*1000000))) + ('Dataset S5 - Parameters'!$B$9-$H85))/('Dataset S5 - Parameters'!$B$15-'Dataset S5 - Parameters'!$B$16)))*(1/'Dataset S5 - Parameters'!$B$4))*0.000001</f>
        <v>3295.6582512990053</v>
      </c>
      <c r="X85" s="31">
        <f>(LN((((('Dataset S5 - Parameters'!$B$15/137.818)*EXP('Dataset S5 - Parameters'!$B$5*'Dataset S5 - Parameters'!$B$12)-(('Dataset S5 - Parameters'!$B$16/137.818)*EXP('Dataset S5 - Parameters'!$B$5*$C85*1000000))) + ('Dataset S5 - Parameters'!$B$10-$K85))/(('Dataset S5 - Parameters'!$B$15-'Dataset S5 - Parameters'!$B$16)/137.818)))*(1/'Dataset S5 - Parameters'!$B$5))*0.000001</f>
        <v>3333.1768628684836</v>
      </c>
      <c r="Y85" s="31">
        <f>0.000001*LN(((('Dataset S5 - Parameters'!$B$15*'Dataset S5 - Parameters'!$B$17*EXP('Dataset S5 - Parameters'!$B$6*'Dataset S5 - Parameters'!$B$12))-('Dataset S5 - Parameters'!$B$16*'Dataset S5 - Parameters'!$B$18*EXP('Dataset S5 - Parameters'!$B$6*$C85*1000000))) + ('Dataset S5 - Parameters'!$B$11-$N85))/('Dataset S5 - Parameters'!$B$15*'Dataset S5 - Parameters'!$B$17-'Dataset S5 - Parameters'!$B$16*'Dataset S5 - Parameters'!$B$18))*(1/'Dataset S5 - Parameters'!$B$6)</f>
        <v>3075.7971359330181</v>
      </c>
      <c r="AA85" s="30"/>
      <c r="AB85" s="30"/>
      <c r="AC85" s="30"/>
      <c r="AD85" s="30"/>
      <c r="AE85" s="9"/>
      <c r="AF85" s="9"/>
      <c r="AG85" s="9"/>
      <c r="AH85" s="9"/>
      <c r="AJ85" s="5" t="str">
        <f>IF(AA85&gt;0,'Dataset S5 - Parameters'!$B$9 + 'Dataset S5 - Parameters'!$B$15*(EXP('Dataset S5 - Parameters'!$B$4*'Dataset S5 - Parameters'!$B$12)-EXP('Dataset S5 - Parameters'!$B$4*'D6 - Calculated Mu'!$AH85*10^9)),"")</f>
        <v/>
      </c>
      <c r="AK85" s="5" t="str">
        <f>IF(AA85&gt;0,'Dataset S5 - Parameters'!$B$10 + ('Dataset S5 - Parameters'!$B$15/137.88)*(EXP('Dataset S5 - Parameters'!$B$5*'Dataset S5 - Parameters'!$B$12)-EXP('Dataset S5 - Parameters'!$B$5*'D6 - Calculated Mu'!$AH85*10^9)),"")</f>
        <v/>
      </c>
      <c r="AL85" s="5" t="str">
        <f>IF(AA85&gt;0,'Dataset S5 - Parameters'!$B$11 + ('Dataset S5 - Parameters'!$B$15*'Dataset S5 - Parameters'!$B$17)*(EXP('Dataset S5 - Parameters'!$B$6*'Dataset S5 - Parameters'!$B$12)-EXP('Dataset S5 - Parameters'!$B$6*'D6 - Calculated Mu'!$AH85*10^9)),"")</f>
        <v/>
      </c>
      <c r="AN85" s="2" t="str">
        <f>IF(AA85&gt;0,EXP('Dataset S5 - Parameters'!$B$4*'D6 - Calculated Mu'!$C85*10^6),"")</f>
        <v/>
      </c>
      <c r="AO85" s="2" t="str">
        <f>IF(AA85&gt;0,EXP('Dataset S5 - Parameters'!$B$5*'D6 - Calculated Mu'!$C85*10^6),"")</f>
        <v/>
      </c>
      <c r="AP85" s="2" t="str">
        <f>IF(AA85&gt;0,EXP('Dataset S5 - Parameters'!$B$6*'D6 - Calculated Mu'!$C85*10^6),"")</f>
        <v/>
      </c>
      <c r="AQ85" s="2" t="str">
        <f>IF(AA85&gt;0,EXP('Dataset S5 - Parameters'!$B$4*'D6 - Calculated Mu'!$AH85*10^9),"")</f>
        <v/>
      </c>
      <c r="AR85" s="2" t="str">
        <f>IF(AA85&gt;0,EXP('Dataset S5 - Parameters'!$B$5*'D6 - Calculated Mu'!$AH85*10^9),"")</f>
        <v/>
      </c>
      <c r="AS85" s="2" t="str">
        <f>IF(AA85&gt;0,EXP('Dataset S5 - Parameters'!$B$6*'D6 - Calculated Mu'!$AH85*10^9),"")</f>
        <v/>
      </c>
      <c r="AU85" s="2" t="str">
        <f t="shared" si="12"/>
        <v/>
      </c>
      <c r="AV85" s="2" t="str">
        <f t="shared" si="13"/>
        <v/>
      </c>
      <c r="AW85" s="2" t="str">
        <f t="shared" si="14"/>
        <v/>
      </c>
      <c r="AX85" s="2" t="str">
        <f t="shared" si="15"/>
        <v/>
      </c>
      <c r="AY85" s="2"/>
    </row>
    <row r="86" spans="1:51" x14ac:dyDescent="0.25">
      <c r="A86" s="1">
        <v>82</v>
      </c>
      <c r="B86" s="1">
        <v>155875</v>
      </c>
      <c r="C86" s="1">
        <v>2766</v>
      </c>
      <c r="D86" s="1">
        <v>4</v>
      </c>
      <c r="E86" s="7">
        <v>116.84003999999899</v>
      </c>
      <c r="F86" s="7">
        <v>-28.960899999999999</v>
      </c>
      <c r="G86" s="1">
        <v>34</v>
      </c>
      <c r="H86" s="5">
        <v>13.327999999999999</v>
      </c>
      <c r="I86" s="5">
        <v>1.0500000000000001E-2</v>
      </c>
      <c r="J86" s="5">
        <f t="shared" si="16"/>
        <v>6.1224994895875663E-2</v>
      </c>
      <c r="K86" s="5">
        <v>14.6328</v>
      </c>
      <c r="L86" s="5">
        <v>1.01E-2</v>
      </c>
      <c r="M86" s="5">
        <f t="shared" si="17"/>
        <v>5.8892614137937532E-2</v>
      </c>
      <c r="N86" s="5">
        <v>33.164000000000001</v>
      </c>
      <c r="O86" s="5">
        <v>2.9700000000000001E-2</v>
      </c>
      <c r="P86" s="5">
        <f t="shared" si="18"/>
        <v>0.17317927127690544</v>
      </c>
      <c r="Q86" s="5"/>
      <c r="R86" s="2">
        <v>1.0978991596638601</v>
      </c>
      <c r="S86" s="2">
        <v>2.4882953181272511</v>
      </c>
      <c r="T86" s="5">
        <v>7.503001200480193E-2</v>
      </c>
      <c r="U86" s="2">
        <v>6.2060877813142401E-2</v>
      </c>
      <c r="V86" s="1">
        <v>50.1</v>
      </c>
      <c r="W86" s="31">
        <f>(LN(((('Dataset S5 - Parameters'!$B$15*EXP('Dataset S5 - Parameters'!$B$4*'Dataset S5 - Parameters'!$B$12)-('Dataset S5 - Parameters'!$B$16*EXP('Dataset S5 - Parameters'!$B$4*$C86*1000000))) + ('Dataset S5 - Parameters'!$B$9-$H86))/('Dataset S5 - Parameters'!$B$15-'Dataset S5 - Parameters'!$B$16)))*(1/'Dataset S5 - Parameters'!$B$4))*0.000001</f>
        <v>2762.5080596569924</v>
      </c>
      <c r="X86" s="31">
        <f>(LN((((('Dataset S5 - Parameters'!$B$15/137.818)*EXP('Dataset S5 - Parameters'!$B$5*'Dataset S5 - Parameters'!$B$12)-(('Dataset S5 - Parameters'!$B$16/137.818)*EXP('Dataset S5 - Parameters'!$B$5*$C86*1000000))) + ('Dataset S5 - Parameters'!$B$10-$K86))/(('Dataset S5 - Parameters'!$B$15-'Dataset S5 - Parameters'!$B$16)/137.818)))*(1/'Dataset S5 - Parameters'!$B$5))*0.000001</f>
        <v>2924.7261376257788</v>
      </c>
      <c r="Y86" s="31">
        <f>0.000001*LN(((('Dataset S5 - Parameters'!$B$15*'Dataset S5 - Parameters'!$B$17*EXP('Dataset S5 - Parameters'!$B$6*'Dataset S5 - Parameters'!$B$12))-('Dataset S5 - Parameters'!$B$16*'Dataset S5 - Parameters'!$B$18*EXP('Dataset S5 - Parameters'!$B$6*$C86*1000000))) + ('Dataset S5 - Parameters'!$B$11-$N86))/('Dataset S5 - Parameters'!$B$15*'Dataset S5 - Parameters'!$B$17-'Dataset S5 - Parameters'!$B$16*'Dataset S5 - Parameters'!$B$18))*(1/'Dataset S5 - Parameters'!$B$6)</f>
        <v>2885.3994448602589</v>
      </c>
      <c r="AA86" s="30"/>
      <c r="AB86" s="30"/>
      <c r="AC86" s="30"/>
      <c r="AD86" s="30"/>
      <c r="AE86" s="9"/>
      <c r="AF86" s="9"/>
      <c r="AG86" s="9"/>
      <c r="AH86" s="9"/>
      <c r="AJ86" s="5" t="str">
        <f>IF(AA86&gt;0,'Dataset S5 - Parameters'!$B$9 + 'Dataset S5 - Parameters'!$B$15*(EXP('Dataset S5 - Parameters'!$B$4*'Dataset S5 - Parameters'!$B$12)-EXP('Dataset S5 - Parameters'!$B$4*'D6 - Calculated Mu'!$AH86*10^9)),"")</f>
        <v/>
      </c>
      <c r="AK86" s="5" t="str">
        <f>IF(AA86&gt;0,'Dataset S5 - Parameters'!$B$10 + ('Dataset S5 - Parameters'!$B$15/137.88)*(EXP('Dataset S5 - Parameters'!$B$5*'Dataset S5 - Parameters'!$B$12)-EXP('Dataset S5 - Parameters'!$B$5*'D6 - Calculated Mu'!$AH86*10^9)),"")</f>
        <v/>
      </c>
      <c r="AL86" s="5" t="str">
        <f>IF(AA86&gt;0,'Dataset S5 - Parameters'!$B$11 + ('Dataset S5 - Parameters'!$B$15*'Dataset S5 - Parameters'!$B$17)*(EXP('Dataset S5 - Parameters'!$B$6*'Dataset S5 - Parameters'!$B$12)-EXP('Dataset S5 - Parameters'!$B$6*'D6 - Calculated Mu'!$AH86*10^9)),"")</f>
        <v/>
      </c>
      <c r="AN86" s="2" t="str">
        <f>IF(AA86&gt;0,EXP('Dataset S5 - Parameters'!$B$4*'D6 - Calculated Mu'!$C86*10^6),"")</f>
        <v/>
      </c>
      <c r="AO86" s="2" t="str">
        <f>IF(AA86&gt;0,EXP('Dataset S5 - Parameters'!$B$5*'D6 - Calculated Mu'!$C86*10^6),"")</f>
        <v/>
      </c>
      <c r="AP86" s="2" t="str">
        <f>IF(AA86&gt;0,EXP('Dataset S5 - Parameters'!$B$6*'D6 - Calculated Mu'!$C86*10^6),"")</f>
        <v/>
      </c>
      <c r="AQ86" s="2" t="str">
        <f>IF(AA86&gt;0,EXP('Dataset S5 - Parameters'!$B$4*'D6 - Calculated Mu'!$AH86*10^9),"")</f>
        <v/>
      </c>
      <c r="AR86" s="2" t="str">
        <f>IF(AA86&gt;0,EXP('Dataset S5 - Parameters'!$B$5*'D6 - Calculated Mu'!$AH86*10^9),"")</f>
        <v/>
      </c>
      <c r="AS86" s="2" t="str">
        <f>IF(AA86&gt;0,EXP('Dataset S5 - Parameters'!$B$6*'D6 - Calculated Mu'!$AH86*10^9),"")</f>
        <v/>
      </c>
      <c r="AU86" s="2" t="str">
        <f t="shared" si="12"/>
        <v/>
      </c>
      <c r="AV86" s="2" t="str">
        <f t="shared" si="13"/>
        <v/>
      </c>
      <c r="AW86" s="2" t="str">
        <f t="shared" si="14"/>
        <v/>
      </c>
      <c r="AX86" s="2" t="str">
        <f t="shared" si="15"/>
        <v/>
      </c>
      <c r="AY86" s="2"/>
    </row>
    <row r="87" spans="1:51" x14ac:dyDescent="0.25">
      <c r="A87" s="1">
        <v>83</v>
      </c>
      <c r="B87" s="1">
        <v>178122</v>
      </c>
      <c r="C87" s="1">
        <v>2770</v>
      </c>
      <c r="D87" s="1">
        <v>3</v>
      </c>
      <c r="E87" s="7">
        <v>123.49</v>
      </c>
      <c r="F87" s="7">
        <v>-28.045459999999999</v>
      </c>
      <c r="G87" s="1">
        <v>27</v>
      </c>
      <c r="H87" s="5">
        <v>13.786199999999999</v>
      </c>
      <c r="I87" s="5">
        <v>3.0099999999999998E-2</v>
      </c>
      <c r="J87" s="5">
        <f t="shared" si="16"/>
        <v>0.15640418792346961</v>
      </c>
      <c r="K87" s="5">
        <v>14.823399999999999</v>
      </c>
      <c r="L87" s="5">
        <v>0.02</v>
      </c>
      <c r="M87" s="5">
        <f t="shared" si="17"/>
        <v>0.10392304845413264</v>
      </c>
      <c r="N87" s="5">
        <v>33.413600000000002</v>
      </c>
      <c r="O87" s="5">
        <v>5.67E-2</v>
      </c>
      <c r="P87" s="5">
        <f t="shared" si="18"/>
        <v>0.29462184236746602</v>
      </c>
      <c r="Q87" s="5"/>
      <c r="R87" s="2">
        <v>1.075234655</v>
      </c>
      <c r="S87" s="2">
        <v>2.423699061380221</v>
      </c>
      <c r="T87" s="5">
        <v>7.2536304420362394E-2</v>
      </c>
      <c r="U87" s="2">
        <v>1.9852337000000001E-2</v>
      </c>
      <c r="V87" s="1">
        <v>26.6</v>
      </c>
      <c r="W87" s="31">
        <f>(LN(((('Dataset S5 - Parameters'!$B$15*EXP('Dataset S5 - Parameters'!$B$4*'Dataset S5 - Parameters'!$B$12)-('Dataset S5 - Parameters'!$B$16*EXP('Dataset S5 - Parameters'!$B$4*$C87*1000000))) + ('Dataset S5 - Parameters'!$B$9-$H87))/('Dataset S5 - Parameters'!$B$15-'Dataset S5 - Parameters'!$B$16)))*(1/'Dataset S5 - Parameters'!$B$4))*0.000001</f>
        <v>3291.1489870692581</v>
      </c>
      <c r="X87" s="31">
        <f>(LN((((('Dataset S5 - Parameters'!$B$15/137.818)*EXP('Dataset S5 - Parameters'!$B$5*'Dataset S5 - Parameters'!$B$12)-(('Dataset S5 - Parameters'!$B$16/137.818)*EXP('Dataset S5 - Parameters'!$B$5*$C87*1000000))) + ('Dataset S5 - Parameters'!$B$10-$K87))/(('Dataset S5 - Parameters'!$B$15-'Dataset S5 - Parameters'!$B$16)/137.818)))*(1/'Dataset S5 - Parameters'!$B$5))*0.000001</f>
        <v>3282.9423216741684</v>
      </c>
      <c r="Y87" s="31">
        <f>0.000001*LN(((('Dataset S5 - Parameters'!$B$15*'Dataset S5 - Parameters'!$B$17*EXP('Dataset S5 - Parameters'!$B$6*'Dataset S5 - Parameters'!$B$12))-('Dataset S5 - Parameters'!$B$16*'Dataset S5 - Parameters'!$B$18*EXP('Dataset S5 - Parameters'!$B$6*$C87*1000000))) + ('Dataset S5 - Parameters'!$B$11-$N87))/('Dataset S5 - Parameters'!$B$15*'Dataset S5 - Parameters'!$B$17-'Dataset S5 - Parameters'!$B$16*'Dataset S5 - Parameters'!$B$18))*(1/'Dataset S5 - Parameters'!$B$6)</f>
        <v>3085.3115419442738</v>
      </c>
      <c r="AA87" s="30">
        <v>0.28105595402629574</v>
      </c>
      <c r="AB87" s="30">
        <v>1.8000333157680551E-5</v>
      </c>
      <c r="AC87" s="30">
        <v>0.28100162889536268</v>
      </c>
      <c r="AD87" s="30">
        <v>0.28121186159470019</v>
      </c>
      <c r="AE87" s="9">
        <v>1.9332674741645572</v>
      </c>
      <c r="AF87" s="9">
        <v>0.41160554117650061</v>
      </c>
      <c r="AG87" s="9">
        <v>2.3366212801790773</v>
      </c>
      <c r="AH87" s="9">
        <v>3.1256823338983994</v>
      </c>
      <c r="AJ87" s="5">
        <f>IF(AA87&gt;0,'Dataset S5 - Parameters'!$B$9 + 'Dataset S5 - Parameters'!$B$15*(EXP('Dataset S5 - Parameters'!$B$4*'Dataset S5 - Parameters'!$B$12)-EXP('Dataset S5 - Parameters'!$B$4*'D6 - Calculated Mu'!$AH87*10^9)),"")</f>
        <v>12.58893220739688</v>
      </c>
      <c r="AK87" s="5">
        <f>IF(AA87&gt;0,'Dataset S5 - Parameters'!$B$10 + ('Dataset S5 - Parameters'!$B$15/137.88)*(EXP('Dataset S5 - Parameters'!$B$5*'Dataset S5 - Parameters'!$B$12)-EXP('Dataset S5 - Parameters'!$B$5*'D6 - Calculated Mu'!$AH87*10^9)),"")</f>
        <v>14.168234324981885</v>
      </c>
      <c r="AL87" s="5">
        <f>IF(AA87&gt;0,'Dataset S5 - Parameters'!$B$11 + ('Dataset S5 - Parameters'!$B$15*'Dataset S5 - Parameters'!$B$17)*(EXP('Dataset S5 - Parameters'!$B$6*'Dataset S5 - Parameters'!$B$12)-EXP('Dataset S5 - Parameters'!$B$6*'D6 - Calculated Mu'!$AH87*10^9)),"")</f>
        <v>32.306372015519713</v>
      </c>
      <c r="AN87" s="2">
        <f>IF(AA87&gt;0,EXP('Dataset S5 - Parameters'!$B$4*'D6 - Calculated Mu'!$C87*10^6),"")</f>
        <v>1.536790652485136</v>
      </c>
      <c r="AO87" s="2">
        <f>IF(AA87&gt;0,EXP('Dataset S5 - Parameters'!$B$5*'D6 - Calculated Mu'!$C87*10^6),"")</f>
        <v>15.302779828004889</v>
      </c>
      <c r="AP87" s="2">
        <f>IF(AA87&gt;0,EXP('Dataset S5 - Parameters'!$B$6*'D6 - Calculated Mu'!$C87*10^6),"")</f>
        <v>1.1468806171084027</v>
      </c>
      <c r="AQ87" s="2">
        <f>IF(AA87&gt;0,EXP('Dataset S5 - Parameters'!$B$4*'D6 - Calculated Mu'!$AH87*10^9),"")</f>
        <v>1.6239662703680391</v>
      </c>
      <c r="AR87" s="2">
        <f>IF(AA87&gt;0,EXP('Dataset S5 - Parameters'!$B$5*'D6 - Calculated Mu'!$AH87*10^9),"")</f>
        <v>21.722058099519973</v>
      </c>
      <c r="AS87" s="2">
        <f>IF(AA87&gt;0,EXP('Dataset S5 - Parameters'!$B$6*'D6 - Calculated Mu'!$AH87*10^9),"")</f>
        <v>1.1672413374038277</v>
      </c>
      <c r="AU87" s="2">
        <f t="shared" si="12"/>
        <v>13.73397541284222</v>
      </c>
      <c r="AV87" s="2">
        <f t="shared" si="13"/>
        <v>14.072336398368479</v>
      </c>
      <c r="AW87" s="2">
        <f t="shared" si="14"/>
        <v>54.38059009774225</v>
      </c>
      <c r="AX87" s="2">
        <f t="shared" si="15"/>
        <v>3.9113846141808404</v>
      </c>
      <c r="AY87" s="2">
        <f t="shared" si="19"/>
        <v>13.903155905605349</v>
      </c>
    </row>
    <row r="88" spans="1:51" x14ac:dyDescent="0.25">
      <c r="A88" s="1">
        <v>84</v>
      </c>
      <c r="B88" s="1">
        <v>178194</v>
      </c>
      <c r="C88" s="1">
        <v>2774</v>
      </c>
      <c r="D88" s="1">
        <v>3</v>
      </c>
      <c r="E88" s="7">
        <v>117.66692</v>
      </c>
      <c r="F88" s="7">
        <v>-27.233309999999999</v>
      </c>
      <c r="G88" s="1">
        <v>14</v>
      </c>
      <c r="H88" s="5">
        <v>13.6607</v>
      </c>
      <c r="I88" s="5">
        <v>2.24E-2</v>
      </c>
      <c r="J88" s="5">
        <f t="shared" si="16"/>
        <v>8.3813125463736288E-2</v>
      </c>
      <c r="K88" s="5">
        <v>14.8278</v>
      </c>
      <c r="L88" s="5">
        <v>2.4899999999999999E-2</v>
      </c>
      <c r="M88" s="5">
        <f t="shared" si="17"/>
        <v>9.3167268930671135E-2</v>
      </c>
      <c r="N88" s="5">
        <v>33.500999999999998</v>
      </c>
      <c r="O88" s="5">
        <v>5.6300000000000003E-2</v>
      </c>
      <c r="P88" s="5">
        <f t="shared" si="18"/>
        <v>0.2106553108753729</v>
      </c>
      <c r="Q88" s="5"/>
      <c r="R88" s="2">
        <v>1.085434861</v>
      </c>
      <c r="S88" s="2">
        <v>2.4523633488767045</v>
      </c>
      <c r="T88" s="5">
        <v>7.3202690930918621E-2</v>
      </c>
      <c r="U88" s="2">
        <v>1.1002758E-2</v>
      </c>
      <c r="V88" s="1">
        <v>46.1</v>
      </c>
      <c r="W88" s="31">
        <f>(LN(((('Dataset S5 - Parameters'!$B$15*EXP('Dataset S5 - Parameters'!$B$4*'Dataset S5 - Parameters'!$B$12)-('Dataset S5 - Parameters'!$B$16*EXP('Dataset S5 - Parameters'!$B$4*$C88*1000000))) + ('Dataset S5 - Parameters'!$B$9-$H88))/('Dataset S5 - Parameters'!$B$15-'Dataset S5 - Parameters'!$B$16)))*(1/'Dataset S5 - Parameters'!$B$4))*0.000001</f>
        <v>3166.6961556790261</v>
      </c>
      <c r="X88" s="31">
        <f>(LN((((('Dataset S5 - Parameters'!$B$15/137.818)*EXP('Dataset S5 - Parameters'!$B$5*'Dataset S5 - Parameters'!$B$12)-(('Dataset S5 - Parameters'!$B$16/137.818)*EXP('Dataset S5 - Parameters'!$B$5*$C88*1000000))) + ('Dataset S5 - Parameters'!$B$10-$K88))/(('Dataset S5 - Parameters'!$B$15-'Dataset S5 - Parameters'!$B$16)/137.818)))*(1/'Dataset S5 - Parameters'!$B$5))*0.000001</f>
        <v>3297.7222500793769</v>
      </c>
      <c r="Y88" s="31">
        <f>0.000001*LN(((('Dataset S5 - Parameters'!$B$15*'Dataset S5 - Parameters'!$B$17*EXP('Dataset S5 - Parameters'!$B$6*'Dataset S5 - Parameters'!$B$12))-('Dataset S5 - Parameters'!$B$16*'Dataset S5 - Parameters'!$B$18*EXP('Dataset S5 - Parameters'!$B$6*$C88*1000000))) + ('Dataset S5 - Parameters'!$B$11-$N88))/('Dataset S5 - Parameters'!$B$15*'Dataset S5 - Parameters'!$B$17-'Dataset S5 - Parameters'!$B$16*'Dataset S5 - Parameters'!$B$18))*(1/'Dataset S5 - Parameters'!$B$6)</f>
        <v>3161.1966007845767</v>
      </c>
      <c r="AA88" s="30">
        <v>0.28097001551134548</v>
      </c>
      <c r="AB88" s="30">
        <v>1.2500026758199611E-5</v>
      </c>
      <c r="AC88" s="30">
        <v>0.28099898636653781</v>
      </c>
      <c r="AD88" s="30">
        <v>0.28120884156175746</v>
      </c>
      <c r="AE88" s="9">
        <v>-1.0309950070253038</v>
      </c>
      <c r="AF88" s="9">
        <v>0.20073431979576162</v>
      </c>
      <c r="AG88" s="9">
        <v>2.2935185458132175</v>
      </c>
      <c r="AH88" s="9">
        <v>3.3178893997792316</v>
      </c>
      <c r="AJ88" s="5">
        <f>IF(AA88&gt;0,'Dataset S5 - Parameters'!$B$9 + 'Dataset S5 - Parameters'!$B$15*(EXP('Dataset S5 - Parameters'!$B$4*'Dataset S5 - Parameters'!$B$12)-EXP('Dataset S5 - Parameters'!$B$4*'D6 - Calculated Mu'!$AH88*10^9)),"")</f>
        <v>12.175093779919571</v>
      </c>
      <c r="AK88" s="5">
        <f>IF(AA88&gt;0,'Dataset S5 - Parameters'!$B$10 + ('Dataset S5 - Parameters'!$B$15/137.88)*(EXP('Dataset S5 - Parameters'!$B$5*'Dataset S5 - Parameters'!$B$12)-EXP('Dataset S5 - Parameters'!$B$5*'D6 - Calculated Mu'!$AH88*10^9)),"")</f>
        <v>13.891792112061939</v>
      </c>
      <c r="AL88" s="5">
        <f>IF(AA88&gt;0,'Dataset S5 - Parameters'!$B$11 + ('Dataset S5 - Parameters'!$B$15*'Dataset S5 - Parameters'!$B$17)*(EXP('Dataset S5 - Parameters'!$B$6*'Dataset S5 - Parameters'!$B$12)-EXP('Dataset S5 - Parameters'!$B$6*'D6 - Calculated Mu'!$AH88*10^9)),"")</f>
        <v>31.926051710901604</v>
      </c>
      <c r="AN88" s="2">
        <f>IF(AA88&gt;0,EXP('Dataset S5 - Parameters'!$B$4*'D6 - Calculated Mu'!$C88*10^6),"")</f>
        <v>1.5377445269939642</v>
      </c>
      <c r="AO88" s="2">
        <f>IF(AA88&gt;0,EXP('Dataset S5 - Parameters'!$B$5*'D6 - Calculated Mu'!$C88*10^6),"")</f>
        <v>15.363182495879158</v>
      </c>
      <c r="AP88" s="2">
        <f>IF(AA88&gt;0,EXP('Dataset S5 - Parameters'!$B$6*'D6 - Calculated Mu'!$C88*10^6),"")</f>
        <v>1.1471076072424615</v>
      </c>
      <c r="AQ88" s="2">
        <f>IF(AA88&gt;0,EXP('Dataset S5 - Parameters'!$B$4*'D6 - Calculated Mu'!$AH88*10^9),"")</f>
        <v>1.6731157273130877</v>
      </c>
      <c r="AR88" s="2">
        <f>IF(AA88&gt;0,EXP('Dataset S5 - Parameters'!$B$5*'D6 - Calculated Mu'!$AH88*10^9),"")</f>
        <v>26.248881415125933</v>
      </c>
      <c r="AS88" s="2">
        <f>IF(AA88&gt;0,EXP('Dataset S5 - Parameters'!$B$6*'D6 - Calculated Mu'!$AH88*10^9),"")</f>
        <v>1.1783940984553543</v>
      </c>
      <c r="AU88" s="2">
        <f t="shared" si="12"/>
        <v>10.974315190958404</v>
      </c>
      <c r="AV88" s="2">
        <f t="shared" si="13"/>
        <v>11.855625306769904</v>
      </c>
      <c r="AW88" s="2">
        <f t="shared" si="14"/>
        <v>50.33956279665454</v>
      </c>
      <c r="AX88" s="2">
        <f t="shared" si="15"/>
        <v>4.4099600523850313</v>
      </c>
      <c r="AY88" s="2">
        <f t="shared" si="19"/>
        <v>11.414970248864154</v>
      </c>
    </row>
    <row r="89" spans="1:51" x14ac:dyDescent="0.25">
      <c r="A89" s="1">
        <v>85</v>
      </c>
      <c r="B89" s="1">
        <v>199049</v>
      </c>
      <c r="C89" s="1">
        <v>2780</v>
      </c>
      <c r="D89" s="1">
        <v>5</v>
      </c>
      <c r="E89" s="7">
        <v>120.863079</v>
      </c>
      <c r="F89" s="7">
        <v>-32.595457000000003</v>
      </c>
      <c r="G89" s="1">
        <v>27</v>
      </c>
      <c r="H89" s="5">
        <v>13.629</v>
      </c>
      <c r="I89" s="5">
        <v>1.3899999999999999E-2</v>
      </c>
      <c r="J89" s="5">
        <f t="shared" si="16"/>
        <v>7.2226518675622187E-2</v>
      </c>
      <c r="K89" s="5">
        <v>14.806800000000001</v>
      </c>
      <c r="L89" s="5">
        <v>6.8999999999999999E-3</v>
      </c>
      <c r="M89" s="5">
        <f t="shared" si="17"/>
        <v>3.5853451716675762E-2</v>
      </c>
      <c r="N89" s="5">
        <v>33.283299999999997</v>
      </c>
      <c r="O89" s="5">
        <v>1.6199999999999999E-2</v>
      </c>
      <c r="P89" s="5">
        <f t="shared" si="18"/>
        <v>8.4177669247847434E-2</v>
      </c>
      <c r="Q89" s="5"/>
      <c r="R89" s="2">
        <v>1.0864186659999999</v>
      </c>
      <c r="S89" s="2">
        <v>2.4420940641279625</v>
      </c>
      <c r="T89" s="5">
        <v>7.3372954728886941E-2</v>
      </c>
      <c r="U89" s="2">
        <v>3.3337733000000001E-2</v>
      </c>
      <c r="V89" s="1">
        <v>43.1</v>
      </c>
      <c r="W89" s="31">
        <f>(LN(((('Dataset S5 - Parameters'!$B$15*EXP('Dataset S5 - Parameters'!$B$4*'Dataset S5 - Parameters'!$B$12)-('Dataset S5 - Parameters'!$B$16*EXP('Dataset S5 - Parameters'!$B$4*$C89*1000000))) + ('Dataset S5 - Parameters'!$B$9-$H89))/('Dataset S5 - Parameters'!$B$15-'Dataset S5 - Parameters'!$B$16)))*(1/'Dataset S5 - Parameters'!$B$4))*0.000001</f>
        <v>3150.6818036621726</v>
      </c>
      <c r="X89" s="31">
        <f>(LN((((('Dataset S5 - Parameters'!$B$15/137.818)*EXP('Dataset S5 - Parameters'!$B$5*'Dataset S5 - Parameters'!$B$12)-(('Dataset S5 - Parameters'!$B$16/137.818)*EXP('Dataset S5 - Parameters'!$B$5*$C89*1000000))) + ('Dataset S5 - Parameters'!$B$10-$K89))/(('Dataset S5 - Parameters'!$B$15-'Dataset S5 - Parameters'!$B$16)/137.818)))*(1/'Dataset S5 - Parameters'!$B$5))*0.000001</f>
        <v>3277.6686363183098</v>
      </c>
      <c r="Y89" s="31">
        <f>0.000001*LN(((('Dataset S5 - Parameters'!$B$15*'Dataset S5 - Parameters'!$B$17*EXP('Dataset S5 - Parameters'!$B$6*'Dataset S5 - Parameters'!$B$12))-('Dataset S5 - Parameters'!$B$16*'Dataset S5 - Parameters'!$B$18*EXP('Dataset S5 - Parameters'!$B$6*$C89*1000000))) + ('Dataset S5 - Parameters'!$B$11-$N89))/('Dataset S5 - Parameters'!$B$15*'Dataset S5 - Parameters'!$B$17-'Dataset S5 - Parameters'!$B$16*'Dataset S5 - Parameters'!$B$18))*(1/'Dataset S5 - Parameters'!$B$6)</f>
        <v>3010.9576868691051</v>
      </c>
      <c r="AA89" s="30"/>
      <c r="AB89" s="30"/>
      <c r="AC89" s="30"/>
      <c r="AD89" s="30"/>
      <c r="AE89" s="9"/>
      <c r="AF89" s="9"/>
      <c r="AG89" s="9"/>
      <c r="AH89" s="9"/>
      <c r="AJ89" s="5" t="str">
        <f>IF(AA89&gt;0,'Dataset S5 - Parameters'!$B$9 + 'Dataset S5 - Parameters'!$B$15*(EXP('Dataset S5 - Parameters'!$B$4*'Dataset S5 - Parameters'!$B$12)-EXP('Dataset S5 - Parameters'!$B$4*'D6 - Calculated Mu'!$AH89*10^9)),"")</f>
        <v/>
      </c>
      <c r="AK89" s="5" t="str">
        <f>IF(AA89&gt;0,'Dataset S5 - Parameters'!$B$10 + ('Dataset S5 - Parameters'!$B$15/137.88)*(EXP('Dataset S5 - Parameters'!$B$5*'Dataset S5 - Parameters'!$B$12)-EXP('Dataset S5 - Parameters'!$B$5*'D6 - Calculated Mu'!$AH89*10^9)),"")</f>
        <v/>
      </c>
      <c r="AL89" s="5" t="str">
        <f>IF(AA89&gt;0,'Dataset S5 - Parameters'!$B$11 + ('Dataset S5 - Parameters'!$B$15*'Dataset S5 - Parameters'!$B$17)*(EXP('Dataset S5 - Parameters'!$B$6*'Dataset S5 - Parameters'!$B$12)-EXP('Dataset S5 - Parameters'!$B$6*'D6 - Calculated Mu'!$AH89*10^9)),"")</f>
        <v/>
      </c>
      <c r="AN89" s="2" t="str">
        <f>IF(AA89&gt;0,EXP('Dataset S5 - Parameters'!$B$4*'D6 - Calculated Mu'!$C89*10^6),"")</f>
        <v/>
      </c>
      <c r="AO89" s="2" t="str">
        <f>IF(AA89&gt;0,EXP('Dataset S5 - Parameters'!$B$5*'D6 - Calculated Mu'!$C89*10^6),"")</f>
        <v/>
      </c>
      <c r="AP89" s="2" t="str">
        <f>IF(AA89&gt;0,EXP('Dataset S5 - Parameters'!$B$6*'D6 - Calculated Mu'!$C89*10^6),"")</f>
        <v/>
      </c>
      <c r="AQ89" s="2" t="str">
        <f>IF(AA89&gt;0,EXP('Dataset S5 - Parameters'!$B$4*'D6 - Calculated Mu'!$AH89*10^9),"")</f>
        <v/>
      </c>
      <c r="AR89" s="2" t="str">
        <f>IF(AA89&gt;0,EXP('Dataset S5 - Parameters'!$B$5*'D6 - Calculated Mu'!$AH89*10^9),"")</f>
        <v/>
      </c>
      <c r="AS89" s="2" t="str">
        <f>IF(AA89&gt;0,EXP('Dataset S5 - Parameters'!$B$6*'D6 - Calculated Mu'!$AH89*10^9),"")</f>
        <v/>
      </c>
      <c r="AU89" s="2" t="str">
        <f t="shared" si="12"/>
        <v/>
      </c>
      <c r="AV89" s="2" t="str">
        <f t="shared" si="13"/>
        <v/>
      </c>
      <c r="AW89" s="2" t="str">
        <f t="shared" si="14"/>
        <v/>
      </c>
      <c r="AX89" s="2" t="str">
        <f t="shared" si="15"/>
        <v/>
      </c>
      <c r="AY89" s="2"/>
    </row>
    <row r="90" spans="1:51" x14ac:dyDescent="0.25">
      <c r="A90" s="1">
        <v>86</v>
      </c>
      <c r="B90" s="1">
        <v>182454</v>
      </c>
      <c r="C90" s="1">
        <v>2808</v>
      </c>
      <c r="D90" s="1">
        <v>7</v>
      </c>
      <c r="E90" s="7">
        <v>120.46238</v>
      </c>
      <c r="F90" s="7">
        <v>-28.125520000000002</v>
      </c>
      <c r="G90" s="1">
        <v>37</v>
      </c>
      <c r="H90" s="5">
        <v>13.77</v>
      </c>
      <c r="I90" s="5">
        <v>9.1000000000000004E-3</v>
      </c>
      <c r="J90" s="5">
        <f t="shared" si="16"/>
        <v>5.5353139025713802E-2</v>
      </c>
      <c r="K90" s="5">
        <v>14.8506</v>
      </c>
      <c r="L90" s="5">
        <v>6.0000000000000001E-3</v>
      </c>
      <c r="M90" s="5">
        <f t="shared" si="17"/>
        <v>3.6496575181789316E-2</v>
      </c>
      <c r="N90" s="5">
        <v>33.5107</v>
      </c>
      <c r="O90" s="5">
        <v>1.6500000000000001E-2</v>
      </c>
      <c r="P90" s="5">
        <f t="shared" si="18"/>
        <v>0.10036558174992062</v>
      </c>
      <c r="Q90" s="5"/>
      <c r="R90" s="2">
        <v>1.078474946</v>
      </c>
      <c r="S90" s="2">
        <v>2.4336020334059549</v>
      </c>
      <c r="T90" s="5">
        <v>7.2621641249092234E-2</v>
      </c>
      <c r="U90" s="2">
        <v>4.8539661999999997E-2</v>
      </c>
      <c r="V90" s="1">
        <v>34.799999999999997</v>
      </c>
      <c r="W90" s="31">
        <f>(LN(((('Dataset S5 - Parameters'!$B$15*EXP('Dataset S5 - Parameters'!$B$4*'Dataset S5 - Parameters'!$B$12)-('Dataset S5 - Parameters'!$B$16*EXP('Dataset S5 - Parameters'!$B$4*$C90*1000000))) + ('Dataset S5 - Parameters'!$B$9-$H90))/('Dataset S5 - Parameters'!$B$15-'Dataset S5 - Parameters'!$B$16)))*(1/'Dataset S5 - Parameters'!$B$4))*0.000001</f>
        <v>3390.6979459675358</v>
      </c>
      <c r="X90" s="31">
        <f>(LN((((('Dataset S5 - Parameters'!$B$15/137.818)*EXP('Dataset S5 - Parameters'!$B$5*'Dataset S5 - Parameters'!$B$12)-(('Dataset S5 - Parameters'!$B$16/137.818)*EXP('Dataset S5 - Parameters'!$B$5*$C90*1000000))) + ('Dataset S5 - Parameters'!$B$10-$K90))/(('Dataset S5 - Parameters'!$B$15-'Dataset S5 - Parameters'!$B$16)/137.818)))*(1/'Dataset S5 - Parameters'!$B$5))*0.000001</f>
        <v>3396.5774705479457</v>
      </c>
      <c r="Y90" s="31">
        <f>0.000001*LN(((('Dataset S5 - Parameters'!$B$15*'Dataset S5 - Parameters'!$B$17*EXP('Dataset S5 - Parameters'!$B$6*'Dataset S5 - Parameters'!$B$12))-('Dataset S5 - Parameters'!$B$16*'Dataset S5 - Parameters'!$B$18*EXP('Dataset S5 - Parameters'!$B$6*$C90*1000000))) + ('Dataset S5 - Parameters'!$B$11-$N90))/('Dataset S5 - Parameters'!$B$15*'Dataset S5 - Parameters'!$B$17-'Dataset S5 - Parameters'!$B$16*'Dataset S5 - Parameters'!$B$18))*(1/'Dataset S5 - Parameters'!$B$6)</f>
        <v>3251.4137783706828</v>
      </c>
      <c r="AA90" s="30"/>
      <c r="AB90" s="30"/>
      <c r="AC90" s="30"/>
      <c r="AD90" s="30"/>
      <c r="AE90" s="9"/>
      <c r="AF90" s="9"/>
      <c r="AG90" s="9"/>
      <c r="AH90" s="9"/>
      <c r="AJ90" s="5" t="str">
        <f>IF(AA90&gt;0,'Dataset S5 - Parameters'!$B$9 + 'Dataset S5 - Parameters'!$B$15*(EXP('Dataset S5 - Parameters'!$B$4*'Dataset S5 - Parameters'!$B$12)-EXP('Dataset S5 - Parameters'!$B$4*'D6 - Calculated Mu'!$AH90*10^9)),"")</f>
        <v/>
      </c>
      <c r="AK90" s="5" t="str">
        <f>IF(AA90&gt;0,'Dataset S5 - Parameters'!$B$10 + ('Dataset S5 - Parameters'!$B$15/137.88)*(EXP('Dataset S5 - Parameters'!$B$5*'Dataset S5 - Parameters'!$B$12)-EXP('Dataset S5 - Parameters'!$B$5*'D6 - Calculated Mu'!$AH90*10^9)),"")</f>
        <v/>
      </c>
      <c r="AL90" s="5" t="str">
        <f>IF(AA90&gt;0,'Dataset S5 - Parameters'!$B$11 + ('Dataset S5 - Parameters'!$B$15*'Dataset S5 - Parameters'!$B$17)*(EXP('Dataset S5 - Parameters'!$B$6*'Dataset S5 - Parameters'!$B$12)-EXP('Dataset S5 - Parameters'!$B$6*'D6 - Calculated Mu'!$AH90*10^9)),"")</f>
        <v/>
      </c>
      <c r="AN90" s="2" t="str">
        <f>IF(AA90&gt;0,EXP('Dataset S5 - Parameters'!$B$4*'D6 - Calculated Mu'!$C90*10^6),"")</f>
        <v/>
      </c>
      <c r="AO90" s="2" t="str">
        <f>IF(AA90&gt;0,EXP('Dataset S5 - Parameters'!$B$5*'D6 - Calculated Mu'!$C90*10^6),"")</f>
        <v/>
      </c>
      <c r="AP90" s="2" t="str">
        <f>IF(AA90&gt;0,EXP('Dataset S5 - Parameters'!$B$6*'D6 - Calculated Mu'!$C90*10^6),"")</f>
        <v/>
      </c>
      <c r="AQ90" s="2" t="str">
        <f>IF(AA90&gt;0,EXP('Dataset S5 - Parameters'!$B$4*'D6 - Calculated Mu'!$AH90*10^9),"")</f>
        <v/>
      </c>
      <c r="AR90" s="2" t="str">
        <f>IF(AA90&gt;0,EXP('Dataset S5 - Parameters'!$B$5*'D6 - Calculated Mu'!$AH90*10^9),"")</f>
        <v/>
      </c>
      <c r="AS90" s="2" t="str">
        <f>IF(AA90&gt;0,EXP('Dataset S5 - Parameters'!$B$6*'D6 - Calculated Mu'!$AH90*10^9),"")</f>
        <v/>
      </c>
      <c r="AU90" s="2" t="str">
        <f t="shared" si="12"/>
        <v/>
      </c>
      <c r="AV90" s="2" t="str">
        <f t="shared" si="13"/>
        <v/>
      </c>
      <c r="AW90" s="2" t="str">
        <f t="shared" si="14"/>
        <v/>
      </c>
      <c r="AX90" s="2" t="str">
        <f t="shared" si="15"/>
        <v/>
      </c>
      <c r="AY90" s="2"/>
    </row>
    <row r="91" spans="1:51" x14ac:dyDescent="0.25">
      <c r="A91" s="1">
        <v>87</v>
      </c>
      <c r="B91" s="1">
        <v>155522</v>
      </c>
      <c r="C91" s="1">
        <v>2816</v>
      </c>
      <c r="D91" s="1">
        <v>6</v>
      </c>
      <c r="E91" s="7">
        <v>117.71826</v>
      </c>
      <c r="F91" s="7">
        <v>-28.462150000000001</v>
      </c>
      <c r="G91" s="1">
        <v>16</v>
      </c>
      <c r="H91" s="5">
        <v>13.4472</v>
      </c>
      <c r="I91" s="5">
        <v>1.23E-2</v>
      </c>
      <c r="J91" s="5">
        <f t="shared" si="16"/>
        <v>4.9200000000000001E-2</v>
      </c>
      <c r="K91" s="5">
        <v>14.695</v>
      </c>
      <c r="L91" s="5">
        <v>1.7600000000000001E-2</v>
      </c>
      <c r="M91" s="5">
        <f t="shared" si="17"/>
        <v>7.0400000000000004E-2</v>
      </c>
      <c r="N91" s="5">
        <v>33.309699999999999</v>
      </c>
      <c r="O91" s="5">
        <v>4.2900000000000001E-2</v>
      </c>
      <c r="P91" s="5">
        <f t="shared" si="18"/>
        <v>0.1716</v>
      </c>
      <c r="Q91" s="5"/>
      <c r="R91" s="2">
        <v>1.0927925519999999</v>
      </c>
      <c r="S91" s="2">
        <v>2.4770732940686537</v>
      </c>
      <c r="T91" s="5">
        <v>7.4364923552858592E-2</v>
      </c>
      <c r="U91" s="2">
        <v>5.4817783000000002E-2</v>
      </c>
      <c r="V91" s="1">
        <v>32.6</v>
      </c>
      <c r="W91" s="31">
        <f>(LN(((('Dataset S5 - Parameters'!$B$15*EXP('Dataset S5 - Parameters'!$B$4*'Dataset S5 - Parameters'!$B$12)-('Dataset S5 - Parameters'!$B$16*EXP('Dataset S5 - Parameters'!$B$4*$C91*1000000))) + ('Dataset S5 - Parameters'!$B$9-$H91))/('Dataset S5 - Parameters'!$B$15-'Dataset S5 - Parameters'!$B$16)))*(1/'Dataset S5 - Parameters'!$B$4))*0.000001</f>
        <v>3063.5395814611047</v>
      </c>
      <c r="X91" s="31">
        <f>(LN((((('Dataset S5 - Parameters'!$B$15/137.818)*EXP('Dataset S5 - Parameters'!$B$5*'Dataset S5 - Parameters'!$B$12)-(('Dataset S5 - Parameters'!$B$16/137.818)*EXP('Dataset S5 - Parameters'!$B$5*$C91*1000000))) + ('Dataset S5 - Parameters'!$B$10-$K91))/(('Dataset S5 - Parameters'!$B$15-'Dataset S5 - Parameters'!$B$16)/137.818)))*(1/'Dataset S5 - Parameters'!$B$5))*0.000001</f>
        <v>3174.6408264964475</v>
      </c>
      <c r="Y91" s="31">
        <f>0.000001*LN(((('Dataset S5 - Parameters'!$B$15*'Dataset S5 - Parameters'!$B$17*EXP('Dataset S5 - Parameters'!$B$6*'Dataset S5 - Parameters'!$B$12))-('Dataset S5 - Parameters'!$B$16*'Dataset S5 - Parameters'!$B$18*EXP('Dataset S5 - Parameters'!$B$6*$C91*1000000))) + ('Dataset S5 - Parameters'!$B$11-$N91))/('Dataset S5 - Parameters'!$B$15*'Dataset S5 - Parameters'!$B$17-'Dataset S5 - Parameters'!$B$16*'Dataset S5 - Parameters'!$B$18))*(1/'Dataset S5 - Parameters'!$B$6)</f>
        <v>3119.415230064657</v>
      </c>
      <c r="AA91" s="30"/>
      <c r="AB91" s="30"/>
      <c r="AC91" s="30"/>
      <c r="AD91" s="30"/>
      <c r="AE91" s="9"/>
      <c r="AF91" s="9"/>
      <c r="AG91" s="9"/>
      <c r="AH91" s="9"/>
      <c r="AJ91" s="5" t="str">
        <f>IF(AA91&gt;0,'Dataset S5 - Parameters'!$B$9 + 'Dataset S5 - Parameters'!$B$15*(EXP('Dataset S5 - Parameters'!$B$4*'Dataset S5 - Parameters'!$B$12)-EXP('Dataset S5 - Parameters'!$B$4*'D6 - Calculated Mu'!$AH91*10^9)),"")</f>
        <v/>
      </c>
      <c r="AK91" s="5" t="str">
        <f>IF(AA91&gt;0,'Dataset S5 - Parameters'!$B$10 + ('Dataset S5 - Parameters'!$B$15/137.88)*(EXP('Dataset S5 - Parameters'!$B$5*'Dataset S5 - Parameters'!$B$12)-EXP('Dataset S5 - Parameters'!$B$5*'D6 - Calculated Mu'!$AH91*10^9)),"")</f>
        <v/>
      </c>
      <c r="AL91" s="5" t="str">
        <f>IF(AA91&gt;0,'Dataset S5 - Parameters'!$B$11 + ('Dataset S5 - Parameters'!$B$15*'Dataset S5 - Parameters'!$B$17)*(EXP('Dataset S5 - Parameters'!$B$6*'Dataset S5 - Parameters'!$B$12)-EXP('Dataset S5 - Parameters'!$B$6*'D6 - Calculated Mu'!$AH91*10^9)),"")</f>
        <v/>
      </c>
      <c r="AN91" s="2" t="str">
        <f>IF(AA91&gt;0,EXP('Dataset S5 - Parameters'!$B$4*'D6 - Calculated Mu'!$C91*10^6),"")</f>
        <v/>
      </c>
      <c r="AO91" s="2" t="str">
        <f>IF(AA91&gt;0,EXP('Dataset S5 - Parameters'!$B$5*'D6 - Calculated Mu'!$C91*10^6),"")</f>
        <v/>
      </c>
      <c r="AP91" s="2" t="str">
        <f>IF(AA91&gt;0,EXP('Dataset S5 - Parameters'!$B$6*'D6 - Calculated Mu'!$C91*10^6),"")</f>
        <v/>
      </c>
      <c r="AQ91" s="2" t="str">
        <f>IF(AA91&gt;0,EXP('Dataset S5 - Parameters'!$B$4*'D6 - Calculated Mu'!$AH91*10^9),"")</f>
        <v/>
      </c>
      <c r="AR91" s="2" t="str">
        <f>IF(AA91&gt;0,EXP('Dataset S5 - Parameters'!$B$5*'D6 - Calculated Mu'!$AH91*10^9),"")</f>
        <v/>
      </c>
      <c r="AS91" s="2" t="str">
        <f>IF(AA91&gt;0,EXP('Dataset S5 - Parameters'!$B$6*'D6 - Calculated Mu'!$AH91*10^9),"")</f>
        <v/>
      </c>
      <c r="AU91" s="2" t="str">
        <f t="shared" si="12"/>
        <v/>
      </c>
      <c r="AV91" s="2" t="str">
        <f t="shared" si="13"/>
        <v/>
      </c>
      <c r="AW91" s="2" t="str">
        <f t="shared" si="14"/>
        <v/>
      </c>
      <c r="AX91" s="2" t="str">
        <f t="shared" si="15"/>
        <v/>
      </c>
      <c r="AY91" s="2"/>
    </row>
    <row r="92" spans="1:51" x14ac:dyDescent="0.25">
      <c r="A92" s="1">
        <v>88</v>
      </c>
      <c r="B92" s="1">
        <v>199046</v>
      </c>
      <c r="C92" s="1">
        <v>2923</v>
      </c>
      <c r="D92" s="1">
        <v>3</v>
      </c>
      <c r="E92" s="7">
        <v>120.448598</v>
      </c>
      <c r="F92" s="7">
        <v>-32.164189999999998</v>
      </c>
      <c r="G92" s="1">
        <v>22</v>
      </c>
      <c r="H92" s="5">
        <v>13.7867</v>
      </c>
      <c r="I92" s="5">
        <v>4.2000000000000003E-2</v>
      </c>
      <c r="J92" s="5">
        <f t="shared" si="16"/>
        <v>0.19699746191258405</v>
      </c>
      <c r="K92" s="5">
        <v>14.893800000000001</v>
      </c>
      <c r="L92" s="5">
        <v>4.19E-2</v>
      </c>
      <c r="M92" s="5">
        <f t="shared" si="17"/>
        <v>0.1965284203366017</v>
      </c>
      <c r="N92" s="5">
        <v>33.665300000000002</v>
      </c>
      <c r="O92" s="5">
        <v>8.7999999999999995E-2</v>
      </c>
      <c r="P92" s="5">
        <f t="shared" si="18"/>
        <v>0.41275658686446182</v>
      </c>
      <c r="Q92" s="5"/>
      <c r="R92" s="2">
        <v>1.0803020299999999</v>
      </c>
      <c r="S92" s="2">
        <v>2.4418678871666173</v>
      </c>
      <c r="T92" s="5">
        <v>7.2533673758042178E-2</v>
      </c>
      <c r="U92" s="2">
        <v>0.111904718</v>
      </c>
      <c r="V92" s="1">
        <v>15.4</v>
      </c>
      <c r="W92" s="31">
        <f>(LN(((('Dataset S5 - Parameters'!$B$15*EXP('Dataset S5 - Parameters'!$B$4*'Dataset S5 - Parameters'!$B$12)-('Dataset S5 - Parameters'!$B$16*EXP('Dataset S5 - Parameters'!$B$4*$C92*1000000))) + ('Dataset S5 - Parameters'!$B$9-$H92))/('Dataset S5 - Parameters'!$B$15-'Dataset S5 - Parameters'!$B$16)))*(1/'Dataset S5 - Parameters'!$B$4))*0.000001</f>
        <v>3753.3918113091686</v>
      </c>
      <c r="X92" s="31">
        <f>(LN((((('Dataset S5 - Parameters'!$B$15/137.818)*EXP('Dataset S5 - Parameters'!$B$5*'Dataset S5 - Parameters'!$B$12)-(('Dataset S5 - Parameters'!$B$16/137.818)*EXP('Dataset S5 - Parameters'!$B$5*$C92*1000000))) + ('Dataset S5 - Parameters'!$B$10-$K92))/(('Dataset S5 - Parameters'!$B$15-'Dataset S5 - Parameters'!$B$16)/137.818)))*(1/'Dataset S5 - Parameters'!$B$5))*0.000001</f>
        <v>3650.2216477592888</v>
      </c>
      <c r="Y92" s="31">
        <f>0.000001*LN(((('Dataset S5 - Parameters'!$B$15*'Dataset S5 - Parameters'!$B$17*EXP('Dataset S5 - Parameters'!$B$6*'Dataset S5 - Parameters'!$B$12))-('Dataset S5 - Parameters'!$B$16*'Dataset S5 - Parameters'!$B$18*EXP('Dataset S5 - Parameters'!$B$6*$C92*1000000))) + ('Dataset S5 - Parameters'!$B$11-$N92))/('Dataset S5 - Parameters'!$B$15*'Dataset S5 - Parameters'!$B$17-'Dataset S5 - Parameters'!$B$16*'Dataset S5 - Parameters'!$B$18))*(1/'Dataset S5 - Parameters'!$B$6)</f>
        <v>3644.5920816608109</v>
      </c>
      <c r="AA92" s="30"/>
      <c r="AB92" s="30"/>
      <c r="AC92" s="30"/>
      <c r="AD92" s="30"/>
      <c r="AE92" s="9"/>
      <c r="AF92" s="9"/>
      <c r="AG92" s="9"/>
      <c r="AH92" s="9"/>
      <c r="AJ92" s="5" t="str">
        <f>IF(AA92&gt;0,'Dataset S5 - Parameters'!$B$9 + 'Dataset S5 - Parameters'!$B$15*(EXP('Dataset S5 - Parameters'!$B$4*'Dataset S5 - Parameters'!$B$12)-EXP('Dataset S5 - Parameters'!$B$4*'D6 - Calculated Mu'!$AH92*10^9)),"")</f>
        <v/>
      </c>
      <c r="AK92" s="5" t="str">
        <f>IF(AA92&gt;0,'Dataset S5 - Parameters'!$B$10 + ('Dataset S5 - Parameters'!$B$15/137.88)*(EXP('Dataset S5 - Parameters'!$B$5*'Dataset S5 - Parameters'!$B$12)-EXP('Dataset S5 - Parameters'!$B$5*'D6 - Calculated Mu'!$AH92*10^9)),"")</f>
        <v/>
      </c>
      <c r="AL92" s="5" t="str">
        <f>IF(AA92&gt;0,'Dataset S5 - Parameters'!$B$11 + ('Dataset S5 - Parameters'!$B$15*'Dataset S5 - Parameters'!$B$17)*(EXP('Dataset S5 - Parameters'!$B$6*'Dataset S5 - Parameters'!$B$12)-EXP('Dataset S5 - Parameters'!$B$6*'D6 - Calculated Mu'!$AH92*10^9)),"")</f>
        <v/>
      </c>
      <c r="AN92" s="2" t="str">
        <f>IF(AA92&gt;0,EXP('Dataset S5 - Parameters'!$B$4*'D6 - Calculated Mu'!$C92*10^6),"")</f>
        <v/>
      </c>
      <c r="AO92" s="2" t="str">
        <f>IF(AA92&gt;0,EXP('Dataset S5 - Parameters'!$B$5*'D6 - Calculated Mu'!$C92*10^6),"")</f>
        <v/>
      </c>
      <c r="AP92" s="2" t="str">
        <f>IF(AA92&gt;0,EXP('Dataset S5 - Parameters'!$B$6*'D6 - Calculated Mu'!$C92*10^6),"")</f>
        <v/>
      </c>
      <c r="AQ92" s="2" t="str">
        <f>IF(AA92&gt;0,EXP('Dataset S5 - Parameters'!$B$4*'D6 - Calculated Mu'!$AH92*10^9),"")</f>
        <v/>
      </c>
      <c r="AR92" s="2" t="str">
        <f>IF(AA92&gt;0,EXP('Dataset S5 - Parameters'!$B$5*'D6 - Calculated Mu'!$AH92*10^9),"")</f>
        <v/>
      </c>
      <c r="AS92" s="2" t="str">
        <f>IF(AA92&gt;0,EXP('Dataset S5 - Parameters'!$B$6*'D6 - Calculated Mu'!$AH92*10^9),"")</f>
        <v/>
      </c>
      <c r="AU92" s="2" t="str">
        <f t="shared" si="12"/>
        <v/>
      </c>
      <c r="AV92" s="2" t="str">
        <f t="shared" si="13"/>
        <v/>
      </c>
      <c r="AW92" s="2" t="str">
        <f t="shared" si="14"/>
        <v/>
      </c>
      <c r="AX92" s="2" t="str">
        <f t="shared" si="15"/>
        <v/>
      </c>
      <c r="AY92" s="2"/>
    </row>
    <row r="93" spans="1:51" x14ac:dyDescent="0.25">
      <c r="A93" s="1">
        <v>89</v>
      </c>
      <c r="B93" s="1">
        <v>155843</v>
      </c>
      <c r="C93" s="1">
        <v>2925</v>
      </c>
      <c r="D93" s="1">
        <v>5</v>
      </c>
      <c r="E93" s="7">
        <v>116.71205</v>
      </c>
      <c r="F93" s="7">
        <v>-28.535019999999999</v>
      </c>
      <c r="G93" s="1">
        <v>24</v>
      </c>
      <c r="H93" s="5">
        <v>13.3346</v>
      </c>
      <c r="I93" s="5">
        <v>9.9000000000000008E-3</v>
      </c>
      <c r="J93" s="5">
        <f t="shared" si="16"/>
        <v>4.8499896907106925E-2</v>
      </c>
      <c r="K93" s="5">
        <v>14.6089</v>
      </c>
      <c r="L93" s="5">
        <v>6.9999999999999897E-3</v>
      </c>
      <c r="M93" s="5">
        <f t="shared" si="17"/>
        <v>3.4292856398964441E-2</v>
      </c>
      <c r="N93" s="5">
        <v>33.102499999999999</v>
      </c>
      <c r="O93" s="5">
        <v>2.12E-2</v>
      </c>
      <c r="P93" s="5">
        <f t="shared" si="18"/>
        <v>0.10385836509400674</v>
      </c>
      <c r="Q93" s="5"/>
      <c r="R93" s="2">
        <v>1.0955634214749601</v>
      </c>
      <c r="S93" s="2">
        <v>2.4824516670916261</v>
      </c>
      <c r="T93" s="5">
        <v>7.4992875676810705E-2</v>
      </c>
      <c r="U93" s="2">
        <v>4.2054273477976203E-2</v>
      </c>
      <c r="V93" s="1">
        <v>38</v>
      </c>
      <c r="W93" s="31">
        <f>(LN(((('Dataset S5 - Parameters'!$B$15*EXP('Dataset S5 - Parameters'!$B$4*'Dataset S5 - Parameters'!$B$12)-('Dataset S5 - Parameters'!$B$16*EXP('Dataset S5 - Parameters'!$B$4*$C93*1000000))) + ('Dataset S5 - Parameters'!$B$9-$H93))/('Dataset S5 - Parameters'!$B$15-'Dataset S5 - Parameters'!$B$16)))*(1/'Dataset S5 - Parameters'!$B$4))*0.000001</f>
        <v>3288.1091294063954</v>
      </c>
      <c r="X93" s="31">
        <f>(LN((((('Dataset S5 - Parameters'!$B$15/137.818)*EXP('Dataset S5 - Parameters'!$B$5*'Dataset S5 - Parameters'!$B$12)-(('Dataset S5 - Parameters'!$B$16/137.818)*EXP('Dataset S5 - Parameters'!$B$5*$C93*1000000))) + ('Dataset S5 - Parameters'!$B$10-$K93))/(('Dataset S5 - Parameters'!$B$15-'Dataset S5 - Parameters'!$B$16)/137.818)))*(1/'Dataset S5 - Parameters'!$B$5))*0.000001</f>
        <v>3290.9928576226566</v>
      </c>
      <c r="Y93" s="31">
        <f>0.000001*LN(((('Dataset S5 - Parameters'!$B$15*'Dataset S5 - Parameters'!$B$17*EXP('Dataset S5 - Parameters'!$B$6*'Dataset S5 - Parameters'!$B$12))-('Dataset S5 - Parameters'!$B$16*'Dataset S5 - Parameters'!$B$18*EXP('Dataset S5 - Parameters'!$B$6*$C93*1000000))) + ('Dataset S5 - Parameters'!$B$11-$N93))/('Dataset S5 - Parameters'!$B$15*'Dataset S5 - Parameters'!$B$17-'Dataset S5 - Parameters'!$B$16*'Dataset S5 - Parameters'!$B$18))*(1/'Dataset S5 - Parameters'!$B$6)</f>
        <v>3230.3780855508212</v>
      </c>
      <c r="AA93" s="30"/>
      <c r="AB93" s="30"/>
      <c r="AC93" s="30"/>
      <c r="AD93" s="30"/>
      <c r="AE93" s="9"/>
      <c r="AF93" s="9"/>
      <c r="AG93" s="9"/>
      <c r="AH93" s="9"/>
      <c r="AJ93" s="5" t="str">
        <f>IF(AA93&gt;0,'Dataset S5 - Parameters'!$B$9 + 'Dataset S5 - Parameters'!$B$15*(EXP('Dataset S5 - Parameters'!$B$4*'Dataset S5 - Parameters'!$B$12)-EXP('Dataset S5 - Parameters'!$B$4*'D6 - Calculated Mu'!$AH93*10^9)),"")</f>
        <v/>
      </c>
      <c r="AK93" s="5" t="str">
        <f>IF(AA93&gt;0,'Dataset S5 - Parameters'!$B$10 + ('Dataset S5 - Parameters'!$B$15/137.88)*(EXP('Dataset S5 - Parameters'!$B$5*'Dataset S5 - Parameters'!$B$12)-EXP('Dataset S5 - Parameters'!$B$5*'D6 - Calculated Mu'!$AH93*10^9)),"")</f>
        <v/>
      </c>
      <c r="AL93" s="5" t="str">
        <f>IF(AA93&gt;0,'Dataset S5 - Parameters'!$B$11 + ('Dataset S5 - Parameters'!$B$15*'Dataset S5 - Parameters'!$B$17)*(EXP('Dataset S5 - Parameters'!$B$6*'Dataset S5 - Parameters'!$B$12)-EXP('Dataset S5 - Parameters'!$B$6*'D6 - Calculated Mu'!$AH93*10^9)),"")</f>
        <v/>
      </c>
      <c r="AN93" s="2" t="str">
        <f>IF(AA93&gt;0,EXP('Dataset S5 - Parameters'!$B$4*'D6 - Calculated Mu'!$C93*10^6),"")</f>
        <v/>
      </c>
      <c r="AO93" s="2" t="str">
        <f>IF(AA93&gt;0,EXP('Dataset S5 - Parameters'!$B$5*'D6 - Calculated Mu'!$C93*10^6),"")</f>
        <v/>
      </c>
      <c r="AP93" s="2" t="str">
        <f>IF(AA93&gt;0,EXP('Dataset S5 - Parameters'!$B$6*'D6 - Calculated Mu'!$C93*10^6),"")</f>
        <v/>
      </c>
      <c r="AQ93" s="2" t="str">
        <f>IF(AA93&gt;0,EXP('Dataset S5 - Parameters'!$B$4*'D6 - Calculated Mu'!$AH93*10^9),"")</f>
        <v/>
      </c>
      <c r="AR93" s="2" t="str">
        <f>IF(AA93&gt;0,EXP('Dataset S5 - Parameters'!$B$5*'D6 - Calculated Mu'!$AH93*10^9),"")</f>
        <v/>
      </c>
      <c r="AS93" s="2" t="str">
        <f>IF(AA93&gt;0,EXP('Dataset S5 - Parameters'!$B$6*'D6 - Calculated Mu'!$AH93*10^9),"")</f>
        <v/>
      </c>
      <c r="AU93" s="2" t="str">
        <f t="shared" si="12"/>
        <v/>
      </c>
      <c r="AV93" s="2" t="str">
        <f t="shared" si="13"/>
        <v/>
      </c>
      <c r="AW93" s="2" t="str">
        <f t="shared" si="14"/>
        <v/>
      </c>
      <c r="AX93" s="2" t="str">
        <f t="shared" si="15"/>
        <v/>
      </c>
      <c r="AY93" s="2"/>
    </row>
    <row r="94" spans="1:51" x14ac:dyDescent="0.25">
      <c r="A94" s="1">
        <v>90</v>
      </c>
      <c r="B94" s="1">
        <v>198213</v>
      </c>
      <c r="C94" s="1">
        <v>2945</v>
      </c>
      <c r="D94" s="1">
        <v>6</v>
      </c>
      <c r="E94" s="7">
        <v>118.34697</v>
      </c>
      <c r="F94" s="7">
        <v>-29.058520000000001</v>
      </c>
      <c r="G94" s="1">
        <v>26</v>
      </c>
      <c r="H94" s="5">
        <v>13.5441</v>
      </c>
      <c r="I94" s="5">
        <v>2.06E-2</v>
      </c>
      <c r="J94" s="5">
        <f t="shared" si="16"/>
        <v>0.10503980198001137</v>
      </c>
      <c r="K94" s="5">
        <v>14.7325</v>
      </c>
      <c r="L94" s="5">
        <v>1.3899999999999999E-2</v>
      </c>
      <c r="M94" s="5">
        <f t="shared" si="17"/>
        <v>7.0876371238939695E-2</v>
      </c>
      <c r="N94" s="5">
        <v>33.284500000000001</v>
      </c>
      <c r="O94" s="5">
        <v>3.7199999999999997E-2</v>
      </c>
      <c r="P94" s="5">
        <f t="shared" si="18"/>
        <v>0.18968352590565157</v>
      </c>
      <c r="Q94" s="5"/>
      <c r="R94" s="2">
        <v>1.0877430020000001</v>
      </c>
      <c r="S94" s="2">
        <v>2.4574907155145045</v>
      </c>
      <c r="T94" s="5">
        <v>7.3832886644369128E-2</v>
      </c>
      <c r="U94" s="2">
        <v>8.5196567000000001E-2</v>
      </c>
      <c r="V94" s="1">
        <v>21.3</v>
      </c>
      <c r="W94" s="31">
        <f>(LN(((('Dataset S5 - Parameters'!$B$15*EXP('Dataset S5 - Parameters'!$B$4*'Dataset S5 - Parameters'!$B$12)-('Dataset S5 - Parameters'!$B$16*EXP('Dataset S5 - Parameters'!$B$4*$C94*1000000))) + ('Dataset S5 - Parameters'!$B$9-$H94))/('Dataset S5 - Parameters'!$B$15-'Dataset S5 - Parameters'!$B$16)))*(1/'Dataset S5 - Parameters'!$B$4))*0.000001</f>
        <v>3571.7582396516873</v>
      </c>
      <c r="X94" s="31">
        <f>(LN((((('Dataset S5 - Parameters'!$B$15/137.818)*EXP('Dataset S5 - Parameters'!$B$5*'Dataset S5 - Parameters'!$B$12)-(('Dataset S5 - Parameters'!$B$16/137.818)*EXP('Dataset S5 - Parameters'!$B$5*$C94*1000000))) + ('Dataset S5 - Parameters'!$B$10-$K94))/(('Dataset S5 - Parameters'!$B$15-'Dataset S5 - Parameters'!$B$16)/137.818)))*(1/'Dataset S5 - Parameters'!$B$5))*0.000001</f>
        <v>3503.3657923366873</v>
      </c>
      <c r="Y94" s="31">
        <f>0.000001*LN(((('Dataset S5 - Parameters'!$B$15*'Dataset S5 - Parameters'!$B$17*EXP('Dataset S5 - Parameters'!$B$6*'Dataset S5 - Parameters'!$B$12))-('Dataset S5 - Parameters'!$B$16*'Dataset S5 - Parameters'!$B$18*EXP('Dataset S5 - Parameters'!$B$6*$C94*1000000))) + ('Dataset S5 - Parameters'!$B$11-$N94))/('Dataset S5 - Parameters'!$B$15*'Dataset S5 - Parameters'!$B$17-'Dataset S5 - Parameters'!$B$16*'Dataset S5 - Parameters'!$B$18))*(1/'Dataset S5 - Parameters'!$B$6)</f>
        <v>3415.5067274470252</v>
      </c>
      <c r="AA94" s="30">
        <v>0.28088233348858793</v>
      </c>
      <c r="AB94" s="30">
        <v>1.5500728638100201E-5</v>
      </c>
      <c r="AC94" s="30">
        <v>0.28088583351289825</v>
      </c>
      <c r="AD94" s="30">
        <v>0.28107952401474084</v>
      </c>
      <c r="AE94" s="9">
        <v>-0.12460665126889925</v>
      </c>
      <c r="AF94" s="9">
        <v>0.30485768112380113</v>
      </c>
      <c r="AG94" s="9">
        <v>2.4336457497902106</v>
      </c>
      <c r="AH94" s="9">
        <v>3.3944699388127075</v>
      </c>
      <c r="AJ94" s="5">
        <f>IF(AA94&gt;0,'Dataset S5 - Parameters'!$B$9 + 'Dataset S5 - Parameters'!$B$15*(EXP('Dataset S5 - Parameters'!$B$4*'Dataset S5 - Parameters'!$B$12)-EXP('Dataset S5 - Parameters'!$B$4*'D6 - Calculated Mu'!$AH94*10^9)),"")</f>
        <v>12.006740937575907</v>
      </c>
      <c r="AK94" s="5">
        <f>IF(AA94&gt;0,'Dataset S5 - Parameters'!$B$10 + ('Dataset S5 - Parameters'!$B$15/137.88)*(EXP('Dataset S5 - Parameters'!$B$5*'Dataset S5 - Parameters'!$B$12)-EXP('Dataset S5 - Parameters'!$B$5*'D6 - Calculated Mu'!$AH94*10^9)),"")</f>
        <v>13.766220817256448</v>
      </c>
      <c r="AL94" s="5">
        <f>IF(AA94&gt;0,'Dataset S5 - Parameters'!$B$11 + ('Dataset S5 - Parameters'!$B$15*'Dataset S5 - Parameters'!$B$17)*(EXP('Dataset S5 - Parameters'!$B$6*'Dataset S5 - Parameters'!$B$12)-EXP('Dataset S5 - Parameters'!$B$6*'D6 - Calculated Mu'!$AH94*10^9)),"")</f>
        <v>31.773511308612459</v>
      </c>
      <c r="AN94" s="2">
        <f>IF(AA94&gt;0,EXP('Dataset S5 - Parameters'!$B$4*'D6 - Calculated Mu'!$C94*10^6),"")</f>
        <v>1.5790811464631649</v>
      </c>
      <c r="AO94" s="2">
        <f>IF(AA94&gt;0,EXP('Dataset S5 - Parameters'!$B$5*'D6 - Calculated Mu'!$C94*10^6),"")</f>
        <v>18.181111945540774</v>
      </c>
      <c r="AP94" s="2">
        <f>IF(AA94&gt;0,EXP('Dataset S5 - Parameters'!$B$6*'D6 - Calculated Mu'!$C94*10^6),"")</f>
        <v>1.1568535640618778</v>
      </c>
      <c r="AQ94" s="2">
        <f>IF(AA94&gt;0,EXP('Dataset S5 - Parameters'!$B$4*'D6 - Calculated Mu'!$AH94*10^9),"")</f>
        <v>1.6931101266413138</v>
      </c>
      <c r="AR94" s="2">
        <f>IF(AA94&gt;0,EXP('Dataset S5 - Parameters'!$B$5*'D6 - Calculated Mu'!$AH94*10^9),"")</f>
        <v>28.30514865120443</v>
      </c>
      <c r="AS94" s="2">
        <f>IF(AA94&gt;0,EXP('Dataset S5 - Parameters'!$B$6*'D6 - Calculated Mu'!$AH94*10^9),"")</f>
        <v>1.1828672928569597</v>
      </c>
      <c r="AU94" s="2">
        <f t="shared" si="12"/>
        <v>13.482178477982158</v>
      </c>
      <c r="AV94" s="2">
        <f t="shared" si="13"/>
        <v>13.159827210241959</v>
      </c>
      <c r="AW94" s="2">
        <f t="shared" si="14"/>
        <v>58.084279393010597</v>
      </c>
      <c r="AX94" s="2">
        <f t="shared" si="15"/>
        <v>4.3603533512256627</v>
      </c>
      <c r="AY94" s="2">
        <f t="shared" si="19"/>
        <v>13.321002844112058</v>
      </c>
    </row>
    <row r="95" spans="1:51" x14ac:dyDescent="0.25">
      <c r="A95" s="1">
        <v>91</v>
      </c>
      <c r="B95" s="1">
        <v>219311</v>
      </c>
      <c r="C95" s="1">
        <v>2946</v>
      </c>
      <c r="D95" s="1">
        <v>4</v>
      </c>
      <c r="E95" s="7">
        <v>116.42364000000001</v>
      </c>
      <c r="F95" s="7">
        <v>-29.093900000000001</v>
      </c>
      <c r="G95" s="1">
        <v>36</v>
      </c>
      <c r="H95" s="5">
        <v>13.191800000000001</v>
      </c>
      <c r="I95" s="5">
        <v>1.35E-2</v>
      </c>
      <c r="J95" s="5">
        <f t="shared" si="16"/>
        <v>8.1000000000000003E-2</v>
      </c>
      <c r="K95" s="5">
        <v>14.577</v>
      </c>
      <c r="L95" s="5">
        <v>1.2200000000000001E-2</v>
      </c>
      <c r="M95" s="5">
        <f t="shared" si="17"/>
        <v>7.3200000000000001E-2</v>
      </c>
      <c r="N95" s="5">
        <v>32.924999999999997</v>
      </c>
      <c r="O95" s="5">
        <v>3.1399999999999997E-2</v>
      </c>
      <c r="P95" s="5">
        <f t="shared" si="18"/>
        <v>0.18839999999999998</v>
      </c>
      <c r="Q95" s="5"/>
      <c r="R95" s="2">
        <v>1.1050046240846501</v>
      </c>
      <c r="S95" s="2">
        <v>2.4958686456738275</v>
      </c>
      <c r="T95" s="5">
        <v>7.5804666535271903E-2</v>
      </c>
      <c r="U95" s="2">
        <v>4.6516477408600203E-2</v>
      </c>
      <c r="V95" s="1">
        <v>29.3</v>
      </c>
      <c r="W95" s="31">
        <f>(LN(((('Dataset S5 - Parameters'!$B$15*EXP('Dataset S5 - Parameters'!$B$4*'Dataset S5 - Parameters'!$B$12)-('Dataset S5 - Parameters'!$B$16*EXP('Dataset S5 - Parameters'!$B$4*$C95*1000000))) + ('Dataset S5 - Parameters'!$B$9-$H95))/('Dataset S5 - Parameters'!$B$15-'Dataset S5 - Parameters'!$B$16)))*(1/'Dataset S5 - Parameters'!$B$4))*0.000001</f>
        <v>3199.7518484593415</v>
      </c>
      <c r="X95" s="31">
        <f>(LN((((('Dataset S5 - Parameters'!$B$15/137.818)*EXP('Dataset S5 - Parameters'!$B$5*'Dataset S5 - Parameters'!$B$12)-(('Dataset S5 - Parameters'!$B$16/137.818)*EXP('Dataset S5 - Parameters'!$B$5*$C95*1000000))) + ('Dataset S5 - Parameters'!$B$10-$K95))/(('Dataset S5 - Parameters'!$B$15-'Dataset S5 - Parameters'!$B$16)/137.818)))*(1/'Dataset S5 - Parameters'!$B$5))*0.000001</f>
        <v>3291.8124045167106</v>
      </c>
      <c r="Y95" s="31">
        <f>0.000001*LN(((('Dataset S5 - Parameters'!$B$15*'Dataset S5 - Parameters'!$B$17*EXP('Dataset S5 - Parameters'!$B$6*'Dataset S5 - Parameters'!$B$12))-('Dataset S5 - Parameters'!$B$16*'Dataset S5 - Parameters'!$B$18*EXP('Dataset S5 - Parameters'!$B$6*$C95*1000000))) + ('Dataset S5 - Parameters'!$B$11-$N95))/('Dataset S5 - Parameters'!$B$15*'Dataset S5 - Parameters'!$B$17-'Dataset S5 - Parameters'!$B$16*'Dataset S5 - Parameters'!$B$18))*(1/'Dataset S5 - Parameters'!$B$6)</f>
        <v>3148.1950405083076</v>
      </c>
      <c r="AA95" s="30"/>
      <c r="AB95" s="30"/>
      <c r="AC95" s="30"/>
      <c r="AD95" s="30"/>
      <c r="AE95" s="9"/>
      <c r="AF95" s="9"/>
      <c r="AG95" s="9"/>
      <c r="AH95" s="9"/>
      <c r="AJ95" s="5" t="str">
        <f>IF(AA95&gt;0,'Dataset S5 - Parameters'!$B$9 + 'Dataset S5 - Parameters'!$B$15*(EXP('Dataset S5 - Parameters'!$B$4*'Dataset S5 - Parameters'!$B$12)-EXP('Dataset S5 - Parameters'!$B$4*'D6 - Calculated Mu'!$AH95*10^9)),"")</f>
        <v/>
      </c>
      <c r="AK95" s="5" t="str">
        <f>IF(AA95&gt;0,'Dataset S5 - Parameters'!$B$10 + ('Dataset S5 - Parameters'!$B$15/137.88)*(EXP('Dataset S5 - Parameters'!$B$5*'Dataset S5 - Parameters'!$B$12)-EXP('Dataset S5 - Parameters'!$B$5*'D6 - Calculated Mu'!$AH95*10^9)),"")</f>
        <v/>
      </c>
      <c r="AL95" s="5" t="str">
        <f>IF(AA95&gt;0,'Dataset S5 - Parameters'!$B$11 + ('Dataset S5 - Parameters'!$B$15*'Dataset S5 - Parameters'!$B$17)*(EXP('Dataset S5 - Parameters'!$B$6*'Dataset S5 - Parameters'!$B$12)-EXP('Dataset S5 - Parameters'!$B$6*'D6 - Calculated Mu'!$AH95*10^9)),"")</f>
        <v/>
      </c>
      <c r="AN95" s="2" t="str">
        <f>IF(AA95&gt;0,EXP('Dataset S5 - Parameters'!$B$4*'D6 - Calculated Mu'!$C95*10^6),"")</f>
        <v/>
      </c>
      <c r="AO95" s="2" t="str">
        <f>IF(AA95&gt;0,EXP('Dataset S5 - Parameters'!$B$5*'D6 - Calculated Mu'!$C95*10^6),"")</f>
        <v/>
      </c>
      <c r="AP95" s="2" t="str">
        <f>IF(AA95&gt;0,EXP('Dataset S5 - Parameters'!$B$6*'D6 - Calculated Mu'!$C95*10^6),"")</f>
        <v/>
      </c>
      <c r="AQ95" s="2" t="str">
        <f>IF(AA95&gt;0,EXP('Dataset S5 - Parameters'!$B$4*'D6 - Calculated Mu'!$AH95*10^9),"")</f>
        <v/>
      </c>
      <c r="AR95" s="2" t="str">
        <f>IF(AA95&gt;0,EXP('Dataset S5 - Parameters'!$B$5*'D6 - Calculated Mu'!$AH95*10^9),"")</f>
        <v/>
      </c>
      <c r="AS95" s="2" t="str">
        <f>IF(AA95&gt;0,EXP('Dataset S5 - Parameters'!$B$6*'D6 - Calculated Mu'!$AH95*10^9),"")</f>
        <v/>
      </c>
      <c r="AU95" s="2" t="str">
        <f t="shared" si="12"/>
        <v/>
      </c>
      <c r="AV95" s="2" t="str">
        <f t="shared" si="13"/>
        <v/>
      </c>
      <c r="AW95" s="2" t="str">
        <f t="shared" si="14"/>
        <v/>
      </c>
      <c r="AX95" s="2" t="str">
        <f t="shared" si="15"/>
        <v/>
      </c>
      <c r="AY95" s="2"/>
    </row>
    <row r="96" spans="1:51" x14ac:dyDescent="0.25">
      <c r="A96" s="1">
        <v>92</v>
      </c>
      <c r="B96" s="1">
        <v>155879</v>
      </c>
      <c r="C96" s="1">
        <v>2956</v>
      </c>
      <c r="D96" s="1">
        <v>58</v>
      </c>
      <c r="E96" s="7">
        <v>116.69952000000001</v>
      </c>
      <c r="F96" s="7">
        <v>-28.758220000000001</v>
      </c>
      <c r="G96" s="1">
        <v>31</v>
      </c>
      <c r="H96" s="5">
        <v>13.469200000000001</v>
      </c>
      <c r="I96" s="5">
        <v>1.66E-2</v>
      </c>
      <c r="J96" s="5">
        <f t="shared" si="16"/>
        <v>9.2424888422978357E-2</v>
      </c>
      <c r="K96" s="5">
        <v>14.704599999999999</v>
      </c>
      <c r="L96" s="5">
        <v>1.3100000000000001E-2</v>
      </c>
      <c r="M96" s="5">
        <f t="shared" si="17"/>
        <v>7.2937713153073291E-2</v>
      </c>
      <c r="N96" s="5">
        <v>33.193399999999997</v>
      </c>
      <c r="O96" s="5">
        <v>3.3500000000000002E-2</v>
      </c>
      <c r="P96" s="5">
        <f t="shared" si="18"/>
        <v>0.18652010615480574</v>
      </c>
      <c r="Q96" s="5"/>
      <c r="R96" s="2">
        <v>1.0917203689999999</v>
      </c>
      <c r="S96" s="2">
        <v>2.4643928369910606</v>
      </c>
      <c r="T96" s="5">
        <v>7.4243459151248775E-2</v>
      </c>
      <c r="U96" s="2">
        <v>3.3326296999999998E-2</v>
      </c>
      <c r="V96" s="1">
        <v>42.2</v>
      </c>
      <c r="W96" s="31">
        <f>(LN(((('Dataset S5 - Parameters'!$B$15*EXP('Dataset S5 - Parameters'!$B$4*'Dataset S5 - Parameters'!$B$12)-('Dataset S5 - Parameters'!$B$16*EXP('Dataset S5 - Parameters'!$B$4*$C96*1000000))) + ('Dataset S5 - Parameters'!$B$9-$H96))/('Dataset S5 - Parameters'!$B$15-'Dataset S5 - Parameters'!$B$16)))*(1/'Dataset S5 - Parameters'!$B$4))*0.000001</f>
        <v>3527.5937249819217</v>
      </c>
      <c r="X96" s="31">
        <f>(LN((((('Dataset S5 - Parameters'!$B$15/137.818)*EXP('Dataset S5 - Parameters'!$B$5*'Dataset S5 - Parameters'!$B$12)-(('Dataset S5 - Parameters'!$B$16/137.818)*EXP('Dataset S5 - Parameters'!$B$5*$C96*1000000))) + ('Dataset S5 - Parameters'!$B$10-$K96))/(('Dataset S5 - Parameters'!$B$15-'Dataset S5 - Parameters'!$B$16)/137.818)))*(1/'Dataset S5 - Parameters'!$B$5))*0.000001</f>
        <v>3490.0585421881001</v>
      </c>
      <c r="Y96" s="31">
        <f>0.000001*LN(((('Dataset S5 - Parameters'!$B$15*'Dataset S5 - Parameters'!$B$17*EXP('Dataset S5 - Parameters'!$B$6*'Dataset S5 - Parameters'!$B$12))-('Dataset S5 - Parameters'!$B$16*'Dataset S5 - Parameters'!$B$18*EXP('Dataset S5 - Parameters'!$B$6*$C96*1000000))) + ('Dataset S5 - Parameters'!$B$11-$N96))/('Dataset S5 - Parameters'!$B$15*'Dataset S5 - Parameters'!$B$17-'Dataset S5 - Parameters'!$B$16*'Dataset S5 - Parameters'!$B$18))*(1/'Dataset S5 - Parameters'!$B$6)</f>
        <v>3374.3140372089142</v>
      </c>
      <c r="AA96" s="30">
        <v>0.28088940126619794</v>
      </c>
      <c r="AB96" s="30">
        <v>2.0456643752906907E-5</v>
      </c>
      <c r="AC96" s="30">
        <v>0.28087854230040427</v>
      </c>
      <c r="AD96" s="30">
        <v>0.28107119120046198</v>
      </c>
      <c r="AE96" s="9">
        <v>0.3866071685193484</v>
      </c>
      <c r="AF96" s="9">
        <v>0.54828721900606836</v>
      </c>
      <c r="AG96" s="9">
        <v>2.4901995284400513</v>
      </c>
      <c r="AH96" s="9">
        <v>3.3704858854495399</v>
      </c>
      <c r="AJ96" s="5">
        <f>IF(AA96&gt;0,'Dataset S5 - Parameters'!$B$9 + 'Dataset S5 - Parameters'!$B$15*(EXP('Dataset S5 - Parameters'!$B$4*'Dataset S5 - Parameters'!$B$12)-EXP('Dataset S5 - Parameters'!$B$4*'D6 - Calculated Mu'!$AH96*10^9)),"")</f>
        <v>12.059682167131573</v>
      </c>
      <c r="AK96" s="5">
        <f>IF(AA96&gt;0,'Dataset S5 - Parameters'!$B$10 + ('Dataset S5 - Parameters'!$B$15/137.88)*(EXP('Dataset S5 - Parameters'!$B$5*'Dataset S5 - Parameters'!$B$12)-EXP('Dataset S5 - Parameters'!$B$5*'D6 - Calculated Mu'!$AH96*10^9)),"")</f>
        <v>13.806571404093541</v>
      </c>
      <c r="AL96" s="5">
        <f>IF(AA96&gt;0,'Dataset S5 - Parameters'!$B$11 + ('Dataset S5 - Parameters'!$B$15*'Dataset S5 - Parameters'!$B$17)*(EXP('Dataset S5 - Parameters'!$B$6*'Dataset S5 - Parameters'!$B$12)-EXP('Dataset S5 - Parameters'!$B$6*'D6 - Calculated Mu'!$AH96*10^9)),"")</f>
        <v>31.821347200859609</v>
      </c>
      <c r="AN96" s="2">
        <f>IF(AA96&gt;0,EXP('Dataset S5 - Parameters'!$B$4*'D6 - Calculated Mu'!$C96*10^6),"")</f>
        <v>1.5817779512802603</v>
      </c>
      <c r="AO96" s="2">
        <f>IF(AA96&gt;0,EXP('Dataset S5 - Parameters'!$B$5*'D6 - Calculated Mu'!$C96*10^6),"")</f>
        <v>18.379145038757034</v>
      </c>
      <c r="AP96" s="2">
        <f>IF(AA96&gt;0,EXP('Dataset S5 - Parameters'!$B$6*'D6 - Calculated Mu'!$C96*10^6),"")</f>
        <v>1.1574833240427986</v>
      </c>
      <c r="AQ96" s="2">
        <f>IF(AA96&gt;0,EXP('Dataset S5 - Parameters'!$B$4*'D6 - Calculated Mu'!$AH96*10^9),"")</f>
        <v>1.6868225696869592</v>
      </c>
      <c r="AR96" s="2">
        <f>IF(AA96&gt;0,EXP('Dataset S5 - Parameters'!$B$5*'D6 - Calculated Mu'!$AH96*10^9),"")</f>
        <v>27.644395811169009</v>
      </c>
      <c r="AS96" s="2">
        <f>IF(AA96&gt;0,EXP('Dataset S5 - Parameters'!$B$6*'D6 - Calculated Mu'!$AH96*10^9),"")</f>
        <v>1.1814645219045785</v>
      </c>
      <c r="AU96" s="2">
        <f t="shared" si="12"/>
        <v>13.418277435320192</v>
      </c>
      <c r="AV96" s="2">
        <f t="shared" si="13"/>
        <v>13.363932163851084</v>
      </c>
      <c r="AW96" s="2">
        <f t="shared" si="14"/>
        <v>57.213689117969452</v>
      </c>
      <c r="AX96" s="2">
        <f t="shared" si="15"/>
        <v>4.2725144769040879</v>
      </c>
      <c r="AY96" s="2">
        <f t="shared" si="19"/>
        <v>13.391104799585637</v>
      </c>
    </row>
    <row r="97" spans="1:51" x14ac:dyDescent="0.25">
      <c r="A97" s="1">
        <v>93</v>
      </c>
      <c r="B97" s="1">
        <v>142920</v>
      </c>
      <c r="C97" s="1">
        <v>3023</v>
      </c>
      <c r="D97" s="1">
        <v>10</v>
      </c>
      <c r="E97" s="7">
        <v>119.32813</v>
      </c>
      <c r="F97" s="7">
        <v>-29.846299999999999</v>
      </c>
      <c r="G97" s="1">
        <v>12</v>
      </c>
      <c r="H97" s="5">
        <v>13.6738</v>
      </c>
      <c r="I97" s="5">
        <v>3.4799999999999998E-2</v>
      </c>
      <c r="J97" s="5">
        <f t="shared" si="16"/>
        <v>0.12055073620679384</v>
      </c>
      <c r="K97" s="5">
        <v>14.821</v>
      </c>
      <c r="L97" s="5">
        <v>2.3900000000000001E-2</v>
      </c>
      <c r="M97" s="5">
        <f t="shared" si="17"/>
        <v>8.2792028601792328E-2</v>
      </c>
      <c r="N97" s="5">
        <v>33.4619</v>
      </c>
      <c r="O97" s="5">
        <v>5.1799999999999999E-2</v>
      </c>
      <c r="P97" s="5">
        <f t="shared" si="18"/>
        <v>0.17944046366413569</v>
      </c>
      <c r="Q97" s="5"/>
      <c r="R97" s="2">
        <v>1.0838976730000001</v>
      </c>
      <c r="S97" s="2">
        <v>2.4471544120873494</v>
      </c>
      <c r="T97" s="5">
        <v>7.3132560078398107E-2</v>
      </c>
      <c r="U97" s="2">
        <v>5.3628164999999998E-2</v>
      </c>
      <c r="V97" s="1">
        <v>25.4</v>
      </c>
      <c r="W97" s="31">
        <f>(LN(((('Dataset S5 - Parameters'!$B$15*EXP('Dataset S5 - Parameters'!$B$4*'Dataset S5 - Parameters'!$B$12)-('Dataset S5 - Parameters'!$B$16*EXP('Dataset S5 - Parameters'!$B$4*$C97*1000000))) + ('Dataset S5 - Parameters'!$B$9-$H97))/('Dataset S5 - Parameters'!$B$15-'Dataset S5 - Parameters'!$B$16)))*(1/'Dataset S5 - Parameters'!$B$4))*0.000001</f>
        <v>3934.2414747210023</v>
      </c>
      <c r="X97" s="31">
        <f>(LN((((('Dataset S5 - Parameters'!$B$15/137.818)*EXP('Dataset S5 - Parameters'!$B$5*'Dataset S5 - Parameters'!$B$12)-(('Dataset S5 - Parameters'!$B$16/137.818)*EXP('Dataset S5 - Parameters'!$B$5*$C97*1000000))) + ('Dataset S5 - Parameters'!$B$10-$K97))/(('Dataset S5 - Parameters'!$B$15-'Dataset S5 - Parameters'!$B$16)/137.818)))*(1/'Dataset S5 - Parameters'!$B$5))*0.000001</f>
        <v>3740.0885428793863</v>
      </c>
      <c r="Y97" s="31">
        <f>0.000001*LN(((('Dataset S5 - Parameters'!$B$15*'Dataset S5 - Parameters'!$B$17*EXP('Dataset S5 - Parameters'!$B$6*'Dataset S5 - Parameters'!$B$12))-('Dataset S5 - Parameters'!$B$16*'Dataset S5 - Parameters'!$B$18*EXP('Dataset S5 - Parameters'!$B$6*$C97*1000000))) + ('Dataset S5 - Parameters'!$B$11-$N97))/('Dataset S5 - Parameters'!$B$15*'Dataset S5 - Parameters'!$B$17-'Dataset S5 - Parameters'!$B$16*'Dataset S5 - Parameters'!$B$18))*(1/'Dataset S5 - Parameters'!$B$6)</f>
        <v>3735.260229608306</v>
      </c>
      <c r="AA97" s="30"/>
      <c r="AB97" s="30"/>
      <c r="AC97" s="30"/>
      <c r="AD97" s="30"/>
      <c r="AE97" s="9"/>
      <c r="AF97" s="9"/>
      <c r="AG97" s="9"/>
      <c r="AH97" s="9"/>
      <c r="AJ97" s="5" t="str">
        <f>IF(AA97&gt;0,'Dataset S5 - Parameters'!$B$9 + 'Dataset S5 - Parameters'!$B$15*(EXP('Dataset S5 - Parameters'!$B$4*'Dataset S5 - Parameters'!$B$12)-EXP('Dataset S5 - Parameters'!$B$4*'D6 - Calculated Mu'!$AH97*10^9)),"")</f>
        <v/>
      </c>
      <c r="AK97" s="5" t="str">
        <f>IF(AA97&gt;0,'Dataset S5 - Parameters'!$B$10 + ('Dataset S5 - Parameters'!$B$15/137.88)*(EXP('Dataset S5 - Parameters'!$B$5*'Dataset S5 - Parameters'!$B$12)-EXP('Dataset S5 - Parameters'!$B$5*'D6 - Calculated Mu'!$AH97*10^9)),"")</f>
        <v/>
      </c>
      <c r="AL97" s="5" t="str">
        <f>IF(AA97&gt;0,'Dataset S5 - Parameters'!$B$11 + ('Dataset S5 - Parameters'!$B$15*'Dataset S5 - Parameters'!$B$17)*(EXP('Dataset S5 - Parameters'!$B$6*'Dataset S5 - Parameters'!$B$12)-EXP('Dataset S5 - Parameters'!$B$6*'D6 - Calculated Mu'!$AH97*10^9)),"")</f>
        <v/>
      </c>
      <c r="AN97" s="2" t="str">
        <f>IF(AA97&gt;0,EXP('Dataset S5 - Parameters'!$B$4*'D6 - Calculated Mu'!$C97*10^6),"")</f>
        <v/>
      </c>
      <c r="AO97" s="2" t="str">
        <f>IF(AA97&gt;0,EXP('Dataset S5 - Parameters'!$B$5*'D6 - Calculated Mu'!$C97*10^6),"")</f>
        <v/>
      </c>
      <c r="AP97" s="2" t="str">
        <f>IF(AA97&gt;0,EXP('Dataset S5 - Parameters'!$B$6*'D6 - Calculated Mu'!$C97*10^6),"")</f>
        <v/>
      </c>
      <c r="AQ97" s="2" t="str">
        <f>IF(AA97&gt;0,EXP('Dataset S5 - Parameters'!$B$4*'D6 - Calculated Mu'!$AH97*10^9),"")</f>
        <v/>
      </c>
      <c r="AR97" s="2" t="str">
        <f>IF(AA97&gt;0,EXP('Dataset S5 - Parameters'!$B$5*'D6 - Calculated Mu'!$AH97*10^9),"")</f>
        <v/>
      </c>
      <c r="AS97" s="2" t="str">
        <f>IF(AA97&gt;0,EXP('Dataset S5 - Parameters'!$B$6*'D6 - Calculated Mu'!$AH97*10^9),"")</f>
        <v/>
      </c>
      <c r="AU97" s="2" t="str">
        <f t="shared" si="12"/>
        <v/>
      </c>
      <c r="AV97" s="2" t="str">
        <f t="shared" si="13"/>
        <v/>
      </c>
      <c r="AW97" s="2" t="str">
        <f t="shared" si="14"/>
        <v/>
      </c>
      <c r="AX97" s="2" t="str">
        <f t="shared" si="15"/>
        <v/>
      </c>
      <c r="AY97" s="2"/>
    </row>
    <row r="98" spans="1:51" x14ac:dyDescent="0.25">
      <c r="E98" s="7"/>
      <c r="F98" s="7"/>
      <c r="H98" s="5"/>
      <c r="I98" s="5"/>
      <c r="J98" s="5"/>
      <c r="K98" s="5"/>
      <c r="L98" s="5"/>
      <c r="M98" s="5"/>
      <c r="N98" s="5"/>
      <c r="O98" s="5"/>
      <c r="P98" s="5"/>
      <c r="Q98" s="5"/>
      <c r="R98" s="2"/>
      <c r="S98" s="2"/>
      <c r="T98" s="5"/>
      <c r="U98" s="2"/>
      <c r="W98" s="31"/>
      <c r="X98" s="31"/>
      <c r="Y98" s="31"/>
      <c r="AA98" s="30"/>
      <c r="AB98" s="30"/>
      <c r="AC98" s="30"/>
      <c r="AD98" s="30"/>
      <c r="AE98" s="9"/>
      <c r="AF98" s="9"/>
      <c r="AG98" s="9"/>
      <c r="AH98" s="9"/>
      <c r="AJ98" s="5" t="str">
        <f>IF(AA98&gt;0,'Dataset S5 - Parameters'!$B$9 + 'Dataset S5 - Parameters'!$B$15*(EXP('Dataset S5 - Parameters'!$B$4*'Dataset S5 - Parameters'!$B$12)-EXP('Dataset S5 - Parameters'!$B$4*'D6 - Calculated Mu'!$AH98*10^9)),"")</f>
        <v/>
      </c>
      <c r="AK98" s="5" t="str">
        <f>IF(AA98&gt;0,'Dataset S5 - Parameters'!$B$10 + ('Dataset S5 - Parameters'!$B$15/137.88)*(EXP('Dataset S5 - Parameters'!$B$5*'Dataset S5 - Parameters'!$B$12)-EXP('Dataset S5 - Parameters'!$B$5*'D6 - Calculated Mu'!$AH98*10^9)),"")</f>
        <v/>
      </c>
      <c r="AL98" s="5" t="str">
        <f>IF(AA98&gt;0,'Dataset S5 - Parameters'!$B$11 + ('Dataset S5 - Parameters'!$B$15*'Dataset S5 - Parameters'!$B$17)*(EXP('Dataset S5 - Parameters'!$B$6*'Dataset S5 - Parameters'!$B$12)-EXP('Dataset S5 - Parameters'!$B$6*'D6 - Calculated Mu'!$AH98*10^9)),"")</f>
        <v/>
      </c>
      <c r="AN98" s="2" t="str">
        <f>IF(AA98&gt;0,EXP('Dataset S5 - Parameters'!$B$4*'D6 - Calculated Mu'!$C98*10^6),"")</f>
        <v/>
      </c>
      <c r="AO98" s="2" t="str">
        <f>IF(AA98&gt;0,EXP('Dataset S5 - Parameters'!$B$5*'D6 - Calculated Mu'!$C98*10^6),"")</f>
        <v/>
      </c>
      <c r="AP98" s="2" t="str">
        <f>IF(AA98&gt;0,EXP('Dataset S5 - Parameters'!$B$6*'D6 - Calculated Mu'!$C98*10^6),"")</f>
        <v/>
      </c>
      <c r="AQ98" s="2" t="str">
        <f>IF(AA98&gt;0,EXP('Dataset S5 - Parameters'!$B$4*'D6 - Calculated Mu'!$AH98*10^9),"")</f>
        <v/>
      </c>
      <c r="AR98" s="2" t="str">
        <f>IF(AA98&gt;0,EXP('Dataset S5 - Parameters'!$B$5*'D6 - Calculated Mu'!$AH98*10^9),"")</f>
        <v/>
      </c>
      <c r="AS98" s="2" t="str">
        <f>IF(AA98&gt;0,EXP('Dataset S5 - Parameters'!$B$6*'D6 - Calculated Mu'!$AH98*10^9),"")</f>
        <v/>
      </c>
      <c r="AU98" s="2" t="str">
        <f t="shared" si="12"/>
        <v/>
      </c>
      <c r="AV98" s="2" t="str">
        <f t="shared" si="13"/>
        <v/>
      </c>
      <c r="AW98" s="2" t="str">
        <f t="shared" si="14"/>
        <v/>
      </c>
      <c r="AX98" s="2" t="str">
        <f t="shared" si="15"/>
        <v/>
      </c>
      <c r="AY98" s="2"/>
    </row>
    <row r="99" spans="1:51" x14ac:dyDescent="0.25">
      <c r="A99" s="1">
        <v>94</v>
      </c>
      <c r="B99" s="1" t="s">
        <v>373</v>
      </c>
      <c r="C99" s="1">
        <v>2695</v>
      </c>
      <c r="D99" s="1">
        <v>10</v>
      </c>
      <c r="E99" s="1">
        <v>119.187597</v>
      </c>
      <c r="F99" s="1">
        <v>-30.328181000000001</v>
      </c>
      <c r="G99" s="1">
        <v>7</v>
      </c>
      <c r="H99" s="1">
        <v>13.5443</v>
      </c>
      <c r="I99" s="1">
        <v>7.6200000000000004E-2</v>
      </c>
      <c r="J99" s="5">
        <f t="shared" ref="J99:J149" si="20">I99*SQRT(G99)</f>
        <v>0.20160624990312181</v>
      </c>
      <c r="K99" s="1">
        <v>14.770099999999999</v>
      </c>
      <c r="L99" s="1">
        <v>0.1031</v>
      </c>
      <c r="M99" s="5">
        <f t="shared" ref="M99:M149" si="21">L99*SQRT(G99)</f>
        <v>0.27277696017075931</v>
      </c>
      <c r="N99" s="1">
        <v>33.197499999999998</v>
      </c>
      <c r="O99" s="1">
        <v>0.25069999999999998</v>
      </c>
      <c r="P99" s="5">
        <f t="shared" ref="P99:P149" si="22">O99*SQRT(G99)</f>
        <v>0.66328985368389282</v>
      </c>
      <c r="R99" s="1">
        <v>1.0900000000000001</v>
      </c>
      <c r="S99" s="1">
        <v>2.4500000000000002</v>
      </c>
      <c r="T99" s="1">
        <v>7.3800000000000004E-2</v>
      </c>
      <c r="U99" s="1">
        <v>0.02</v>
      </c>
      <c r="W99" s="31">
        <f>(LN(((('Dataset S5 - Parameters'!$B$15*EXP('Dataset S5 - Parameters'!$B$4*'Dataset S5 - Parameters'!$B$12)-('Dataset S5 - Parameters'!$B$16*EXP('Dataset S5 - Parameters'!$B$4*$C99*1000000))) + ('Dataset S5 - Parameters'!$B$9-$H99))/('Dataset S5 - Parameters'!$B$15-'Dataset S5 - Parameters'!$B$16)))*(1/'Dataset S5 - Parameters'!$B$4))*0.000001</f>
        <v>2779.4103871072284</v>
      </c>
      <c r="X99" s="31">
        <f>(LN((((('Dataset S5 - Parameters'!$B$15/137.818)*EXP('Dataset S5 - Parameters'!$B$5*'Dataset S5 - Parameters'!$B$12)-(('Dataset S5 - Parameters'!$B$16/137.818)*EXP('Dataset S5 - Parameters'!$B$5*$C99*1000000))) + ('Dataset S5 - Parameters'!$B$10-$K99))/(('Dataset S5 - Parameters'!$B$15-'Dataset S5 - Parameters'!$B$16)/137.818)))*(1/'Dataset S5 - Parameters'!$B$5))*0.000001</f>
        <v>3024.2362277837365</v>
      </c>
      <c r="Y99" s="31">
        <f>0.000001*LN(((('Dataset S5 - Parameters'!$B$15*'Dataset S5 - Parameters'!$B$17*EXP('Dataset S5 - Parameters'!$B$6*'Dataset S5 - Parameters'!$B$12))-('Dataset S5 - Parameters'!$B$16*'Dataset S5 - Parameters'!$B$18*EXP('Dataset S5 - Parameters'!$B$6*$C99*1000000))) + ('Dataset S5 - Parameters'!$B$11-$N99))/('Dataset S5 - Parameters'!$B$15*'Dataset S5 - Parameters'!$B$17-'Dataset S5 - Parameters'!$B$16*'Dataset S5 - Parameters'!$B$18))*(1/'Dataset S5 - Parameters'!$B$6)</f>
        <v>2735.0941804343111</v>
      </c>
      <c r="AA99" s="30">
        <v>0.28100189195346542</v>
      </c>
      <c r="AB99" s="30">
        <v>2.7004391276539964E-5</v>
      </c>
      <c r="AC99" s="30">
        <v>0.28105113978884799</v>
      </c>
      <c r="AD99" s="30">
        <v>0.28126844547296909</v>
      </c>
      <c r="AE99" s="9">
        <v>-1.7522731065799935</v>
      </c>
      <c r="AF99" s="9">
        <v>0.92320486039053218</v>
      </c>
      <c r="AG99" s="9">
        <v>2.3953383381164373</v>
      </c>
      <c r="AH99" s="9">
        <v>3.3016837242677739</v>
      </c>
      <c r="AJ99" s="5">
        <f>IF(AA99&gt;0,'Dataset S5 - Parameters'!$B$9 + 'Dataset S5 - Parameters'!$B$15*(EXP('Dataset S5 - Parameters'!$B$4*'Dataset S5 - Parameters'!$B$12)-EXP('Dataset S5 - Parameters'!$B$4*'D6 - Calculated Mu'!$AH99*10^9)),"")</f>
        <v>12.210464282687605</v>
      </c>
      <c r="AK99" s="5">
        <f>IF(AA99&gt;0,'Dataset S5 - Parameters'!$B$10 + ('Dataset S5 - Parameters'!$B$15/137.88)*(EXP('Dataset S5 - Parameters'!$B$5*'Dataset S5 - Parameters'!$B$12)-EXP('Dataset S5 - Parameters'!$B$5*'D6 - Calculated Mu'!$AH99*10^9)),"")</f>
        <v>13.917172470454037</v>
      </c>
      <c r="AL99" s="5">
        <f>IF(AA99&gt;0,'Dataset S5 - Parameters'!$B$11 + ('Dataset S5 - Parameters'!$B$15*'Dataset S5 - Parameters'!$B$17)*(EXP('Dataset S5 - Parameters'!$B$6*'Dataset S5 - Parameters'!$B$12)-EXP('Dataset S5 - Parameters'!$B$6*'D6 - Calculated Mu'!$AH99*10^9)),"")</f>
        <v>31.958257691234099</v>
      </c>
      <c r="AN99" s="2">
        <f>IF(AA99&gt;0,EXP('Dataset S5 - Parameters'!$B$4*'D6 - Calculated Mu'!$C99*10^6),"")</f>
        <v>1.5190146605266344</v>
      </c>
      <c r="AO99" s="2">
        <f>IF(AA99&gt;0,EXP('Dataset S5 - Parameters'!$B$5*'D6 - Calculated Mu'!$C99*10^6),"")</f>
        <v>14.213194879234555</v>
      </c>
      <c r="AP99" s="2">
        <f>IF(AA99&gt;0,EXP('Dataset S5 - Parameters'!$B$6*'D6 - Calculated Mu'!$C99*10^6),"")</f>
        <v>1.1426328590110943</v>
      </c>
      <c r="AQ99" s="2">
        <f>IF(AA99&gt;0,EXP('Dataset S5 - Parameters'!$B$4*'D6 - Calculated Mu'!$AH99*10^9),"")</f>
        <v>1.6689149550128461</v>
      </c>
      <c r="AR99" s="2">
        <f>IF(AA99&gt;0,EXP('Dataset S5 - Parameters'!$B$5*'D6 - Calculated Mu'!$AH99*10^9),"")</f>
        <v>25.833270510719462</v>
      </c>
      <c r="AS99" s="2">
        <f>IF(AA99&gt;0,EXP('Dataset S5 - Parameters'!$B$6*'D6 - Calculated Mu'!$AH99*10^9),"")</f>
        <v>1.1774496692499792</v>
      </c>
      <c r="AU99" s="2">
        <f t="shared" si="12"/>
        <v>8.8981527480260194</v>
      </c>
      <c r="AV99" s="2">
        <f t="shared" si="13"/>
        <v>10.120557860669376</v>
      </c>
      <c r="AW99" s="2">
        <f t="shared" si="14"/>
        <v>35.593217766453023</v>
      </c>
      <c r="AX99" s="2">
        <f t="shared" si="15"/>
        <v>3.7429685427969792</v>
      </c>
      <c r="AY99" s="2">
        <f t="shared" si="19"/>
        <v>9.5093553043476966</v>
      </c>
    </row>
    <row r="100" spans="1:51" x14ac:dyDescent="0.25">
      <c r="A100" s="1">
        <v>95</v>
      </c>
      <c r="B100" s="1" t="s">
        <v>374</v>
      </c>
      <c r="C100" s="1">
        <v>2665</v>
      </c>
      <c r="D100" s="1">
        <v>17</v>
      </c>
      <c r="E100" s="1">
        <v>119.521325</v>
      </c>
      <c r="F100" s="1">
        <v>-30.886365999999999</v>
      </c>
      <c r="G100" s="1">
        <v>25</v>
      </c>
      <c r="H100" s="1">
        <v>13.739699999999999</v>
      </c>
      <c r="I100" s="1">
        <v>4.3999999999999997E-2</v>
      </c>
      <c r="J100" s="5">
        <f t="shared" si="20"/>
        <v>0.21999999999999997</v>
      </c>
      <c r="K100" s="1">
        <v>14.749000000000001</v>
      </c>
      <c r="L100" s="1">
        <v>4.5699999999999998E-2</v>
      </c>
      <c r="M100" s="5">
        <f t="shared" si="21"/>
        <v>0.22849999999999998</v>
      </c>
      <c r="N100" s="1">
        <v>33.299300000000002</v>
      </c>
      <c r="O100" s="1">
        <v>0.1109</v>
      </c>
      <c r="P100" s="5">
        <f t="shared" si="22"/>
        <v>0.55449999999999999</v>
      </c>
      <c r="R100" s="1">
        <v>1.07</v>
      </c>
      <c r="S100" s="1">
        <v>2.42</v>
      </c>
      <c r="T100" s="1">
        <v>7.2800000000000004E-2</v>
      </c>
      <c r="U100" s="1">
        <v>0.02</v>
      </c>
      <c r="W100" s="31">
        <f>(LN(((('Dataset S5 - Parameters'!$B$15*EXP('Dataset S5 - Parameters'!$B$4*'Dataset S5 - Parameters'!$B$12)-('Dataset S5 - Parameters'!$B$16*EXP('Dataset S5 - Parameters'!$B$4*$C100*1000000))) + ('Dataset S5 - Parameters'!$B$9-$H100))/('Dataset S5 - Parameters'!$B$15-'Dataset S5 - Parameters'!$B$16)))*(1/'Dataset S5 - Parameters'!$B$4))*0.000001</f>
        <v>2907.7232738040589</v>
      </c>
      <c r="X100" s="31">
        <f>(LN((((('Dataset S5 - Parameters'!$B$15/137.818)*EXP('Dataset S5 - Parameters'!$B$5*'Dataset S5 - Parameters'!$B$12)-(('Dataset S5 - Parameters'!$B$16/137.818)*EXP('Dataset S5 - Parameters'!$B$5*$C100*1000000))) + ('Dataset S5 - Parameters'!$B$10-$K100))/(('Dataset S5 - Parameters'!$B$15-'Dataset S5 - Parameters'!$B$16)/137.818)))*(1/'Dataset S5 - Parameters'!$B$5))*0.000001</f>
        <v>2903.7567384288714</v>
      </c>
      <c r="Y100" s="31">
        <f>0.000001*LN(((('Dataset S5 - Parameters'!$B$15*'Dataset S5 - Parameters'!$B$17*EXP('Dataset S5 - Parameters'!$B$6*'Dataset S5 - Parameters'!$B$12))-('Dataset S5 - Parameters'!$B$16*'Dataset S5 - Parameters'!$B$18*EXP('Dataset S5 - Parameters'!$B$6*$C100*1000000))) + ('Dataset S5 - Parameters'!$B$11-$N100))/('Dataset S5 - Parameters'!$B$15*'Dataset S5 - Parameters'!$B$17-'Dataset S5 - Parameters'!$B$16*'Dataset S5 - Parameters'!$B$18))*(1/'Dataset S5 - Parameters'!$B$6)</f>
        <v>2739.104598693968</v>
      </c>
      <c r="AA100" s="30"/>
      <c r="AB100" s="30"/>
      <c r="AC100" s="30"/>
      <c r="AD100" s="30"/>
      <c r="AE100" s="9"/>
      <c r="AF100" s="9"/>
      <c r="AG100" s="9"/>
      <c r="AH100" s="9"/>
      <c r="AJ100" s="5" t="str">
        <f>IF(AA100&gt;0,'Dataset S5 - Parameters'!$B$9 + 'Dataset S5 - Parameters'!$B$15*(EXP('Dataset S5 - Parameters'!$B$4*'Dataset S5 - Parameters'!$B$12)-EXP('Dataset S5 - Parameters'!$B$4*'D6 - Calculated Mu'!$AH100*10^9)),"")</f>
        <v/>
      </c>
      <c r="AK100" s="5" t="str">
        <f>IF(AA100&gt;0,'Dataset S5 - Parameters'!$B$10 + ('Dataset S5 - Parameters'!$B$15/137.88)*(EXP('Dataset S5 - Parameters'!$B$5*'Dataset S5 - Parameters'!$B$12)-EXP('Dataset S5 - Parameters'!$B$5*'D6 - Calculated Mu'!$AH100*10^9)),"")</f>
        <v/>
      </c>
      <c r="AL100" s="5" t="str">
        <f>IF(AA100&gt;0,'Dataset S5 - Parameters'!$B$11 + ('Dataset S5 - Parameters'!$B$15*'Dataset S5 - Parameters'!$B$17)*(EXP('Dataset S5 - Parameters'!$B$6*'Dataset S5 - Parameters'!$B$12)-EXP('Dataset S5 - Parameters'!$B$6*'D6 - Calculated Mu'!$AH100*10^9)),"")</f>
        <v/>
      </c>
      <c r="AN100" s="2" t="str">
        <f>IF(AA100&gt;0,EXP('Dataset S5 - Parameters'!$B$4*'D6 - Calculated Mu'!$C100*10^6),"")</f>
        <v/>
      </c>
      <c r="AO100" s="2" t="str">
        <f>IF(AA100&gt;0,EXP('Dataset S5 - Parameters'!$B$5*'D6 - Calculated Mu'!$C100*10^6),"")</f>
        <v/>
      </c>
      <c r="AP100" s="2" t="str">
        <f>IF(AA100&gt;0,EXP('Dataset S5 - Parameters'!$B$6*'D6 - Calculated Mu'!$C100*10^6),"")</f>
        <v/>
      </c>
      <c r="AQ100" s="2" t="str">
        <f>IF(AA100&gt;0,EXP('Dataset S5 - Parameters'!$B$4*'D6 - Calculated Mu'!$AH100*10^9),"")</f>
        <v/>
      </c>
      <c r="AR100" s="2" t="str">
        <f>IF(AA100&gt;0,EXP('Dataset S5 - Parameters'!$B$5*'D6 - Calculated Mu'!$AH100*10^9),"")</f>
        <v/>
      </c>
      <c r="AS100" s="2" t="str">
        <f>IF(AA100&gt;0,EXP('Dataset S5 - Parameters'!$B$6*'D6 - Calculated Mu'!$AH100*10^9),"")</f>
        <v/>
      </c>
      <c r="AU100" s="2" t="str">
        <f t="shared" si="12"/>
        <v/>
      </c>
      <c r="AV100" s="2" t="str">
        <f t="shared" si="13"/>
        <v/>
      </c>
      <c r="AW100" s="2" t="str">
        <f t="shared" si="14"/>
        <v/>
      </c>
      <c r="AX100" s="2" t="str">
        <f t="shared" si="15"/>
        <v/>
      </c>
      <c r="AY100" s="2"/>
    </row>
    <row r="101" spans="1:51" x14ac:dyDescent="0.25">
      <c r="A101" s="1">
        <v>96</v>
      </c>
      <c r="B101" s="1" t="s">
        <v>375</v>
      </c>
      <c r="C101" s="1">
        <v>2626</v>
      </c>
      <c r="D101" s="1">
        <v>11</v>
      </c>
      <c r="E101" s="1">
        <v>119.686879</v>
      </c>
      <c r="F101" s="1">
        <v>-31.170560999999999</v>
      </c>
      <c r="G101" s="1">
        <v>27</v>
      </c>
      <c r="H101" s="1">
        <v>13.8332</v>
      </c>
      <c r="I101" s="1">
        <v>5.5199999999999999E-2</v>
      </c>
      <c r="J101" s="5">
        <f t="shared" si="20"/>
        <v>0.28682761373340609</v>
      </c>
      <c r="K101" s="1">
        <v>14.9095</v>
      </c>
      <c r="L101" s="1">
        <v>6.2E-2</v>
      </c>
      <c r="M101" s="5">
        <f t="shared" si="21"/>
        <v>0.32216145020781117</v>
      </c>
      <c r="N101" s="1">
        <v>33.483600000000003</v>
      </c>
      <c r="O101" s="1">
        <v>0.13539999999999999</v>
      </c>
      <c r="P101" s="5">
        <f t="shared" si="22"/>
        <v>0.70355903803447795</v>
      </c>
      <c r="R101" s="1">
        <v>1.08</v>
      </c>
      <c r="S101" s="1">
        <v>2.42</v>
      </c>
      <c r="T101" s="1">
        <v>7.2300000000000003E-2</v>
      </c>
      <c r="U101" s="1">
        <v>0.03</v>
      </c>
      <c r="W101" s="31">
        <f>(LN(((('Dataset S5 - Parameters'!$B$15*EXP('Dataset S5 - Parameters'!$B$4*'Dataset S5 - Parameters'!$B$12)-('Dataset S5 - Parameters'!$B$16*EXP('Dataset S5 - Parameters'!$B$4*$C101*1000000))) + ('Dataset S5 - Parameters'!$B$9-$H101))/('Dataset S5 - Parameters'!$B$15-'Dataset S5 - Parameters'!$B$16)))*(1/'Dataset S5 - Parameters'!$B$4))*0.000001</f>
        <v>2889.4209958020406</v>
      </c>
      <c r="X101" s="31">
        <f>(LN((((('Dataset S5 - Parameters'!$B$15/137.818)*EXP('Dataset S5 - Parameters'!$B$5*'Dataset S5 - Parameters'!$B$12)-(('Dataset S5 - Parameters'!$B$16/137.818)*EXP('Dataset S5 - Parameters'!$B$5*$C101*1000000))) + ('Dataset S5 - Parameters'!$B$10-$K101))/(('Dataset S5 - Parameters'!$B$15-'Dataset S5 - Parameters'!$B$16)/137.818)))*(1/'Dataset S5 - Parameters'!$B$5))*0.000001</f>
        <v>3133.6511270032811</v>
      </c>
      <c r="Y101" s="31">
        <f>0.000001*LN(((('Dataset S5 - Parameters'!$B$15*'Dataset S5 - Parameters'!$B$17*EXP('Dataset S5 - Parameters'!$B$6*'Dataset S5 - Parameters'!$B$12))-('Dataset S5 - Parameters'!$B$16*'Dataset S5 - Parameters'!$B$18*EXP('Dataset S5 - Parameters'!$B$6*$C101*1000000))) + ('Dataset S5 - Parameters'!$B$11-$N101))/('Dataset S5 - Parameters'!$B$15*'Dataset S5 - Parameters'!$B$17-'Dataset S5 - Parameters'!$B$16*'Dataset S5 - Parameters'!$B$18))*(1/'Dataset S5 - Parameters'!$B$6)</f>
        <v>2784.4826353688618</v>
      </c>
      <c r="AA101" s="30">
        <v>0.28099277505993625</v>
      </c>
      <c r="AB101" s="30">
        <v>1.70030338957424E-5</v>
      </c>
      <c r="AC101" s="30">
        <v>0.28109662862125762</v>
      </c>
      <c r="AD101" s="30">
        <v>0.28132043271000873</v>
      </c>
      <c r="AE101" s="9">
        <v>-3.6945858024250988</v>
      </c>
      <c r="AF101" s="9">
        <v>0.36588244069131737</v>
      </c>
      <c r="AG101" s="9">
        <v>2.2285434783253835</v>
      </c>
      <c r="AH101" s="9">
        <v>3.3707956523336007</v>
      </c>
      <c r="AJ101" s="5">
        <f>IF(AA101&gt;0,'Dataset S5 - Parameters'!$B$9 + 'Dataset S5 - Parameters'!$B$15*(EXP('Dataset S5 - Parameters'!$B$4*'Dataset S5 - Parameters'!$B$12)-EXP('Dataset S5 - Parameters'!$B$4*'D6 - Calculated Mu'!$AH101*10^9)),"")</f>
        <v>12.058999657615544</v>
      </c>
      <c r="AK101" s="5">
        <f>IF(AA101&gt;0,'Dataset S5 - Parameters'!$B$10 + ('Dataset S5 - Parameters'!$B$15/137.88)*(EXP('Dataset S5 - Parameters'!$B$5*'Dataset S5 - Parameters'!$B$12)-EXP('Dataset S5 - Parameters'!$B$5*'D6 - Calculated Mu'!$AH101*10^9)),"")</f>
        <v>13.806056306829138</v>
      </c>
      <c r="AL101" s="5">
        <f>IF(AA101&gt;0,'Dataset S5 - Parameters'!$B$11 + ('Dataset S5 - Parameters'!$B$15*'Dataset S5 - Parameters'!$B$17)*(EXP('Dataset S5 - Parameters'!$B$6*'Dataset S5 - Parameters'!$B$12)-EXP('Dataset S5 - Parameters'!$B$6*'D6 - Calculated Mu'!$AH101*10^9)),"")</f>
        <v>31.820729736467882</v>
      </c>
      <c r="AN101" s="2">
        <f>IF(AA101&gt;0,EXP('Dataset S5 - Parameters'!$B$4*'D6 - Calculated Mu'!$C101*10^6),"")</f>
        <v>1.502842402524472</v>
      </c>
      <c r="AO101" s="2">
        <f>IF(AA101&gt;0,EXP('Dataset S5 - Parameters'!$B$5*'D6 - Calculated Mu'!$C101*10^6),"")</f>
        <v>13.279428387341083</v>
      </c>
      <c r="AP101" s="2">
        <f>IF(AA101&gt;0,EXP('Dataset S5 - Parameters'!$B$6*'D6 - Calculated Mu'!$C101*10^6),"")</f>
        <v>1.1387388179944762</v>
      </c>
      <c r="AQ101" s="2">
        <f>IF(AA101&gt;0,EXP('Dataset S5 - Parameters'!$B$4*'D6 - Calculated Mu'!$AH101*10^9),"")</f>
        <v>1.6869036278242548</v>
      </c>
      <c r="AR101" s="2">
        <f>IF(AA101&gt;0,EXP('Dataset S5 - Parameters'!$B$5*'D6 - Calculated Mu'!$AH101*10^9),"")</f>
        <v>27.652830681812233</v>
      </c>
      <c r="AS101" s="2">
        <f>IF(AA101&gt;0,EXP('Dataset S5 - Parameters'!$B$6*'D6 - Calculated Mu'!$AH101*10^9),"")</f>
        <v>1.1814826288337514</v>
      </c>
      <c r="AU101" s="2">
        <f t="shared" ref="AU101:AU132" si="23">IF(AA101&gt;0,(H101-AJ101)/(AQ101-AN101),"")</f>
        <v>9.639185762752545</v>
      </c>
      <c r="AV101" s="2">
        <f t="shared" ref="AV101:AV132" si="24">IF(AB101&gt;0,137.88*(K101-AK101)/(AR101-AO101),"")</f>
        <v>10.585024568116445</v>
      </c>
      <c r="AW101" s="2">
        <f t="shared" ref="AW101:AW132" si="25">IF(AC101&gt;0,(N101-AL101)/(AS101-AP101),"")</f>
        <v>38.903182259177228</v>
      </c>
      <c r="AX101" s="2">
        <f t="shared" ref="AX101:AX132" si="26">IF(AA101&gt;0,AW101/AVERAGE(AU101:AV101),"")</f>
        <v>3.8471892472160261</v>
      </c>
      <c r="AY101" s="2">
        <f t="shared" si="19"/>
        <v>10.112105165434496</v>
      </c>
    </row>
    <row r="102" spans="1:51" x14ac:dyDescent="0.25">
      <c r="A102" s="1">
        <v>97</v>
      </c>
      <c r="B102" s="1" t="s">
        <v>376</v>
      </c>
      <c r="C102" s="1">
        <v>2661</v>
      </c>
      <c r="D102" s="1">
        <v>9</v>
      </c>
      <c r="E102" s="1">
        <v>119.811964</v>
      </c>
      <c r="F102" s="1">
        <v>-31.284019000000001</v>
      </c>
      <c r="G102" s="1">
        <v>25</v>
      </c>
      <c r="H102" s="1">
        <v>13.8314</v>
      </c>
      <c r="I102" s="1">
        <v>4.2599999999999999E-2</v>
      </c>
      <c r="J102" s="5">
        <f t="shared" si="20"/>
        <v>0.21299999999999999</v>
      </c>
      <c r="K102" s="1">
        <v>15.006</v>
      </c>
      <c r="L102" s="1">
        <v>4.99E-2</v>
      </c>
      <c r="M102" s="5">
        <f t="shared" si="21"/>
        <v>0.2495</v>
      </c>
      <c r="N102" s="1">
        <v>33.883699999999997</v>
      </c>
      <c r="O102" s="1">
        <v>0.1326</v>
      </c>
      <c r="P102" s="5">
        <f t="shared" si="22"/>
        <v>0.66300000000000003</v>
      </c>
      <c r="R102" s="1">
        <v>1.08</v>
      </c>
      <c r="S102" s="1">
        <v>2.4500000000000002</v>
      </c>
      <c r="T102" s="1">
        <v>7.2300000000000003E-2</v>
      </c>
      <c r="U102" s="1">
        <v>0.03</v>
      </c>
      <c r="W102" s="31">
        <f>(LN(((('Dataset S5 - Parameters'!$B$15*EXP('Dataset S5 - Parameters'!$B$4*'Dataset S5 - Parameters'!$B$12)-('Dataset S5 - Parameters'!$B$16*EXP('Dataset S5 - Parameters'!$B$4*$C102*1000000))) + ('Dataset S5 - Parameters'!$B$9-$H102))/('Dataset S5 - Parameters'!$B$15-'Dataset S5 - Parameters'!$B$16)))*(1/'Dataset S5 - Parameters'!$B$4))*0.000001</f>
        <v>2999.335574587833</v>
      </c>
      <c r="X102" s="31">
        <f>(LN((((('Dataset S5 - Parameters'!$B$15/137.818)*EXP('Dataset S5 - Parameters'!$B$5*'Dataset S5 - Parameters'!$B$12)-(('Dataset S5 - Parameters'!$B$16/137.818)*EXP('Dataset S5 - Parameters'!$B$5*$C102*1000000))) + ('Dataset S5 - Parameters'!$B$10-$K102))/(('Dataset S5 - Parameters'!$B$15-'Dataset S5 - Parameters'!$B$16)/137.818)))*(1/'Dataset S5 - Parameters'!$B$5))*0.000001</f>
        <v>3352.8801502848314</v>
      </c>
      <c r="Y102" s="31">
        <f>0.000001*LN(((('Dataset S5 - Parameters'!$B$15*'Dataset S5 - Parameters'!$B$17*EXP('Dataset S5 - Parameters'!$B$6*'Dataset S5 - Parameters'!$B$12))-('Dataset S5 - Parameters'!$B$16*'Dataset S5 - Parameters'!$B$18*EXP('Dataset S5 - Parameters'!$B$6*$C102*1000000))) + ('Dataset S5 - Parameters'!$B$11-$N102))/('Dataset S5 - Parameters'!$B$15*'Dataset S5 - Parameters'!$B$17-'Dataset S5 - Parameters'!$B$16*'Dataset S5 - Parameters'!$B$18))*(1/'Dataset S5 - Parameters'!$B$6)</f>
        <v>3174.9101758453799</v>
      </c>
      <c r="AA102" s="30">
        <v>0.28102106194301291</v>
      </c>
      <c r="AB102" s="30">
        <v>3.2000128720992787E-5</v>
      </c>
      <c r="AC102" s="30">
        <v>0.28107356189932625</v>
      </c>
      <c r="AD102" s="30">
        <v>0.28129407074208712</v>
      </c>
      <c r="AE102" s="9">
        <v>-1.8678368736857465</v>
      </c>
      <c r="AF102" s="9">
        <v>1.3075662145137052</v>
      </c>
      <c r="AG102" s="9">
        <v>2.4522430533966024</v>
      </c>
      <c r="AH102" s="9">
        <v>3.2822173061797817</v>
      </c>
      <c r="AJ102" s="5">
        <f>IF(AA102&gt;0,'Dataset S5 - Parameters'!$B$9 + 'Dataset S5 - Parameters'!$B$15*(EXP('Dataset S5 - Parameters'!$B$4*'Dataset S5 - Parameters'!$B$12)-EXP('Dataset S5 - Parameters'!$B$4*'D6 - Calculated Mu'!$AH102*10^9)),"")</f>
        <v>12.252834293848407</v>
      </c>
      <c r="AK102" s="5">
        <f>IF(AA102&gt;0,'Dataset S5 - Parameters'!$B$10 + ('Dataset S5 - Parameters'!$B$15/137.88)*(EXP('Dataset S5 - Parameters'!$B$5*'Dataset S5 - Parameters'!$B$12)-EXP('Dataset S5 - Parameters'!$B$5*'D6 - Calculated Mu'!$AH102*10^9)),"")</f>
        <v>13.947128893600148</v>
      </c>
      <c r="AL102" s="5">
        <f>IF(AA102&gt;0,'Dataset S5 - Parameters'!$B$11 + ('Dataset S5 - Parameters'!$B$15*'Dataset S5 - Parameters'!$B$17)*(EXP('Dataset S5 - Parameters'!$B$6*'Dataset S5 - Parameters'!$B$12)-EXP('Dataset S5 - Parameters'!$B$6*'D6 - Calculated Mu'!$AH102*10^9)),"")</f>
        <v>31.996909711478608</v>
      </c>
      <c r="AN102" s="2">
        <f>IF(AA102&gt;0,EXP('Dataset S5 - Parameters'!$B$4*'D6 - Calculated Mu'!$C102*10^6),"")</f>
        <v>1.511024088114902</v>
      </c>
      <c r="AO102" s="2">
        <f>IF(AA102&gt;0,EXP('Dataset S5 - Parameters'!$B$5*'D6 - Calculated Mu'!$C102*10^6),"")</f>
        <v>13.745147462412472</v>
      </c>
      <c r="AP102" s="2">
        <f>IF(AA102&gt;0,EXP('Dataset S5 - Parameters'!$B$6*'D6 - Calculated Mu'!$C102*10^6),"")</f>
        <v>1.1407123948545494</v>
      </c>
      <c r="AQ102" s="2">
        <f>IF(AA102&gt;0,EXP('Dataset S5 - Parameters'!$B$4*'D6 - Calculated Mu'!$AH102*10^9),"")</f>
        <v>1.6638828871790217</v>
      </c>
      <c r="AR102" s="2">
        <f>IF(AA102&gt;0,EXP('Dataset S5 - Parameters'!$B$5*'D6 - Calculated Mu'!$AH102*10^9),"")</f>
        <v>25.342725187276958</v>
      </c>
      <c r="AS102" s="2">
        <f>IF(AA102&gt;0,EXP('Dataset S5 - Parameters'!$B$6*'D6 - Calculated Mu'!$AH102*10^9),"")</f>
        <v>1.176316212159439</v>
      </c>
      <c r="AU102" s="2">
        <f t="shared" si="23"/>
        <v>10.32695347481719</v>
      </c>
      <c r="AV102" s="2">
        <f t="shared" si="24"/>
        <v>12.588589756756088</v>
      </c>
      <c r="AW102" s="2">
        <f t="shared" si="25"/>
        <v>52.994044777953349</v>
      </c>
      <c r="AX102" s="2">
        <f t="shared" si="26"/>
        <v>4.6251615545327853</v>
      </c>
      <c r="AY102" s="2">
        <f t="shared" si="19"/>
        <v>11.457771615786639</v>
      </c>
    </row>
    <row r="103" spans="1:51" x14ac:dyDescent="0.25">
      <c r="A103" s="1">
        <v>98</v>
      </c>
      <c r="B103" s="1" t="s">
        <v>377</v>
      </c>
      <c r="C103" s="1">
        <v>2746</v>
      </c>
      <c r="D103" s="1">
        <v>8</v>
      </c>
      <c r="E103" s="1">
        <v>119.64180399999999</v>
      </c>
      <c r="F103" s="1">
        <v>-31.294713000000002</v>
      </c>
      <c r="G103" s="1">
        <v>22</v>
      </c>
      <c r="H103" s="1">
        <v>13.7879</v>
      </c>
      <c r="I103" s="1">
        <v>4.4200000000000003E-2</v>
      </c>
      <c r="J103" s="5">
        <f t="shared" si="20"/>
        <v>0.20731637658419561</v>
      </c>
      <c r="K103" s="1">
        <v>14.784800000000001</v>
      </c>
      <c r="L103" s="1">
        <v>4.4499999999999998E-2</v>
      </c>
      <c r="M103" s="5">
        <f t="shared" si="21"/>
        <v>0.20872350131214262</v>
      </c>
      <c r="N103" s="1">
        <v>33.186100000000003</v>
      </c>
      <c r="O103" s="1">
        <v>0.1007</v>
      </c>
      <c r="P103" s="5">
        <f t="shared" si="22"/>
        <v>0.47232486701421939</v>
      </c>
      <c r="R103" s="1">
        <v>1.07</v>
      </c>
      <c r="S103" s="1">
        <v>2.41</v>
      </c>
      <c r="T103" s="1">
        <v>7.2499999999999995E-2</v>
      </c>
      <c r="U103" s="1">
        <v>0.04</v>
      </c>
      <c r="W103" s="31">
        <f>(LN(((('Dataset S5 - Parameters'!$B$15*EXP('Dataset S5 - Parameters'!$B$4*'Dataset S5 - Parameters'!$B$12)-('Dataset S5 - Parameters'!$B$16*EXP('Dataset S5 - Parameters'!$B$4*$C103*1000000))) + ('Dataset S5 - Parameters'!$B$9-$H103))/('Dataset S5 - Parameters'!$B$15-'Dataset S5 - Parameters'!$B$16)))*(1/'Dataset S5 - Parameters'!$B$4))*0.000001</f>
        <v>3218.5172328714225</v>
      </c>
      <c r="X103" s="31">
        <f>(LN((((('Dataset S5 - Parameters'!$B$15/137.818)*EXP('Dataset S5 - Parameters'!$B$5*'Dataset S5 - Parameters'!$B$12)-(('Dataset S5 - Parameters'!$B$16/137.818)*EXP('Dataset S5 - Parameters'!$B$5*$C103*1000000))) + ('Dataset S5 - Parameters'!$B$10-$K103))/(('Dataset S5 - Parameters'!$B$15-'Dataset S5 - Parameters'!$B$16)/137.818)))*(1/'Dataset S5 - Parameters'!$B$5))*0.000001</f>
        <v>3169.3519630338187</v>
      </c>
      <c r="Y103" s="31">
        <f>0.000001*LN(((('Dataset S5 - Parameters'!$B$15*'Dataset S5 - Parameters'!$B$17*EXP('Dataset S5 - Parameters'!$B$6*'Dataset S5 - Parameters'!$B$12))-('Dataset S5 - Parameters'!$B$16*'Dataset S5 - Parameters'!$B$18*EXP('Dataset S5 - Parameters'!$B$6*$C103*1000000))) + ('Dataset S5 - Parameters'!$B$11-$N103))/('Dataset S5 - Parameters'!$B$15*'Dataset S5 - Parameters'!$B$17-'Dataset S5 - Parameters'!$B$16*'Dataset S5 - Parameters'!$B$18))*(1/'Dataset S5 - Parameters'!$B$6)</f>
        <v>2852.818956505042</v>
      </c>
      <c r="AA103" s="30"/>
      <c r="AB103" s="30"/>
      <c r="AC103" s="30"/>
      <c r="AD103" s="30"/>
      <c r="AE103" s="9"/>
      <c r="AF103" s="9"/>
      <c r="AG103" s="9"/>
      <c r="AH103" s="9"/>
      <c r="AJ103" s="5" t="str">
        <f>IF(AA103&gt;0,'Dataset S5 - Parameters'!$B$9 + 'Dataset S5 - Parameters'!$B$15*(EXP('Dataset S5 - Parameters'!$B$4*'Dataset S5 - Parameters'!$B$12)-EXP('Dataset S5 - Parameters'!$B$4*'D6 - Calculated Mu'!$AH103*10^9)),"")</f>
        <v/>
      </c>
      <c r="AK103" s="5" t="str">
        <f>IF(AA103&gt;0,'Dataset S5 - Parameters'!$B$10 + ('Dataset S5 - Parameters'!$B$15/137.88)*(EXP('Dataset S5 - Parameters'!$B$5*'Dataset S5 - Parameters'!$B$12)-EXP('Dataset S5 - Parameters'!$B$5*'D6 - Calculated Mu'!$AH103*10^9)),"")</f>
        <v/>
      </c>
      <c r="AL103" s="5" t="str">
        <f>IF(AA103&gt;0,'Dataset S5 - Parameters'!$B$11 + ('Dataset S5 - Parameters'!$B$15*'Dataset S5 - Parameters'!$B$17)*(EXP('Dataset S5 - Parameters'!$B$6*'Dataset S5 - Parameters'!$B$12)-EXP('Dataset S5 - Parameters'!$B$6*'D6 - Calculated Mu'!$AH103*10^9)),"")</f>
        <v/>
      </c>
      <c r="AN103" s="2" t="str">
        <f>IF(AA103&gt;0,EXP('Dataset S5 - Parameters'!$B$4*'D6 - Calculated Mu'!$C103*10^6),"")</f>
        <v/>
      </c>
      <c r="AO103" s="2" t="str">
        <f>IF(AA103&gt;0,EXP('Dataset S5 - Parameters'!$B$5*'D6 - Calculated Mu'!$C103*10^6),"")</f>
        <v/>
      </c>
      <c r="AP103" s="2" t="str">
        <f>IF(AA103&gt;0,EXP('Dataset S5 - Parameters'!$B$6*'D6 - Calculated Mu'!$C103*10^6),"")</f>
        <v/>
      </c>
      <c r="AQ103" s="2" t="str">
        <f>IF(AA103&gt;0,EXP('Dataset S5 - Parameters'!$B$4*'D6 - Calculated Mu'!$AH103*10^9),"")</f>
        <v/>
      </c>
      <c r="AR103" s="2" t="str">
        <f>IF(AA103&gt;0,EXP('Dataset S5 - Parameters'!$B$5*'D6 - Calculated Mu'!$AH103*10^9),"")</f>
        <v/>
      </c>
      <c r="AS103" s="2" t="str">
        <f>IF(AA103&gt;0,EXP('Dataset S5 - Parameters'!$B$6*'D6 - Calculated Mu'!$AH103*10^9),"")</f>
        <v/>
      </c>
      <c r="AU103" s="2" t="str">
        <f t="shared" si="23"/>
        <v/>
      </c>
      <c r="AV103" s="2" t="str">
        <f t="shared" si="24"/>
        <v/>
      </c>
      <c r="AW103" s="2" t="str">
        <f t="shared" si="25"/>
        <v/>
      </c>
      <c r="AX103" s="2" t="str">
        <f t="shared" si="26"/>
        <v/>
      </c>
      <c r="AY103" s="2"/>
    </row>
    <row r="104" spans="1:51" x14ac:dyDescent="0.25">
      <c r="A104" s="1">
        <v>99</v>
      </c>
      <c r="B104" s="1" t="s">
        <v>378</v>
      </c>
      <c r="C104" s="1">
        <v>2773</v>
      </c>
      <c r="D104" s="1">
        <v>8</v>
      </c>
      <c r="E104" s="1">
        <v>120.532172</v>
      </c>
      <c r="F104" s="1">
        <v>-32.289203000000001</v>
      </c>
      <c r="G104" s="1">
        <v>36</v>
      </c>
      <c r="H104" s="1">
        <v>14.0764</v>
      </c>
      <c r="I104" s="1">
        <v>4.8800000000000003E-2</v>
      </c>
      <c r="J104" s="5">
        <f t="shared" si="20"/>
        <v>0.2928</v>
      </c>
      <c r="K104" s="1">
        <v>15.1678</v>
      </c>
      <c r="L104" s="1">
        <v>4.7600000000000003E-2</v>
      </c>
      <c r="M104" s="5">
        <f t="shared" si="21"/>
        <v>0.28560000000000002</v>
      </c>
      <c r="N104" s="1">
        <v>34.128100000000003</v>
      </c>
      <c r="O104" s="1">
        <v>0.11700000000000001</v>
      </c>
      <c r="P104" s="5">
        <f t="shared" si="22"/>
        <v>0.70200000000000007</v>
      </c>
      <c r="R104" s="1">
        <v>1.08</v>
      </c>
      <c r="S104" s="1">
        <v>2.42</v>
      </c>
      <c r="T104" s="1">
        <v>7.0999999999999994E-2</v>
      </c>
      <c r="U104" s="1">
        <v>0.03</v>
      </c>
      <c r="W104" s="31">
        <f>(LN(((('Dataset S5 - Parameters'!$B$15*EXP('Dataset S5 - Parameters'!$B$4*'Dataset S5 - Parameters'!$B$12)-('Dataset S5 - Parameters'!$B$16*EXP('Dataset S5 - Parameters'!$B$4*$C104*1000000))) + ('Dataset S5 - Parameters'!$B$9-$H104))/('Dataset S5 - Parameters'!$B$15-'Dataset S5 - Parameters'!$B$16)))*(1/'Dataset S5 - Parameters'!$B$4))*0.000001</f>
        <v>3606.222478276622</v>
      </c>
      <c r="X104" s="31">
        <f>(LN((((('Dataset S5 - Parameters'!$B$15/137.818)*EXP('Dataset S5 - Parameters'!$B$5*'Dataset S5 - Parameters'!$B$12)-(('Dataset S5 - Parameters'!$B$16/137.818)*EXP('Dataset S5 - Parameters'!$B$5*$C104*1000000))) + ('Dataset S5 - Parameters'!$B$10-$K104))/(('Dataset S5 - Parameters'!$B$15-'Dataset S5 - Parameters'!$B$16)/137.818)))*(1/'Dataset S5 - Parameters'!$B$5))*0.000001</f>
        <v>3713.934741106907</v>
      </c>
      <c r="Y104" s="31">
        <f>0.000001*LN(((('Dataset S5 - Parameters'!$B$15*'Dataset S5 - Parameters'!$B$17*EXP('Dataset S5 - Parameters'!$B$6*'Dataset S5 - Parameters'!$B$12))-('Dataset S5 - Parameters'!$B$16*'Dataset S5 - Parameters'!$B$18*EXP('Dataset S5 - Parameters'!$B$6*$C104*1000000))) + ('Dataset S5 - Parameters'!$B$11-$N104))/('Dataset S5 - Parameters'!$B$15*'Dataset S5 - Parameters'!$B$17-'Dataset S5 - Parameters'!$B$16*'Dataset S5 - Parameters'!$B$18))*(1/'Dataset S5 - Parameters'!$B$6)</f>
        <v>3626.7329937479931</v>
      </c>
      <c r="AA104" s="30">
        <v>0.28095710618801734</v>
      </c>
      <c r="AB104" s="30">
        <v>2.2000238392946272E-5</v>
      </c>
      <c r="AC104" s="30">
        <v>0.28099898636653781</v>
      </c>
      <c r="AD104" s="30">
        <v>0.28120884156175746</v>
      </c>
      <c r="AE104" s="9">
        <v>-1.4904031883533619</v>
      </c>
      <c r="AF104" s="9">
        <v>0.61297853528449242</v>
      </c>
      <c r="AG104" s="9">
        <v>2.3817888149708404</v>
      </c>
      <c r="AH104" s="9">
        <v>3.3471369687983881</v>
      </c>
      <c r="AJ104" s="5">
        <f>IF(AA104&gt;0,'Dataset S5 - Parameters'!$B$9 + 'Dataset S5 - Parameters'!$B$15*(EXP('Dataset S5 - Parameters'!$B$4*'Dataset S5 - Parameters'!$B$12)-EXP('Dataset S5 - Parameters'!$B$4*'D6 - Calculated Mu'!$AH104*10^9)),"")</f>
        <v>12.11103255804097</v>
      </c>
      <c r="AK104" s="5">
        <f>IF(AA104&gt;0,'Dataset S5 - Parameters'!$B$10 + ('Dataset S5 - Parameters'!$B$15/137.88)*(EXP('Dataset S5 - Parameters'!$B$5*'Dataset S5 - Parameters'!$B$12)-EXP('Dataset S5 - Parameters'!$B$5*'D6 - Calculated Mu'!$AH104*10^9)),"")</f>
        <v>13.844948399657182</v>
      </c>
      <c r="AL104" s="5">
        <f>IF(AA104&gt;0,'Dataset S5 - Parameters'!$B$11 + ('Dataset S5 - Parameters'!$B$15*'Dataset S5 - Parameters'!$B$17)*(EXP('Dataset S5 - Parameters'!$B$6*'Dataset S5 - Parameters'!$B$12)-EXP('Dataset S5 - Parameters'!$B$6*'D6 - Calculated Mu'!$AH104*10^9)),"")</f>
        <v>31.867861824952961</v>
      </c>
      <c r="AN104" s="2">
        <f>IF(AA104&gt;0,EXP('Dataset S5 - Parameters'!$B$4*'D6 - Calculated Mu'!$C104*10^6),"")</f>
        <v>1.5375060028752197</v>
      </c>
      <c r="AO104" s="2">
        <f>IF(AA104&gt;0,EXP('Dataset S5 - Parameters'!$B$5*'D6 - Calculated Mu'!$C104*10^6),"")</f>
        <v>15.348059513754922</v>
      </c>
      <c r="AP104" s="2">
        <f>IF(AA104&gt;0,EXP('Dataset S5 - Parameters'!$B$6*'D6 - Calculated Mu'!$C104*10^6),"")</f>
        <v>1.147050855497501</v>
      </c>
      <c r="AQ104" s="2">
        <f>IF(AA104&gt;0,EXP('Dataset S5 - Parameters'!$B$4*'D6 - Calculated Mu'!$AH104*10^9),"")</f>
        <v>1.6807239484388123</v>
      </c>
      <c r="AR104" s="2">
        <f>IF(AA104&gt;0,EXP('Dataset S5 - Parameters'!$B$5*'D6 - Calculated Mu'!$AH104*10^9),"")</f>
        <v>27.015961114219493</v>
      </c>
      <c r="AS104" s="2">
        <f>IF(AA104&gt;0,EXP('Dataset S5 - Parameters'!$B$6*'D6 - Calculated Mu'!$AH104*10^9),"")</f>
        <v>1.1801004966826392</v>
      </c>
      <c r="AU104" s="2">
        <f t="shared" si="23"/>
        <v>13.722913244041425</v>
      </c>
      <c r="AV104" s="2">
        <f t="shared" si="24"/>
        <v>15.63218348087589</v>
      </c>
      <c r="AW104" s="2">
        <f t="shared" si="25"/>
        <v>68.38918953417955</v>
      </c>
      <c r="AX104" s="2">
        <f t="shared" si="26"/>
        <v>4.6594422886795774</v>
      </c>
      <c r="AY104" s="2">
        <f t="shared" si="19"/>
        <v>14.677548362458658</v>
      </c>
    </row>
    <row r="105" spans="1:51" x14ac:dyDescent="0.25">
      <c r="A105" s="1">
        <v>100</v>
      </c>
      <c r="B105" s="1" t="s">
        <v>379</v>
      </c>
      <c r="C105" s="1">
        <v>2696</v>
      </c>
      <c r="D105" s="1">
        <v>14</v>
      </c>
      <c r="E105" s="1">
        <v>120.598887</v>
      </c>
      <c r="F105" s="1">
        <v>-32.283880000000003</v>
      </c>
      <c r="G105" s="1">
        <v>33</v>
      </c>
      <c r="H105" s="1">
        <v>13.903</v>
      </c>
      <c r="I105" s="1">
        <v>4.6600000000000003E-2</v>
      </c>
      <c r="J105" s="5">
        <f t="shared" si="20"/>
        <v>0.26769661932867217</v>
      </c>
      <c r="K105" s="1">
        <v>14.9757</v>
      </c>
      <c r="L105" s="1">
        <v>5.04E-2</v>
      </c>
      <c r="M105" s="5">
        <f t="shared" si="21"/>
        <v>0.28952595738551662</v>
      </c>
      <c r="N105" s="1">
        <v>33.654600000000002</v>
      </c>
      <c r="O105" s="1">
        <v>0.1236</v>
      </c>
      <c r="P105" s="5">
        <f t="shared" si="22"/>
        <v>0.71002794311210038</v>
      </c>
      <c r="R105" s="1">
        <v>1.08</v>
      </c>
      <c r="S105" s="1">
        <v>2.42</v>
      </c>
      <c r="T105" s="1">
        <v>7.1900000000000006E-2</v>
      </c>
      <c r="U105" s="1">
        <v>0.03</v>
      </c>
      <c r="W105" s="31">
        <f>(LN(((('Dataset S5 - Parameters'!$B$15*EXP('Dataset S5 - Parameters'!$B$4*'Dataset S5 - Parameters'!$B$12)-('Dataset S5 - Parameters'!$B$16*EXP('Dataset S5 - Parameters'!$B$4*$C105*1000000))) + ('Dataset S5 - Parameters'!$B$9-$H105))/('Dataset S5 - Parameters'!$B$15-'Dataset S5 - Parameters'!$B$16)))*(1/'Dataset S5 - Parameters'!$B$4))*0.000001</f>
        <v>3189.0998616957108</v>
      </c>
      <c r="X105" s="31">
        <f>(LN((((('Dataset S5 - Parameters'!$B$15/137.818)*EXP('Dataset S5 - Parameters'!$B$5*'Dataset S5 - Parameters'!$B$12)-(('Dataset S5 - Parameters'!$B$16/137.818)*EXP('Dataset S5 - Parameters'!$B$5*$C105*1000000))) + ('Dataset S5 - Parameters'!$B$10-$K105))/(('Dataset S5 - Parameters'!$B$15-'Dataset S5 - Parameters'!$B$16)/137.818)))*(1/'Dataset S5 - Parameters'!$B$5))*0.000001</f>
        <v>3369.5368533232072</v>
      </c>
      <c r="Y105" s="31">
        <f>0.000001*LN(((('Dataset S5 - Parameters'!$B$15*'Dataset S5 - Parameters'!$B$17*EXP('Dataset S5 - Parameters'!$B$6*'Dataset S5 - Parameters'!$B$12))-('Dataset S5 - Parameters'!$B$16*'Dataset S5 - Parameters'!$B$18*EXP('Dataset S5 - Parameters'!$B$6*$C105*1000000))) + ('Dataset S5 - Parameters'!$B$11-$N105))/('Dataset S5 - Parameters'!$B$15*'Dataset S5 - Parameters'!$B$17-'Dataset S5 - Parameters'!$B$16*'Dataset S5 - Parameters'!$B$18))*(1/'Dataset S5 - Parameters'!$B$6)</f>
        <v>3086.9028108421558</v>
      </c>
      <c r="AA105" s="30">
        <v>0.2810989071304828</v>
      </c>
      <c r="AB105" s="30">
        <v>3.0500880340263587E-5</v>
      </c>
      <c r="AC105" s="30">
        <v>0.28105048009951966</v>
      </c>
      <c r="AD105" s="30">
        <v>0.28126769154230818</v>
      </c>
      <c r="AE105" s="9">
        <v>1.7230723443706353</v>
      </c>
      <c r="AF105" s="9">
        <v>1.2033875490185486</v>
      </c>
      <c r="AG105" s="9">
        <v>2.4530511640733765</v>
      </c>
      <c r="AH105" s="9">
        <v>3.0809540249468048</v>
      </c>
      <c r="AJ105" s="5">
        <f>IF(AA105&gt;0,'Dataset S5 - Parameters'!$B$9 + 'Dataset S5 - Parameters'!$B$15*(EXP('Dataset S5 - Parameters'!$B$4*'Dataset S5 - Parameters'!$B$12)-EXP('Dataset S5 - Parameters'!$B$4*'D6 - Calculated Mu'!$AH105*10^9)),"")</f>
        <v>12.683479167403629</v>
      </c>
      <c r="AK105" s="5">
        <f>IF(AA105&gt;0,'Dataset S5 - Parameters'!$B$10 + ('Dataset S5 - Parameters'!$B$15/137.88)*(EXP('Dataset S5 - Parameters'!$B$5*'Dataset S5 - Parameters'!$B$12)-EXP('Dataset S5 - Parameters'!$B$5*'D6 - Calculated Mu'!$AH105*10^9)),"")</f>
        <v>14.225399822391745</v>
      </c>
      <c r="AL105" s="5">
        <f>IF(AA105&gt;0,'Dataset S5 - Parameters'!$B$11 + ('Dataset S5 - Parameters'!$B$15*'Dataset S5 - Parameters'!$B$17)*(EXP('Dataset S5 - Parameters'!$B$6*'Dataset S5 - Parameters'!$B$12)-EXP('Dataset S5 - Parameters'!$B$6*'D6 - Calculated Mu'!$AH105*10^9)),"")</f>
        <v>32.394358428437265</v>
      </c>
      <c r="AN105" s="2">
        <f>IF(AA105&gt;0,EXP('Dataset S5 - Parameters'!$B$4*'D6 - Calculated Mu'!$C105*10^6),"")</f>
        <v>1.5192503159533999</v>
      </c>
      <c r="AO105" s="2">
        <f>IF(AA105&gt;0,EXP('Dataset S5 - Parameters'!$B$5*'D6 - Calculated Mu'!$C105*10^6),"")</f>
        <v>14.227199639373412</v>
      </c>
      <c r="AP105" s="2">
        <f>IF(AA105&gt;0,EXP('Dataset S5 - Parameters'!$B$6*'D6 - Calculated Mu'!$C105*10^6),"")</f>
        <v>1.1426893921702714</v>
      </c>
      <c r="AQ105" s="2">
        <f>IF(AA105&gt;0,EXP('Dataset S5 - Parameters'!$B$4*'D6 - Calculated Mu'!$AH105*10^9),"")</f>
        <v>1.6127374152603491</v>
      </c>
      <c r="AR105" s="2">
        <f>IF(AA105&gt;0,EXP('Dataset S5 - Parameters'!$B$5*'D6 - Calculated Mu'!$AH105*10^9),"")</f>
        <v>20.785956106304827</v>
      </c>
      <c r="AS105" s="2">
        <f>IF(AA105&gt;0,EXP('Dataset S5 - Parameters'!$B$6*'D6 - Calculated Mu'!$AH105*10^9),"")</f>
        <v>1.1646611663555431</v>
      </c>
      <c r="AU105" s="2">
        <f t="shared" si="23"/>
        <v>13.044803418194412</v>
      </c>
      <c r="AV105" s="2">
        <f t="shared" si="24"/>
        <v>15.773018713260285</v>
      </c>
      <c r="AW105" s="2">
        <f t="shared" si="25"/>
        <v>57.357296726976045</v>
      </c>
      <c r="AX105" s="2">
        <f t="shared" si="26"/>
        <v>3.9806822642832866</v>
      </c>
      <c r="AY105" s="2">
        <f t="shared" si="19"/>
        <v>14.408911065727349</v>
      </c>
    </row>
    <row r="106" spans="1:51" x14ac:dyDescent="0.25">
      <c r="A106" s="1">
        <v>101</v>
      </c>
      <c r="B106" s="1" t="s">
        <v>380</v>
      </c>
      <c r="C106" s="1">
        <v>2653</v>
      </c>
      <c r="D106" s="1">
        <v>13</v>
      </c>
      <c r="E106" s="1">
        <v>121.33322699999999</v>
      </c>
      <c r="F106" s="1">
        <v>-32.735016000000002</v>
      </c>
      <c r="G106" s="1">
        <v>37</v>
      </c>
      <c r="H106" s="1">
        <v>14.0418</v>
      </c>
      <c r="I106" s="1">
        <v>3.44E-2</v>
      </c>
      <c r="J106" s="5">
        <f t="shared" si="20"/>
        <v>0.20924703104225875</v>
      </c>
      <c r="K106" s="1">
        <v>15.0344</v>
      </c>
      <c r="L106" s="1">
        <v>3.9E-2</v>
      </c>
      <c r="M106" s="5">
        <f t="shared" si="21"/>
        <v>0.23722773868163055</v>
      </c>
      <c r="N106" s="1">
        <v>33.7712</v>
      </c>
      <c r="O106" s="1">
        <v>0.1072</v>
      </c>
      <c r="P106" s="5">
        <f t="shared" si="22"/>
        <v>0.65207214324796914</v>
      </c>
      <c r="R106" s="1">
        <v>1.07</v>
      </c>
      <c r="S106" s="1">
        <v>2.41</v>
      </c>
      <c r="T106" s="1">
        <v>7.1199999999999999E-2</v>
      </c>
      <c r="U106" s="1">
        <v>0.02</v>
      </c>
      <c r="W106" s="31">
        <f>(LN(((('Dataset S5 - Parameters'!$B$15*EXP('Dataset S5 - Parameters'!$B$4*'Dataset S5 - Parameters'!$B$12)-('Dataset S5 - Parameters'!$B$16*EXP('Dataset S5 - Parameters'!$B$4*$C106*1000000))) + ('Dataset S5 - Parameters'!$B$9-$H106))/('Dataset S5 - Parameters'!$B$15-'Dataset S5 - Parameters'!$B$16)))*(1/'Dataset S5 - Parameters'!$B$4))*0.000001</f>
        <v>3208.3917903874453</v>
      </c>
      <c r="X106" s="31">
        <f>(LN((((('Dataset S5 - Parameters'!$B$15/137.818)*EXP('Dataset S5 - Parameters'!$B$5*'Dataset S5 - Parameters'!$B$12)-(('Dataset S5 - Parameters'!$B$16/137.818)*EXP('Dataset S5 - Parameters'!$B$5*$C106*1000000))) + ('Dataset S5 - Parameters'!$B$10-$K106))/(('Dataset S5 - Parameters'!$B$15-'Dataset S5 - Parameters'!$B$16)/137.818)))*(1/'Dataset S5 - Parameters'!$B$5))*0.000001</f>
        <v>3379.8650187939893</v>
      </c>
      <c r="Y106" s="31">
        <f>0.000001*LN(((('Dataset S5 - Parameters'!$B$15*'Dataset S5 - Parameters'!$B$17*EXP('Dataset S5 - Parameters'!$B$6*'Dataset S5 - Parameters'!$B$12))-('Dataset S5 - Parameters'!$B$16*'Dataset S5 - Parameters'!$B$18*EXP('Dataset S5 - Parameters'!$B$6*$C106*1000000))) + ('Dataset S5 - Parameters'!$B$11-$N106))/('Dataset S5 - Parameters'!$B$15*'Dataset S5 - Parameters'!$B$17-'Dataset S5 - Parameters'!$B$16*'Dataset S5 - Parameters'!$B$18))*(1/'Dataset S5 - Parameters'!$B$6)</f>
        <v>3070.3648868529122</v>
      </c>
      <c r="AA106" s="30">
        <v>0.2810296618625574</v>
      </c>
      <c r="AB106" s="30">
        <v>1.5000132717674567E-5</v>
      </c>
      <c r="AC106" s="30">
        <v>0.28107883562186958</v>
      </c>
      <c r="AD106" s="30">
        <v>0.28130009785356519</v>
      </c>
      <c r="AE106" s="9">
        <v>-1.7494650283211843</v>
      </c>
      <c r="AF106" s="9">
        <v>0.28479601728432818</v>
      </c>
      <c r="AG106" s="9">
        <v>2.2295057678154593</v>
      </c>
      <c r="AH106" s="9">
        <v>3.2684697671962062</v>
      </c>
      <c r="AJ106" s="5">
        <f>IF(AA106&gt;0,'Dataset S5 - Parameters'!$B$9 + 'Dataset S5 - Parameters'!$B$15*(EXP('Dataset S5 - Parameters'!$B$4*'Dataset S5 - Parameters'!$B$12)-EXP('Dataset S5 - Parameters'!$B$4*'D6 - Calculated Mu'!$AH106*10^9)),"")</f>
        <v>12.282679775905233</v>
      </c>
      <c r="AK106" s="5">
        <f>IF(AA106&gt;0,'Dataset S5 - Parameters'!$B$10 + ('Dataset S5 - Parameters'!$B$15/137.88)*(EXP('Dataset S5 - Parameters'!$B$5*'Dataset S5 - Parameters'!$B$12)-EXP('Dataset S5 - Parameters'!$B$5*'D6 - Calculated Mu'!$AH106*10^9)),"")</f>
        <v>13.967941308900864</v>
      </c>
      <c r="AL106" s="5">
        <f>IF(AA106&gt;0,'Dataset S5 - Parameters'!$B$11 + ('Dataset S5 - Parameters'!$B$15*'Dataset S5 - Parameters'!$B$17)*(EXP('Dataset S5 - Parameters'!$B$6*'Dataset S5 - Parameters'!$B$12)-EXP('Dataset S5 - Parameters'!$B$6*'D6 - Calculated Mu'!$AH106*10^9)),"")</f>
        <v>32.024184052958795</v>
      </c>
      <c r="AN106" s="2">
        <f>IF(AA106&gt;0,EXP('Dataset S5 - Parameters'!$B$4*'D6 - Calculated Mu'!$C106*10^6),"")</f>
        <v>1.5091500702901233</v>
      </c>
      <c r="AO106" s="2">
        <f>IF(AA106&gt;0,EXP('Dataset S5 - Parameters'!$B$5*'D6 - Calculated Mu'!$C106*10^6),"")</f>
        <v>13.637277694753475</v>
      </c>
      <c r="AP106" s="2">
        <f>IF(AA106&gt;0,EXP('Dataset S5 - Parameters'!$B$6*'D6 - Calculated Mu'!$C106*10^6),"")</f>
        <v>1.1402609902275347</v>
      </c>
      <c r="AQ106" s="2">
        <f>IF(AA106&gt;0,EXP('Dataset S5 - Parameters'!$B$4*'D6 - Calculated Mu'!$AH106*10^9),"")</f>
        <v>1.6603382931105151</v>
      </c>
      <c r="AR106" s="2">
        <f>IF(AA106&gt;0,EXP('Dataset S5 - Parameters'!$B$5*'D6 - Calculated Mu'!$AH106*10^9),"")</f>
        <v>25.001915707269504</v>
      </c>
      <c r="AS106" s="2">
        <f>IF(AA106&gt;0,EXP('Dataset S5 - Parameters'!$B$6*'D6 - Calculated Mu'!$AH106*10^9),"")</f>
        <v>1.1755164015532931</v>
      </c>
      <c r="AU106" s="2">
        <f t="shared" si="23"/>
        <v>11.63529930624664</v>
      </c>
      <c r="AV106" s="2">
        <f t="shared" si="24"/>
        <v>12.938672060369022</v>
      </c>
      <c r="AW106" s="2">
        <f t="shared" si="25"/>
        <v>49.553129047307337</v>
      </c>
      <c r="AX106" s="2">
        <f t="shared" si="26"/>
        <v>4.0329768687389675</v>
      </c>
      <c r="AY106" s="2">
        <f t="shared" si="19"/>
        <v>12.286985683307831</v>
      </c>
    </row>
    <row r="107" spans="1:51" x14ac:dyDescent="0.25">
      <c r="A107" s="1">
        <v>102</v>
      </c>
      <c r="B107" s="1" t="s">
        <v>381</v>
      </c>
      <c r="C107" s="1">
        <v>2656</v>
      </c>
      <c r="D107" s="1">
        <v>9</v>
      </c>
      <c r="E107" s="1">
        <v>121.42179299999999</v>
      </c>
      <c r="F107" s="1">
        <v>-32.654068000000002</v>
      </c>
      <c r="G107" s="1">
        <v>27</v>
      </c>
      <c r="H107" s="1">
        <v>14.0571</v>
      </c>
      <c r="I107" s="1">
        <v>4.7699999999999999E-2</v>
      </c>
      <c r="J107" s="5">
        <f t="shared" si="20"/>
        <v>0.24785647056310633</v>
      </c>
      <c r="K107" s="1">
        <v>15.0928</v>
      </c>
      <c r="L107" s="1">
        <v>5.0999999999999997E-2</v>
      </c>
      <c r="M107" s="5">
        <f t="shared" si="21"/>
        <v>0.26500377355803822</v>
      </c>
      <c r="N107" s="1">
        <v>34.082099999999997</v>
      </c>
      <c r="O107" s="1">
        <v>0.1295</v>
      </c>
      <c r="P107" s="5">
        <f t="shared" si="22"/>
        <v>0.67290173874050885</v>
      </c>
      <c r="R107" s="1">
        <v>1.07</v>
      </c>
      <c r="S107" s="1">
        <v>2.42</v>
      </c>
      <c r="T107" s="1">
        <v>7.1099999999999997E-2</v>
      </c>
      <c r="U107" s="1">
        <v>0.03</v>
      </c>
      <c r="W107" s="31">
        <f>(LN(((('Dataset S5 - Parameters'!$B$15*EXP('Dataset S5 - Parameters'!$B$4*'Dataset S5 - Parameters'!$B$12)-('Dataset S5 - Parameters'!$B$16*EXP('Dataset S5 - Parameters'!$B$4*$C107*1000000))) + ('Dataset S5 - Parameters'!$B$9-$H107))/('Dataset S5 - Parameters'!$B$15-'Dataset S5 - Parameters'!$B$16)))*(1/'Dataset S5 - Parameters'!$B$4))*0.000001</f>
        <v>3234.3160732856031</v>
      </c>
      <c r="X107" s="31">
        <f>(LN((((('Dataset S5 - Parameters'!$B$15/137.818)*EXP('Dataset S5 - Parameters'!$B$5*'Dataset S5 - Parameters'!$B$12)-(('Dataset S5 - Parameters'!$B$16/137.818)*EXP('Dataset S5 - Parameters'!$B$5*$C107*1000000))) + ('Dataset S5 - Parameters'!$B$10-$K107))/(('Dataset S5 - Parameters'!$B$15-'Dataset S5 - Parameters'!$B$16)/137.818)))*(1/'Dataset S5 - Parameters'!$B$5))*0.000001</f>
        <v>3463.0984112020897</v>
      </c>
      <c r="Y107" s="31">
        <f>0.000001*LN(((('Dataset S5 - Parameters'!$B$15*'Dataset S5 - Parameters'!$B$17*EXP('Dataset S5 - Parameters'!$B$6*'Dataset S5 - Parameters'!$B$12))-('Dataset S5 - Parameters'!$B$16*'Dataset S5 - Parameters'!$B$18*EXP('Dataset S5 - Parameters'!$B$6*$C107*1000000))) + ('Dataset S5 - Parameters'!$B$11-$N107))/('Dataset S5 - Parameters'!$B$15*'Dataset S5 - Parameters'!$B$17-'Dataset S5 - Parameters'!$B$16*'Dataset S5 - Parameters'!$B$18))*(1/'Dataset S5 - Parameters'!$B$6)</f>
        <v>3311.9776076756889</v>
      </c>
      <c r="AA107" s="30">
        <v>0.28104628122882652</v>
      </c>
      <c r="AB107" s="30">
        <v>1.9000269905434104E-5</v>
      </c>
      <c r="AC107" s="30">
        <v>0.28107685806822186</v>
      </c>
      <c r="AD107" s="30">
        <v>0.28129783779225359</v>
      </c>
      <c r="AE107" s="9">
        <v>-1.0878462071006734</v>
      </c>
      <c r="AF107" s="9">
        <v>0.45821595800492643</v>
      </c>
      <c r="AG107" s="9">
        <v>2.2699056448513399</v>
      </c>
      <c r="AH107" s="9">
        <v>3.2287319993002663</v>
      </c>
      <c r="AJ107" s="5">
        <f>IF(AA107&gt;0,'Dataset S5 - Parameters'!$B$9 + 'Dataset S5 - Parameters'!$B$15*(EXP('Dataset S5 - Parameters'!$B$4*'Dataset S5 - Parameters'!$B$12)-EXP('Dataset S5 - Parameters'!$B$4*'D6 - Calculated Mu'!$AH107*10^9)),"")</f>
        <v>12.368592217442046</v>
      </c>
      <c r="AK107" s="5">
        <f>IF(AA107&gt;0,'Dataset S5 - Parameters'!$B$10 + ('Dataset S5 - Parameters'!$B$15/137.88)*(EXP('Dataset S5 - Parameters'!$B$5*'Dataset S5 - Parameters'!$B$12)-EXP('Dataset S5 - Parameters'!$B$5*'D6 - Calculated Mu'!$AH107*10^9)),"")</f>
        <v>14.026539897840662</v>
      </c>
      <c r="AL107" s="5">
        <f>IF(AA107&gt;0,'Dataset S5 - Parameters'!$B$11 + ('Dataset S5 - Parameters'!$B$15*'Dataset S5 - Parameters'!$B$17)*(EXP('Dataset S5 - Parameters'!$B$6*'Dataset S5 - Parameters'!$B$12)-EXP('Dataset S5 - Parameters'!$B$6*'D6 - Calculated Mu'!$AH107*10^9)),"")</f>
        <v>32.102917312628456</v>
      </c>
      <c r="AN107" s="2">
        <f>IF(AA107&gt;0,EXP('Dataset S5 - Parameters'!$B$4*'D6 - Calculated Mu'!$C107*10^6),"")</f>
        <v>1.5098525544506893</v>
      </c>
      <c r="AO107" s="2">
        <f>IF(AA107&gt;0,EXP('Dataset S5 - Parameters'!$B$5*'D6 - Calculated Mu'!$C107*10^6),"")</f>
        <v>13.677629294622557</v>
      </c>
      <c r="AP107" s="2">
        <f>IF(AA107&gt;0,EXP('Dataset S5 - Parameters'!$B$6*'D6 - Calculated Mu'!$C107*10^6),"")</f>
        <v>1.1404302460255944</v>
      </c>
      <c r="AQ107" s="2">
        <f>IF(AA107&gt;0,EXP('Dataset S5 - Parameters'!$B$4*'D6 - Calculated Mu'!$AH107*10^9),"")</f>
        <v>1.6501349152557867</v>
      </c>
      <c r="AR107" s="2">
        <f>IF(AA107&gt;0,EXP('Dataset S5 - Parameters'!$B$5*'D6 - Calculated Mu'!$AH107*10^9),"")</f>
        <v>24.042346414749396</v>
      </c>
      <c r="AS107" s="2">
        <f>IF(AA107&gt;0,EXP('Dataset S5 - Parameters'!$B$6*'D6 - Calculated Mu'!$AH107*10^9),"")</f>
        <v>1.1732075760153422</v>
      </c>
      <c r="AU107" s="2">
        <f t="shared" si="23"/>
        <v>12.036493917463353</v>
      </c>
      <c r="AV107" s="2">
        <f t="shared" si="24"/>
        <v>14.184269689352648</v>
      </c>
      <c r="AW107" s="2">
        <f t="shared" si="25"/>
        <v>60.382669607030095</v>
      </c>
      <c r="AX107" s="2">
        <f t="shared" si="26"/>
        <v>4.6057140449818039</v>
      </c>
      <c r="AY107" s="2">
        <f t="shared" si="19"/>
        <v>13.110381803408</v>
      </c>
    </row>
    <row r="108" spans="1:51" x14ac:dyDescent="0.25">
      <c r="A108" s="1">
        <v>103</v>
      </c>
      <c r="B108" s="1" t="s">
        <v>382</v>
      </c>
      <c r="C108" s="1">
        <v>2691</v>
      </c>
      <c r="D108" s="1">
        <v>9</v>
      </c>
      <c r="E108" s="1">
        <v>121.688068</v>
      </c>
      <c r="F108" s="1">
        <v>-32.456980000000001</v>
      </c>
      <c r="G108" s="1">
        <v>39</v>
      </c>
      <c r="H108" s="1">
        <v>14.18</v>
      </c>
      <c r="I108" s="1">
        <v>8.3999999999999995E-3</v>
      </c>
      <c r="J108" s="5">
        <f t="shared" si="20"/>
        <v>5.2457983186546542E-2</v>
      </c>
      <c r="K108" s="1">
        <v>15.1715</v>
      </c>
      <c r="L108" s="1">
        <v>1.18E-2</v>
      </c>
      <c r="M108" s="5">
        <f t="shared" si="21"/>
        <v>7.36909763811011E-2</v>
      </c>
      <c r="N108" s="1">
        <v>33.924700000000001</v>
      </c>
      <c r="O108" s="1">
        <v>2.2499999999999999E-2</v>
      </c>
      <c r="P108" s="5">
        <f t="shared" si="22"/>
        <v>0.14051245496396395</v>
      </c>
      <c r="R108" s="1">
        <v>1.07</v>
      </c>
      <c r="S108" s="1">
        <v>2.39</v>
      </c>
      <c r="T108" s="1">
        <v>7.0499999999999993E-2</v>
      </c>
      <c r="U108" s="1">
        <v>0.27</v>
      </c>
      <c r="W108" s="31">
        <f>(LN(((('Dataset S5 - Parameters'!$B$15*EXP('Dataset S5 - Parameters'!$B$4*'Dataset S5 - Parameters'!$B$12)-('Dataset S5 - Parameters'!$B$16*EXP('Dataset S5 - Parameters'!$B$4*$C108*1000000))) + ('Dataset S5 - Parameters'!$B$9-$H108))/('Dataset S5 - Parameters'!$B$15-'Dataset S5 - Parameters'!$B$16)))*(1/'Dataset S5 - Parameters'!$B$4))*0.000001</f>
        <v>3471.4404138946861</v>
      </c>
      <c r="X108" s="31">
        <f>(LN((((('Dataset S5 - Parameters'!$B$15/137.818)*EXP('Dataset S5 - Parameters'!$B$5*'Dataset S5 - Parameters'!$B$12)-(('Dataset S5 - Parameters'!$B$16/137.818)*EXP('Dataset S5 - Parameters'!$B$5*$C108*1000000))) + ('Dataset S5 - Parameters'!$B$10-$K108))/(('Dataset S5 - Parameters'!$B$15-'Dataset S5 - Parameters'!$B$16)/137.818)))*(1/'Dataset S5 - Parameters'!$B$5))*0.000001</f>
        <v>3607.7735875951371</v>
      </c>
      <c r="Y108" s="31">
        <f>0.000001*LN(((('Dataset S5 - Parameters'!$B$15*'Dataset S5 - Parameters'!$B$17*EXP('Dataset S5 - Parameters'!$B$6*'Dataset S5 - Parameters'!$B$12))-('Dataset S5 - Parameters'!$B$16*'Dataset S5 - Parameters'!$B$18*EXP('Dataset S5 - Parameters'!$B$6*$C108*1000000))) + ('Dataset S5 - Parameters'!$B$11-$N108))/('Dataset S5 - Parameters'!$B$15*'Dataset S5 - Parameters'!$B$17-'Dataset S5 - Parameters'!$B$16*'Dataset S5 - Parameters'!$B$18))*(1/'Dataset S5 - Parameters'!$B$6)</f>
        <v>3278.4284940029083</v>
      </c>
      <c r="AA108" s="30">
        <v>0.28102525817560042</v>
      </c>
      <c r="AB108" s="30">
        <v>2.4500718244470619E-5</v>
      </c>
      <c r="AC108" s="30">
        <v>0.28105377842300072</v>
      </c>
      <c r="AD108" s="30">
        <v>0.28127146105485795</v>
      </c>
      <c r="AE108" s="9">
        <v>-1.0147612161742758</v>
      </c>
      <c r="AF108" s="9">
        <v>0.87417982045065501</v>
      </c>
      <c r="AG108" s="9">
        <v>2.3789936851857192</v>
      </c>
      <c r="AH108" s="9">
        <v>3.2512689972129376</v>
      </c>
      <c r="AJ108" s="5">
        <f>IF(AA108&gt;0,'Dataset S5 - Parameters'!$B$9 + 'Dataset S5 - Parameters'!$B$15*(EXP('Dataset S5 - Parameters'!$B$4*'Dataset S5 - Parameters'!$B$12)-EXP('Dataset S5 - Parameters'!$B$4*'D6 - Calculated Mu'!$AH108*10^9)),"")</f>
        <v>12.319932589571966</v>
      </c>
      <c r="AK108" s="5">
        <f>IF(AA108&gt;0,'Dataset S5 - Parameters'!$B$10 + ('Dataset S5 - Parameters'!$B$15/137.88)*(EXP('Dataset S5 - Parameters'!$B$5*'Dataset S5 - Parameters'!$B$12)-EXP('Dataset S5 - Parameters'!$B$5*'D6 - Calculated Mu'!$AH108*10^9)),"")</f>
        <v>13.993587847633803</v>
      </c>
      <c r="AL108" s="5">
        <f>IF(AA108&gt;0,'Dataset S5 - Parameters'!$B$11 + ('Dataset S5 - Parameters'!$B$15*'Dataset S5 - Parameters'!$B$17)*(EXP('Dataset S5 - Parameters'!$B$6*'Dataset S5 - Parameters'!$B$12)-EXP('Dataset S5 - Parameters'!$B$6*'D6 - Calculated Mu'!$AH108*10^9)),"")</f>
        <v>32.058283294403736</v>
      </c>
      <c r="AN108" s="2">
        <f>IF(AA108&gt;0,EXP('Dataset S5 - Parameters'!$B$4*'D6 - Calculated Mu'!$C108*10^6),"")</f>
        <v>1.5180724042950056</v>
      </c>
      <c r="AO108" s="2">
        <f>IF(AA108&gt;0,EXP('Dataset S5 - Parameters'!$B$5*'D6 - Calculated Mu'!$C108*10^6),"")</f>
        <v>14.157313561027669</v>
      </c>
      <c r="AP108" s="2">
        <f>IF(AA108&gt;0,EXP('Dataset S5 - Parameters'!$B$6*'D6 - Calculated Mu'!$C108*10^6),"")</f>
        <v>1.142406754342091</v>
      </c>
      <c r="AQ108" s="2">
        <f>IF(AA108&gt;0,EXP('Dataset S5 - Parameters'!$B$4*'D6 - Calculated Mu'!$AH108*10^9),"")</f>
        <v>1.6559139684470074</v>
      </c>
      <c r="AR108" s="2">
        <f>IF(AA108&gt;0,EXP('Dataset S5 - Parameters'!$B$5*'D6 - Calculated Mu'!$AH108*10^9),"")</f>
        <v>24.581946020749601</v>
      </c>
      <c r="AS108" s="2">
        <f>IF(AA108&gt;0,EXP('Dataset S5 - Parameters'!$B$6*'D6 - Calculated Mu'!$AH108*10^9),"")</f>
        <v>1.1745164531223102</v>
      </c>
      <c r="AU108" s="2">
        <f t="shared" si="23"/>
        <v>13.494241899176968</v>
      </c>
      <c r="AV108" s="2">
        <f t="shared" si="24"/>
        <v>15.579496754035528</v>
      </c>
      <c r="AW108" s="2">
        <f t="shared" si="25"/>
        <v>58.126260179869696</v>
      </c>
      <c r="AX108" s="2">
        <f t="shared" si="26"/>
        <v>3.9985404610801267</v>
      </c>
      <c r="AY108" s="2">
        <f t="shared" si="19"/>
        <v>14.536869326606247</v>
      </c>
    </row>
    <row r="109" spans="1:51" x14ac:dyDescent="0.25">
      <c r="A109" s="1">
        <v>104</v>
      </c>
      <c r="B109" s="1" t="s">
        <v>383</v>
      </c>
      <c r="C109" s="1">
        <v>2658</v>
      </c>
      <c r="D109" s="1">
        <v>5</v>
      </c>
      <c r="E109" s="1">
        <v>120.685675</v>
      </c>
      <c r="F109" s="1">
        <v>-32.072631999999999</v>
      </c>
      <c r="G109" s="1">
        <v>33</v>
      </c>
      <c r="H109" s="1">
        <v>13.9344</v>
      </c>
      <c r="I109" s="1">
        <v>2.0899999999999998E-2</v>
      </c>
      <c r="J109" s="5">
        <f t="shared" si="20"/>
        <v>0.12006135931264479</v>
      </c>
      <c r="K109" s="1">
        <v>14.9694</v>
      </c>
      <c r="L109" s="1">
        <v>2.3E-2</v>
      </c>
      <c r="M109" s="5">
        <f t="shared" si="21"/>
        <v>0.13212494087037466</v>
      </c>
      <c r="N109" s="1">
        <v>33.784700000000001</v>
      </c>
      <c r="O109" s="1">
        <v>5.1400000000000001E-2</v>
      </c>
      <c r="P109" s="5">
        <f t="shared" si="22"/>
        <v>0.29527052003205467</v>
      </c>
      <c r="R109" s="1">
        <v>1.07</v>
      </c>
      <c r="S109" s="1">
        <v>2.42</v>
      </c>
      <c r="T109" s="1">
        <v>7.1800000000000003E-2</v>
      </c>
      <c r="U109" s="1">
        <v>0.31</v>
      </c>
      <c r="W109" s="31">
        <f>(LN(((('Dataset S5 - Parameters'!$B$15*EXP('Dataset S5 - Parameters'!$B$4*'Dataset S5 - Parameters'!$B$12)-('Dataset S5 - Parameters'!$B$16*EXP('Dataset S5 - Parameters'!$B$4*$C109*1000000))) + ('Dataset S5 - Parameters'!$B$9-$H109))/('Dataset S5 - Parameters'!$B$15-'Dataset S5 - Parameters'!$B$16)))*(1/'Dataset S5 - Parameters'!$B$4))*0.000001</f>
        <v>3105.3871510069534</v>
      </c>
      <c r="X109" s="31">
        <f>(LN((((('Dataset S5 - Parameters'!$B$15/137.818)*EXP('Dataset S5 - Parameters'!$B$5*'Dataset S5 - Parameters'!$B$12)-(('Dataset S5 - Parameters'!$B$16/137.818)*EXP('Dataset S5 - Parameters'!$B$5*$C109*1000000))) + ('Dataset S5 - Parameters'!$B$10-$K109))/(('Dataset S5 - Parameters'!$B$15-'Dataset S5 - Parameters'!$B$16)/137.818)))*(1/'Dataset S5 - Parameters'!$B$5))*0.000001</f>
        <v>3293.4366562189143</v>
      </c>
      <c r="Y109" s="31">
        <f>0.000001*LN(((('Dataset S5 - Parameters'!$B$15*'Dataset S5 - Parameters'!$B$17*EXP('Dataset S5 - Parameters'!$B$6*'Dataset S5 - Parameters'!$B$12))-('Dataset S5 - Parameters'!$B$16*'Dataset S5 - Parameters'!$B$18*EXP('Dataset S5 - Parameters'!$B$6*$C109*1000000))) + ('Dataset S5 - Parameters'!$B$11-$N109))/('Dataset S5 - Parameters'!$B$15*'Dataset S5 - Parameters'!$B$17-'Dataset S5 - Parameters'!$B$16*'Dataset S5 - Parameters'!$B$18))*(1/'Dataset S5 - Parameters'!$B$6)</f>
        <v>3092.7822401215926</v>
      </c>
      <c r="AA109" s="30">
        <v>0.28091677885158306</v>
      </c>
      <c r="AB109" s="30">
        <v>4.4000004642785836E-5</v>
      </c>
      <c r="AC109" s="30">
        <v>0.28107553963758719</v>
      </c>
      <c r="AD109" s="30">
        <v>0.28129633101438534</v>
      </c>
      <c r="AE109" s="9">
        <v>-5.6483316267519346</v>
      </c>
      <c r="AF109" s="9">
        <v>2.4505261332830073</v>
      </c>
      <c r="AG109" s="9">
        <v>2.6732539643436009</v>
      </c>
      <c r="AH109" s="9">
        <v>3.5198123303172775</v>
      </c>
      <c r="AJ109" s="5">
        <f>IF(AA109&gt;0,'Dataset S5 - Parameters'!$B$9 + 'Dataset S5 - Parameters'!$B$15*(EXP('Dataset S5 - Parameters'!$B$4*'Dataset S5 - Parameters'!$B$12)-EXP('Dataset S5 - Parameters'!$B$4*'D6 - Calculated Mu'!$AH109*10^9)),"")</f>
        <v>11.726838896555794</v>
      </c>
      <c r="AK109" s="5">
        <f>IF(AA109&gt;0,'Dataset S5 - Parameters'!$B$10 + ('Dataset S5 - Parameters'!$B$15/137.88)*(EXP('Dataset S5 - Parameters'!$B$5*'Dataset S5 - Parameters'!$B$12)-EXP('Dataset S5 - Parameters'!$B$5*'D6 - Calculated Mu'!$AH109*10^9)),"")</f>
        <v>13.539116474393934</v>
      </c>
      <c r="AL109" s="5">
        <f>IF(AA109&gt;0,'Dataset S5 - Parameters'!$B$11 + ('Dataset S5 - Parameters'!$B$15*'Dataset S5 - Parameters'!$B$17)*(EXP('Dataset S5 - Parameters'!$B$6*'Dataset S5 - Parameters'!$B$12)-EXP('Dataset S5 - Parameters'!$B$6*'D6 - Calculated Mu'!$AH109*10^9)),"")</f>
        <v>31.522591925026319</v>
      </c>
      <c r="AN109" s="2">
        <f>IF(AA109&gt;0,EXP('Dataset S5 - Parameters'!$B$4*'D6 - Calculated Mu'!$C109*10^6),"")</f>
        <v>1.5103210588786991</v>
      </c>
      <c r="AO109" s="2">
        <f>IF(AA109&gt;0,EXP('Dataset S5 - Parameters'!$B$5*'D6 - Calculated Mu'!$C109*10^6),"")</f>
        <v>13.704596671146128</v>
      </c>
      <c r="AP109" s="2">
        <f>IF(AA109&gt;0,EXP('Dataset S5 - Parameters'!$B$6*'D6 - Calculated Mu'!$C109*10^6),"")</f>
        <v>1.1405430971816575</v>
      </c>
      <c r="AQ109" s="2">
        <f>IF(AA109&gt;0,EXP('Dataset S5 - Parameters'!$B$4*'D6 - Calculated Mu'!$AH109*10^9),"")</f>
        <v>1.7263526493277881</v>
      </c>
      <c r="AR109" s="2">
        <f>IF(AA109&gt;0,EXP('Dataset S5 - Parameters'!$B$5*'D6 - Calculated Mu'!$AH109*10^9),"")</f>
        <v>32.024049695608639</v>
      </c>
      <c r="AS109" s="2">
        <f>IF(AA109&gt;0,EXP('Dataset S5 - Parameters'!$B$6*'D6 - Calculated Mu'!$AH109*10^9),"")</f>
        <v>1.190225416770808</v>
      </c>
      <c r="AU109" s="2">
        <f t="shared" si="23"/>
        <v>10.218695788218296</v>
      </c>
      <c r="AV109" s="2">
        <f t="shared" si="24"/>
        <v>10.764922525100907</v>
      </c>
      <c r="AW109" s="2">
        <f t="shared" si="25"/>
        <v>45.531450497485956</v>
      </c>
      <c r="AX109" s="2">
        <f t="shared" si="26"/>
        <v>4.3397139442424173</v>
      </c>
      <c r="AY109" s="2">
        <f t="shared" si="19"/>
        <v>10.491809156659603</v>
      </c>
    </row>
    <row r="110" spans="1:51" x14ac:dyDescent="0.25">
      <c r="A110" s="1">
        <v>105</v>
      </c>
      <c r="B110" s="1" t="s">
        <v>384</v>
      </c>
      <c r="C110" s="1">
        <v>2652</v>
      </c>
      <c r="D110" s="1">
        <v>7</v>
      </c>
      <c r="E110" s="1">
        <v>120.93125499999999</v>
      </c>
      <c r="F110" s="1">
        <v>-32.130634999999998</v>
      </c>
      <c r="G110" s="1">
        <v>35</v>
      </c>
      <c r="H110" s="1">
        <v>14.0702</v>
      </c>
      <c r="I110" s="1">
        <v>2.7400000000000001E-2</v>
      </c>
      <c r="J110" s="5">
        <f t="shared" si="20"/>
        <v>0.16210058605692948</v>
      </c>
      <c r="K110" s="1">
        <v>15.181100000000001</v>
      </c>
      <c r="L110" s="1">
        <v>3.44E-2</v>
      </c>
      <c r="M110" s="5">
        <f t="shared" si="21"/>
        <v>0.20351314453862679</v>
      </c>
      <c r="N110" s="1">
        <v>34.151499999999999</v>
      </c>
      <c r="O110" s="1">
        <v>7.0800000000000002E-2</v>
      </c>
      <c r="P110" s="5">
        <f t="shared" si="22"/>
        <v>0.41885844864345284</v>
      </c>
      <c r="R110" s="1">
        <v>1.08</v>
      </c>
      <c r="S110" s="1">
        <v>2.4300000000000002</v>
      </c>
      <c r="T110" s="1">
        <v>7.1099999999999997E-2</v>
      </c>
      <c r="U110" s="1">
        <v>0.22</v>
      </c>
      <c r="W110" s="31">
        <f>(LN(((('Dataset S5 - Parameters'!$B$15*EXP('Dataset S5 - Parameters'!$B$4*'Dataset S5 - Parameters'!$B$12)-('Dataset S5 - Parameters'!$B$16*EXP('Dataset S5 - Parameters'!$B$4*$C110*1000000))) + ('Dataset S5 - Parameters'!$B$9-$H110))/('Dataset S5 - Parameters'!$B$15-'Dataset S5 - Parameters'!$B$16)))*(1/'Dataset S5 - Parameters'!$B$4))*0.000001</f>
        <v>3236.3449083865385</v>
      </c>
      <c r="X110" s="31">
        <f>(LN((((('Dataset S5 - Parameters'!$B$15/137.818)*EXP('Dataset S5 - Parameters'!$B$5*'Dataset S5 - Parameters'!$B$12)-(('Dataset S5 - Parameters'!$B$16/137.818)*EXP('Dataset S5 - Parameters'!$B$5*$C110*1000000))) + ('Dataset S5 - Parameters'!$B$10-$K110))/(('Dataset S5 - Parameters'!$B$15-'Dataset S5 - Parameters'!$B$16)/137.818)))*(1/'Dataset S5 - Parameters'!$B$5))*0.000001</f>
        <v>3565.6665533319515</v>
      </c>
      <c r="Y110" s="31">
        <f>0.000001*LN(((('Dataset S5 - Parameters'!$B$15*'Dataset S5 - Parameters'!$B$17*EXP('Dataset S5 - Parameters'!$B$6*'Dataset S5 - Parameters'!$B$12))-('Dataset S5 - Parameters'!$B$16*'Dataset S5 - Parameters'!$B$18*EXP('Dataset S5 - Parameters'!$B$6*$C110*1000000))) + ('Dataset S5 - Parameters'!$B$11-$N110))/('Dataset S5 - Parameters'!$B$15*'Dataset S5 - Parameters'!$B$17-'Dataset S5 - Parameters'!$B$16*'Dataset S5 - Parameters'!$B$18))*(1/'Dataset S5 - Parameters'!$B$6)</f>
        <v>3354.2942560948522</v>
      </c>
      <c r="AA110" s="30">
        <v>0.28104875977396865</v>
      </c>
      <c r="AB110" s="30">
        <v>1.0000187328608227E-5</v>
      </c>
      <c r="AC110" s="30">
        <v>0.28107949478180522</v>
      </c>
      <c r="AD110" s="30">
        <v>0.28130085117920595</v>
      </c>
      <c r="AE110" s="9">
        <v>-1.0934631806003292</v>
      </c>
      <c r="AF110" s="9">
        <v>0.12657791640563226</v>
      </c>
      <c r="AG110" s="9">
        <v>2.19295550304897</v>
      </c>
      <c r="AH110" s="9">
        <v>3.2259432338265412</v>
      </c>
      <c r="AJ110" s="5">
        <f>IF(AA110&gt;0,'Dataset S5 - Parameters'!$B$9 + 'Dataset S5 - Parameters'!$B$15*(EXP('Dataset S5 - Parameters'!$B$4*'Dataset S5 - Parameters'!$B$12)-EXP('Dataset S5 - Parameters'!$B$4*'D6 - Calculated Mu'!$AH110*10^9)),"")</f>
        <v>12.3746016213709</v>
      </c>
      <c r="AK110" s="5">
        <f>IF(AA110&gt;0,'Dataset S5 - Parameters'!$B$10 + ('Dataset S5 - Parameters'!$B$15/137.88)*(EXP('Dataset S5 - Parameters'!$B$5*'Dataset S5 - Parameters'!$B$12)-EXP('Dataset S5 - Parameters'!$B$5*'D6 - Calculated Mu'!$AH110*10^9)),"")</f>
        <v>14.030566822344856</v>
      </c>
      <c r="AL110" s="5">
        <f>IF(AA110&gt;0,'Dataset S5 - Parameters'!$B$11 + ('Dataset S5 - Parameters'!$B$15*'Dataset S5 - Parameters'!$B$17)*(EXP('Dataset S5 - Parameters'!$B$6*'Dataset S5 - Parameters'!$B$12)-EXP('Dataset S5 - Parameters'!$B$6*'D6 - Calculated Mu'!$AH110*10^9)),"")</f>
        <v>32.108436940627968</v>
      </c>
      <c r="AN110" s="2">
        <f>IF(AA110&gt;0,EXP('Dataset S5 - Parameters'!$B$4*'D6 - Calculated Mu'!$C110*10^6),"")</f>
        <v>1.5089159815424473</v>
      </c>
      <c r="AO110" s="2">
        <f>IF(AA110&gt;0,EXP('Dataset S5 - Parameters'!$B$5*'D6 - Calculated Mu'!$C110*10^6),"")</f>
        <v>13.62385363324432</v>
      </c>
      <c r="AP110" s="2">
        <f>IF(AA110&gt;0,EXP('Dataset S5 - Parameters'!$B$6*'D6 - Calculated Mu'!$C110*10^6),"")</f>
        <v>1.1402045772105716</v>
      </c>
      <c r="AQ110" s="2">
        <f>IF(AA110&gt;0,EXP('Dataset S5 - Parameters'!$B$4*'D6 - Calculated Mu'!$AH110*10^9),"")</f>
        <v>1.6494212093259941</v>
      </c>
      <c r="AR110" s="2">
        <f>IF(AA110&gt;0,EXP('Dataset S5 - Parameters'!$B$5*'D6 - Calculated Mu'!$AH110*10^9),"")</f>
        <v>23.976404330350558</v>
      </c>
      <c r="AS110" s="2">
        <f>IF(AA110&gt;0,EXP('Dataset S5 - Parameters'!$B$6*'D6 - Calculated Mu'!$AH110*10^9),"")</f>
        <v>1.1730457148382649</v>
      </c>
      <c r="AU110" s="2">
        <f t="shared" si="23"/>
        <v>12.067866835824988</v>
      </c>
      <c r="AV110" s="2">
        <f t="shared" si="24"/>
        <v>15.323326509227668</v>
      </c>
      <c r="AW110" s="2">
        <f t="shared" si="25"/>
        <v>62.21048376988054</v>
      </c>
      <c r="AX110" s="2">
        <f t="shared" si="26"/>
        <v>4.5423711910760449</v>
      </c>
      <c r="AY110" s="2">
        <f t="shared" si="19"/>
        <v>13.695596672526328</v>
      </c>
    </row>
    <row r="111" spans="1:51" x14ac:dyDescent="0.25">
      <c r="A111" s="1">
        <v>106</v>
      </c>
      <c r="B111" s="1" t="s">
        <v>385</v>
      </c>
      <c r="C111" s="1">
        <v>2673</v>
      </c>
      <c r="D111" s="1">
        <v>8</v>
      </c>
      <c r="E111" s="1">
        <v>121.591148</v>
      </c>
      <c r="F111" s="1">
        <v>-32.172969000000002</v>
      </c>
      <c r="G111" s="1">
        <v>37</v>
      </c>
      <c r="H111" s="1">
        <v>13.9344</v>
      </c>
      <c r="I111" s="1">
        <v>8.3000000000000001E-3</v>
      </c>
      <c r="J111" s="5">
        <f t="shared" si="20"/>
        <v>5.0486929001475223E-2</v>
      </c>
      <c r="K111" s="1">
        <v>15.0259</v>
      </c>
      <c r="L111" s="1">
        <v>1.15E-2</v>
      </c>
      <c r="M111" s="5">
        <f t="shared" si="21"/>
        <v>6.9951769098429525E-2</v>
      </c>
      <c r="N111" s="1">
        <v>33.8294</v>
      </c>
      <c r="O111" s="1">
        <v>2.6599999999999999E-2</v>
      </c>
      <c r="P111" s="5">
        <f t="shared" si="22"/>
        <v>0.16180148330593264</v>
      </c>
      <c r="R111" s="1">
        <v>1.08</v>
      </c>
      <c r="S111" s="1">
        <v>2.4300000000000002</v>
      </c>
      <c r="T111" s="1">
        <v>7.1800000000000003E-2</v>
      </c>
      <c r="U111" s="1">
        <v>0.25</v>
      </c>
      <c r="W111" s="31">
        <f>(LN(((('Dataset S5 - Parameters'!$B$15*EXP('Dataset S5 - Parameters'!$B$4*'Dataset S5 - Parameters'!$B$12)-('Dataset S5 - Parameters'!$B$16*EXP('Dataset S5 - Parameters'!$B$4*$C111*1000000))) + ('Dataset S5 - Parameters'!$B$9-$H111))/('Dataset S5 - Parameters'!$B$15-'Dataset S5 - Parameters'!$B$16)))*(1/'Dataset S5 - Parameters'!$B$4))*0.000001</f>
        <v>3152.1797586816338</v>
      </c>
      <c r="X111" s="31">
        <f>(LN((((('Dataset S5 - Parameters'!$B$15/137.818)*EXP('Dataset S5 - Parameters'!$B$5*'Dataset S5 - Parameters'!$B$12)-(('Dataset S5 - Parameters'!$B$16/137.818)*EXP('Dataset S5 - Parameters'!$B$5*$C111*1000000))) + ('Dataset S5 - Parameters'!$B$10-$K111))/(('Dataset S5 - Parameters'!$B$15-'Dataset S5 - Parameters'!$B$16)/137.818)))*(1/'Dataset S5 - Parameters'!$B$5))*0.000001</f>
        <v>3400.8305585656403</v>
      </c>
      <c r="Y111" s="31">
        <f>0.000001*LN(((('Dataset S5 - Parameters'!$B$15*'Dataset S5 - Parameters'!$B$17*EXP('Dataset S5 - Parameters'!$B$6*'Dataset S5 - Parameters'!$B$12))-('Dataset S5 - Parameters'!$B$16*'Dataset S5 - Parameters'!$B$18*EXP('Dataset S5 - Parameters'!$B$6*$C111*1000000))) + ('Dataset S5 - Parameters'!$B$11-$N111))/('Dataset S5 - Parameters'!$B$15*'Dataset S5 - Parameters'!$B$17-'Dataset S5 - Parameters'!$B$16*'Dataset S5 - Parameters'!$B$18))*(1/'Dataset S5 - Parameters'!$B$6)</f>
        <v>3163.0739504669914</v>
      </c>
      <c r="AA111" s="30">
        <v>0.28105393971429476</v>
      </c>
      <c r="AB111" s="30">
        <v>1.5000228581114179E-5</v>
      </c>
      <c r="AC111" s="30">
        <v>0.28106564983845822</v>
      </c>
      <c r="AD111" s="30">
        <v>0.28128502838680935</v>
      </c>
      <c r="AE111" s="9">
        <v>-0.41663305957784225</v>
      </c>
      <c r="AF111" s="9">
        <v>0.28482638001182642</v>
      </c>
      <c r="AG111" s="9">
        <v>2.2427560883808648</v>
      </c>
      <c r="AH111" s="9">
        <v>3.1993599035654214</v>
      </c>
      <c r="AJ111" s="5">
        <f>IF(AA111&gt;0,'Dataset S5 - Parameters'!$B$9 + 'Dataset S5 - Parameters'!$B$15*(EXP('Dataset S5 - Parameters'!$B$4*'Dataset S5 - Parameters'!$B$12)-EXP('Dataset S5 - Parameters'!$B$4*'D6 - Calculated Mu'!$AH111*10^9)),"")</f>
        <v>12.431754708876097</v>
      </c>
      <c r="AK111" s="5">
        <f>IF(AA111&gt;0,'Dataset S5 - Parameters'!$B$10 + ('Dataset S5 - Parameters'!$B$15/137.88)*(EXP('Dataset S5 - Parameters'!$B$5*'Dataset S5 - Parameters'!$B$12)-EXP('Dataset S5 - Parameters'!$B$5*'D6 - Calculated Mu'!$AH111*10^9)),"")</f>
        <v>14.068402516502152</v>
      </c>
      <c r="AL111" s="5">
        <f>IF(AA111&gt;0,'Dataset S5 - Parameters'!$B$11 + ('Dataset S5 - Parameters'!$B$15*'Dataset S5 - Parameters'!$B$17)*(EXP('Dataset S5 - Parameters'!$B$6*'Dataset S5 - Parameters'!$B$12)-EXP('Dataset S5 - Parameters'!$B$6*'D6 - Calculated Mu'!$AH111*10^9)),"")</f>
        <v>32.161013441463403</v>
      </c>
      <c r="AN111" s="2">
        <f>IF(AA111&gt;0,EXP('Dataset S5 - Parameters'!$B$4*'D6 - Calculated Mu'!$C111*10^6),"")</f>
        <v>1.5138394790670697</v>
      </c>
      <c r="AO111" s="2">
        <f>IF(AA111&gt;0,EXP('Dataset S5 - Parameters'!$B$5*'D6 - Calculated Mu'!$C111*10^6),"")</f>
        <v>13.908554048098198</v>
      </c>
      <c r="AP111" s="2">
        <f>IF(AA111&gt;0,EXP('Dataset S5 - Parameters'!$B$6*'D6 - Calculated Mu'!$C111*10^6),"")</f>
        <v>1.1413898368821416</v>
      </c>
      <c r="AQ111" s="2">
        <f>IF(AA111&gt;0,EXP('Dataset S5 - Parameters'!$B$4*'D6 - Calculated Mu'!$AH111*10^9),"")</f>
        <v>1.6426334317125502</v>
      </c>
      <c r="AR111" s="2">
        <f>IF(AA111&gt;0,EXP('Dataset S5 - Parameters'!$B$5*'D6 - Calculated Mu'!$AH111*10^9),"")</f>
        <v>23.356833604648887</v>
      </c>
      <c r="AS111" s="2">
        <f>IF(AA111&gt;0,EXP('Dataset S5 - Parameters'!$B$6*'D6 - Calculated Mu'!$AH111*10^9),"")</f>
        <v>1.1715039271829049</v>
      </c>
      <c r="AU111" s="2">
        <f t="shared" si="23"/>
        <v>11.667048493030569</v>
      </c>
      <c r="AV111" s="2">
        <f t="shared" si="24"/>
        <v>13.972888104602198</v>
      </c>
      <c r="AW111" s="2">
        <f t="shared" si="25"/>
        <v>55.402190199791917</v>
      </c>
      <c r="AX111" s="2">
        <f t="shared" si="26"/>
        <v>4.3215543836334582</v>
      </c>
      <c r="AY111" s="2">
        <f t="shared" si="19"/>
        <v>12.819968298816384</v>
      </c>
    </row>
    <row r="112" spans="1:51" x14ac:dyDescent="0.25">
      <c r="A112" s="1">
        <v>107</v>
      </c>
      <c r="B112" s="1" t="s">
        <v>386</v>
      </c>
      <c r="C112" s="1">
        <v>2653</v>
      </c>
      <c r="D112" s="1">
        <v>15</v>
      </c>
      <c r="E112" s="1">
        <v>119.419847</v>
      </c>
      <c r="F112" s="1">
        <v>-31.782903000000001</v>
      </c>
      <c r="G112" s="1">
        <v>36</v>
      </c>
      <c r="H112" s="1">
        <v>13.93</v>
      </c>
      <c r="I112" s="1">
        <v>9.9000000000000008E-3</v>
      </c>
      <c r="J112" s="5">
        <f t="shared" si="20"/>
        <v>5.9400000000000008E-2</v>
      </c>
      <c r="K112" s="1">
        <v>15.0192</v>
      </c>
      <c r="L112" s="1">
        <v>1.61E-2</v>
      </c>
      <c r="M112" s="5">
        <f t="shared" si="21"/>
        <v>9.6599999999999991E-2</v>
      </c>
      <c r="N112" s="1">
        <v>33.741900000000001</v>
      </c>
      <c r="O112" s="1">
        <v>3.44E-2</v>
      </c>
      <c r="P112" s="5">
        <f t="shared" si="22"/>
        <v>0.2064</v>
      </c>
      <c r="R112" s="1">
        <v>1.08</v>
      </c>
      <c r="S112" s="1">
        <v>2.42</v>
      </c>
      <c r="T112" s="1">
        <v>7.1800000000000003E-2</v>
      </c>
      <c r="U112" s="1">
        <v>0.24</v>
      </c>
      <c r="W112" s="31">
        <f>(LN(((('Dataset S5 - Parameters'!$B$15*EXP('Dataset S5 - Parameters'!$B$4*'Dataset S5 - Parameters'!$B$12)-('Dataset S5 - Parameters'!$B$16*EXP('Dataset S5 - Parameters'!$B$4*$C112*1000000))) + ('Dataset S5 - Parameters'!$B$9-$H112))/('Dataset S5 - Parameters'!$B$15-'Dataset S5 - Parameters'!$B$16)))*(1/'Dataset S5 - Parameters'!$B$4))*0.000001</f>
        <v>3084.8302352045175</v>
      </c>
      <c r="X112" s="31">
        <f>(LN((((('Dataset S5 - Parameters'!$B$15/137.818)*EXP('Dataset S5 - Parameters'!$B$5*'Dataset S5 - Parameters'!$B$12)-(('Dataset S5 - Parameters'!$B$16/137.818)*EXP('Dataset S5 - Parameters'!$B$5*$C112*1000000))) + ('Dataset S5 - Parameters'!$B$10-$K112))/(('Dataset S5 - Parameters'!$B$15-'Dataset S5 - Parameters'!$B$16)/137.818)))*(1/'Dataset S5 - Parameters'!$B$5))*0.000001</f>
        <v>3358.3435396293303</v>
      </c>
      <c r="Y112" s="31">
        <f>0.000001*LN(((('Dataset S5 - Parameters'!$B$15*'Dataset S5 - Parameters'!$B$17*EXP('Dataset S5 - Parameters'!$B$6*'Dataset S5 - Parameters'!$B$12))-('Dataset S5 - Parameters'!$B$16*'Dataset S5 - Parameters'!$B$18*EXP('Dataset S5 - Parameters'!$B$6*$C112*1000000))) + ('Dataset S5 - Parameters'!$B$11-$N112))/('Dataset S5 - Parameters'!$B$15*'Dataset S5 - Parameters'!$B$17-'Dataset S5 - Parameters'!$B$16*'Dataset S5 - Parameters'!$B$18))*(1/'Dataset S5 - Parameters'!$B$6)</f>
        <v>3048.1352672917997</v>
      </c>
      <c r="AA112" s="30">
        <v>0.28101265500899525</v>
      </c>
      <c r="AB112" s="30">
        <v>1.2001607951461924E-5</v>
      </c>
      <c r="AC112" s="30">
        <v>0.28107883562186958</v>
      </c>
      <c r="AD112" s="30">
        <v>0.28130009785356519</v>
      </c>
      <c r="AE112" s="9">
        <v>-2.3545213828679579</v>
      </c>
      <c r="AF112" s="9">
        <v>0.18231507486767684</v>
      </c>
      <c r="AG112" s="9">
        <v>2.2056257128992711</v>
      </c>
      <c r="AH112" s="9">
        <v>3.3069393455775797</v>
      </c>
      <c r="AJ112" s="5">
        <f>IF(AA112&gt;0,'Dataset S5 - Parameters'!$B$9 + 'Dataset S5 - Parameters'!$B$15*(EXP('Dataset S5 - Parameters'!$B$4*'Dataset S5 - Parameters'!$B$12)-EXP('Dataset S5 - Parameters'!$B$4*'D6 - Calculated Mu'!$AH112*10^9)),"")</f>
        <v>12.199003106080314</v>
      </c>
      <c r="AK112" s="5">
        <f>IF(AA112&gt;0,'Dataset S5 - Parameters'!$B$10 + ('Dataset S5 - Parameters'!$B$15/137.88)*(EXP('Dataset S5 - Parameters'!$B$5*'Dataset S5 - Parameters'!$B$12)-EXP('Dataset S5 - Parameters'!$B$5*'D6 - Calculated Mu'!$AH112*10^9)),"")</f>
        <v>13.908985771865483</v>
      </c>
      <c r="AL112" s="5">
        <f>IF(AA112&gt;0,'Dataset S5 - Parameters'!$B$11 + ('Dataset S5 - Parameters'!$B$15*'Dataset S5 - Parameters'!$B$17)*(EXP('Dataset S5 - Parameters'!$B$6*'Dataset S5 - Parameters'!$B$12)-EXP('Dataset S5 - Parameters'!$B$6*'D6 - Calculated Mu'!$AH112*10^9)),"")</f>
        <v>31.947815880938865</v>
      </c>
      <c r="AN112" s="2">
        <f>IF(AA112&gt;0,EXP('Dataset S5 - Parameters'!$B$4*'D6 - Calculated Mu'!$C112*10^6),"")</f>
        <v>1.5091500702901233</v>
      </c>
      <c r="AO112" s="2">
        <f>IF(AA112&gt;0,EXP('Dataset S5 - Parameters'!$B$5*'D6 - Calculated Mu'!$C112*10^6),"")</f>
        <v>13.637277694753475</v>
      </c>
      <c r="AP112" s="2">
        <f>IF(AA112&gt;0,EXP('Dataset S5 - Parameters'!$B$6*'D6 - Calculated Mu'!$C112*10^6),"")</f>
        <v>1.1402609902275347</v>
      </c>
      <c r="AQ112" s="2">
        <f>IF(AA112&gt;0,EXP('Dataset S5 - Parameters'!$B$4*'D6 - Calculated Mu'!$AH112*10^9),"")</f>
        <v>1.6702761398830708</v>
      </c>
      <c r="AR112" s="2">
        <f>IF(AA112&gt;0,EXP('Dataset S5 - Parameters'!$B$5*'D6 - Calculated Mu'!$AH112*10^9),"")</f>
        <v>25.967330130837013</v>
      </c>
      <c r="AS112" s="2">
        <f>IF(AA112&gt;0,EXP('Dataset S5 - Parameters'!$B$6*'D6 - Calculated Mu'!$AH112*10^9),"")</f>
        <v>1.1777558717160428</v>
      </c>
      <c r="AU112" s="2">
        <f t="shared" si="23"/>
        <v>10.743121198777455</v>
      </c>
      <c r="AV112" s="2">
        <f t="shared" si="24"/>
        <v>12.414897549601145</v>
      </c>
      <c r="AW112" s="2">
        <f t="shared" si="25"/>
        <v>47.848774228317247</v>
      </c>
      <c r="AX112" s="2">
        <f t="shared" si="26"/>
        <v>4.1323720088677582</v>
      </c>
      <c r="AY112" s="2">
        <f t="shared" si="19"/>
        <v>11.579009374189301</v>
      </c>
    </row>
    <row r="113" spans="1:51" x14ac:dyDescent="0.25">
      <c r="A113" s="1">
        <v>108</v>
      </c>
      <c r="B113" s="1" t="s">
        <v>387</v>
      </c>
      <c r="C113" s="1">
        <v>2755</v>
      </c>
      <c r="D113" s="1">
        <v>12</v>
      </c>
      <c r="E113" s="1">
        <v>119.48801400000001</v>
      </c>
      <c r="F113" s="1">
        <v>-31.652038999999998</v>
      </c>
      <c r="G113" s="1">
        <v>39</v>
      </c>
      <c r="H113" s="1">
        <v>13.553100000000001</v>
      </c>
      <c r="I113" s="1">
        <v>1.06E-2</v>
      </c>
      <c r="J113" s="5">
        <f t="shared" si="20"/>
        <v>6.6196978783023025E-2</v>
      </c>
      <c r="K113" s="1">
        <v>14.713200000000001</v>
      </c>
      <c r="L113" s="1">
        <v>1.34E-2</v>
      </c>
      <c r="M113" s="5">
        <f t="shared" si="21"/>
        <v>8.3682973178538539E-2</v>
      </c>
      <c r="N113" s="1">
        <v>33.212400000000002</v>
      </c>
      <c r="O113" s="1">
        <v>2.69E-2</v>
      </c>
      <c r="P113" s="5">
        <f t="shared" si="22"/>
        <v>0.16799044615691691</v>
      </c>
      <c r="R113" s="1">
        <v>1.0900000000000001</v>
      </c>
      <c r="S113" s="1">
        <v>2.4500000000000002</v>
      </c>
      <c r="T113" s="1">
        <v>7.3800000000000004E-2</v>
      </c>
      <c r="U113" s="1">
        <v>0.28000000000000003</v>
      </c>
      <c r="W113" s="31">
        <f>(LN(((('Dataset S5 - Parameters'!$B$15*EXP('Dataset S5 - Parameters'!$B$4*'Dataset S5 - Parameters'!$B$12)-('Dataset S5 - Parameters'!$B$16*EXP('Dataset S5 - Parameters'!$B$4*$C113*1000000))) + ('Dataset S5 - Parameters'!$B$9-$H113))/('Dataset S5 - Parameters'!$B$15-'Dataset S5 - Parameters'!$B$16)))*(1/'Dataset S5 - Parameters'!$B$4))*0.000001</f>
        <v>2985.7947926774314</v>
      </c>
      <c r="X113" s="31">
        <f>(LN((((('Dataset S5 - Parameters'!$B$15/137.818)*EXP('Dataset S5 - Parameters'!$B$5*'Dataset S5 - Parameters'!$B$12)-(('Dataset S5 - Parameters'!$B$16/137.818)*EXP('Dataset S5 - Parameters'!$B$5*$C113*1000000))) + ('Dataset S5 - Parameters'!$B$10-$K113))/(('Dataset S5 - Parameters'!$B$15-'Dataset S5 - Parameters'!$B$16)/137.818)))*(1/'Dataset S5 - Parameters'!$B$5))*0.000001</f>
        <v>3060.2447364776563</v>
      </c>
      <c r="Y113" s="31">
        <f>0.000001*LN(((('Dataset S5 - Parameters'!$B$15*'Dataset S5 - Parameters'!$B$17*EXP('Dataset S5 - Parameters'!$B$6*'Dataset S5 - Parameters'!$B$12))-('Dataset S5 - Parameters'!$B$16*'Dataset S5 - Parameters'!$B$18*EXP('Dataset S5 - Parameters'!$B$6*$C113*1000000))) + ('Dataset S5 - Parameters'!$B$11-$N113))/('Dataset S5 - Parameters'!$B$15*'Dataset S5 - Parameters'!$B$17-'Dataset S5 - Parameters'!$B$16*'Dataset S5 - Parameters'!$B$18))*(1/'Dataset S5 - Parameters'!$B$6)</f>
        <v>2895.2224337238104</v>
      </c>
      <c r="AA113" s="30">
        <v>0.28098970234254494</v>
      </c>
      <c r="AB113" s="30">
        <v>1.5501297000449231E-5</v>
      </c>
      <c r="AC113" s="30">
        <v>0.2810115366210465</v>
      </c>
      <c r="AD113" s="30">
        <v>0.28122318470976743</v>
      </c>
      <c r="AE113" s="9">
        <v>-0.7769886875141907</v>
      </c>
      <c r="AF113" s="9">
        <v>0.31980946844030966</v>
      </c>
      <c r="AG113" s="9">
        <v>2.3062886691994193</v>
      </c>
      <c r="AH113" s="9">
        <v>3.2867768906402377</v>
      </c>
      <c r="AJ113" s="5">
        <f>IF(AA113&gt;0,'Dataset S5 - Parameters'!$B$9 + 'Dataset S5 - Parameters'!$B$15*(EXP('Dataset S5 - Parameters'!$B$4*'Dataset S5 - Parameters'!$B$12)-EXP('Dataset S5 - Parameters'!$B$4*'D6 - Calculated Mu'!$AH113*10^9)),"")</f>
        <v>12.242921513009893</v>
      </c>
      <c r="AK113" s="5">
        <f>IF(AA113&gt;0,'Dataset S5 - Parameters'!$B$10 + ('Dataset S5 - Parameters'!$B$15/137.88)*(EXP('Dataset S5 - Parameters'!$B$5*'Dataset S5 - Parameters'!$B$12)-EXP('Dataset S5 - Parameters'!$B$5*'D6 - Calculated Mu'!$AH113*10^9)),"")</f>
        <v>13.94016367179238</v>
      </c>
      <c r="AL113" s="5">
        <f>IF(AA113&gt;0,'Dataset S5 - Parameters'!$B$11 + ('Dataset S5 - Parameters'!$B$15*'Dataset S5 - Parameters'!$B$17)*(EXP('Dataset S5 - Parameters'!$B$6*'Dataset S5 - Parameters'!$B$12)-EXP('Dataset S5 - Parameters'!$B$6*'D6 - Calculated Mu'!$AH113*10^9)),"")</f>
        <v>31.987859655798196</v>
      </c>
      <c r="AN113" s="2">
        <f>IF(AA113&gt;0,EXP('Dataset S5 - Parameters'!$B$4*'D6 - Calculated Mu'!$C113*10^6),"")</f>
        <v>1.5332188898697658</v>
      </c>
      <c r="AO113" s="2">
        <f>IF(AA113&gt;0,EXP('Dataset S5 - Parameters'!$B$5*'D6 - Calculated Mu'!$C113*10^6),"")</f>
        <v>15.078377289610057</v>
      </c>
      <c r="AP113" s="2">
        <f>IF(AA113&gt;0,EXP('Dataset S5 - Parameters'!$B$6*'D6 - Calculated Mu'!$C113*10^6),"")</f>
        <v>1.1460298040742916</v>
      </c>
      <c r="AQ113" s="2">
        <f>IF(AA113&gt;0,EXP('Dataset S5 - Parameters'!$B$4*'D6 - Calculated Mu'!$AH113*10^9),"")</f>
        <v>1.665060177064831</v>
      </c>
      <c r="AR113" s="2">
        <f>IF(AA113&gt;0,EXP('Dataset S5 - Parameters'!$B$5*'D6 - Calculated Mu'!$AH113*10^9),"")</f>
        <v>25.456782762437889</v>
      </c>
      <c r="AS113" s="2">
        <f>IF(AA113&gt;0,EXP('Dataset S5 - Parameters'!$B$6*'D6 - Calculated Mu'!$AH113*10^9),"")</f>
        <v>1.1765816019040334</v>
      </c>
      <c r="AU113" s="2">
        <f t="shared" si="23"/>
        <v>9.9375431995869317</v>
      </c>
      <c r="AV113" s="2">
        <f t="shared" si="24"/>
        <v>10.27000238257456</v>
      </c>
      <c r="AW113" s="2">
        <f t="shared" si="25"/>
        <v>40.080794951115116</v>
      </c>
      <c r="AX113" s="2">
        <f t="shared" si="26"/>
        <v>3.9669137241978585</v>
      </c>
      <c r="AY113" s="2">
        <f t="shared" si="19"/>
        <v>10.103772791080747</v>
      </c>
    </row>
    <row r="114" spans="1:51" x14ac:dyDescent="0.25">
      <c r="A114" s="1">
        <v>109</v>
      </c>
      <c r="B114" s="1" t="s">
        <v>388</v>
      </c>
      <c r="C114" s="1">
        <v>2773</v>
      </c>
      <c r="D114" s="1">
        <v>36</v>
      </c>
      <c r="E114" s="1">
        <v>119.591234</v>
      </c>
      <c r="F114" s="1">
        <v>-31.718657</v>
      </c>
      <c r="G114" s="1">
        <v>37</v>
      </c>
      <c r="H114" s="1">
        <v>13.470499999999999</v>
      </c>
      <c r="I114" s="1">
        <v>7.7000000000000002E-3</v>
      </c>
      <c r="J114" s="5">
        <f t="shared" si="20"/>
        <v>4.6837271483296292E-2</v>
      </c>
      <c r="K114" s="1">
        <v>14.648899999999999</v>
      </c>
      <c r="L114" s="1">
        <v>8.0999999999999996E-3</v>
      </c>
      <c r="M114" s="5">
        <f t="shared" si="21"/>
        <v>4.9270376495415574E-2</v>
      </c>
      <c r="N114" s="1">
        <v>33.2943</v>
      </c>
      <c r="O114" s="1">
        <v>1.95E-2</v>
      </c>
      <c r="P114" s="5">
        <f t="shared" si="22"/>
        <v>0.11861386934081528</v>
      </c>
      <c r="R114" s="1">
        <v>1.0900000000000001</v>
      </c>
      <c r="S114" s="1">
        <v>2.4700000000000002</v>
      </c>
      <c r="T114" s="1">
        <v>7.4200000000000002E-2</v>
      </c>
      <c r="U114" s="1">
        <v>0.32</v>
      </c>
      <c r="W114" s="31">
        <f>(LN(((('Dataset S5 - Parameters'!$B$15*EXP('Dataset S5 - Parameters'!$B$4*'Dataset S5 - Parameters'!$B$12)-('Dataset S5 - Parameters'!$B$16*EXP('Dataset S5 - Parameters'!$B$4*$C114*1000000))) + ('Dataset S5 - Parameters'!$B$9-$H114))/('Dataset S5 - Parameters'!$B$15-'Dataset S5 - Parameters'!$B$16)))*(1/'Dataset S5 - Parameters'!$B$4))*0.000001</f>
        <v>2950.3952977732743</v>
      </c>
      <c r="X114" s="31">
        <f>(LN((((('Dataset S5 - Parameters'!$B$15/137.818)*EXP('Dataset S5 - Parameters'!$B$5*'Dataset S5 - Parameters'!$B$12)-(('Dataset S5 - Parameters'!$B$16/137.818)*EXP('Dataset S5 - Parameters'!$B$5*$C114*1000000))) + ('Dataset S5 - Parameters'!$B$10-$K114))/(('Dataset S5 - Parameters'!$B$15-'Dataset S5 - Parameters'!$B$16)/137.818)))*(1/'Dataset S5 - Parameters'!$B$5))*0.000001</f>
        <v>2978.7150880449508</v>
      </c>
      <c r="Y114" s="31">
        <f>0.000001*LN(((('Dataset S5 - Parameters'!$B$15*'Dataset S5 - Parameters'!$B$17*EXP('Dataset S5 - Parameters'!$B$6*'Dataset S5 - Parameters'!$B$12))-('Dataset S5 - Parameters'!$B$16*'Dataset S5 - Parameters'!$B$18*EXP('Dataset S5 - Parameters'!$B$6*$C114*1000000))) + ('Dataset S5 - Parameters'!$B$11-$N114))/('Dataset S5 - Parameters'!$B$15*'Dataset S5 - Parameters'!$B$17-'Dataset S5 - Parameters'!$B$16*'Dataset S5 - Parameters'!$B$18))*(1/'Dataset S5 - Parameters'!$B$6)</f>
        <v>3002.0979096924166</v>
      </c>
      <c r="AA114" s="30">
        <v>0.28103075126264271</v>
      </c>
      <c r="AB114" s="30">
        <v>2.8002355330464553E-5</v>
      </c>
      <c r="AC114" s="30">
        <v>0.28099964701724511</v>
      </c>
      <c r="AD114" s="30">
        <v>0.28120959659113726</v>
      </c>
      <c r="AE114" s="9">
        <v>1.1069140380692843</v>
      </c>
      <c r="AF114" s="9">
        <v>0.9930647712891062</v>
      </c>
      <c r="AG114" s="9">
        <v>2.4600123373061327</v>
      </c>
      <c r="AH114" s="9">
        <v>3.1808148521347666</v>
      </c>
      <c r="AJ114" s="5">
        <f>IF(AA114&gt;0,'Dataset S5 - Parameters'!$B$9 + 'Dataset S5 - Parameters'!$B$15*(EXP('Dataset S5 - Parameters'!$B$4*'Dataset S5 - Parameters'!$B$12)-EXP('Dataset S5 - Parameters'!$B$4*'D6 - Calculated Mu'!$AH114*10^9)),"")</f>
        <v>12.47148649106558</v>
      </c>
      <c r="AK114" s="5">
        <f>IF(AA114&gt;0,'Dataset S5 - Parameters'!$B$10 + ('Dataset S5 - Parameters'!$B$15/137.88)*(EXP('Dataset S5 - Parameters'!$B$5*'Dataset S5 - Parameters'!$B$12)-EXP('Dataset S5 - Parameters'!$B$5*'D6 - Calculated Mu'!$AH114*10^9)),"")</f>
        <v>14.094216971086393</v>
      </c>
      <c r="AL114" s="5">
        <f>IF(AA114&gt;0,'Dataset S5 - Parameters'!$B$11 + ('Dataset S5 - Parameters'!$B$15*'Dataset S5 - Parameters'!$B$17)*(EXP('Dataset S5 - Parameters'!$B$6*'Dataset S5 - Parameters'!$B$12)-EXP('Dataset S5 - Parameters'!$B$6*'D6 - Calculated Mu'!$AH114*10^9)),"")</f>
        <v>32.197650912452559</v>
      </c>
      <c r="AN114" s="2">
        <f>IF(AA114&gt;0,EXP('Dataset S5 - Parameters'!$B$4*'D6 - Calculated Mu'!$C114*10^6),"")</f>
        <v>1.5375060028752197</v>
      </c>
      <c r="AO114" s="2">
        <f>IF(AA114&gt;0,EXP('Dataset S5 - Parameters'!$B$5*'D6 - Calculated Mu'!$C114*10^6),"")</f>
        <v>15.348059513754922</v>
      </c>
      <c r="AP114" s="2">
        <f>IF(AA114&gt;0,EXP('Dataset S5 - Parameters'!$B$6*'D6 - Calculated Mu'!$C114*10^6),"")</f>
        <v>1.147050855497501</v>
      </c>
      <c r="AQ114" s="2">
        <f>IF(AA114&gt;0,EXP('Dataset S5 - Parameters'!$B$4*'D6 - Calculated Mu'!$AH114*10^9),"")</f>
        <v>1.6379146927351769</v>
      </c>
      <c r="AR114" s="2">
        <f>IF(AA114&gt;0,EXP('Dataset S5 - Parameters'!$B$5*'D6 - Calculated Mu'!$AH114*10^9),"")</f>
        <v>22.934114246207656</v>
      </c>
      <c r="AS114" s="2">
        <f>IF(AA114&gt;0,EXP('Dataset S5 - Parameters'!$B$6*'D6 - Calculated Mu'!$AH114*10^9),"")</f>
        <v>1.1704295460507046</v>
      </c>
      <c r="AU114" s="2">
        <f t="shared" si="23"/>
        <v>9.94947260369368</v>
      </c>
      <c r="AV114" s="2">
        <f t="shared" si="24"/>
        <v>10.081616693250581</v>
      </c>
      <c r="AW114" s="2">
        <f t="shared" si="25"/>
        <v>46.908062923873409</v>
      </c>
      <c r="AX114" s="2">
        <f t="shared" si="26"/>
        <v>4.6835259159899234</v>
      </c>
      <c r="AY114" s="2">
        <f t="shared" si="19"/>
        <v>10.01554464847213</v>
      </c>
    </row>
    <row r="115" spans="1:51" x14ac:dyDescent="0.25">
      <c r="A115" s="1">
        <v>110</v>
      </c>
      <c r="B115" s="1" t="s">
        <v>389</v>
      </c>
      <c r="C115" s="1">
        <v>2666</v>
      </c>
      <c r="D115" s="1">
        <v>3</v>
      </c>
      <c r="E115" s="1">
        <v>118.50959</v>
      </c>
      <c r="F115" s="1">
        <v>-31.43037</v>
      </c>
      <c r="G115" s="1">
        <v>29</v>
      </c>
      <c r="H115" s="1">
        <v>13.966900000000001</v>
      </c>
      <c r="I115" s="1">
        <v>3.2599999999999997E-2</v>
      </c>
      <c r="J115" s="5">
        <f t="shared" si="20"/>
        <v>0.17555637271258481</v>
      </c>
      <c r="K115" s="1">
        <v>14.9536</v>
      </c>
      <c r="L115" s="1">
        <v>2.9899999999999999E-2</v>
      </c>
      <c r="M115" s="5">
        <f t="shared" si="21"/>
        <v>0.16101642773332167</v>
      </c>
      <c r="N115" s="1">
        <v>33.622900000000001</v>
      </c>
      <c r="O115" s="1">
        <v>7.2400000000000006E-2</v>
      </c>
      <c r="P115" s="5">
        <f t="shared" si="22"/>
        <v>0.3898859320365381</v>
      </c>
      <c r="R115" s="1">
        <v>1.07</v>
      </c>
      <c r="S115" s="1">
        <v>2.41</v>
      </c>
      <c r="T115" s="1">
        <v>7.1599999999999997E-2</v>
      </c>
      <c r="U115" s="1">
        <v>0.04</v>
      </c>
      <c r="W115" s="31">
        <f>(LN(((('Dataset S5 - Parameters'!$B$15*EXP('Dataset S5 - Parameters'!$B$4*'Dataset S5 - Parameters'!$B$12)-('Dataset S5 - Parameters'!$B$16*EXP('Dataset S5 - Parameters'!$B$4*$C115*1000000))) + ('Dataset S5 - Parameters'!$B$9-$H115))/('Dataset S5 - Parameters'!$B$15-'Dataset S5 - Parameters'!$B$16)))*(1/'Dataset S5 - Parameters'!$B$4))*0.000001</f>
        <v>3166.2819232608445</v>
      </c>
      <c r="X115" s="31">
        <f>(LN((((('Dataset S5 - Parameters'!$B$15/137.818)*EXP('Dataset S5 - Parameters'!$B$5*'Dataset S5 - Parameters'!$B$12)-(('Dataset S5 - Parameters'!$B$16/137.818)*EXP('Dataset S5 - Parameters'!$B$5*$C115*1000000))) + ('Dataset S5 - Parameters'!$B$10-$K115))/(('Dataset S5 - Parameters'!$B$15-'Dataset S5 - Parameters'!$B$16)/137.818)))*(1/'Dataset S5 - Parameters'!$B$5))*0.000001</f>
        <v>3283.6861283525391</v>
      </c>
      <c r="Y115" s="31">
        <f>0.000001*LN(((('Dataset S5 - Parameters'!$B$15*'Dataset S5 - Parameters'!$B$17*EXP('Dataset S5 - Parameters'!$B$6*'Dataset S5 - Parameters'!$B$12))-('Dataset S5 - Parameters'!$B$16*'Dataset S5 - Parameters'!$B$18*EXP('Dataset S5 - Parameters'!$B$6*$C115*1000000))) + ('Dataset S5 - Parameters'!$B$11-$N115))/('Dataset S5 - Parameters'!$B$15*'Dataset S5 - Parameters'!$B$17-'Dataset S5 - Parameters'!$B$16*'Dataset S5 - Parameters'!$B$18))*(1/'Dataset S5 - Parameters'!$B$6)</f>
        <v>2989.4596325700395</v>
      </c>
      <c r="AA115" s="30">
        <v>0.28105265609625746</v>
      </c>
      <c r="AB115" s="30">
        <v>1.6000095177647911E-5</v>
      </c>
      <c r="AC115" s="30">
        <v>0.2810702654227189</v>
      </c>
      <c r="AD115" s="30">
        <v>0.28129030334025018</v>
      </c>
      <c r="AE115" s="9">
        <v>-0.62650976028921779</v>
      </c>
      <c r="AF115" s="9">
        <v>0.32531818736179213</v>
      </c>
      <c r="AG115" s="9">
        <v>2.2469213008470579</v>
      </c>
      <c r="AH115" s="9">
        <v>3.2072028833117345</v>
      </c>
      <c r="AJ115" s="5">
        <f>IF(AA115&gt;0,'Dataset S5 - Parameters'!$B$9 + 'Dataset S5 - Parameters'!$B$15*(EXP('Dataset S5 - Parameters'!$B$4*'Dataset S5 - Parameters'!$B$12)-EXP('Dataset S5 - Parameters'!$B$4*'D6 - Calculated Mu'!$AH115*10^9)),"")</f>
        <v>12.414917121813701</v>
      </c>
      <c r="AK115" s="5">
        <f>IF(AA115&gt;0,'Dataset S5 - Parameters'!$B$10 + ('Dataset S5 - Parameters'!$B$15/137.88)*(EXP('Dataset S5 - Parameters'!$B$5*'Dataset S5 - Parameters'!$B$12)-EXP('Dataset S5 - Parameters'!$B$5*'D6 - Calculated Mu'!$AH115*10^9)),"")</f>
        <v>14.057342536908417</v>
      </c>
      <c r="AL115" s="5">
        <f>IF(AA115&gt;0,'Dataset S5 - Parameters'!$B$11 + ('Dataset S5 - Parameters'!$B$15*'Dataset S5 - Parameters'!$B$17)*(EXP('Dataset S5 - Parameters'!$B$6*'Dataset S5 - Parameters'!$B$12)-EXP('Dataset S5 - Parameters'!$B$6*'D6 - Calculated Mu'!$AH115*10^9)),"")</f>
        <v>32.145508789478868</v>
      </c>
      <c r="AN115" s="2">
        <f>IF(AA115&gt;0,EXP('Dataset S5 - Parameters'!$B$4*'D6 - Calculated Mu'!$C115*10^6),"")</f>
        <v>1.5121965308023979</v>
      </c>
      <c r="AO115" s="2">
        <f>IF(AA115&gt;0,EXP('Dataset S5 - Parameters'!$B$5*'D6 - Calculated Mu'!$C115*10^6),"")</f>
        <v>13.812998926483759</v>
      </c>
      <c r="AP115" s="2">
        <f>IF(AA115&gt;0,EXP('Dataset S5 - Parameters'!$B$6*'D6 - Calculated Mu'!$C115*10^6),"")</f>
        <v>1.1409946134887046</v>
      </c>
      <c r="AQ115" s="2">
        <f>IF(AA115&gt;0,EXP('Dataset S5 - Parameters'!$B$4*'D6 - Calculated Mu'!$AH115*10^9),"")</f>
        <v>1.6446331451403882</v>
      </c>
      <c r="AR115" s="2">
        <f>IF(AA115&gt;0,EXP('Dataset S5 - Parameters'!$B$5*'D6 - Calculated Mu'!$AH115*10^9),"")</f>
        <v>23.537944054338237</v>
      </c>
      <c r="AS115" s="2">
        <f>IF(AA115&gt;0,EXP('Dataset S5 - Parameters'!$B$6*'D6 - Calculated Mu'!$AH115*10^9),"")</f>
        <v>1.1719585957258958</v>
      </c>
      <c r="AU115" s="2">
        <f t="shared" si="23"/>
        <v>11.718684337742872</v>
      </c>
      <c r="AV115" s="2">
        <f t="shared" si="24"/>
        <v>12.707113241916142</v>
      </c>
      <c r="AW115" s="2">
        <f t="shared" si="25"/>
        <v>47.713217221350213</v>
      </c>
      <c r="AX115" s="2">
        <f t="shared" si="26"/>
        <v>3.9067888830032871</v>
      </c>
      <c r="AY115" s="2">
        <f t="shared" si="19"/>
        <v>12.212898789829506</v>
      </c>
    </row>
    <row r="116" spans="1:51" x14ac:dyDescent="0.25">
      <c r="A116" s="1">
        <v>111</v>
      </c>
      <c r="B116" s="1" t="s">
        <v>390</v>
      </c>
      <c r="C116" s="1">
        <v>2640</v>
      </c>
      <c r="D116" s="1">
        <v>7</v>
      </c>
      <c r="E116" s="1">
        <v>118.67097</v>
      </c>
      <c r="F116" s="1">
        <v>-31.193909999999999</v>
      </c>
      <c r="G116" s="1">
        <v>29</v>
      </c>
      <c r="H116" s="1">
        <v>13.826499999999999</v>
      </c>
      <c r="I116" s="1">
        <v>1.7600000000000001E-2</v>
      </c>
      <c r="J116" s="5">
        <f t="shared" si="20"/>
        <v>9.4778900605567276E-2</v>
      </c>
      <c r="K116" s="1">
        <v>14.862</v>
      </c>
      <c r="L116" s="1">
        <v>1.9300000000000001E-2</v>
      </c>
      <c r="M116" s="5">
        <f t="shared" si="21"/>
        <v>0.10393368077769592</v>
      </c>
      <c r="N116" s="1">
        <v>33.586199999999998</v>
      </c>
      <c r="O116" s="1">
        <v>4.3700000000000003E-2</v>
      </c>
      <c r="P116" s="5">
        <f t="shared" si="22"/>
        <v>0.23533170207177784</v>
      </c>
      <c r="R116" s="1">
        <v>1.07</v>
      </c>
      <c r="S116" s="1">
        <v>2.4300000000000002</v>
      </c>
      <c r="T116" s="1">
        <v>7.2300000000000003E-2</v>
      </c>
      <c r="U116" s="1">
        <v>0.04</v>
      </c>
      <c r="W116" s="31">
        <f>(LN(((('Dataset S5 - Parameters'!$B$15*EXP('Dataset S5 - Parameters'!$B$4*'Dataset S5 - Parameters'!$B$12)-('Dataset S5 - Parameters'!$B$16*EXP('Dataset S5 - Parameters'!$B$4*$C116*1000000))) + ('Dataset S5 - Parameters'!$B$9-$H116))/('Dataset S5 - Parameters'!$B$15-'Dataset S5 - Parameters'!$B$16)))*(1/'Dataset S5 - Parameters'!$B$4))*0.000001</f>
        <v>2926.7039798690566</v>
      </c>
      <c r="X116" s="31">
        <f>(LN((((('Dataset S5 - Parameters'!$B$15/137.818)*EXP('Dataset S5 - Parameters'!$B$5*'Dataset S5 - Parameters'!$B$12)-(('Dataset S5 - Parameters'!$B$16/137.818)*EXP('Dataset S5 - Parameters'!$B$5*$C116*1000000))) + ('Dataset S5 - Parameters'!$B$10-$K116))/(('Dataset S5 - Parameters'!$B$15-'Dataset S5 - Parameters'!$B$16)/137.818)))*(1/'Dataset S5 - Parameters'!$B$5))*0.000001</f>
        <v>3075.8921654138117</v>
      </c>
      <c r="Y116" s="31">
        <f>0.000001*LN(((('Dataset S5 - Parameters'!$B$15*'Dataset S5 - Parameters'!$B$17*EXP('Dataset S5 - Parameters'!$B$6*'Dataset S5 - Parameters'!$B$12))-('Dataset S5 - Parameters'!$B$16*'Dataset S5 - Parameters'!$B$18*EXP('Dataset S5 - Parameters'!$B$6*$C116*1000000))) + ('Dataset S5 - Parameters'!$B$11-$N116))/('Dataset S5 - Parameters'!$B$15*'Dataset S5 - Parameters'!$B$17-'Dataset S5 - Parameters'!$B$16*'Dataset S5 - Parameters'!$B$18))*(1/'Dataset S5 - Parameters'!$B$6)</f>
        <v>2897.6606773008771</v>
      </c>
      <c r="AA116" s="30">
        <v>0.28093021662757556</v>
      </c>
      <c r="AB116" s="30">
        <v>2.800012934821545E-5</v>
      </c>
      <c r="AC116" s="30">
        <v>0.28108740374119962</v>
      </c>
      <c r="AD116" s="30">
        <v>0.28130988998994239</v>
      </c>
      <c r="AE116" s="9">
        <v>-5.5921080607657103</v>
      </c>
      <c r="AF116" s="9">
        <v>0.99734957215003961</v>
      </c>
      <c r="AG116" s="9">
        <v>2.3743569337876922</v>
      </c>
      <c r="AH116" s="9">
        <v>3.5020812732260156</v>
      </c>
      <c r="AJ116" s="5">
        <f>IF(AA116&gt;0,'Dataset S5 - Parameters'!$B$9 + 'Dataset S5 - Parameters'!$B$15*(EXP('Dataset S5 - Parameters'!$B$4*'Dataset S5 - Parameters'!$B$12)-EXP('Dataset S5 - Parameters'!$B$4*'D6 - Calculated Mu'!$AH116*10^9)),"")</f>
        <v>11.766765364883424</v>
      </c>
      <c r="AK116" s="5">
        <f>IF(AA116&gt;0,'Dataset S5 - Parameters'!$B$10 + ('Dataset S5 - Parameters'!$B$15/137.88)*(EXP('Dataset S5 - Parameters'!$B$5*'Dataset S5 - Parameters'!$B$12)-EXP('Dataset S5 - Parameters'!$B$5*'D6 - Calculated Mu'!$AH116*10^9)),"")</f>
        <v>13.572970115390225</v>
      </c>
      <c r="AL116" s="5">
        <f>IF(AA116&gt;0,'Dataset S5 - Parameters'!$B$11 + ('Dataset S5 - Parameters'!$B$15*'Dataset S5 - Parameters'!$B$17)*(EXP('Dataset S5 - Parameters'!$B$6*'Dataset S5 - Parameters'!$B$12)-EXP('Dataset S5 - Parameters'!$B$6*'D6 - Calculated Mu'!$AH116*10^9)),"")</f>
        <v>31.558181785775908</v>
      </c>
      <c r="AN116" s="2">
        <f>IF(AA116&gt;0,EXP('Dataset S5 - Parameters'!$B$4*'D6 - Calculated Mu'!$C116*10^6),"")</f>
        <v>1.5061097471558043</v>
      </c>
      <c r="AO116" s="2">
        <f>IF(AA116&gt;0,EXP('Dataset S5 - Parameters'!$B$5*'D6 - Calculated Mu'!$C116*10^6),"")</f>
        <v>13.463791890061538</v>
      </c>
      <c r="AP116" s="2">
        <f>IF(AA116&gt;0,EXP('Dataset S5 - Parameters'!$B$6*'D6 - Calculated Mu'!$C116*10^6),"")</f>
        <v>1.1395278386627976</v>
      </c>
      <c r="AQ116" s="2">
        <f>IF(AA116&gt;0,EXP('Dataset S5 - Parameters'!$B$4*'D6 - Calculated Mu'!$AH116*10^9),"")</f>
        <v>1.7216107884812761</v>
      </c>
      <c r="AR116" s="2">
        <f>IF(AA116&gt;0,EXP('Dataset S5 - Parameters'!$B$5*'D6 - Calculated Mu'!$AH116*10^9),"")</f>
        <v>31.469686272738258</v>
      </c>
      <c r="AS116" s="2">
        <f>IF(AA116&gt;0,EXP('Dataset S5 - Parameters'!$B$6*'D6 - Calculated Mu'!$AH116*10^9),"")</f>
        <v>1.1891817564456095</v>
      </c>
      <c r="AU116" s="2">
        <f t="shared" si="23"/>
        <v>9.5578871565903558</v>
      </c>
      <c r="AV116" s="2">
        <f t="shared" si="24"/>
        <v>9.8707365884023677</v>
      </c>
      <c r="AW116" s="2">
        <f t="shared" si="25"/>
        <v>40.843065457487512</v>
      </c>
      <c r="AX116" s="2">
        <f t="shared" si="26"/>
        <v>4.2044218873726313</v>
      </c>
      <c r="AY116" s="2">
        <f t="shared" si="19"/>
        <v>9.7143118724963617</v>
      </c>
    </row>
    <row r="117" spans="1:51" x14ac:dyDescent="0.25">
      <c r="A117" s="1">
        <v>112</v>
      </c>
      <c r="B117" s="1" t="s">
        <v>391</v>
      </c>
      <c r="C117" s="1">
        <v>2696</v>
      </c>
      <c r="D117" s="1">
        <v>5</v>
      </c>
      <c r="E117" s="1">
        <v>120.00349</v>
      </c>
      <c r="F117" s="1">
        <v>-31.264659999999999</v>
      </c>
      <c r="G117" s="1">
        <v>38</v>
      </c>
      <c r="H117" s="1">
        <v>13.7263</v>
      </c>
      <c r="I117" s="1">
        <v>1.9300000000000001E-2</v>
      </c>
      <c r="J117" s="5">
        <f t="shared" si="20"/>
        <v>0.11897319025730124</v>
      </c>
      <c r="K117" s="1">
        <v>14.7904</v>
      </c>
      <c r="L117" s="1">
        <v>2.18E-2</v>
      </c>
      <c r="M117" s="5">
        <f t="shared" si="21"/>
        <v>0.13438422526472368</v>
      </c>
      <c r="N117" s="1">
        <v>33.512500000000003</v>
      </c>
      <c r="O117" s="1">
        <v>5.04E-2</v>
      </c>
      <c r="P117" s="5">
        <f t="shared" si="22"/>
        <v>0.31068646574963638</v>
      </c>
      <c r="R117" s="1">
        <v>1.08</v>
      </c>
      <c r="S117" s="1">
        <v>2.44</v>
      </c>
      <c r="T117" s="1">
        <v>7.2900000000000006E-2</v>
      </c>
      <c r="U117" s="1">
        <v>0.05</v>
      </c>
      <c r="W117" s="31">
        <f>(LN(((('Dataset S5 - Parameters'!$B$15*EXP('Dataset S5 - Parameters'!$B$4*'Dataset S5 - Parameters'!$B$12)-('Dataset S5 - Parameters'!$B$16*EXP('Dataset S5 - Parameters'!$B$4*$C117*1000000))) + ('Dataset S5 - Parameters'!$B$9-$H117))/('Dataset S5 - Parameters'!$B$15-'Dataset S5 - Parameters'!$B$16)))*(1/'Dataset S5 - Parameters'!$B$4))*0.000001</f>
        <v>2992.1113296529256</v>
      </c>
      <c r="X117" s="31">
        <f>(LN((((('Dataset S5 - Parameters'!$B$15/137.818)*EXP('Dataset S5 - Parameters'!$B$5*'Dataset S5 - Parameters'!$B$12)-(('Dataset S5 - Parameters'!$B$16/137.818)*EXP('Dataset S5 - Parameters'!$B$5*$C117*1000000))) + ('Dataset S5 - Parameters'!$B$10-$K117))/(('Dataset S5 - Parameters'!$B$15-'Dataset S5 - Parameters'!$B$16)/137.818)))*(1/'Dataset S5 - Parameters'!$B$5))*0.000001</f>
        <v>3066.1519991106666</v>
      </c>
      <c r="Y117" s="31">
        <f>0.000001*LN(((('Dataset S5 - Parameters'!$B$15*'Dataset S5 - Parameters'!$B$17*EXP('Dataset S5 - Parameters'!$B$6*'Dataset S5 - Parameters'!$B$12))-('Dataset S5 - Parameters'!$B$16*'Dataset S5 - Parameters'!$B$18*EXP('Dataset S5 - Parameters'!$B$6*$C117*1000000))) + ('Dataset S5 - Parameters'!$B$11-$N117))/('Dataset S5 - Parameters'!$B$15*'Dataset S5 - Parameters'!$B$17-'Dataset S5 - Parameters'!$B$16*'Dataset S5 - Parameters'!$B$18))*(1/'Dataset S5 - Parameters'!$B$6)</f>
        <v>2978.9525800559882</v>
      </c>
      <c r="AA117" s="30">
        <v>0.28095164019043406</v>
      </c>
      <c r="AB117" s="30">
        <v>4.1000225396609614E-5</v>
      </c>
      <c r="AC117" s="30">
        <v>0.28105048009951966</v>
      </c>
      <c r="AD117" s="30">
        <v>0.28126769154230818</v>
      </c>
      <c r="AE117" s="9">
        <v>-3.5168027128290591</v>
      </c>
      <c r="AF117" s="9">
        <v>2.1281577916887486</v>
      </c>
      <c r="AG117" s="9">
        <v>2.634592797728958</v>
      </c>
      <c r="AH117" s="9">
        <v>3.4145891447204244</v>
      </c>
      <c r="AJ117" s="5">
        <f>IF(AA117&gt;0,'Dataset S5 - Parameters'!$B$9 + 'Dataset S5 - Parameters'!$B$15*(EXP('Dataset S5 - Parameters'!$B$4*'Dataset S5 - Parameters'!$B$12)-EXP('Dataset S5 - Parameters'!$B$4*'D6 - Calculated Mu'!$AH117*10^9)),"")</f>
        <v>11.962178614832164</v>
      </c>
      <c r="AK117" s="5">
        <f>IF(AA117&gt;0,'Dataset S5 - Parameters'!$B$10 + ('Dataset S5 - Parameters'!$B$15/137.88)*(EXP('Dataset S5 - Parameters'!$B$5*'Dataset S5 - Parameters'!$B$12)-EXP('Dataset S5 - Parameters'!$B$5*'D6 - Calculated Mu'!$AH117*10^9)),"")</f>
        <v>13.731629513723123</v>
      </c>
      <c r="AL117" s="5">
        <f>IF(AA117&gt;0,'Dataset S5 - Parameters'!$B$11 + ('Dataset S5 - Parameters'!$B$15*'Dataset S5 - Parameters'!$B$17)*(EXP('Dataset S5 - Parameters'!$B$6*'Dataset S5 - Parameters'!$B$12)-EXP('Dataset S5 - Parameters'!$B$6*'D6 - Calculated Mu'!$AH117*10^9)),"")</f>
        <v>31.733340003447218</v>
      </c>
      <c r="AN117" s="2">
        <f>IF(AA117&gt;0,EXP('Dataset S5 - Parameters'!$B$4*'D6 - Calculated Mu'!$C117*10^6),"")</f>
        <v>1.5192503159533999</v>
      </c>
      <c r="AO117" s="2">
        <f>IF(AA117&gt;0,EXP('Dataset S5 - Parameters'!$B$5*'D6 - Calculated Mu'!$C117*10^6),"")</f>
        <v>14.227199639373412</v>
      </c>
      <c r="AP117" s="2">
        <f>IF(AA117&gt;0,EXP('Dataset S5 - Parameters'!$B$6*'D6 - Calculated Mu'!$C117*10^6),"")</f>
        <v>1.1426893921702714</v>
      </c>
      <c r="AQ117" s="2">
        <f>IF(AA117&gt;0,EXP('Dataset S5 - Parameters'!$B$4*'D6 - Calculated Mu'!$AH117*10^9),"")</f>
        <v>1.6984025640218059</v>
      </c>
      <c r="AR117" s="2">
        <f>IF(AA117&gt;0,EXP('Dataset S5 - Parameters'!$B$5*'D6 - Calculated Mu'!$AH117*10^9),"")</f>
        <v>28.871591517139709</v>
      </c>
      <c r="AS117" s="2">
        <f>IF(AA117&gt;0,EXP('Dataset S5 - Parameters'!$B$6*'D6 - Calculated Mu'!$AH117*10^9),"")</f>
        <v>1.184045302450967</v>
      </c>
      <c r="AU117" s="2">
        <f t="shared" si="23"/>
        <v>9.8470513442523977</v>
      </c>
      <c r="AV117" s="2">
        <f t="shared" si="24"/>
        <v>9.968544673370392</v>
      </c>
      <c r="AW117" s="2">
        <f t="shared" si="25"/>
        <v>43.020694852974309</v>
      </c>
      <c r="AX117" s="2">
        <f t="shared" si="26"/>
        <v>4.3421045538791079</v>
      </c>
      <c r="AY117" s="2">
        <f t="shared" si="19"/>
        <v>9.9077980088113939</v>
      </c>
    </row>
    <row r="118" spans="1:51" x14ac:dyDescent="0.25">
      <c r="A118" s="1">
        <v>113</v>
      </c>
      <c r="B118" s="1" t="s">
        <v>392</v>
      </c>
      <c r="C118" s="1">
        <v>2684</v>
      </c>
      <c r="D118" s="1">
        <v>6</v>
      </c>
      <c r="E118" s="1">
        <v>121.40482</v>
      </c>
      <c r="F118" s="1">
        <v>-31.121939999999999</v>
      </c>
      <c r="G118" s="1">
        <v>32</v>
      </c>
      <c r="H118" s="1">
        <v>13.8827</v>
      </c>
      <c r="I118" s="1">
        <v>1.7500000000000002E-2</v>
      </c>
      <c r="J118" s="5">
        <f t="shared" si="20"/>
        <v>9.8994949366116664E-2</v>
      </c>
      <c r="K118" s="1">
        <v>14.9322</v>
      </c>
      <c r="L118" s="1">
        <v>2.4400000000000002E-2</v>
      </c>
      <c r="M118" s="5">
        <f t="shared" si="21"/>
        <v>0.1380272436876141</v>
      </c>
      <c r="N118" s="1">
        <v>33.666800000000002</v>
      </c>
      <c r="O118" s="1">
        <v>5.8900000000000001E-2</v>
      </c>
      <c r="P118" s="5">
        <f t="shared" si="22"/>
        <v>0.33318871529510125</v>
      </c>
      <c r="R118" s="1">
        <v>1.08</v>
      </c>
      <c r="S118" s="1">
        <v>2.4300000000000002</v>
      </c>
      <c r="T118" s="1">
        <v>7.1999999999999995E-2</v>
      </c>
      <c r="U118" s="1">
        <v>0.03</v>
      </c>
      <c r="W118" s="31">
        <f>(LN(((('Dataset S5 - Parameters'!$B$15*EXP('Dataset S5 - Parameters'!$B$4*'Dataset S5 - Parameters'!$B$12)-('Dataset S5 - Parameters'!$B$16*EXP('Dataset S5 - Parameters'!$B$4*$C118*1000000))) + ('Dataset S5 - Parameters'!$B$9-$H118))/('Dataset S5 - Parameters'!$B$15-'Dataset S5 - Parameters'!$B$16)))*(1/'Dataset S5 - Parameters'!$B$4))*0.000001</f>
        <v>3129.3081219902451</v>
      </c>
      <c r="X118" s="31">
        <f>(LN((((('Dataset S5 - Parameters'!$B$15/137.818)*EXP('Dataset S5 - Parameters'!$B$5*'Dataset S5 - Parameters'!$B$12)-(('Dataset S5 - Parameters'!$B$16/137.818)*EXP('Dataset S5 - Parameters'!$B$5*$C118*1000000))) + ('Dataset S5 - Parameters'!$B$10-$K118))/(('Dataset S5 - Parameters'!$B$15-'Dataset S5 - Parameters'!$B$16)/137.818)))*(1/'Dataset S5 - Parameters'!$B$5))*0.000001</f>
        <v>3283.8571040614515</v>
      </c>
      <c r="Y118" s="31">
        <f>0.000001*LN(((('Dataset S5 - Parameters'!$B$15*'Dataset S5 - Parameters'!$B$17*EXP('Dataset S5 - Parameters'!$B$6*'Dataset S5 - Parameters'!$B$12))-('Dataset S5 - Parameters'!$B$16*'Dataset S5 - Parameters'!$B$18*EXP('Dataset S5 - Parameters'!$B$6*$C118*1000000))) + ('Dataset S5 - Parameters'!$B$11-$N118))/('Dataset S5 - Parameters'!$B$15*'Dataset S5 - Parameters'!$B$17-'Dataset S5 - Parameters'!$B$16*'Dataset S5 - Parameters'!$B$18))*(1/'Dataset S5 - Parameters'!$B$6)</f>
        <v>3066.8467625948988</v>
      </c>
      <c r="AA118" s="30">
        <v>0.28111458006708995</v>
      </c>
      <c r="AB118" s="30">
        <v>1.9000581776015357E-5</v>
      </c>
      <c r="AC118" s="30">
        <v>0.28105839555863532</v>
      </c>
      <c r="AD118" s="30">
        <v>0.28127673778129747</v>
      </c>
      <c r="AE118" s="9">
        <v>1.9990332735986271</v>
      </c>
      <c r="AF118" s="9">
        <v>0.45702575213308022</v>
      </c>
      <c r="AG118" s="9">
        <v>2.2891407873536394</v>
      </c>
      <c r="AH118" s="9">
        <v>3.053893734390833</v>
      </c>
      <c r="AJ118" s="5">
        <f>IF(AA118&gt;0,'Dataset S5 - Parameters'!$B$9 + 'Dataset S5 - Parameters'!$B$15*(EXP('Dataset S5 - Parameters'!$B$4*'Dataset S5 - Parameters'!$B$12)-EXP('Dataset S5 - Parameters'!$B$4*'D6 - Calculated Mu'!$AH118*10^9)),"")</f>
        <v>12.740361683318351</v>
      </c>
      <c r="AK118" s="5">
        <f>IF(AA118&gt;0,'Dataset S5 - Parameters'!$B$10 + ('Dataset S5 - Parameters'!$B$15/137.88)*(EXP('Dataset S5 - Parameters'!$B$5*'Dataset S5 - Parameters'!$B$12)-EXP('Dataset S5 - Parameters'!$B$5*'D6 - Calculated Mu'!$AH118*10^9)),"")</f>
        <v>14.258781578089227</v>
      </c>
      <c r="AL118" s="5">
        <f>IF(AA118&gt;0,'Dataset S5 - Parameters'!$B$11 + ('Dataset S5 - Parameters'!$B$15*'Dataset S5 - Parameters'!$B$17)*(EXP('Dataset S5 - Parameters'!$B$6*'Dataset S5 - Parameters'!$B$12)-EXP('Dataset S5 - Parameters'!$B$6*'D6 - Calculated Mu'!$AH118*10^9)),"")</f>
        <v>32.447495092032</v>
      </c>
      <c r="AN118" s="2">
        <f>IF(AA118&gt;0,EXP('Dataset S5 - Parameters'!$B$4*'D6 - Calculated Mu'!$C118*10^6),"")</f>
        <v>1.516424862097322</v>
      </c>
      <c r="AO118" s="2">
        <f>IF(AA118&gt;0,EXP('Dataset S5 - Parameters'!$B$5*'D6 - Calculated Mu'!$C118*10^6),"")</f>
        <v>14.060049401548575</v>
      </c>
      <c r="AP118" s="2">
        <f>IF(AA118&gt;0,EXP('Dataset S5 - Parameters'!$B$6*'D6 - Calculated Mu'!$C118*10^6),"")</f>
        <v>1.1420111788256926</v>
      </c>
      <c r="AQ118" s="2">
        <f>IF(AA118&gt;0,EXP('Dataset S5 - Parameters'!$B$4*'D6 - Calculated Mu'!$AH118*10^9),"")</f>
        <v>1.6059817720400733</v>
      </c>
      <c r="AR118" s="2">
        <f>IF(AA118&gt;0,EXP('Dataset S5 - Parameters'!$B$5*'D6 - Calculated Mu'!$AH118*10^9),"")</f>
        <v>20.239319945310889</v>
      </c>
      <c r="AS118" s="2">
        <f>IF(AA118&gt;0,EXP('Dataset S5 - Parameters'!$B$6*'D6 - Calculated Mu'!$AH118*10^9),"")</f>
        <v>1.1631029521215108</v>
      </c>
      <c r="AU118" s="2">
        <f t="shared" si="23"/>
        <v>12.7554458657839</v>
      </c>
      <c r="AV118" s="2">
        <f t="shared" si="24"/>
        <v>15.026196272760068</v>
      </c>
      <c r="AW118" s="2">
        <f t="shared" si="25"/>
        <v>57.809501878618605</v>
      </c>
      <c r="AX118" s="2">
        <f t="shared" si="26"/>
        <v>4.1617051713738906</v>
      </c>
      <c r="AY118" s="2">
        <f t="shared" si="19"/>
        <v>13.890821069271983</v>
      </c>
    </row>
    <row r="119" spans="1:51" x14ac:dyDescent="0.25">
      <c r="A119" s="1">
        <v>114</v>
      </c>
      <c r="B119" s="1" t="s">
        <v>393</v>
      </c>
      <c r="C119" s="1">
        <v>2687</v>
      </c>
      <c r="D119" s="1">
        <v>14</v>
      </c>
      <c r="E119" s="1">
        <v>121.08479</v>
      </c>
      <c r="F119" s="1">
        <v>-31.03726</v>
      </c>
      <c r="G119" s="1">
        <v>29</v>
      </c>
      <c r="H119" s="1">
        <v>13.677300000000001</v>
      </c>
      <c r="I119" s="1">
        <v>1.83E-2</v>
      </c>
      <c r="J119" s="5">
        <f t="shared" si="20"/>
        <v>9.8548515970561426E-2</v>
      </c>
      <c r="K119" s="1">
        <v>14.7112</v>
      </c>
      <c r="L119" s="1">
        <v>1.9300000000000001E-2</v>
      </c>
      <c r="M119" s="5">
        <f t="shared" si="21"/>
        <v>0.10393368077769592</v>
      </c>
      <c r="N119" s="1">
        <v>33.213700000000003</v>
      </c>
      <c r="O119" s="1">
        <v>4.4400000000000002E-2</v>
      </c>
      <c r="P119" s="5">
        <f t="shared" si="22"/>
        <v>0.23910131743677199</v>
      </c>
      <c r="R119" s="1">
        <v>1.08</v>
      </c>
      <c r="S119" s="1">
        <v>2.4300000000000002</v>
      </c>
      <c r="T119" s="1">
        <v>7.3099999999999998E-2</v>
      </c>
      <c r="U119" s="1">
        <v>0.05</v>
      </c>
      <c r="W119" s="31">
        <f>(LN(((('Dataset S5 - Parameters'!$B$15*EXP('Dataset S5 - Parameters'!$B$4*'Dataset S5 - Parameters'!$B$12)-('Dataset S5 - Parameters'!$B$16*EXP('Dataset S5 - Parameters'!$B$4*$C119*1000000))) + ('Dataset S5 - Parameters'!$B$9-$H119))/('Dataset S5 - Parameters'!$B$15-'Dataset S5 - Parameters'!$B$16)))*(1/'Dataset S5 - Parameters'!$B$4))*0.000001</f>
        <v>2907.2933351310612</v>
      </c>
      <c r="X119" s="31">
        <f>(LN((((('Dataset S5 - Parameters'!$B$15/137.818)*EXP('Dataset S5 - Parameters'!$B$5*'Dataset S5 - Parameters'!$B$12)-(('Dataset S5 - Parameters'!$B$16/137.818)*EXP('Dataset S5 - Parameters'!$B$5*$C119*1000000))) + ('Dataset S5 - Parameters'!$B$10-$K119))/(('Dataset S5 - Parameters'!$B$15-'Dataset S5 - Parameters'!$B$16)/137.818)))*(1/'Dataset S5 - Parameters'!$B$5))*0.000001</f>
        <v>2877.7148011383674</v>
      </c>
      <c r="Y119" s="31">
        <f>0.000001*LN(((('Dataset S5 - Parameters'!$B$15*'Dataset S5 - Parameters'!$B$17*EXP('Dataset S5 - Parameters'!$B$6*'Dataset S5 - Parameters'!$B$12))-('Dataset S5 - Parameters'!$B$16*'Dataset S5 - Parameters'!$B$18*EXP('Dataset S5 - Parameters'!$B$6*$C119*1000000))) + ('Dataset S5 - Parameters'!$B$11-$N119))/('Dataset S5 - Parameters'!$B$15*'Dataset S5 - Parameters'!$B$17-'Dataset S5 - Parameters'!$B$16*'Dataset S5 - Parameters'!$B$18))*(1/'Dataset S5 - Parameters'!$B$6)</f>
        <v>2727.7121782079685</v>
      </c>
      <c r="AA119" s="30">
        <v>0.28114287201215393</v>
      </c>
      <c r="AB119" s="30">
        <v>2.3003730763439842E-5</v>
      </c>
      <c r="AC119" s="30">
        <v>0.28105641686010763</v>
      </c>
      <c r="AD119" s="30">
        <v>0.28127447641155157</v>
      </c>
      <c r="AE119" s="9">
        <v>3.0760782127725594</v>
      </c>
      <c r="AF119" s="9">
        <v>0.68129171056992788</v>
      </c>
      <c r="AG119" s="9">
        <v>2.338995944625518</v>
      </c>
      <c r="AH119" s="9">
        <v>2.9873796206466734</v>
      </c>
      <c r="AJ119" s="5">
        <f>IF(AA119&gt;0,'Dataset S5 - Parameters'!$B$9 + 'Dataset S5 - Parameters'!$B$15*(EXP('Dataset S5 - Parameters'!$B$4*'Dataset S5 - Parameters'!$B$12)-EXP('Dataset S5 - Parameters'!$B$4*'D6 - Calculated Mu'!$AH119*10^9)),"")</f>
        <v>12.879168152534472</v>
      </c>
      <c r="AK119" s="5">
        <f>IF(AA119&gt;0,'Dataset S5 - Parameters'!$B$10 + ('Dataset S5 - Parameters'!$B$15/137.88)*(EXP('Dataset S5 - Parameters'!$B$5*'Dataset S5 - Parameters'!$B$12)-EXP('Dataset S5 - Parameters'!$B$5*'D6 - Calculated Mu'!$AH119*10^9)),"")</f>
        <v>14.337150475800701</v>
      </c>
      <c r="AL119" s="5">
        <f>IF(AA119&gt;0,'Dataset S5 - Parameters'!$B$11 + ('Dataset S5 - Parameters'!$B$15*'Dataset S5 - Parameters'!$B$17)*(EXP('Dataset S5 - Parameters'!$B$6*'Dataset S5 - Parameters'!$B$12)-EXP('Dataset S5 - Parameters'!$B$6*'D6 - Calculated Mu'!$AH119*10^9)),"")</f>
        <v>32.577802916845172</v>
      </c>
      <c r="AN119" s="2">
        <f>IF(AA119&gt;0,EXP('Dataset S5 - Parameters'!$B$4*'D6 - Calculated Mu'!$C119*10^6),"")</f>
        <v>1.5171307325520125</v>
      </c>
      <c r="AO119" s="2">
        <f>IF(AA119&gt;0,EXP('Dataset S5 - Parameters'!$B$5*'D6 - Calculated Mu'!$C119*10^6),"")</f>
        <v>14.101651948647032</v>
      </c>
      <c r="AP119" s="2">
        <f>IF(AA119&gt;0,EXP('Dataset S5 - Parameters'!$B$6*'D6 - Calculated Mu'!$C119*10^6),"")</f>
        <v>1.1421806944147743</v>
      </c>
      <c r="AQ119" s="2">
        <f>IF(AA119&gt;0,EXP('Dataset S5 - Parameters'!$B$4*'D6 - Calculated Mu'!$AH119*10^9),"")</f>
        <v>1.5894964431545484</v>
      </c>
      <c r="AR119" s="2">
        <f>IF(AA119&gt;0,EXP('Dataset S5 - Parameters'!$B$5*'D6 - Calculated Mu'!$AH119*10^9),"")</f>
        <v>18.956005976610395</v>
      </c>
      <c r="AS119" s="2">
        <f>IF(AA119&gt;0,EXP('Dataset S5 - Parameters'!$B$6*'D6 - Calculated Mu'!$AH119*10^9),"")</f>
        <v>1.1592817203449304</v>
      </c>
      <c r="AU119" s="2">
        <f t="shared" si="23"/>
        <v>11.02914406312151</v>
      </c>
      <c r="AV119" s="2">
        <f t="shared" si="24"/>
        <v>10.624265988741046</v>
      </c>
      <c r="AW119" s="2">
        <f t="shared" si="25"/>
        <v>37.184732995082221</v>
      </c>
      <c r="AX119" s="2">
        <f t="shared" si="26"/>
        <v>3.4345382926772503</v>
      </c>
      <c r="AY119" s="2">
        <f t="shared" si="19"/>
        <v>10.826705025931279</v>
      </c>
    </row>
    <row r="120" spans="1:51" x14ac:dyDescent="0.25">
      <c r="A120" s="1">
        <v>115</v>
      </c>
      <c r="B120" s="1" t="s">
        <v>394</v>
      </c>
      <c r="C120" s="1">
        <v>2621</v>
      </c>
      <c r="D120" s="1">
        <v>4</v>
      </c>
      <c r="E120" s="1">
        <v>120.95876</v>
      </c>
      <c r="F120" s="1">
        <v>-31.148150000000001</v>
      </c>
      <c r="G120" s="1">
        <v>34</v>
      </c>
      <c r="H120" s="1">
        <v>14.115600000000001</v>
      </c>
      <c r="I120" s="1">
        <v>1.8100000000000002E-2</v>
      </c>
      <c r="J120" s="5">
        <f t="shared" si="20"/>
        <v>0.10554022929669996</v>
      </c>
      <c r="K120" s="1">
        <v>15.148999999999999</v>
      </c>
      <c r="L120" s="1">
        <v>1.5699999999999999E-2</v>
      </c>
      <c r="M120" s="5">
        <f t="shared" si="21"/>
        <v>9.1545944749071212E-2</v>
      </c>
      <c r="N120" s="1">
        <v>33.972299999999997</v>
      </c>
      <c r="O120" s="1">
        <v>4.6699999999999998E-2</v>
      </c>
      <c r="P120" s="5">
        <f t="shared" si="22"/>
        <v>0.27230545348927554</v>
      </c>
      <c r="R120" s="1">
        <v>1.07</v>
      </c>
      <c r="S120" s="1">
        <v>2.41</v>
      </c>
      <c r="T120" s="1">
        <v>7.0800000000000002E-2</v>
      </c>
      <c r="U120" s="1">
        <v>0.03</v>
      </c>
      <c r="W120" s="31">
        <f>(LN(((('Dataset S5 - Parameters'!$B$15*EXP('Dataset S5 - Parameters'!$B$4*'Dataset S5 - Parameters'!$B$12)-('Dataset S5 - Parameters'!$B$16*EXP('Dataset S5 - Parameters'!$B$4*$C120*1000000))) + ('Dataset S5 - Parameters'!$B$9-$H120))/('Dataset S5 - Parameters'!$B$15-'Dataset S5 - Parameters'!$B$16)))*(1/'Dataset S5 - Parameters'!$B$4))*0.000001</f>
        <v>3190.9910984651515</v>
      </c>
      <c r="X120" s="31">
        <f>(LN((((('Dataset S5 - Parameters'!$B$15/137.818)*EXP('Dataset S5 - Parameters'!$B$5*'Dataset S5 - Parameters'!$B$12)-(('Dataset S5 - Parameters'!$B$16/137.818)*EXP('Dataset S5 - Parameters'!$B$5*$C120*1000000))) + ('Dataset S5 - Parameters'!$B$10-$K120))/(('Dataset S5 - Parameters'!$B$15-'Dataset S5 - Parameters'!$B$16)/137.818)))*(1/'Dataset S5 - Parameters'!$B$5))*0.000001</f>
        <v>3483.3510227056827</v>
      </c>
      <c r="Y120" s="31">
        <f>0.000001*LN(((('Dataset S5 - Parameters'!$B$15*'Dataset S5 - Parameters'!$B$17*EXP('Dataset S5 - Parameters'!$B$6*'Dataset S5 - Parameters'!$B$12))-('Dataset S5 - Parameters'!$B$16*'Dataset S5 - Parameters'!$B$18*EXP('Dataset S5 - Parameters'!$B$6*$C120*1000000))) + ('Dataset S5 - Parameters'!$B$11-$N120))/('Dataset S5 - Parameters'!$B$15*'Dataset S5 - Parameters'!$B$17-'Dataset S5 - Parameters'!$B$16*'Dataset S5 - Parameters'!$B$18))*(1/'Dataset S5 - Parameters'!$B$6)</f>
        <v>3144.7520644099832</v>
      </c>
      <c r="AA120" s="30">
        <v>0.28104864883799369</v>
      </c>
      <c r="AB120" s="30">
        <v>2.1000226192924029E-5</v>
      </c>
      <c r="AC120" s="30">
        <v>0.28109992263697525</v>
      </c>
      <c r="AD120" s="30">
        <v>0.28132419729940028</v>
      </c>
      <c r="AE120" s="9">
        <v>-1.8240417322268332</v>
      </c>
      <c r="AF120" s="9">
        <v>0.55938377426930275</v>
      </c>
      <c r="AG120" s="9">
        <v>2.2686670343070112</v>
      </c>
      <c r="AH120" s="9">
        <v>3.2480315684323555</v>
      </c>
      <c r="AJ120" s="5">
        <f>IF(AA120&gt;0,'Dataset S5 - Parameters'!$B$9 + 'Dataset S5 - Parameters'!$B$15*(EXP('Dataset S5 - Parameters'!$B$4*'Dataset S5 - Parameters'!$B$12)-EXP('Dataset S5 - Parameters'!$B$4*'D6 - Calculated Mu'!$AH120*10^9)),"")</f>
        <v>12.326932989163538</v>
      </c>
      <c r="AK120" s="5">
        <f>IF(AA120&gt;0,'Dataset S5 - Parameters'!$B$10 + ('Dataset S5 - Parameters'!$B$15/137.88)*(EXP('Dataset S5 - Parameters'!$B$5*'Dataset S5 - Parameters'!$B$12)-EXP('Dataset S5 - Parameters'!$B$5*'D6 - Calculated Mu'!$AH120*10^9)),"")</f>
        <v>13.998366497663525</v>
      </c>
      <c r="AL120" s="5">
        <f>IF(AA120&gt;0,'Dataset S5 - Parameters'!$B$11 + ('Dataset S5 - Parameters'!$B$15*'Dataset S5 - Parameters'!$B$17)*(EXP('Dataset S5 - Parameters'!$B$6*'Dataset S5 - Parameters'!$B$12)-EXP('Dataset S5 - Parameters'!$B$6*'D6 - Calculated Mu'!$AH120*10^9)),"")</f>
        <v>32.06469801087426</v>
      </c>
      <c r="AN120" s="2">
        <f>IF(AA120&gt;0,EXP('Dataset S5 - Parameters'!$B$4*'D6 - Calculated Mu'!$C120*10^6),"")</f>
        <v>1.5016772123197546</v>
      </c>
      <c r="AO120" s="2">
        <f>IF(AA120&gt;0,EXP('Dataset S5 - Parameters'!$B$5*'D6 - Calculated Mu'!$C120*10^6),"")</f>
        <v>13.214197899529838</v>
      </c>
      <c r="AP120" s="2">
        <f>IF(AA120&gt;0,EXP('Dataset S5 - Parameters'!$B$6*'D6 - Calculated Mu'!$C120*10^6),"")</f>
        <v>1.1384571573187159</v>
      </c>
      <c r="AQ120" s="2">
        <f>IF(AA120&gt;0,EXP('Dataset S5 - Parameters'!$B$4*'D6 - Calculated Mu'!$AH120*10^9),"")</f>
        <v>1.6550825670703362</v>
      </c>
      <c r="AR120" s="2">
        <f>IF(AA120&gt;0,EXP('Dataset S5 - Parameters'!$B$5*'D6 - Calculated Mu'!$AH120*10^9),"")</f>
        <v>24.503694207673821</v>
      </c>
      <c r="AS120" s="2">
        <f>IF(AA120&gt;0,EXP('Dataset S5 - Parameters'!$B$6*'D6 - Calculated Mu'!$AH120*10^9),"")</f>
        <v>1.1743283437862051</v>
      </c>
      <c r="AU120" s="2">
        <f t="shared" si="23"/>
        <v>11.659742997528458</v>
      </c>
      <c r="AV120" s="2">
        <f t="shared" si="24"/>
        <v>14.052827776533041</v>
      </c>
      <c r="AW120" s="2">
        <f t="shared" si="25"/>
        <v>53.179227591332555</v>
      </c>
      <c r="AX120" s="2">
        <f t="shared" si="26"/>
        <v>4.1364380138122216</v>
      </c>
      <c r="AY120" s="2">
        <f t="shared" si="19"/>
        <v>12.856285387030749</v>
      </c>
    </row>
    <row r="121" spans="1:51" x14ac:dyDescent="0.25">
      <c r="A121" s="1">
        <v>116</v>
      </c>
      <c r="B121" s="1" t="s">
        <v>395</v>
      </c>
      <c r="C121" s="1">
        <v>2646</v>
      </c>
      <c r="D121" s="1">
        <v>9</v>
      </c>
      <c r="E121" s="1">
        <v>120.92709000000001</v>
      </c>
      <c r="F121" s="1">
        <v>-31.29243</v>
      </c>
      <c r="G121" s="1">
        <v>37</v>
      </c>
      <c r="H121" s="1">
        <v>13.892300000000001</v>
      </c>
      <c r="I121" s="1">
        <v>1.32E-2</v>
      </c>
      <c r="J121" s="5">
        <f t="shared" si="20"/>
        <v>8.0292465399936494E-2</v>
      </c>
      <c r="K121" s="1">
        <v>14.973599999999999</v>
      </c>
      <c r="L121" s="1">
        <v>1.67E-2</v>
      </c>
      <c r="M121" s="5">
        <f t="shared" si="21"/>
        <v>0.10158213425598026</v>
      </c>
      <c r="N121" s="1">
        <v>33.696599999999997</v>
      </c>
      <c r="O121" s="1">
        <v>0.04</v>
      </c>
      <c r="P121" s="5">
        <f t="shared" si="22"/>
        <v>0.24331050121192879</v>
      </c>
      <c r="R121" s="1">
        <v>1.08</v>
      </c>
      <c r="S121" s="1">
        <v>2.4300000000000002</v>
      </c>
      <c r="T121" s="1">
        <v>7.1999999999999995E-2</v>
      </c>
      <c r="U121" s="1">
        <v>0.04</v>
      </c>
      <c r="W121" s="31">
        <f>(LN(((('Dataset S5 - Parameters'!$B$15*EXP('Dataset S5 - Parameters'!$B$4*'Dataset S5 - Parameters'!$B$12)-('Dataset S5 - Parameters'!$B$16*EXP('Dataset S5 - Parameters'!$B$4*$C121*1000000))) + ('Dataset S5 - Parameters'!$B$9-$H121))/('Dataset S5 - Parameters'!$B$15-'Dataset S5 - Parameters'!$B$16)))*(1/'Dataset S5 - Parameters'!$B$4))*0.000001</f>
        <v>3020.5109505998862</v>
      </c>
      <c r="X121" s="31">
        <f>(LN((((('Dataset S5 - Parameters'!$B$15/137.818)*EXP('Dataset S5 - Parameters'!$B$5*'Dataset S5 - Parameters'!$B$12)-(('Dataset S5 - Parameters'!$B$16/137.818)*EXP('Dataset S5 - Parameters'!$B$5*$C121*1000000))) + ('Dataset S5 - Parameters'!$B$10-$K121))/(('Dataset S5 - Parameters'!$B$15-'Dataset S5 - Parameters'!$B$16)/137.818)))*(1/'Dataset S5 - Parameters'!$B$5))*0.000001</f>
        <v>3278.3459828187169</v>
      </c>
      <c r="Y121" s="31">
        <f>0.000001*LN(((('Dataset S5 - Parameters'!$B$15*'Dataset S5 - Parameters'!$B$17*EXP('Dataset S5 - Parameters'!$B$6*'Dataset S5 - Parameters'!$B$12))-('Dataset S5 - Parameters'!$B$16*'Dataset S5 - Parameters'!$B$18*EXP('Dataset S5 - Parameters'!$B$6*$C121*1000000))) + ('Dataset S5 - Parameters'!$B$11-$N121))/('Dataset S5 - Parameters'!$B$15*'Dataset S5 - Parameters'!$B$17-'Dataset S5 - Parameters'!$B$16*'Dataset S5 - Parameters'!$B$18))*(1/'Dataset S5 - Parameters'!$B$6)</f>
        <v>2996.5979934741108</v>
      </c>
      <c r="AA121" s="30">
        <v>0.28104298323503879</v>
      </c>
      <c r="AB121" s="30">
        <v>1.9000162067296545E-5</v>
      </c>
      <c r="AC121" s="30">
        <v>0.2810834494829928</v>
      </c>
      <c r="AD121" s="30">
        <v>0.28130537083770607</v>
      </c>
      <c r="AE121" s="9">
        <v>-1.2880637099055292</v>
      </c>
      <c r="AF121" s="9">
        <v>0.45692409634729553</v>
      </c>
      <c r="AG121" s="9">
        <v>2.2736645520986647</v>
      </c>
      <c r="AH121" s="9">
        <v>3.2432546406620504</v>
      </c>
      <c r="AJ121" s="5">
        <f>IF(AA121&gt;0,'Dataset S5 - Parameters'!$B$9 + 'Dataset S5 - Parameters'!$B$15*(EXP('Dataset S5 - Parameters'!$B$4*'Dataset S5 - Parameters'!$B$12)-EXP('Dataset S5 - Parameters'!$B$4*'D6 - Calculated Mu'!$AH121*10^9)),"")</f>
        <v>12.337255879748318</v>
      </c>
      <c r="AK121" s="5">
        <f>IF(AA121&gt;0,'Dataset S5 - Parameters'!$B$10 + ('Dataset S5 - Parameters'!$B$15/137.88)*(EXP('Dataset S5 - Parameters'!$B$5*'Dataset S5 - Parameters'!$B$12)-EXP('Dataset S5 - Parameters'!$B$5*'D6 - Calculated Mu'!$AH121*10^9)),"")</f>
        <v>14.005389777349272</v>
      </c>
      <c r="AL121" s="5">
        <f>IF(AA121&gt;0,'Dataset S5 - Parameters'!$B$11 + ('Dataset S5 - Parameters'!$B$15*'Dataset S5 - Parameters'!$B$17)*(EXP('Dataset S5 - Parameters'!$B$6*'Dataset S5 - Parameters'!$B$12)-EXP('Dataset S5 - Parameters'!$B$6*'D6 - Calculated Mu'!$AH121*10^9)),"")</f>
        <v>32.074161250038209</v>
      </c>
      <c r="AN121" s="2">
        <f>IF(AA121&gt;0,EXP('Dataset S5 - Parameters'!$B$4*'D6 - Calculated Mu'!$C121*10^6),"")</f>
        <v>1.5075122113735091</v>
      </c>
      <c r="AO121" s="2">
        <f>IF(AA121&gt;0,EXP('Dataset S5 - Parameters'!$B$5*'D6 - Calculated Mu'!$C121*10^6),"")</f>
        <v>13.543586307129303</v>
      </c>
      <c r="AP121" s="2">
        <f>IF(AA121&gt;0,EXP('Dataset S5 - Parameters'!$B$6*'D6 - Calculated Mu'!$C121*10^6),"")</f>
        <v>1.1398661577142255</v>
      </c>
      <c r="AQ121" s="2">
        <f>IF(AA121&gt;0,EXP('Dataset S5 - Parameters'!$B$4*'D6 - Calculated Mu'!$AH121*10^9),"")</f>
        <v>1.6538565705638304</v>
      </c>
      <c r="AR121" s="2">
        <f>IF(AA121&gt;0,EXP('Dataset S5 - Parameters'!$B$5*'D6 - Calculated Mu'!$AH121*10^9),"")</f>
        <v>24.388685917522874</v>
      </c>
      <c r="AS121" s="2">
        <f>IF(AA121&gt;0,EXP('Dataset S5 - Parameters'!$B$6*'D6 - Calculated Mu'!$AH121*10^9),"")</f>
        <v>1.1740508375792331</v>
      </c>
      <c r="AU121" s="2">
        <f t="shared" si="23"/>
        <v>10.625924558044245</v>
      </c>
      <c r="AV121" s="2">
        <f t="shared" si="24"/>
        <v>12.309414417101664</v>
      </c>
      <c r="AW121" s="2">
        <f t="shared" si="25"/>
        <v>47.460990021514306</v>
      </c>
      <c r="AX121" s="2">
        <f t="shared" si="26"/>
        <v>4.1386778780942235</v>
      </c>
      <c r="AY121" s="2">
        <f t="shared" si="19"/>
        <v>11.467669487572955</v>
      </c>
    </row>
    <row r="122" spans="1:51" x14ac:dyDescent="0.25">
      <c r="A122" s="1">
        <v>117</v>
      </c>
      <c r="B122" s="1" t="s">
        <v>396</v>
      </c>
      <c r="C122" s="1">
        <v>2635</v>
      </c>
      <c r="D122" s="1">
        <v>5</v>
      </c>
      <c r="E122" s="1">
        <v>120.75812999999999</v>
      </c>
      <c r="F122" s="1">
        <v>-31.640529999999998</v>
      </c>
      <c r="G122" s="1">
        <v>33</v>
      </c>
      <c r="H122" s="1">
        <v>14.049799999999999</v>
      </c>
      <c r="I122" s="1">
        <v>2.0799999999999999E-2</v>
      </c>
      <c r="J122" s="5">
        <f t="shared" si="20"/>
        <v>0.11948690304799099</v>
      </c>
      <c r="K122" s="1">
        <v>15.088699999999999</v>
      </c>
      <c r="L122" s="1">
        <v>2.1600000000000001E-2</v>
      </c>
      <c r="M122" s="5">
        <f t="shared" si="21"/>
        <v>0.12408255316522142</v>
      </c>
      <c r="N122" s="1">
        <v>33.898200000000003</v>
      </c>
      <c r="O122" s="1">
        <v>6.0299999999999999E-2</v>
      </c>
      <c r="P122" s="5">
        <f t="shared" si="22"/>
        <v>0.34639712758624314</v>
      </c>
      <c r="R122" s="1">
        <v>1.07</v>
      </c>
      <c r="S122" s="1">
        <v>2.41</v>
      </c>
      <c r="T122" s="1">
        <v>7.1199999999999999E-2</v>
      </c>
      <c r="U122" s="1">
        <v>0.04</v>
      </c>
      <c r="W122" s="31">
        <f>(LN(((('Dataset S5 - Parameters'!$B$15*EXP('Dataset S5 - Parameters'!$B$4*'Dataset S5 - Parameters'!$B$12)-('Dataset S5 - Parameters'!$B$16*EXP('Dataset S5 - Parameters'!$B$4*$C122*1000000))) + ('Dataset S5 - Parameters'!$B$9-$H122))/('Dataset S5 - Parameters'!$B$15-'Dataset S5 - Parameters'!$B$16)))*(1/'Dataset S5 - Parameters'!$B$4))*0.000001</f>
        <v>3161.7031133539658</v>
      </c>
      <c r="X122" s="31">
        <f>(LN((((('Dataset S5 - Parameters'!$B$15/137.818)*EXP('Dataset S5 - Parameters'!$B$5*'Dataset S5 - Parameters'!$B$12)-(('Dataset S5 - Parameters'!$B$16/137.818)*EXP('Dataset S5 - Parameters'!$B$5*$C122*1000000))) + ('Dataset S5 - Parameters'!$B$10-$K122))/(('Dataset S5 - Parameters'!$B$15-'Dataset S5 - Parameters'!$B$16)/137.818)))*(1/'Dataset S5 - Parameters'!$B$5))*0.000001</f>
        <v>3425.6597418864876</v>
      </c>
      <c r="Y122" s="31">
        <f>0.000001*LN(((('Dataset S5 - Parameters'!$B$15*'Dataset S5 - Parameters'!$B$17*EXP('Dataset S5 - Parameters'!$B$6*'Dataset S5 - Parameters'!$B$12))-('Dataset S5 - Parameters'!$B$16*'Dataset S5 - Parameters'!$B$18*EXP('Dataset S5 - Parameters'!$B$6*$C122*1000000))) + ('Dataset S5 - Parameters'!$B$11-$N122))/('Dataset S5 - Parameters'!$B$15*'Dataset S5 - Parameters'!$B$17-'Dataset S5 - Parameters'!$B$16*'Dataset S5 - Parameters'!$B$18))*(1/'Dataset S5 - Parameters'!$B$6)</f>
        <v>3122.7274709619169</v>
      </c>
      <c r="AA122" s="30">
        <v>0.28100551024141246</v>
      </c>
      <c r="AB122" s="30">
        <v>1.5500082133377066E-5</v>
      </c>
      <c r="AC122" s="30">
        <v>0.28109069861801961</v>
      </c>
      <c r="AD122" s="30">
        <v>0.28131365556345095</v>
      </c>
      <c r="AE122" s="9">
        <v>-3.0306366246185545</v>
      </c>
      <c r="AF122" s="9">
        <v>0.30438736245135428</v>
      </c>
      <c r="AG122" s="9">
        <v>2.2210815504560535</v>
      </c>
      <c r="AH122" s="9">
        <v>3.335730645107355</v>
      </c>
      <c r="AJ122" s="5">
        <f>IF(AA122&gt;0,'Dataset S5 - Parameters'!$B$9 + 'Dataset S5 - Parameters'!$B$15*(EXP('Dataset S5 - Parameters'!$B$4*'Dataset S5 - Parameters'!$B$12)-EXP('Dataset S5 - Parameters'!$B$4*'D6 - Calculated Mu'!$AH122*10^9)),"")</f>
        <v>12.136050512710982</v>
      </c>
      <c r="AK122" s="5">
        <f>IF(AA122&gt;0,'Dataset S5 - Parameters'!$B$10 + ('Dataset S5 - Parameters'!$B$15/137.88)*(EXP('Dataset S5 - Parameters'!$B$5*'Dataset S5 - Parameters'!$B$12)-EXP('Dataset S5 - Parameters'!$B$5*'D6 - Calculated Mu'!$AH122*10^9)),"")</f>
        <v>13.863377747898536</v>
      </c>
      <c r="AL122" s="5">
        <f>IF(AA122&gt;0,'Dataset S5 - Parameters'!$B$11 + ('Dataset S5 - Parameters'!$B$15*'Dataset S5 - Parameters'!$B$17)*(EXP('Dataset S5 - Parameters'!$B$6*'Dataset S5 - Parameters'!$B$12)-EXP('Dataset S5 - Parameters'!$B$6*'D6 - Calculated Mu'!$AH122*10^9)),"")</f>
        <v>31.890565442704272</v>
      </c>
      <c r="AN122" s="2">
        <f>IF(AA122&gt;0,EXP('Dataset S5 - Parameters'!$B$4*'D6 - Calculated Mu'!$C122*10^6),"")</f>
        <v>1.5049420236994608</v>
      </c>
      <c r="AO122" s="2">
        <f>IF(AA122&gt;0,EXP('Dataset S5 - Parameters'!$B$5*'D6 - Calculated Mu'!$C122*10^6),"")</f>
        <v>13.397655781852617</v>
      </c>
      <c r="AP122" s="2">
        <f>IF(AA122&gt;0,EXP('Dataset S5 - Parameters'!$B$6*'D6 - Calculated Mu'!$C122*10^6),"")</f>
        <v>1.1392459828271895</v>
      </c>
      <c r="AQ122" s="2">
        <f>IF(AA122&gt;0,EXP('Dataset S5 - Parameters'!$B$4*'D6 - Calculated Mu'!$AH122*10^9),"")</f>
        <v>1.6777526949150579</v>
      </c>
      <c r="AR122" s="2">
        <f>IF(AA122&gt;0,EXP('Dataset S5 - Parameters'!$B$5*'D6 - Calculated Mu'!$AH122*10^9),"")</f>
        <v>26.714175064870567</v>
      </c>
      <c r="AS122" s="2">
        <f>IF(AA122&gt;0,EXP('Dataset S5 - Parameters'!$B$6*'D6 - Calculated Mu'!$AH122*10^9),"")</f>
        <v>1.1794347209648799</v>
      </c>
      <c r="AU122" s="2">
        <f t="shared" si="23"/>
        <v>11.074255275019683</v>
      </c>
      <c r="AV122" s="2">
        <f t="shared" si="24"/>
        <v>12.687056469418552</v>
      </c>
      <c r="AW122" s="2">
        <f t="shared" si="25"/>
        <v>49.955152869378111</v>
      </c>
      <c r="AX122" s="2">
        <f t="shared" si="26"/>
        <v>4.204747061665989</v>
      </c>
      <c r="AY122" s="2">
        <f t="shared" si="19"/>
        <v>11.880655872219117</v>
      </c>
    </row>
    <row r="123" spans="1:51" x14ac:dyDescent="0.25">
      <c r="A123" s="1">
        <v>118</v>
      </c>
      <c r="B123" s="1" t="s">
        <v>397</v>
      </c>
      <c r="C123" s="1">
        <v>2675</v>
      </c>
      <c r="D123" s="1">
        <v>16</v>
      </c>
      <c r="E123" s="1">
        <v>119.07114</v>
      </c>
      <c r="F123" s="1">
        <v>-31.760929999999998</v>
      </c>
      <c r="G123" s="1">
        <v>35</v>
      </c>
      <c r="H123" s="1">
        <v>13.9947</v>
      </c>
      <c r="I123" s="1">
        <v>9.7000000000000003E-3</v>
      </c>
      <c r="J123" s="5">
        <f t="shared" si="20"/>
        <v>5.7385973896066277E-2</v>
      </c>
      <c r="K123" s="1">
        <v>15.0053</v>
      </c>
      <c r="L123" s="1">
        <v>8.2000000000000007E-3</v>
      </c>
      <c r="M123" s="5">
        <f t="shared" si="21"/>
        <v>4.8511854221416857E-2</v>
      </c>
      <c r="N123" s="1">
        <v>33.730800000000002</v>
      </c>
      <c r="O123" s="1">
        <v>3.1099999999999999E-2</v>
      </c>
      <c r="P123" s="5">
        <f t="shared" si="22"/>
        <v>0.18399008125439806</v>
      </c>
      <c r="R123" s="1">
        <v>1.07</v>
      </c>
      <c r="S123" s="1">
        <v>2.41</v>
      </c>
      <c r="T123" s="1">
        <v>7.1499999999999994E-2</v>
      </c>
      <c r="U123" s="1">
        <v>0.04</v>
      </c>
      <c r="W123" s="31">
        <f>(LN(((('Dataset S5 - Parameters'!$B$15*EXP('Dataset S5 - Parameters'!$B$4*'Dataset S5 - Parameters'!$B$12)-('Dataset S5 - Parameters'!$B$16*EXP('Dataset S5 - Parameters'!$B$4*$C123*1000000))) + ('Dataset S5 - Parameters'!$B$9-$H123))/('Dataset S5 - Parameters'!$B$15-'Dataset S5 - Parameters'!$B$16)))*(1/'Dataset S5 - Parameters'!$B$4))*0.000001</f>
        <v>3224.5833927314575</v>
      </c>
      <c r="X123" s="31">
        <f>(LN((((('Dataset S5 - Parameters'!$B$15/137.818)*EXP('Dataset S5 - Parameters'!$B$5*'Dataset S5 - Parameters'!$B$12)-(('Dataset S5 - Parameters'!$B$16/137.818)*EXP('Dataset S5 - Parameters'!$B$5*$C123*1000000))) + ('Dataset S5 - Parameters'!$B$10-$K123))/(('Dataset S5 - Parameters'!$B$15-'Dataset S5 - Parameters'!$B$16)/137.818)))*(1/'Dataset S5 - Parameters'!$B$5))*0.000001</f>
        <v>3375.5240820171657</v>
      </c>
      <c r="Y123" s="31">
        <f>0.000001*LN(((('Dataset S5 - Parameters'!$B$15*'Dataset S5 - Parameters'!$B$17*EXP('Dataset S5 - Parameters'!$B$6*'Dataset S5 - Parameters'!$B$12))-('Dataset S5 - Parameters'!$B$16*'Dataset S5 - Parameters'!$B$18*EXP('Dataset S5 - Parameters'!$B$6*$C123*1000000))) + ('Dataset S5 - Parameters'!$B$11-$N123))/('Dataset S5 - Parameters'!$B$15*'Dataset S5 - Parameters'!$B$17-'Dataset S5 - Parameters'!$B$16*'Dataset S5 - Parameters'!$B$18))*(1/'Dataset S5 - Parameters'!$B$6)</f>
        <v>3093.3897610301292</v>
      </c>
      <c r="AA123" s="30">
        <v>0.28094917151222748</v>
      </c>
      <c r="AB123" s="30">
        <v>1.6004661384291082E-5</v>
      </c>
      <c r="AC123" s="30">
        <v>0.28106433098930045</v>
      </c>
      <c r="AD123" s="30">
        <v>0.28128352113062904</v>
      </c>
      <c r="AE123" s="9">
        <v>-4.0972640202197042</v>
      </c>
      <c r="AF123" s="9">
        <v>0.32425114018022011</v>
      </c>
      <c r="AG123" s="9">
        <v>2.2523371754851103</v>
      </c>
      <c r="AH123" s="9">
        <v>3.434899703772774</v>
      </c>
      <c r="AJ123" s="5">
        <f>IF(AA123&gt;0,'Dataset S5 - Parameters'!$B$9 + 'Dataset S5 - Parameters'!$B$15*(EXP('Dataset S5 - Parameters'!$B$4*'Dataset S5 - Parameters'!$B$12)-EXP('Dataset S5 - Parameters'!$B$4*'D6 - Calculated Mu'!$AH123*10^9)),"")</f>
        <v>11.917051170356061</v>
      </c>
      <c r="AK123" s="5">
        <f>IF(AA123&gt;0,'Dataset S5 - Parameters'!$B$10 + ('Dataset S5 - Parameters'!$B$15/137.88)*(EXP('Dataset S5 - Parameters'!$B$5*'Dataset S5 - Parameters'!$B$12)-EXP('Dataset S5 - Parameters'!$B$5*'D6 - Calculated Mu'!$AH123*10^9)),"")</f>
        <v>13.696007020455299</v>
      </c>
      <c r="AL123" s="5">
        <f>IF(AA123&gt;0,'Dataset S5 - Parameters'!$B$11 + ('Dataset S5 - Parameters'!$B$15*'Dataset S5 - Parameters'!$B$17)*(EXP('Dataset S5 - Parameters'!$B$6*'Dataset S5 - Parameters'!$B$12)-EXP('Dataset S5 - Parameters'!$B$6*'D6 - Calculated Mu'!$AH123*10^9)),"")</f>
        <v>31.69274605122288</v>
      </c>
      <c r="AN123" s="2">
        <f>IF(AA123&gt;0,EXP('Dataset S5 - Parameters'!$B$4*'D6 - Calculated Mu'!$C123*10^6),"")</f>
        <v>1.5143092206303423</v>
      </c>
      <c r="AO123" s="2">
        <f>IF(AA123&gt;0,EXP('Dataset S5 - Parameters'!$B$5*'D6 - Calculated Mu'!$C123*10^6),"")</f>
        <v>13.935976725364423</v>
      </c>
      <c r="AP123" s="2">
        <f>IF(AA123&gt;0,EXP('Dataset S5 - Parameters'!$B$6*'D6 - Calculated Mu'!$C123*10^6),"")</f>
        <v>1.141502782994418</v>
      </c>
      <c r="AQ123" s="2">
        <f>IF(AA123&gt;0,EXP('Dataset S5 - Parameters'!$B$4*'D6 - Calculated Mu'!$AH123*10^9),"")</f>
        <v>1.7037621179975901</v>
      </c>
      <c r="AR123" s="2">
        <f>IF(AA123&gt;0,EXP('Dataset S5 - Parameters'!$B$5*'D6 - Calculated Mu'!$AH123*10^9),"")</f>
        <v>29.454920421150078</v>
      </c>
      <c r="AS123" s="2">
        <f>IF(AA123&gt;0,EXP('Dataset S5 - Parameters'!$B$6*'D6 - Calculated Mu'!$AH123*10^9),"")</f>
        <v>1.1852357060234233</v>
      </c>
      <c r="AU123" s="2">
        <f t="shared" si="23"/>
        <v>10.966571947519441</v>
      </c>
      <c r="AV123" s="2">
        <f t="shared" si="24"/>
        <v>11.632577548989175</v>
      </c>
      <c r="AW123" s="2">
        <f t="shared" si="25"/>
        <v>46.602280561612758</v>
      </c>
      <c r="AX123" s="2">
        <f t="shared" si="26"/>
        <v>4.1242508324317626</v>
      </c>
      <c r="AY123" s="2">
        <f t="shared" si="19"/>
        <v>11.299574748254308</v>
      </c>
    </row>
    <row r="124" spans="1:51" x14ac:dyDescent="0.25">
      <c r="A124" s="1">
        <v>119</v>
      </c>
      <c r="B124" s="1" t="s">
        <v>398</v>
      </c>
      <c r="C124" s="1">
        <v>2607</v>
      </c>
      <c r="D124" s="1">
        <v>10</v>
      </c>
      <c r="E124" s="1">
        <v>118.73927</v>
      </c>
      <c r="F124" s="1">
        <v>-31.826339999999998</v>
      </c>
      <c r="G124" s="1">
        <v>25</v>
      </c>
      <c r="H124" s="1">
        <v>13.950900000000001</v>
      </c>
      <c r="I124" s="1">
        <v>1.2999999999999999E-2</v>
      </c>
      <c r="J124" s="5">
        <f t="shared" si="20"/>
        <v>6.5000000000000002E-2</v>
      </c>
      <c r="K124" s="1">
        <v>14.9344</v>
      </c>
      <c r="L124" s="1">
        <v>1.3899999999999999E-2</v>
      </c>
      <c r="M124" s="5">
        <f t="shared" si="21"/>
        <v>6.9499999999999992E-2</v>
      </c>
      <c r="N124" s="1">
        <v>33.597299999999997</v>
      </c>
      <c r="O124" s="1">
        <v>4.3200000000000002E-2</v>
      </c>
      <c r="P124" s="5">
        <f t="shared" si="22"/>
        <v>0.21600000000000003</v>
      </c>
      <c r="R124" s="1">
        <v>1.07</v>
      </c>
      <c r="S124" s="1">
        <v>2.41</v>
      </c>
      <c r="T124" s="1">
        <v>7.17E-2</v>
      </c>
      <c r="U124" s="1">
        <v>0.04</v>
      </c>
      <c r="W124" s="31">
        <f>(LN(((('Dataset S5 - Parameters'!$B$15*EXP('Dataset S5 - Parameters'!$B$4*'Dataset S5 - Parameters'!$B$12)-('Dataset S5 - Parameters'!$B$16*EXP('Dataset S5 - Parameters'!$B$4*$C124*1000000))) + ('Dataset S5 - Parameters'!$B$9-$H124))/('Dataset S5 - Parameters'!$B$15-'Dataset S5 - Parameters'!$B$16)))*(1/'Dataset S5 - Parameters'!$B$4))*0.000001</f>
        <v>2963.3276491186321</v>
      </c>
      <c r="X124" s="31">
        <f>(LN((((('Dataset S5 - Parameters'!$B$15/137.818)*EXP('Dataset S5 - Parameters'!$B$5*'Dataset S5 - Parameters'!$B$12)-(('Dataset S5 - Parameters'!$B$16/137.818)*EXP('Dataset S5 - Parameters'!$B$5*$C124*1000000))) + ('Dataset S5 - Parameters'!$B$10-$K124))/(('Dataset S5 - Parameters'!$B$15-'Dataset S5 - Parameters'!$B$16)/137.818)))*(1/'Dataset S5 - Parameters'!$B$5))*0.000001</f>
        <v>3139.8190621310287</v>
      </c>
      <c r="Y124" s="31">
        <f>0.000001*LN(((('Dataset S5 - Parameters'!$B$15*'Dataset S5 - Parameters'!$B$17*EXP('Dataset S5 - Parameters'!$B$6*'Dataset S5 - Parameters'!$B$12))-('Dataset S5 - Parameters'!$B$16*'Dataset S5 - Parameters'!$B$18*EXP('Dataset S5 - Parameters'!$B$6*$C124*1000000))) + ('Dataset S5 - Parameters'!$B$11-$N124))/('Dataset S5 - Parameters'!$B$15*'Dataset S5 - Parameters'!$B$17-'Dataset S5 - Parameters'!$B$16*'Dataset S5 - Parameters'!$B$18))*(1/'Dataset S5 - Parameters'!$B$6)</f>
        <v>2824.9825680713116</v>
      </c>
      <c r="AA124" s="30">
        <v>0.28094982057487311</v>
      </c>
      <c r="AB124" s="30">
        <v>3.0000116904887057E-5</v>
      </c>
      <c r="AC124" s="30">
        <v>0.28110914424527189</v>
      </c>
      <c r="AD124" s="30">
        <v>0.28133473628031075</v>
      </c>
      <c r="AE124" s="9">
        <v>-5.6676801043431535</v>
      </c>
      <c r="AF124" s="9">
        <v>1.138927155627063</v>
      </c>
      <c r="AG124" s="9">
        <v>2.383522774887628</v>
      </c>
      <c r="AH124" s="9">
        <v>3.4808919920914461</v>
      </c>
      <c r="AJ124" s="5">
        <f>IF(AA124&gt;0,'Dataset S5 - Parameters'!$B$9 + 'Dataset S5 - Parameters'!$B$15*(EXP('Dataset S5 - Parameters'!$B$4*'Dataset S5 - Parameters'!$B$12)-EXP('Dataset S5 - Parameters'!$B$4*'D6 - Calculated Mu'!$AH124*10^9)),"")</f>
        <v>11.81433518618126</v>
      </c>
      <c r="AK124" s="5">
        <f>IF(AA124&gt;0,'Dataset S5 - Parameters'!$B$10 + ('Dataset S5 - Parameters'!$B$15/137.88)*(EXP('Dataset S5 - Parameters'!$B$5*'Dataset S5 - Parameters'!$B$12)-EXP('Dataset S5 - Parameters'!$B$5*'D6 - Calculated Mu'!$AH124*10^9)),"")</f>
        <v>13.612658729772546</v>
      </c>
      <c r="AL124" s="5">
        <f>IF(AA124&gt;0,'Dataset S5 - Parameters'!$B$11 + ('Dataset S5 - Parameters'!$B$15*'Dataset S5 - Parameters'!$B$17)*(EXP('Dataset S5 - Parameters'!$B$6*'Dataset S5 - Parameters'!$B$12)-EXP('Dataset S5 - Parameters'!$B$6*'D6 - Calculated Mu'!$AH124*10^9)),"")</f>
        <v>31.600672081577507</v>
      </c>
      <c r="AN124" s="2">
        <f>IF(AA124&gt;0,EXP('Dataset S5 - Parameters'!$B$4*'D6 - Calculated Mu'!$C124*10^6),"")</f>
        <v>1.4984194836004947</v>
      </c>
      <c r="AO124" s="2">
        <f>IF(AA124&gt;0,EXP('Dataset S5 - Parameters'!$B$5*'D6 - Calculated Mu'!$C124*10^6),"")</f>
        <v>13.033252157773617</v>
      </c>
      <c r="AP124" s="2">
        <f>IF(AA124&gt;0,EXP('Dataset S5 - Parameters'!$B$6*'D6 - Calculated Mu'!$C124*10^6),"")</f>
        <v>1.1376688780010495</v>
      </c>
      <c r="AQ124" s="2">
        <f>IF(AA124&gt;0,EXP('Dataset S5 - Parameters'!$B$4*'D6 - Calculated Mu'!$AH124*10^9),"")</f>
        <v>1.7159611659993479</v>
      </c>
      <c r="AR124" s="2">
        <f>IF(AA124&gt;0,EXP('Dataset S5 - Parameters'!$B$5*'D6 - Calculated Mu'!$AH124*10^9),"")</f>
        <v>30.819773428197358</v>
      </c>
      <c r="AS124" s="2">
        <f>IF(AA124&gt;0,EXP('Dataset S5 - Parameters'!$B$6*'D6 - Calculated Mu'!$AH124*10^9),"")</f>
        <v>1.1879357432553337</v>
      </c>
      <c r="AU124" s="2">
        <f t="shared" si="23"/>
        <v>9.8214042948396525</v>
      </c>
      <c r="AV124" s="2">
        <f t="shared" si="24"/>
        <v>10.246055626515419</v>
      </c>
      <c r="AW124" s="2">
        <f t="shared" si="25"/>
        <v>39.720557634182718</v>
      </c>
      <c r="AX124" s="2">
        <f t="shared" si="26"/>
        <v>3.9587030735178916</v>
      </c>
      <c r="AY124" s="2">
        <f t="shared" si="19"/>
        <v>10.033729960677537</v>
      </c>
    </row>
    <row r="125" spans="1:51" x14ac:dyDescent="0.25">
      <c r="A125" s="1">
        <v>120</v>
      </c>
      <c r="B125" s="1" t="s">
        <v>399</v>
      </c>
      <c r="C125" s="1">
        <v>2671</v>
      </c>
      <c r="D125" s="1">
        <v>7</v>
      </c>
      <c r="E125" s="1">
        <v>119.43704</v>
      </c>
      <c r="F125" s="1">
        <v>-32.035420000000002</v>
      </c>
      <c r="G125" s="1">
        <v>38</v>
      </c>
      <c r="H125" s="1">
        <v>13.850300000000001</v>
      </c>
      <c r="I125" s="1">
        <v>6.1000000000000004E-3</v>
      </c>
      <c r="J125" s="5">
        <f t="shared" si="20"/>
        <v>3.7602925418110757E-2</v>
      </c>
      <c r="K125" s="1">
        <v>14.928100000000001</v>
      </c>
      <c r="L125" s="1">
        <v>7.3000000000000001E-3</v>
      </c>
      <c r="M125" s="5">
        <f t="shared" si="21"/>
        <v>4.5000222221673526E-2</v>
      </c>
      <c r="N125" s="1">
        <v>33.624000000000002</v>
      </c>
      <c r="O125" s="1">
        <v>2.2599999999999999E-2</v>
      </c>
      <c r="P125" s="5">
        <f t="shared" si="22"/>
        <v>0.13931575646709884</v>
      </c>
      <c r="R125" s="1">
        <v>1.08</v>
      </c>
      <c r="S125" s="1">
        <v>2.4300000000000002</v>
      </c>
      <c r="T125" s="1">
        <v>7.22E-2</v>
      </c>
      <c r="U125" s="1">
        <v>0.04</v>
      </c>
      <c r="W125" s="31">
        <f>(LN(((('Dataset S5 - Parameters'!$B$15*EXP('Dataset S5 - Parameters'!$B$4*'Dataset S5 - Parameters'!$B$12)-('Dataset S5 - Parameters'!$B$16*EXP('Dataset S5 - Parameters'!$B$4*$C125*1000000))) + ('Dataset S5 - Parameters'!$B$9-$H125))/('Dataset S5 - Parameters'!$B$15-'Dataset S5 - Parameters'!$B$16)))*(1/'Dataset S5 - Parameters'!$B$4))*0.000001</f>
        <v>3052.3189441421141</v>
      </c>
      <c r="X125" s="31">
        <f>(LN((((('Dataset S5 - Parameters'!$B$15/137.818)*EXP('Dataset S5 - Parameters'!$B$5*'Dataset S5 - Parameters'!$B$12)-(('Dataset S5 - Parameters'!$B$16/137.818)*EXP('Dataset S5 - Parameters'!$B$5*$C125*1000000))) + ('Dataset S5 - Parameters'!$B$10-$K125))/(('Dataset S5 - Parameters'!$B$15-'Dataset S5 - Parameters'!$B$16)/137.818)))*(1/'Dataset S5 - Parameters'!$B$5))*0.000001</f>
        <v>3253.0996396530413</v>
      </c>
      <c r="Y125" s="31">
        <f>0.000001*LN(((('Dataset S5 - Parameters'!$B$15*'Dataset S5 - Parameters'!$B$17*EXP('Dataset S5 - Parameters'!$B$6*'Dataset S5 - Parameters'!$B$12))-('Dataset S5 - Parameters'!$B$16*'Dataset S5 - Parameters'!$B$18*EXP('Dataset S5 - Parameters'!$B$6*$C125*1000000))) + ('Dataset S5 - Parameters'!$B$11-$N125))/('Dataset S5 - Parameters'!$B$15*'Dataset S5 - Parameters'!$B$17-'Dataset S5 - Parameters'!$B$16*'Dataset S5 - Parameters'!$B$18))*(1/'Dataset S5 - Parameters'!$B$6)</f>
        <v>3002.5427271074605</v>
      </c>
      <c r="AA125" s="30">
        <v>0.2809953928978049</v>
      </c>
      <c r="AB125" s="30">
        <v>1.9500210782690045E-5</v>
      </c>
      <c r="AC125" s="30">
        <v>0.28106696863837111</v>
      </c>
      <c r="AD125" s="30">
        <v>0.2812865355867098</v>
      </c>
      <c r="AE125" s="9">
        <v>-2.5465724739182072</v>
      </c>
      <c r="AF125" s="9">
        <v>0.48166427846860915</v>
      </c>
      <c r="AG125" s="9">
        <v>2.2846904339102645</v>
      </c>
      <c r="AH125" s="9">
        <v>3.3333025743295481</v>
      </c>
      <c r="AJ125" s="5">
        <f>IF(AA125&gt;0,'Dataset S5 - Parameters'!$B$9 + 'Dataset S5 - Parameters'!$B$15*(EXP('Dataset S5 - Parameters'!$B$4*'Dataset S5 - Parameters'!$B$12)-EXP('Dataset S5 - Parameters'!$B$4*'D6 - Calculated Mu'!$AH125*10^9)),"")</f>
        <v>12.141370387202336</v>
      </c>
      <c r="AK125" s="5">
        <f>IF(AA125&gt;0,'Dataset S5 - Parameters'!$B$10 + ('Dataset S5 - Parameters'!$B$15/137.88)*(EXP('Dataset S5 - Parameters'!$B$5*'Dataset S5 - Parameters'!$B$12)-EXP('Dataset S5 - Parameters'!$B$5*'D6 - Calculated Mu'!$AH125*10^9)),"")</f>
        <v>13.867274159773988</v>
      </c>
      <c r="AL125" s="5">
        <f>IF(AA125&gt;0,'Dataset S5 - Parameters'!$B$11 + ('Dataset S5 - Parameters'!$B$15*'Dataset S5 - Parameters'!$B$17)*(EXP('Dataset S5 - Parameters'!$B$6*'Dataset S5 - Parameters'!$B$12)-EXP('Dataset S5 - Parameters'!$B$6*'D6 - Calculated Mu'!$AH125*10^9)),"")</f>
        <v>31.895396721314178</v>
      </c>
      <c r="AN125" s="2">
        <f>IF(AA125&gt;0,EXP('Dataset S5 - Parameters'!$B$4*'D6 - Calculated Mu'!$C125*10^6),"")</f>
        <v>1.5133698832185118</v>
      </c>
      <c r="AO125" s="2">
        <f>IF(AA125&gt;0,EXP('Dataset S5 - Parameters'!$B$5*'D6 - Calculated Mu'!$C125*10^6),"")</f>
        <v>13.881185332118172</v>
      </c>
      <c r="AP125" s="2">
        <f>IF(AA125&gt;0,EXP('Dataset S5 - Parameters'!$B$6*'D6 - Calculated Mu'!$C125*10^6),"")</f>
        <v>1.1412769019453304</v>
      </c>
      <c r="AQ125" s="2">
        <f>IF(AA125&gt;0,EXP('Dataset S5 - Parameters'!$B$4*'D6 - Calculated Mu'!$AH125*10^9),"")</f>
        <v>1.6771208808424505</v>
      </c>
      <c r="AR125" s="2">
        <f>IF(AA125&gt;0,EXP('Dataset S5 - Parameters'!$B$5*'D6 - Calculated Mu'!$AH125*10^9),"")</f>
        <v>26.650370163518172</v>
      </c>
      <c r="AS125" s="2">
        <f>IF(AA125&gt;0,EXP('Dataset S5 - Parameters'!$B$6*'D6 - Calculated Mu'!$AH125*10^9),"")</f>
        <v>1.1792930453949579</v>
      </c>
      <c r="AU125" s="2">
        <f t="shared" si="23"/>
        <v>10.436147795094945</v>
      </c>
      <c r="AV125" s="2">
        <f t="shared" si="24"/>
        <v>11.454659696888896</v>
      </c>
      <c r="AW125" s="2">
        <f t="shared" si="25"/>
        <v>45.470242950242216</v>
      </c>
      <c r="AX125" s="2">
        <f t="shared" si="26"/>
        <v>4.1542773574609235</v>
      </c>
      <c r="AY125" s="2">
        <f t="shared" si="19"/>
        <v>10.945403745991921</v>
      </c>
    </row>
    <row r="126" spans="1:51" x14ac:dyDescent="0.25">
      <c r="A126" s="1">
        <v>121</v>
      </c>
      <c r="B126" s="1" t="s">
        <v>400</v>
      </c>
      <c r="C126" s="1">
        <v>2685</v>
      </c>
      <c r="D126" s="1">
        <v>5</v>
      </c>
      <c r="E126" s="1">
        <v>119.64008</v>
      </c>
      <c r="F126" s="1">
        <v>-31.943110000000001</v>
      </c>
      <c r="G126" s="1">
        <v>35</v>
      </c>
      <c r="H126" s="1">
        <v>13.6953</v>
      </c>
      <c r="I126" s="1">
        <v>1.95E-2</v>
      </c>
      <c r="J126" s="5">
        <f t="shared" si="20"/>
        <v>0.11536355577044251</v>
      </c>
      <c r="K126" s="1">
        <v>14.8354</v>
      </c>
      <c r="L126" s="1">
        <v>1.3599999999999999E-2</v>
      </c>
      <c r="M126" s="5">
        <f t="shared" si="21"/>
        <v>8.0458685050154771E-2</v>
      </c>
      <c r="N126" s="1">
        <v>33.483400000000003</v>
      </c>
      <c r="O126" s="1">
        <v>3.9300000000000002E-2</v>
      </c>
      <c r="P126" s="5">
        <f t="shared" si="22"/>
        <v>0.23250193547581494</v>
      </c>
      <c r="R126" s="1">
        <v>1.08</v>
      </c>
      <c r="S126" s="1">
        <v>2.44</v>
      </c>
      <c r="T126" s="1">
        <v>7.2999999999999995E-2</v>
      </c>
      <c r="U126" s="1">
        <v>0.04</v>
      </c>
      <c r="W126" s="31">
        <f>(LN(((('Dataset S5 - Parameters'!$B$15*EXP('Dataset S5 - Parameters'!$B$4*'Dataset S5 - Parameters'!$B$12)-('Dataset S5 - Parameters'!$B$16*EXP('Dataset S5 - Parameters'!$B$4*$C126*1000000))) + ('Dataset S5 - Parameters'!$B$9-$H126))/('Dataset S5 - Parameters'!$B$15-'Dataset S5 - Parameters'!$B$16)))*(1/'Dataset S5 - Parameters'!$B$4))*0.000001</f>
        <v>2921.4464656765454</v>
      </c>
      <c r="X126" s="31">
        <f>(LN((((('Dataset S5 - Parameters'!$B$15/137.818)*EXP('Dataset S5 - Parameters'!$B$5*'Dataset S5 - Parameters'!$B$12)-(('Dataset S5 - Parameters'!$B$16/137.818)*EXP('Dataset S5 - Parameters'!$B$5*$C126*1000000))) + ('Dataset S5 - Parameters'!$B$10-$K126))/(('Dataset S5 - Parameters'!$B$15-'Dataset S5 - Parameters'!$B$16)/137.818)))*(1/'Dataset S5 - Parameters'!$B$5))*0.000001</f>
        <v>3124.8213826672772</v>
      </c>
      <c r="Y126" s="31">
        <f>0.000001*LN(((('Dataset S5 - Parameters'!$B$15*'Dataset S5 - Parameters'!$B$17*EXP('Dataset S5 - Parameters'!$B$6*'Dataset S5 - Parameters'!$B$12))-('Dataset S5 - Parameters'!$B$16*'Dataset S5 - Parameters'!$B$18*EXP('Dataset S5 - Parameters'!$B$6*$C126*1000000))) + ('Dataset S5 - Parameters'!$B$11-$N126))/('Dataset S5 - Parameters'!$B$15*'Dataset S5 - Parameters'!$B$17-'Dataset S5 - Parameters'!$B$16*'Dataset S5 - Parameters'!$B$18))*(1/'Dataset S5 - Parameters'!$B$6)</f>
        <v>2929.73381333424</v>
      </c>
      <c r="AA126" s="30">
        <v>0.28102662916299231</v>
      </c>
      <c r="AB126" s="30">
        <v>1.8000051562767152E-5</v>
      </c>
      <c r="AC126" s="30">
        <v>0.28105773600477346</v>
      </c>
      <c r="AD126" s="30">
        <v>0.28127598400545539</v>
      </c>
      <c r="AE126" s="9">
        <v>-1.1067776401862961</v>
      </c>
      <c r="AF126" s="9">
        <v>0.41522665603953324</v>
      </c>
      <c r="AG126" s="9">
        <v>2.2798505905200575</v>
      </c>
      <c r="AH126" s="9">
        <v>3.2527457315615296</v>
      </c>
      <c r="AJ126" s="5">
        <f>IF(AA126&gt;0,'Dataset S5 - Parameters'!$B$9 + 'Dataset S5 - Parameters'!$B$15*(EXP('Dataset S5 - Parameters'!$B$4*'Dataset S5 - Parameters'!$B$12)-EXP('Dataset S5 - Parameters'!$B$4*'D6 - Calculated Mu'!$AH126*10^9)),"")</f>
        <v>12.316738230175034</v>
      </c>
      <c r="AK126" s="5">
        <f>IF(AA126&gt;0,'Dataset S5 - Parameters'!$B$10 + ('Dataset S5 - Parameters'!$B$15/137.88)*(EXP('Dataset S5 - Parameters'!$B$5*'Dataset S5 - Parameters'!$B$12)-EXP('Dataset S5 - Parameters'!$B$5*'D6 - Calculated Mu'!$AH126*10^9)),"")</f>
        <v>13.991403028994526</v>
      </c>
      <c r="AL126" s="5">
        <f>IF(AA126&gt;0,'Dataset S5 - Parameters'!$B$11 + ('Dataset S5 - Parameters'!$B$15*'Dataset S5 - Parameters'!$B$17)*(EXP('Dataset S5 - Parameters'!$B$6*'Dataset S5 - Parameters'!$B$12)-EXP('Dataset S5 - Parameters'!$B$6*'D6 - Calculated Mu'!$AH126*10^9)),"")</f>
        <v>32.055356917474214</v>
      </c>
      <c r="AN126" s="2">
        <f>IF(AA126&gt;0,EXP('Dataset S5 - Parameters'!$B$4*'D6 - Calculated Mu'!$C126*10^6),"")</f>
        <v>1.5166601157504445</v>
      </c>
      <c r="AO126" s="2">
        <f>IF(AA126&gt;0,EXP('Dataset S5 - Parameters'!$B$5*'D6 - Calculated Mu'!$C126*10^6),"")</f>
        <v>14.073903262069178</v>
      </c>
      <c r="AP126" s="2">
        <f>IF(AA126&gt;0,EXP('Dataset S5 - Parameters'!$B$6*'D6 - Calculated Mu'!$C126*10^6),"")</f>
        <v>1.1420676812264816</v>
      </c>
      <c r="AQ126" s="2">
        <f>IF(AA126&gt;0,EXP('Dataset S5 - Parameters'!$B$4*'D6 - Calculated Mu'!$AH126*10^9),"")</f>
        <v>1.6562933460475933</v>
      </c>
      <c r="AR126" s="2">
        <f>IF(AA126&gt;0,EXP('Dataset S5 - Parameters'!$B$5*'D6 - Calculated Mu'!$AH126*10^9),"")</f>
        <v>24.617723074666884</v>
      </c>
      <c r="AS126" s="2">
        <f>IF(AA126&gt;0,EXP('Dataset S5 - Parameters'!$B$6*'D6 - Calculated Mu'!$AH126*10^9),"")</f>
        <v>1.1746022681110062</v>
      </c>
      <c r="AU126" s="2">
        <f t="shared" si="23"/>
        <v>9.8727342115576278</v>
      </c>
      <c r="AV126" s="2">
        <f t="shared" si="24"/>
        <v>11.036825783308254</v>
      </c>
      <c r="AW126" s="2">
        <f t="shared" si="25"/>
        <v>43.893075624238293</v>
      </c>
      <c r="AX126" s="2">
        <f t="shared" si="26"/>
        <v>4.1983739146128158</v>
      </c>
      <c r="AY126" s="2">
        <f t="shared" si="19"/>
        <v>10.45477999743294</v>
      </c>
    </row>
    <row r="127" spans="1:51" x14ac:dyDescent="0.25">
      <c r="A127" s="1">
        <v>122</v>
      </c>
      <c r="B127" s="1" t="s">
        <v>401</v>
      </c>
      <c r="C127" s="1">
        <v>2648</v>
      </c>
      <c r="D127" s="1">
        <v>15</v>
      </c>
      <c r="E127" s="1">
        <v>119.66792</v>
      </c>
      <c r="F127" s="1">
        <v>-32.367800000000003</v>
      </c>
      <c r="G127" s="1">
        <v>34</v>
      </c>
      <c r="H127" s="1">
        <v>13.6448</v>
      </c>
      <c r="I127" s="1">
        <v>7.3000000000000001E-3</v>
      </c>
      <c r="J127" s="5">
        <f t="shared" si="20"/>
        <v>4.2565948832370692E-2</v>
      </c>
      <c r="K127" s="1">
        <v>14.8491</v>
      </c>
      <c r="L127" s="1">
        <v>6.1999999999999998E-3</v>
      </c>
      <c r="M127" s="5">
        <f t="shared" si="21"/>
        <v>3.6151901748040866E-2</v>
      </c>
      <c r="N127" s="1">
        <v>33.5364</v>
      </c>
      <c r="O127" s="1">
        <v>2.35E-2</v>
      </c>
      <c r="P127" s="5">
        <f t="shared" si="22"/>
        <v>0.13702736952886457</v>
      </c>
      <c r="R127" s="1">
        <v>1.0900000000000001</v>
      </c>
      <c r="S127" s="1">
        <v>2.46</v>
      </c>
      <c r="T127" s="1">
        <v>7.3300000000000004E-2</v>
      </c>
      <c r="U127" s="1">
        <v>0.05</v>
      </c>
      <c r="W127" s="31">
        <f>(LN(((('Dataset S5 - Parameters'!$B$15*EXP('Dataset S5 - Parameters'!$B$4*'Dataset S5 - Parameters'!$B$12)-('Dataset S5 - Parameters'!$B$16*EXP('Dataset S5 - Parameters'!$B$4*$C127*1000000))) + ('Dataset S5 - Parameters'!$B$9-$H127))/('Dataset S5 - Parameters'!$B$15-'Dataset S5 - Parameters'!$B$16)))*(1/'Dataset S5 - Parameters'!$B$4))*0.000001</f>
        <v>2741.9599795042864</v>
      </c>
      <c r="X127" s="31">
        <f>(LN((((('Dataset S5 - Parameters'!$B$15/137.818)*EXP('Dataset S5 - Parameters'!$B$5*'Dataset S5 - Parameters'!$B$12)-(('Dataset S5 - Parameters'!$B$16/137.818)*EXP('Dataset S5 - Parameters'!$B$5*$C127*1000000))) + ('Dataset S5 - Parameters'!$B$10-$K127))/(('Dataset S5 - Parameters'!$B$15-'Dataset S5 - Parameters'!$B$16)/137.818)))*(1/'Dataset S5 - Parameters'!$B$5))*0.000001</f>
        <v>3069.0138888995848</v>
      </c>
      <c r="Y127" s="31">
        <f>0.000001*LN(((('Dataset S5 - Parameters'!$B$15*'Dataset S5 - Parameters'!$B$17*EXP('Dataset S5 - Parameters'!$B$6*'Dataset S5 - Parameters'!$B$12))-('Dataset S5 - Parameters'!$B$16*'Dataset S5 - Parameters'!$B$18*EXP('Dataset S5 - Parameters'!$B$6*$C127*1000000))) + ('Dataset S5 - Parameters'!$B$11-$N127))/('Dataset S5 - Parameters'!$B$15*'Dataset S5 - Parameters'!$B$17-'Dataset S5 - Parameters'!$B$16*'Dataset S5 - Parameters'!$B$18))*(1/'Dataset S5 - Parameters'!$B$6)</f>
        <v>2879.2314227180259</v>
      </c>
      <c r="AA127" s="30">
        <v>0.28097673409421142</v>
      </c>
      <c r="AB127" s="30">
        <v>3.9501457030656782E-5</v>
      </c>
      <c r="AC127" s="30">
        <v>0.28108213129848614</v>
      </c>
      <c r="AD127" s="30">
        <v>0.28130386434112703</v>
      </c>
      <c r="AE127" s="9">
        <v>-3.7496942188336435</v>
      </c>
      <c r="AF127" s="9">
        <v>2.3625611905871731</v>
      </c>
      <c r="AG127" s="9">
        <v>2.6303998585357276</v>
      </c>
      <c r="AH127" s="9">
        <v>3.3916050470644903</v>
      </c>
      <c r="AJ127" s="5">
        <f>IF(AA127&gt;0,'Dataset S5 - Parameters'!$B$9 + 'Dataset S5 - Parameters'!$B$15*(EXP('Dataset S5 - Parameters'!$B$4*'Dataset S5 - Parameters'!$B$12)-EXP('Dataset S5 - Parameters'!$B$4*'D6 - Calculated Mu'!$AH127*10^9)),"")</f>
        <v>12.013075123540048</v>
      </c>
      <c r="AK127" s="5">
        <f>IF(AA127&gt;0,'Dataset S5 - Parameters'!$B$10 + ('Dataset S5 - Parameters'!$B$15/137.88)*(EXP('Dataset S5 - Parameters'!$B$5*'Dataset S5 - Parameters'!$B$12)-EXP('Dataset S5 - Parameters'!$B$5*'D6 - Calculated Mu'!$AH127*10^9)),"")</f>
        <v>13.771090963785735</v>
      </c>
      <c r="AL127" s="5">
        <f>IF(AA127&gt;0,'Dataset S5 - Parameters'!$B$11 + ('Dataset S5 - Parameters'!$B$15*'Dataset S5 - Parameters'!$B$17)*(EXP('Dataset S5 - Parameters'!$B$6*'Dataset S5 - Parameters'!$B$12)-EXP('Dataset S5 - Parameters'!$B$6*'D6 - Calculated Mu'!$AH127*10^9)),"")</f>
        <v>31.779228284747649</v>
      </c>
      <c r="AN127" s="2">
        <f>IF(AA127&gt;0,EXP('Dataset S5 - Parameters'!$B$4*'D6 - Calculated Mu'!$C127*10^6),"")</f>
        <v>1.5079799895974326</v>
      </c>
      <c r="AO127" s="2">
        <f>IF(AA127&gt;0,EXP('Dataset S5 - Parameters'!$B$5*'D6 - Calculated Mu'!$C127*10^6),"")</f>
        <v>13.570289398985098</v>
      </c>
      <c r="AP127" s="2">
        <f>IF(AA127&gt;0,EXP('Dataset S5 - Parameters'!$B$6*'D6 - Calculated Mu'!$C127*10^6),"")</f>
        <v>1.1399789530509885</v>
      </c>
      <c r="AQ127" s="2">
        <f>IF(AA127&gt;0,EXP('Dataset S5 - Parameters'!$B$4*'D6 - Calculated Mu'!$AH127*10^9),"")</f>
        <v>1.6923578480232448</v>
      </c>
      <c r="AR127" s="2">
        <f>IF(AA127&gt;0,EXP('Dataset S5 - Parameters'!$B$5*'D6 - Calculated Mu'!$AH127*10^9),"")</f>
        <v>28.225398555781847</v>
      </c>
      <c r="AS127" s="2">
        <f>IF(AA127&gt;0,EXP('Dataset S5 - Parameters'!$B$6*'D6 - Calculated Mu'!$AH127*10^9),"")</f>
        <v>1.1826996445142368</v>
      </c>
      <c r="AU127" s="2">
        <f t="shared" si="23"/>
        <v>8.8498960254303309</v>
      </c>
      <c r="AV127" s="2">
        <f t="shared" si="24"/>
        <v>10.142257169356428</v>
      </c>
      <c r="AW127" s="2">
        <f t="shared" si="25"/>
        <v>41.131630951339076</v>
      </c>
      <c r="AX127" s="2">
        <f t="shared" si="26"/>
        <v>4.3314342012183724</v>
      </c>
      <c r="AY127" s="2">
        <f t="shared" si="19"/>
        <v>9.4960765973933796</v>
      </c>
    </row>
    <row r="128" spans="1:51" x14ac:dyDescent="0.25">
      <c r="A128" s="1">
        <v>123</v>
      </c>
      <c r="B128" s="1" t="s">
        <v>402</v>
      </c>
      <c r="C128" s="1">
        <v>2663</v>
      </c>
      <c r="D128" s="1">
        <v>14</v>
      </c>
      <c r="E128" s="1">
        <v>119.78395999999999</v>
      </c>
      <c r="F128" s="1">
        <v>-32.79139</v>
      </c>
      <c r="G128" s="1">
        <v>32</v>
      </c>
      <c r="H128" s="1">
        <v>13.8771</v>
      </c>
      <c r="I128" s="1">
        <v>1.1900000000000001E-2</v>
      </c>
      <c r="J128" s="5">
        <f t="shared" si="20"/>
        <v>6.7316565568959333E-2</v>
      </c>
      <c r="K128" s="1">
        <v>14.8917</v>
      </c>
      <c r="L128" s="1">
        <v>4.7999999999999996E-3</v>
      </c>
      <c r="M128" s="5">
        <f t="shared" si="21"/>
        <v>2.7152900397563424E-2</v>
      </c>
      <c r="N128" s="1">
        <v>33.426200000000001</v>
      </c>
      <c r="O128" s="1">
        <v>0.02</v>
      </c>
      <c r="P128" s="5">
        <f t="shared" si="22"/>
        <v>0.11313708498984762</v>
      </c>
      <c r="R128" s="1">
        <v>1.07</v>
      </c>
      <c r="S128" s="1">
        <v>2.41</v>
      </c>
      <c r="T128" s="1">
        <v>7.2099999999999997E-2</v>
      </c>
      <c r="U128" s="1">
        <v>0.03</v>
      </c>
      <c r="W128" s="31">
        <f>(LN(((('Dataset S5 - Parameters'!$B$15*EXP('Dataset S5 - Parameters'!$B$4*'Dataset S5 - Parameters'!$B$12)-('Dataset S5 - Parameters'!$B$16*EXP('Dataset S5 - Parameters'!$B$4*$C128*1000000))) + ('Dataset S5 - Parameters'!$B$9-$H128))/('Dataset S5 - Parameters'!$B$15-'Dataset S5 - Parameters'!$B$16)))*(1/'Dataset S5 - Parameters'!$B$4))*0.000001</f>
        <v>3057.1136902445837</v>
      </c>
      <c r="X128" s="31">
        <f>(LN((((('Dataset S5 - Parameters'!$B$15/137.818)*EXP('Dataset S5 - Parameters'!$B$5*'Dataset S5 - Parameters'!$B$12)-(('Dataset S5 - Parameters'!$B$16/137.818)*EXP('Dataset S5 - Parameters'!$B$5*$C128*1000000))) + ('Dataset S5 - Parameters'!$B$10-$K128))/(('Dataset S5 - Parameters'!$B$15-'Dataset S5 - Parameters'!$B$16)/137.818)))*(1/'Dataset S5 - Parameters'!$B$5))*0.000001</f>
        <v>3177.5226052107614</v>
      </c>
      <c r="Y128" s="31">
        <f>0.000001*LN(((('Dataset S5 - Parameters'!$B$15*'Dataset S5 - Parameters'!$B$17*EXP('Dataset S5 - Parameters'!$B$6*'Dataset S5 - Parameters'!$B$12))-('Dataset S5 - Parameters'!$B$16*'Dataset S5 - Parameters'!$B$18*EXP('Dataset S5 - Parameters'!$B$6*$C128*1000000))) + ('Dataset S5 - Parameters'!$B$11-$N128))/('Dataset S5 - Parameters'!$B$15*'Dataset S5 - Parameters'!$B$17-'Dataset S5 - Parameters'!$B$16*'Dataset S5 - Parameters'!$B$18))*(1/'Dataset S5 - Parameters'!$B$6)</f>
        <v>2831.7469236650772</v>
      </c>
      <c r="AA128" s="30">
        <v>0.28118404253312951</v>
      </c>
      <c r="AB128" s="30">
        <v>3.8000003364483126E-5</v>
      </c>
      <c r="AC128" s="30">
        <v>0.28107224334561032</v>
      </c>
      <c r="AD128" s="30">
        <v>0.28129256382355466</v>
      </c>
      <c r="AE128" s="9">
        <v>3.9775961577870333</v>
      </c>
      <c r="AF128" s="9">
        <v>1.8278112676322869</v>
      </c>
      <c r="AG128" s="9">
        <v>2.5588769970136722</v>
      </c>
      <c r="AH128" s="9">
        <v>2.9108275931025975</v>
      </c>
      <c r="AJ128" s="5">
        <f>IF(AA128&gt;0,'Dataset S5 - Parameters'!$B$9 + 'Dataset S5 - Parameters'!$B$15*(EXP('Dataset S5 - Parameters'!$B$4*'Dataset S5 - Parameters'!$B$12)-EXP('Dataset S5 - Parameters'!$B$4*'D6 - Calculated Mu'!$AH128*10^9)),"")</f>
        <v>13.037159769410851</v>
      </c>
      <c r="AK128" s="5">
        <f>IF(AA128&gt;0,'Dataset S5 - Parameters'!$B$10 + ('Dataset S5 - Parameters'!$B$15/137.88)*(EXP('Dataset S5 - Parameters'!$B$5*'Dataset S5 - Parameters'!$B$12)-EXP('Dataset S5 - Parameters'!$B$5*'D6 - Calculated Mu'!$AH128*10^9)),"")</f>
        <v>14.421215640666343</v>
      </c>
      <c r="AL128" s="5">
        <f>IF(AA128&gt;0,'Dataset S5 - Parameters'!$B$11 + ('Dataset S5 - Parameters'!$B$15*'Dataset S5 - Parameters'!$B$17)*(EXP('Dataset S5 - Parameters'!$B$6*'Dataset S5 - Parameters'!$B$12)-EXP('Dataset S5 - Parameters'!$B$6*'D6 - Calculated Mu'!$AH128*10^9)),"")</f>
        <v>32.727246212679283</v>
      </c>
      <c r="AN128" s="2">
        <f>IF(AA128&gt;0,EXP('Dataset S5 - Parameters'!$B$4*'D6 - Calculated Mu'!$C128*10^6),"")</f>
        <v>1.5114929560676198</v>
      </c>
      <c r="AO128" s="2">
        <f>IF(AA128&gt;0,EXP('Dataset S5 - Parameters'!$B$5*'D6 - Calculated Mu'!$C128*10^6),"")</f>
        <v>13.772247960532903</v>
      </c>
      <c r="AP128" s="2">
        <f>IF(AA128&gt;0,EXP('Dataset S5 - Parameters'!$B$6*'D6 - Calculated Mu'!$C128*10^6),"")</f>
        <v>1.1408252739306204</v>
      </c>
      <c r="AQ128" s="2">
        <f>IF(AA128&gt;0,EXP('Dataset S5 - Parameters'!$B$4*'D6 - Calculated Mu'!$AH128*10^9),"")</f>
        <v>1.5707325931692302</v>
      </c>
      <c r="AR128" s="2">
        <f>IF(AA128&gt;0,EXP('Dataset S5 - Parameters'!$B$5*'D6 - Calculated Mu'!$AH128*10^9),"")</f>
        <v>17.579413941969708</v>
      </c>
      <c r="AS128" s="2">
        <f>IF(AA128&gt;0,EXP('Dataset S5 - Parameters'!$B$6*'D6 - Calculated Mu'!$AH128*10^9),"")</f>
        <v>1.1548993475161538</v>
      </c>
      <c r="AU128" s="2">
        <f t="shared" si="23"/>
        <v>14.178686293240586</v>
      </c>
      <c r="AV128" s="2">
        <f t="shared" si="24"/>
        <v>17.03902161902667</v>
      </c>
      <c r="AW128" s="2">
        <f t="shared" si="25"/>
        <v>49.662507665099021</v>
      </c>
      <c r="AX128" s="2">
        <f t="shared" si="26"/>
        <v>3.181688277990693</v>
      </c>
      <c r="AY128" s="2">
        <f t="shared" si="19"/>
        <v>15.608853956133629</v>
      </c>
    </row>
    <row r="129" spans="1:51" x14ac:dyDescent="0.25">
      <c r="A129" s="1">
        <v>124</v>
      </c>
      <c r="B129" s="1" t="s">
        <v>403</v>
      </c>
      <c r="C129" s="1">
        <v>2663</v>
      </c>
      <c r="D129" s="1">
        <v>9</v>
      </c>
      <c r="E129" s="1">
        <v>119.99059</v>
      </c>
      <c r="F129" s="1">
        <v>-32.911940000000001</v>
      </c>
      <c r="G129" s="1">
        <v>37</v>
      </c>
      <c r="H129" s="1">
        <v>13.637499999999999</v>
      </c>
      <c r="I129" s="1">
        <v>6.6E-3</v>
      </c>
      <c r="J129" s="5">
        <f t="shared" si="20"/>
        <v>4.0146232699968247E-2</v>
      </c>
      <c r="K129" s="1">
        <v>14.792299999999999</v>
      </c>
      <c r="L129" s="1">
        <v>8.8000000000000005E-3</v>
      </c>
      <c r="M129" s="5">
        <f t="shared" si="21"/>
        <v>5.3528310266624336E-2</v>
      </c>
      <c r="N129" s="1">
        <v>33.478999999999999</v>
      </c>
      <c r="O129" s="1">
        <v>2.18E-2</v>
      </c>
      <c r="P129" s="5">
        <f t="shared" si="22"/>
        <v>0.13260422316050119</v>
      </c>
      <c r="R129" s="1">
        <v>1.08</v>
      </c>
      <c r="S129" s="1">
        <v>2.4500000000000002</v>
      </c>
      <c r="T129" s="1">
        <v>7.3300000000000004E-2</v>
      </c>
      <c r="U129" s="1">
        <v>0.04</v>
      </c>
      <c r="W129" s="31">
        <f>(LN(((('Dataset S5 - Parameters'!$B$15*EXP('Dataset S5 - Parameters'!$B$4*'Dataset S5 - Parameters'!$B$12)-('Dataset S5 - Parameters'!$B$16*EXP('Dataset S5 - Parameters'!$B$4*$C129*1000000))) + ('Dataset S5 - Parameters'!$B$9-$H129))/('Dataset S5 - Parameters'!$B$15-'Dataset S5 - Parameters'!$B$16)))*(1/'Dataset S5 - Parameters'!$B$4))*0.000001</f>
        <v>2782.8487443591434</v>
      </c>
      <c r="X129" s="31">
        <f>(LN((((('Dataset S5 - Parameters'!$B$15/137.818)*EXP('Dataset S5 - Parameters'!$B$5*'Dataset S5 - Parameters'!$B$12)-(('Dataset S5 - Parameters'!$B$16/137.818)*EXP('Dataset S5 - Parameters'!$B$5*$C129*1000000))) + ('Dataset S5 - Parameters'!$B$10-$K129))/(('Dataset S5 - Parameters'!$B$15-'Dataset S5 - Parameters'!$B$16)/137.818)))*(1/'Dataset S5 - Parameters'!$B$5))*0.000001</f>
        <v>2991.5118480720212</v>
      </c>
      <c r="Y129" s="31">
        <f>0.000001*LN(((('Dataset S5 - Parameters'!$B$15*'Dataset S5 - Parameters'!$B$17*EXP('Dataset S5 - Parameters'!$B$6*'Dataset S5 - Parameters'!$B$12))-('Dataset S5 - Parameters'!$B$16*'Dataset S5 - Parameters'!$B$18*EXP('Dataset S5 - Parameters'!$B$6*$C129*1000000))) + ('Dataset S5 - Parameters'!$B$11-$N129))/('Dataset S5 - Parameters'!$B$15*'Dataset S5 - Parameters'!$B$17-'Dataset S5 - Parameters'!$B$16*'Dataset S5 - Parameters'!$B$18))*(1/'Dataset S5 - Parameters'!$B$6)</f>
        <v>2872.2186542920367</v>
      </c>
      <c r="AA129" s="30">
        <v>0.28089727971898104</v>
      </c>
      <c r="AB129" s="30">
        <v>4.9000345859034512E-5</v>
      </c>
      <c r="AC129" s="30">
        <v>0.28107224334561032</v>
      </c>
      <c r="AD129" s="30">
        <v>0.28129256382355466</v>
      </c>
      <c r="AE129" s="9">
        <v>-6.2248632076467025</v>
      </c>
      <c r="AF129" s="9">
        <v>3.0392216266250172</v>
      </c>
      <c r="AG129" s="9">
        <v>2.7838024102051575</v>
      </c>
      <c r="AH129" s="9">
        <v>3.5602357693323454</v>
      </c>
      <c r="AJ129" s="5">
        <f>IF(AA129&gt;0,'Dataset S5 - Parameters'!$B$9 + 'Dataset S5 - Parameters'!$B$15*(EXP('Dataset S5 - Parameters'!$B$4*'Dataset S5 - Parameters'!$B$12)-EXP('Dataset S5 - Parameters'!$B$4*'D6 - Calculated Mu'!$AH129*10^9)),"")</f>
        <v>11.635402514508387</v>
      </c>
      <c r="AK129" s="5">
        <f>IF(AA129&gt;0,'Dataset S5 - Parameters'!$B$10 + ('Dataset S5 - Parameters'!$B$15/137.88)*(EXP('Dataset S5 - Parameters'!$B$5*'Dataset S5 - Parameters'!$B$12)-EXP('Dataset S5 - Parameters'!$B$5*'D6 - Calculated Mu'!$AH129*10^9)),"")</f>
        <v>13.459690244410174</v>
      </c>
      <c r="AL129" s="5">
        <f>IF(AA129&gt;0,'Dataset S5 - Parameters'!$B$11 + ('Dataset S5 - Parameters'!$B$15*'Dataset S5 - Parameters'!$B$17)*(EXP('Dataset S5 - Parameters'!$B$6*'Dataset S5 - Parameters'!$B$12)-EXP('Dataset S5 - Parameters'!$B$6*'D6 - Calculated Mu'!$AH129*10^9)),"")</f>
        <v>31.44133698913679</v>
      </c>
      <c r="AN129" s="2">
        <f>IF(AA129&gt;0,EXP('Dataset S5 - Parameters'!$B$4*'D6 - Calculated Mu'!$C129*10^6),"")</f>
        <v>1.5114929560676198</v>
      </c>
      <c r="AO129" s="2">
        <f>IF(AA129&gt;0,EXP('Dataset S5 - Parameters'!$B$5*'D6 - Calculated Mu'!$C129*10^6),"")</f>
        <v>13.772247960532903</v>
      </c>
      <c r="AP129" s="2">
        <f>IF(AA129&gt;0,EXP('Dataset S5 - Parameters'!$B$6*'D6 - Calculated Mu'!$C129*10^6),"")</f>
        <v>1.1408252739306204</v>
      </c>
      <c r="AQ129" s="2">
        <f>IF(AA129&gt;0,EXP('Dataset S5 - Parameters'!$B$4*'D6 - Calculated Mu'!$AH129*10^9),"")</f>
        <v>1.7372120771243922</v>
      </c>
      <c r="AR129" s="2">
        <f>IF(AA129&gt;0,EXP('Dataset S5 - Parameters'!$B$5*'D6 - Calculated Mu'!$AH129*10^9),"")</f>
        <v>33.324677794202557</v>
      </c>
      <c r="AS129" s="2">
        <f>IF(AA129&gt;0,EXP('Dataset S5 - Parameters'!$B$6*'D6 - Calculated Mu'!$AH129*10^9),"")</f>
        <v>1.1926081895894798</v>
      </c>
      <c r="AU129" s="2">
        <f t="shared" si="23"/>
        <v>8.8698621371472068</v>
      </c>
      <c r="AV129" s="2">
        <f t="shared" si="24"/>
        <v>9.3973094220914124</v>
      </c>
      <c r="AW129" s="2">
        <f t="shared" si="25"/>
        <v>39.350101958088395</v>
      </c>
      <c r="AX129" s="2">
        <f t="shared" si="26"/>
        <v>4.3082862423971804</v>
      </c>
      <c r="AY129" s="2">
        <f t="shared" si="19"/>
        <v>9.1335857796193096</v>
      </c>
    </row>
    <row r="130" spans="1:51" x14ac:dyDescent="0.25">
      <c r="A130" s="1">
        <v>125</v>
      </c>
      <c r="B130" s="1" t="s">
        <v>404</v>
      </c>
      <c r="C130" s="1">
        <v>2663</v>
      </c>
      <c r="D130" s="1">
        <v>10</v>
      </c>
      <c r="E130" s="1">
        <v>119.54555000000001</v>
      </c>
      <c r="F130" s="1">
        <v>-32.838839999999998</v>
      </c>
      <c r="G130" s="1">
        <v>38</v>
      </c>
      <c r="H130" s="1">
        <v>13.7721</v>
      </c>
      <c r="I130" s="1">
        <v>9.1999999999999998E-3</v>
      </c>
      <c r="J130" s="5">
        <f t="shared" si="20"/>
        <v>5.6712608827314576E-2</v>
      </c>
      <c r="K130" s="1">
        <v>14.8344</v>
      </c>
      <c r="L130" s="1">
        <v>9.4999999999999998E-3</v>
      </c>
      <c r="M130" s="5">
        <f t="shared" si="21"/>
        <v>5.8561933028205268E-2</v>
      </c>
      <c r="N130" s="1">
        <v>33.497700000000002</v>
      </c>
      <c r="O130" s="1">
        <v>3.1600000000000003E-2</v>
      </c>
      <c r="P130" s="5">
        <f t="shared" si="22"/>
        <v>0.19479548249381967</v>
      </c>
      <c r="R130" s="1">
        <v>1.08</v>
      </c>
      <c r="S130" s="1">
        <v>2.4300000000000002</v>
      </c>
      <c r="T130" s="1">
        <v>7.2599999999999998E-2</v>
      </c>
      <c r="U130" s="1">
        <v>0.04</v>
      </c>
      <c r="W130" s="31">
        <f>(LN(((('Dataset S5 - Parameters'!$B$15*EXP('Dataset S5 - Parameters'!$B$4*'Dataset S5 - Parameters'!$B$12)-('Dataset S5 - Parameters'!$B$16*EXP('Dataset S5 - Parameters'!$B$4*$C130*1000000))) + ('Dataset S5 - Parameters'!$B$9-$H130))/('Dataset S5 - Parameters'!$B$15-'Dataset S5 - Parameters'!$B$16)))*(1/'Dataset S5 - Parameters'!$B$4))*0.000001</f>
        <v>2938.3561647139913</v>
      </c>
      <c r="X130" s="31">
        <f>(LN((((('Dataset S5 - Parameters'!$B$15/137.818)*EXP('Dataset S5 - Parameters'!$B$5*'Dataset S5 - Parameters'!$B$12)-(('Dataset S5 - Parameters'!$B$16/137.818)*EXP('Dataset S5 - Parameters'!$B$5*$C130*1000000))) + ('Dataset S5 - Parameters'!$B$10-$K130))/(('Dataset S5 - Parameters'!$B$15-'Dataset S5 - Parameters'!$B$16)/137.818)))*(1/'Dataset S5 - Parameters'!$B$5))*0.000001</f>
        <v>3074.488270726245</v>
      </c>
      <c r="Y130" s="31">
        <f>0.000001*LN(((('Dataset S5 - Parameters'!$B$15*'Dataset S5 - Parameters'!$B$17*EXP('Dataset S5 - Parameters'!$B$6*'Dataset S5 - Parameters'!$B$12))-('Dataset S5 - Parameters'!$B$16*'Dataset S5 - Parameters'!$B$18*EXP('Dataset S5 - Parameters'!$B$6*$C130*1000000))) + ('Dataset S5 - Parameters'!$B$11-$N130))/('Dataset S5 - Parameters'!$B$15*'Dataset S5 - Parameters'!$B$17-'Dataset S5 - Parameters'!$B$16*'Dataset S5 - Parameters'!$B$18))*(1/'Dataset S5 - Parameters'!$B$6)</f>
        <v>2886.5329813859589</v>
      </c>
      <c r="AA130" s="30">
        <v>0.2809858247973025</v>
      </c>
      <c r="AB130" s="30">
        <v>3.7000030017405965E-5</v>
      </c>
      <c r="AC130" s="30">
        <v>0.28107224334561032</v>
      </c>
      <c r="AD130" s="30">
        <v>0.28129256382355466</v>
      </c>
      <c r="AE130" s="9">
        <v>-3.0746027170519552</v>
      </c>
      <c r="AF130" s="9">
        <v>1.7531317685796044</v>
      </c>
      <c r="AG130" s="9">
        <v>2.5420500583655512</v>
      </c>
      <c r="AH130" s="9">
        <v>3.3605259449390226</v>
      </c>
      <c r="AJ130" s="5">
        <f>IF(AA130&gt;0,'Dataset S5 - Parameters'!$B$9 + 'Dataset S5 - Parameters'!$B$15*(EXP('Dataset S5 - Parameters'!$B$4*'Dataset S5 - Parameters'!$B$12)-EXP('Dataset S5 - Parameters'!$B$4*'D6 - Calculated Mu'!$AH130*10^9)),"")</f>
        <v>12.081609437754697</v>
      </c>
      <c r="AK130" s="5">
        <f>IF(AA130&gt;0,'Dataset S5 - Parameters'!$B$10 + ('Dataset S5 - Parameters'!$B$15/137.88)*(EXP('Dataset S5 - Parameters'!$B$5*'Dataset S5 - Parameters'!$B$12)-EXP('Dataset S5 - Parameters'!$B$5*'D6 - Calculated Mu'!$AH130*10^9)),"")</f>
        <v>13.823049858948897</v>
      </c>
      <c r="AL130" s="5">
        <f>IF(AA130&gt;0,'Dataset S5 - Parameters'!$B$11 + ('Dataset S5 - Parameters'!$B$15*'Dataset S5 - Parameters'!$B$17)*(EXP('Dataset S5 - Parameters'!$B$6*'Dataset S5 - Parameters'!$B$12)-EXP('Dataset S5 - Parameters'!$B$6*'D6 - Calculated Mu'!$AH130*10^9)),"")</f>
        <v>31.841195502343105</v>
      </c>
      <c r="AN130" s="2">
        <f>IF(AA130&gt;0,EXP('Dataset S5 - Parameters'!$B$4*'D6 - Calculated Mu'!$C130*10^6),"")</f>
        <v>1.5114929560676198</v>
      </c>
      <c r="AO130" s="2">
        <f>IF(AA130&gt;0,EXP('Dataset S5 - Parameters'!$B$5*'D6 - Calculated Mu'!$C130*10^6),"")</f>
        <v>13.772247960532903</v>
      </c>
      <c r="AP130" s="2">
        <f>IF(AA130&gt;0,EXP('Dataset S5 - Parameters'!$B$6*'D6 - Calculated Mu'!$C130*10^6),"")</f>
        <v>1.1408252739306204</v>
      </c>
      <c r="AQ130" s="2">
        <f>IF(AA130&gt;0,EXP('Dataset S5 - Parameters'!$B$4*'D6 - Calculated Mu'!$AH130*10^9),"")</f>
        <v>1.6842183807768494</v>
      </c>
      <c r="AR130" s="2">
        <f>IF(AA130&gt;0,EXP('Dataset S5 - Parameters'!$B$5*'D6 - Calculated Mu'!$AH130*10^9),"")</f>
        <v>27.37455622025967</v>
      </c>
      <c r="AS130" s="2">
        <f>IF(AA130&gt;0,EXP('Dataset S5 - Parameters'!$B$6*'D6 - Calculated Mu'!$AH130*10^9),"")</f>
        <v>1.1808824773462518</v>
      </c>
      <c r="AU130" s="2">
        <f t="shared" si="23"/>
        <v>9.7871553368076452</v>
      </c>
      <c r="AV130" s="2">
        <f t="shared" si="24"/>
        <v>10.25156574792455</v>
      </c>
      <c r="AW130" s="2">
        <f t="shared" si="25"/>
        <v>41.353473443193039</v>
      </c>
      <c r="AX130" s="2">
        <f t="shared" si="26"/>
        <v>4.127356558168862</v>
      </c>
      <c r="AY130" s="2">
        <f t="shared" si="19"/>
        <v>10.019360542366098</v>
      </c>
    </row>
    <row r="131" spans="1:51" x14ac:dyDescent="0.25">
      <c r="A131" s="1">
        <v>126</v>
      </c>
      <c r="B131" s="1" t="s">
        <v>405</v>
      </c>
      <c r="C131" s="1">
        <v>2664</v>
      </c>
      <c r="D131" s="1">
        <v>7</v>
      </c>
      <c r="E131" s="1">
        <v>119.41553</v>
      </c>
      <c r="F131" s="1">
        <v>-32.676029999999997</v>
      </c>
      <c r="G131" s="1">
        <v>37</v>
      </c>
      <c r="H131" s="1">
        <v>13.729100000000001</v>
      </c>
      <c r="I131" s="1">
        <v>1.37E-2</v>
      </c>
      <c r="J131" s="5">
        <f t="shared" si="20"/>
        <v>8.3333846665085601E-2</v>
      </c>
      <c r="K131" s="1">
        <v>14.843500000000001</v>
      </c>
      <c r="L131" s="1">
        <v>1.9699999999999999E-2</v>
      </c>
      <c r="M131" s="5">
        <f t="shared" si="21"/>
        <v>0.11983042184687491</v>
      </c>
      <c r="N131" s="1">
        <v>33.4619</v>
      </c>
      <c r="O131" s="1">
        <v>4.0899999999999999E-2</v>
      </c>
      <c r="P131" s="5">
        <f t="shared" si="22"/>
        <v>0.24878498748919717</v>
      </c>
      <c r="R131" s="1">
        <v>1.08</v>
      </c>
      <c r="S131" s="1">
        <v>2.44</v>
      </c>
      <c r="T131" s="1">
        <v>7.2800000000000004E-2</v>
      </c>
      <c r="U131" s="1">
        <v>0.05</v>
      </c>
      <c r="W131" s="31">
        <f>(LN(((('Dataset S5 - Parameters'!$B$15*EXP('Dataset S5 - Parameters'!$B$4*'Dataset S5 - Parameters'!$B$12)-('Dataset S5 - Parameters'!$B$16*EXP('Dataset S5 - Parameters'!$B$4*$C131*1000000))) + ('Dataset S5 - Parameters'!$B$9-$H131))/('Dataset S5 - Parameters'!$B$15-'Dataset S5 - Parameters'!$B$16)))*(1/'Dataset S5 - Parameters'!$B$4))*0.000001</f>
        <v>2892.3194403277907</v>
      </c>
      <c r="X131" s="31">
        <f>(LN((((('Dataset S5 - Parameters'!$B$15/137.818)*EXP('Dataset S5 - Parameters'!$B$5*'Dataset S5 - Parameters'!$B$12)-(('Dataset S5 - Parameters'!$B$16/137.818)*EXP('Dataset S5 - Parameters'!$B$5*$C131*1000000))) + ('Dataset S5 - Parameters'!$B$10-$K131))/(('Dataset S5 - Parameters'!$B$15-'Dataset S5 - Parameters'!$B$16)/137.818)))*(1/'Dataset S5 - Parameters'!$B$5))*0.000001</f>
        <v>3093.7626236515871</v>
      </c>
      <c r="Y131" s="31">
        <f>0.000001*LN(((('Dataset S5 - Parameters'!$B$15*'Dataset S5 - Parameters'!$B$17*EXP('Dataset S5 - Parameters'!$B$6*'Dataset S5 - Parameters'!$B$12))-('Dataset S5 - Parameters'!$B$16*'Dataset S5 - Parameters'!$B$18*EXP('Dataset S5 - Parameters'!$B$6*$C131*1000000))) + ('Dataset S5 - Parameters'!$B$11-$N131))/('Dataset S5 - Parameters'!$B$15*'Dataset S5 - Parameters'!$B$17-'Dataset S5 - Parameters'!$B$16*'Dataset S5 - Parameters'!$B$18))*(1/'Dataset S5 - Parameters'!$B$6)</f>
        <v>2861.5852694364171</v>
      </c>
      <c r="AA131" s="30">
        <v>0.28097794386404801</v>
      </c>
      <c r="AB131" s="30">
        <v>2.1000148210199392E-5</v>
      </c>
      <c r="AC131" s="30">
        <v>0.28107158405028909</v>
      </c>
      <c r="AD131" s="30">
        <v>0.28129181034318751</v>
      </c>
      <c r="AE131" s="9">
        <v>-3.3315422673363404</v>
      </c>
      <c r="AF131" s="9">
        <v>0.5582269983978303</v>
      </c>
      <c r="AG131" s="9">
        <v>2.2969993237532118</v>
      </c>
      <c r="AH131" s="9">
        <v>3.3776549646921867</v>
      </c>
      <c r="AJ131" s="5">
        <f>IF(AA131&gt;0,'Dataset S5 - Parameters'!$B$9 + 'Dataset S5 - Parameters'!$B$15*(EXP('Dataset S5 - Parameters'!$B$4*'Dataset S5 - Parameters'!$B$12)-EXP('Dataset S5 - Parameters'!$B$4*'D6 - Calculated Mu'!$AH131*10^9)),"")</f>
        <v>12.043878124859079</v>
      </c>
      <c r="AK131" s="5">
        <f>IF(AA131&gt;0,'Dataset S5 - Parameters'!$B$10 + ('Dataset S5 - Parameters'!$B$15/137.88)*(EXP('Dataset S5 - Parameters'!$B$5*'Dataset S5 - Parameters'!$B$12)-EXP('Dataset S5 - Parameters'!$B$5*'D6 - Calculated Mu'!$AH131*10^9)),"")</f>
        <v>13.794609909383357</v>
      </c>
      <c r="AL131" s="5">
        <f>IF(AA131&gt;0,'Dataset S5 - Parameters'!$B$11 + ('Dataset S5 - Parameters'!$B$15*'Dataset S5 - Parameters'!$B$17)*(EXP('Dataset S5 - Parameters'!$B$6*'Dataset S5 - Parameters'!$B$12)-EXP('Dataset S5 - Parameters'!$B$6*'D6 - Calculated Mu'!$AH131*10^9)),"")</f>
        <v>31.807054509830923</v>
      </c>
      <c r="AN131" s="2">
        <f>IF(AA131&gt;0,EXP('Dataset S5 - Parameters'!$B$4*'D6 - Calculated Mu'!$C131*10^6),"")</f>
        <v>1.5117274445994764</v>
      </c>
      <c r="AO131" s="2">
        <f>IF(AA131&gt;0,EXP('Dataset S5 - Parameters'!$B$5*'D6 - Calculated Mu'!$C131*10^6),"")</f>
        <v>13.785818240184941</v>
      </c>
      <c r="AP131" s="2">
        <f>IF(AA131&gt;0,EXP('Dataset S5 - Parameters'!$B$6*'D6 - Calculated Mu'!$C131*10^6),"")</f>
        <v>1.1408817176573132</v>
      </c>
      <c r="AQ131" s="2">
        <f>IF(AA131&gt;0,EXP('Dataset S5 - Parameters'!$B$4*'D6 - Calculated Mu'!$AH131*10^9),"")</f>
        <v>1.6886995343273978</v>
      </c>
      <c r="AR131" s="2">
        <f>IF(AA131&gt;0,EXP('Dataset S5 - Parameters'!$B$5*'D6 - Calculated Mu'!$AH131*10^9),"")</f>
        <v>27.840268838560949</v>
      </c>
      <c r="AS131" s="2">
        <f>IF(AA131&gt;0,EXP('Dataset S5 - Parameters'!$B$6*'D6 - Calculated Mu'!$AH131*10^9),"")</f>
        <v>1.1818836501128036</v>
      </c>
      <c r="AU131" s="2">
        <f t="shared" si="23"/>
        <v>9.5225291046277292</v>
      </c>
      <c r="AV131" s="2">
        <f t="shared" si="24"/>
        <v>10.29004760320789</v>
      </c>
      <c r="AW131" s="2">
        <f t="shared" si="25"/>
        <v>40.360182827126273</v>
      </c>
      <c r="AX131" s="2">
        <f t="shared" si="26"/>
        <v>4.0741982653033055</v>
      </c>
      <c r="AY131" s="2">
        <f t="shared" si="19"/>
        <v>9.9062883539178088</v>
      </c>
    </row>
    <row r="132" spans="1:51" x14ac:dyDescent="0.25">
      <c r="A132" s="1">
        <v>127</v>
      </c>
      <c r="B132" s="1" t="s">
        <v>406</v>
      </c>
      <c r="C132" s="1">
        <v>2639</v>
      </c>
      <c r="D132" s="1">
        <v>4</v>
      </c>
      <c r="E132" s="1">
        <v>119.03534999999999</v>
      </c>
      <c r="F132" s="1">
        <v>-32.819870000000002</v>
      </c>
      <c r="G132" s="1">
        <v>37</v>
      </c>
      <c r="H132" s="1">
        <v>13.9849</v>
      </c>
      <c r="I132" s="1">
        <v>8.6999999999999994E-3</v>
      </c>
      <c r="J132" s="5">
        <f t="shared" si="20"/>
        <v>5.2920034013594505E-2</v>
      </c>
      <c r="K132" s="1">
        <v>15.0097</v>
      </c>
      <c r="L132" s="1">
        <v>1.0200000000000001E-2</v>
      </c>
      <c r="M132" s="5">
        <f t="shared" si="21"/>
        <v>6.2044177809041839E-2</v>
      </c>
      <c r="N132" s="1">
        <v>33.742100000000001</v>
      </c>
      <c r="O132" s="1">
        <v>3.56E-2</v>
      </c>
      <c r="P132" s="5">
        <f t="shared" si="22"/>
        <v>0.21654634607861661</v>
      </c>
      <c r="R132" s="1">
        <v>1.07</v>
      </c>
      <c r="S132" s="1">
        <v>2.41</v>
      </c>
      <c r="T132" s="1">
        <v>7.1499999999999994E-2</v>
      </c>
      <c r="U132" s="1">
        <v>0.04</v>
      </c>
      <c r="W132" s="31">
        <f>(LN(((('Dataset S5 - Parameters'!$B$15*EXP('Dataset S5 - Parameters'!$B$4*'Dataset S5 - Parameters'!$B$12)-('Dataset S5 - Parameters'!$B$16*EXP('Dataset S5 - Parameters'!$B$4*$C132*1000000))) + ('Dataset S5 - Parameters'!$B$9-$H132))/('Dataset S5 - Parameters'!$B$15-'Dataset S5 - Parameters'!$B$16)))*(1/'Dataset S5 - Parameters'!$B$4))*0.000001</f>
        <v>3102.2283689330179</v>
      </c>
      <c r="X132" s="31">
        <f>(LN((((('Dataset S5 - Parameters'!$B$15/137.818)*EXP('Dataset S5 - Parameters'!$B$5*'Dataset S5 - Parameters'!$B$12)-(('Dataset S5 - Parameters'!$B$16/137.818)*EXP('Dataset S5 - Parameters'!$B$5*$C132*1000000))) + ('Dataset S5 - Parameters'!$B$10-$K132))/(('Dataset S5 - Parameters'!$B$15-'Dataset S5 - Parameters'!$B$16)/137.818)))*(1/'Dataset S5 - Parameters'!$B$5))*0.000001</f>
        <v>3320.7957947123873</v>
      </c>
      <c r="Y132" s="31">
        <f>0.000001*LN(((('Dataset S5 - Parameters'!$B$15*'Dataset S5 - Parameters'!$B$17*EXP('Dataset S5 - Parameters'!$B$6*'Dataset S5 - Parameters'!$B$12))-('Dataset S5 - Parameters'!$B$16*'Dataset S5 - Parameters'!$B$18*EXP('Dataset S5 - Parameters'!$B$6*$C132*1000000))) + ('Dataset S5 - Parameters'!$B$11-$N132))/('Dataset S5 - Parameters'!$B$15*'Dataset S5 - Parameters'!$B$17-'Dataset S5 - Parameters'!$B$16*'Dataset S5 - Parameters'!$B$18))*(1/'Dataset S5 - Parameters'!$B$6)</f>
        <v>3014.0962438651136</v>
      </c>
      <c r="AA132" s="30">
        <v>0.28102730675165499</v>
      </c>
      <c r="AB132" s="30">
        <v>1.4000013537333199E-5</v>
      </c>
      <c r="AC132" s="30">
        <v>0.28108806274116999</v>
      </c>
      <c r="AD132" s="30">
        <v>0.28131064313276566</v>
      </c>
      <c r="AE132" s="9">
        <v>-2.1614574778633378</v>
      </c>
      <c r="AF132" s="9">
        <v>0.2480687775518321</v>
      </c>
      <c r="AG132" s="9">
        <v>2.2113642722871756</v>
      </c>
      <c r="AH132" s="9">
        <v>3.283653011345808</v>
      </c>
      <c r="AJ132" s="5">
        <f>IF(AA132&gt;0,'Dataset S5 - Parameters'!$B$9 + 'Dataset S5 - Parameters'!$B$15*(EXP('Dataset S5 - Parameters'!$B$4*'Dataset S5 - Parameters'!$B$12)-EXP('Dataset S5 - Parameters'!$B$4*'D6 - Calculated Mu'!$AH132*10^9)),"")</f>
        <v>12.249713750163025</v>
      </c>
      <c r="AK132" s="5">
        <f>IF(AA132&gt;0,'Dataset S5 - Parameters'!$B$10 + ('Dataset S5 - Parameters'!$B$15/137.88)*(EXP('Dataset S5 - Parameters'!$B$5*'Dataset S5 - Parameters'!$B$12)-EXP('Dataset S5 - Parameters'!$B$5*'D6 - Calculated Mu'!$AH132*10^9)),"")</f>
        <v>13.944939082989892</v>
      </c>
      <c r="AL132" s="5">
        <f>IF(AA132&gt;0,'Dataset S5 - Parameters'!$B$11 + ('Dataset S5 - Parameters'!$B$15*'Dataset S5 - Parameters'!$B$17)*(EXP('Dataset S5 - Parameters'!$B$6*'Dataset S5 - Parameters'!$B$12)-EXP('Dataset S5 - Parameters'!$B$6*'D6 - Calculated Mu'!$AH132*10^9)),"")</f>
        <v>31.994060283478341</v>
      </c>
      <c r="AN132" s="2">
        <f>IF(AA132&gt;0,EXP('Dataset S5 - Parameters'!$B$4*'D6 - Calculated Mu'!$C132*10^6),"")</f>
        <v>1.5058761300016756</v>
      </c>
      <c r="AO132" s="2">
        <f>IF(AA132&gt;0,EXP('Dataset S5 - Parameters'!$B$5*'D6 - Calculated Mu'!$C132*10^6),"")</f>
        <v>13.450538601940242</v>
      </c>
      <c r="AP132" s="2">
        <f>IF(AA132&gt;0,EXP('Dataset S5 - Parameters'!$B$6*'D6 - Calculated Mu'!$C132*10^6),"")</f>
        <v>1.139471461917611</v>
      </c>
      <c r="AQ132" s="2">
        <f>IF(AA132&gt;0,EXP('Dataset S5 - Parameters'!$B$4*'D6 - Calculated Mu'!$AH132*10^9),"")</f>
        <v>1.6642534980680219</v>
      </c>
      <c r="AR132" s="2">
        <f>IF(AA132&gt;0,EXP('Dataset S5 - Parameters'!$B$5*'D6 - Calculated Mu'!$AH132*10^9),"")</f>
        <v>25.3785839862012</v>
      </c>
      <c r="AS132" s="2">
        <f>IF(AA132&gt;0,EXP('Dataset S5 - Parameters'!$B$6*'D6 - Calculated Mu'!$AH132*10^9),"")</f>
        <v>1.1763997706474678</v>
      </c>
      <c r="AU132" s="2">
        <f t="shared" si="23"/>
        <v>10.956024026804659</v>
      </c>
      <c r="AV132" s="2">
        <f t="shared" si="24"/>
        <v>12.307903810549579</v>
      </c>
      <c r="AW132" s="2">
        <f t="shared" si="25"/>
        <v>47.336035054005997</v>
      </c>
      <c r="AX132" s="2">
        <f t="shared" si="26"/>
        <v>4.0694791855397563</v>
      </c>
      <c r="AY132" s="2">
        <f t="shared" si="19"/>
        <v>11.631963918677119</v>
      </c>
    </row>
    <row r="133" spans="1:51" x14ac:dyDescent="0.25">
      <c r="A133" s="1">
        <v>128</v>
      </c>
      <c r="B133" s="1" t="s">
        <v>407</v>
      </c>
      <c r="C133" s="1">
        <v>2642</v>
      </c>
      <c r="D133" s="1">
        <v>11</v>
      </c>
      <c r="E133" s="1">
        <v>119.26067999999999</v>
      </c>
      <c r="F133" s="1">
        <v>-33.530189999999997</v>
      </c>
      <c r="G133" s="1">
        <v>26</v>
      </c>
      <c r="H133" s="1">
        <v>14.1403</v>
      </c>
      <c r="I133" s="1">
        <v>2.4799999999999999E-2</v>
      </c>
      <c r="J133" s="5">
        <f t="shared" si="20"/>
        <v>0.12645568393710105</v>
      </c>
      <c r="K133" s="1">
        <v>15.012600000000001</v>
      </c>
      <c r="L133" s="1">
        <v>2.0199999999999999E-2</v>
      </c>
      <c r="M133" s="5">
        <f t="shared" si="21"/>
        <v>0.10300019417457425</v>
      </c>
      <c r="N133" s="1">
        <v>33.857900000000001</v>
      </c>
      <c r="O133" s="1">
        <v>3.8399999999999997E-2</v>
      </c>
      <c r="P133" s="5">
        <f t="shared" si="22"/>
        <v>0.19580234932196292</v>
      </c>
      <c r="R133" s="1">
        <v>1.06</v>
      </c>
      <c r="S133" s="1">
        <v>2.39</v>
      </c>
      <c r="T133" s="1">
        <v>7.0699999999999999E-2</v>
      </c>
      <c r="U133" s="1">
        <v>0.03</v>
      </c>
      <c r="W133" s="31">
        <f>(LN(((('Dataset S5 - Parameters'!$B$15*EXP('Dataset S5 - Parameters'!$B$4*'Dataset S5 - Parameters'!$B$12)-('Dataset S5 - Parameters'!$B$16*EXP('Dataset S5 - Parameters'!$B$4*$C133*1000000))) + ('Dataset S5 - Parameters'!$B$9-$H133))/('Dataset S5 - Parameters'!$B$15-'Dataset S5 - Parameters'!$B$16)))*(1/'Dataset S5 - Parameters'!$B$4))*0.000001</f>
        <v>3281.9966851974291</v>
      </c>
      <c r="X133" s="31">
        <f>(LN((((('Dataset S5 - Parameters'!$B$15/137.818)*EXP('Dataset S5 - Parameters'!$B$5*'Dataset S5 - Parameters'!$B$12)-(('Dataset S5 - Parameters'!$B$16/137.818)*EXP('Dataset S5 - Parameters'!$B$5*$C133*1000000))) + ('Dataset S5 - Parameters'!$B$10-$K133))/(('Dataset S5 - Parameters'!$B$15-'Dataset S5 - Parameters'!$B$16)/137.818)))*(1/'Dataset S5 - Parameters'!$B$5))*0.000001</f>
        <v>3330.2040295112529</v>
      </c>
      <c r="Y133" s="31">
        <f>0.000001*LN(((('Dataset S5 - Parameters'!$B$15*'Dataset S5 - Parameters'!$B$17*EXP('Dataset S5 - Parameters'!$B$6*'Dataset S5 - Parameters'!$B$12))-('Dataset S5 - Parameters'!$B$16*'Dataset S5 - Parameters'!$B$18*EXP('Dataset S5 - Parameters'!$B$6*$C133*1000000))) + ('Dataset S5 - Parameters'!$B$11-$N133))/('Dataset S5 - Parameters'!$B$15*'Dataset S5 - Parameters'!$B$17-'Dataset S5 - Parameters'!$B$16*'Dataset S5 - Parameters'!$B$18))*(1/'Dataset S5 - Parameters'!$B$6)</f>
        <v>3109.2555071052143</v>
      </c>
      <c r="AA133" s="30">
        <v>0.28115030966219534</v>
      </c>
      <c r="AB133" s="30">
        <v>3.0000499619294074E-5</v>
      </c>
      <c r="AC133" s="30">
        <v>0.28108608570434768</v>
      </c>
      <c r="AD133" s="30">
        <v>0.28130838366211164</v>
      </c>
      <c r="AE133" s="9">
        <v>2.2848501264915999</v>
      </c>
      <c r="AF133" s="9">
        <v>1.140408677945687</v>
      </c>
      <c r="AG133" s="9">
        <v>2.4073643230504294</v>
      </c>
      <c r="AH133" s="9">
        <v>3.0025991847924862</v>
      </c>
      <c r="AJ133" s="5">
        <f>IF(AA133&gt;0,'Dataset S5 - Parameters'!$B$9 + 'Dataset S5 - Parameters'!$B$15*(EXP('Dataset S5 - Parameters'!$B$4*'Dataset S5 - Parameters'!$B$12)-EXP('Dataset S5 - Parameters'!$B$4*'D6 - Calculated Mu'!$AH133*10^9)),"")</f>
        <v>12.847533109237784</v>
      </c>
      <c r="AK133" s="5">
        <f>IF(AA133&gt;0,'Dataset S5 - Parameters'!$B$10 + ('Dataset S5 - Parameters'!$B$15/137.88)*(EXP('Dataset S5 - Parameters'!$B$5*'Dataset S5 - Parameters'!$B$12)-EXP('Dataset S5 - Parameters'!$B$5*'D6 - Calculated Mu'!$AH133*10^9)),"")</f>
        <v>14.319668567364999</v>
      </c>
      <c r="AL133" s="5">
        <f>IF(AA133&gt;0,'Dataset S5 - Parameters'!$B$11 + ('Dataset S5 - Parameters'!$B$15*'Dataset S5 - Parameters'!$B$17)*(EXP('Dataset S5 - Parameters'!$B$6*'Dataset S5 - Parameters'!$B$12)-EXP('Dataset S5 - Parameters'!$B$6*'D6 - Calculated Mu'!$AH133*10^9)),"")</f>
        <v>32.548024086162698</v>
      </c>
      <c r="AN133" s="2">
        <f>IF(AA133&gt;0,EXP('Dataset S5 - Parameters'!$B$4*'D6 - Calculated Mu'!$C133*10^6),"")</f>
        <v>1.5065770901977</v>
      </c>
      <c r="AO133" s="2">
        <f>IF(AA133&gt;0,EXP('Dataset S5 - Parameters'!$B$5*'D6 - Calculated Mu'!$C133*10^6),"")</f>
        <v>13.490337655962433</v>
      </c>
      <c r="AP133" s="2">
        <f>IF(AA133&gt;0,EXP('Dataset S5 - Parameters'!$B$6*'D6 - Calculated Mu'!$C133*10^6),"")</f>
        <v>1.1396406005212343</v>
      </c>
      <c r="AQ133" s="2">
        <f>IF(AA133&gt;0,EXP('Dataset S5 - Parameters'!$B$4*'D6 - Calculated Mu'!$AH133*10^9),"")</f>
        <v>1.5932535741874092</v>
      </c>
      <c r="AR133" s="2">
        <f>IF(AA133&gt;0,EXP('Dataset S5 - Parameters'!$B$5*'D6 - Calculated Mu'!$AH133*10^9),"")</f>
        <v>19.242277417835439</v>
      </c>
      <c r="AS133" s="2">
        <f>IF(AA133&gt;0,EXP('Dataset S5 - Parameters'!$B$6*'D6 - Calculated Mu'!$AH133*10^9),"")</f>
        <v>1.1601549742284667</v>
      </c>
      <c r="AU133" s="2">
        <f t="shared" ref="AU133:AU146" si="27">IF(AA133&gt;0,(H133-AJ133)/(AQ133-AN133),"")</f>
        <v>14.914851540536676</v>
      </c>
      <c r="AV133" s="2">
        <f t="shared" ref="AV133:AV146" si="28">IF(AB133&gt;0,137.88*(K133-AK133)/(AR133-AO133),"")</f>
        <v>16.610289726087604</v>
      </c>
      <c r="AW133" s="2">
        <f t="shared" ref="AW133:AW146" si="29">IF(AC133&gt;0,(N133-AL133)/(AS133-AP133),"")</f>
        <v>63.851616068371676</v>
      </c>
      <c r="AX133" s="2">
        <f t="shared" ref="AX133:AX146" si="30">IF(AA133&gt;0,AW133/AVERAGE(AU133:AV133),"")</f>
        <v>4.0508377442845269</v>
      </c>
      <c r="AY133" s="2">
        <f t="shared" si="19"/>
        <v>15.762570633312141</v>
      </c>
    </row>
    <row r="134" spans="1:51" x14ac:dyDescent="0.25">
      <c r="A134" s="1">
        <v>129</v>
      </c>
      <c r="B134" s="1" t="s">
        <v>408</v>
      </c>
      <c r="C134" s="1">
        <v>2686</v>
      </c>
      <c r="D134" s="1">
        <v>8</v>
      </c>
      <c r="E134" s="1">
        <v>119.88188</v>
      </c>
      <c r="F134" s="1">
        <v>-33.165660000000003</v>
      </c>
      <c r="G134" s="1">
        <v>36</v>
      </c>
      <c r="H134" s="1">
        <v>13.7697</v>
      </c>
      <c r="I134" s="1">
        <v>1.5100000000000001E-2</v>
      </c>
      <c r="J134" s="5">
        <f t="shared" si="20"/>
        <v>9.06E-2</v>
      </c>
      <c r="K134" s="1">
        <v>14.8292</v>
      </c>
      <c r="L134" s="1">
        <v>1.9300000000000001E-2</v>
      </c>
      <c r="M134" s="5">
        <f t="shared" si="21"/>
        <v>0.11580000000000001</v>
      </c>
      <c r="N134" s="1">
        <v>33.439799999999998</v>
      </c>
      <c r="O134" s="1">
        <v>4.5400000000000003E-2</v>
      </c>
      <c r="P134" s="5">
        <f t="shared" si="22"/>
        <v>0.27240000000000003</v>
      </c>
      <c r="R134" s="1">
        <v>1.08</v>
      </c>
      <c r="S134" s="1">
        <v>2.4300000000000002</v>
      </c>
      <c r="T134" s="1">
        <v>7.2599999999999998E-2</v>
      </c>
      <c r="U134" s="1">
        <v>0.04</v>
      </c>
      <c r="W134" s="31">
        <f>(LN(((('Dataset S5 - Parameters'!$B$15*EXP('Dataset S5 - Parameters'!$B$4*'Dataset S5 - Parameters'!$B$12)-('Dataset S5 - Parameters'!$B$16*EXP('Dataset S5 - Parameters'!$B$4*$C134*1000000))) + ('Dataset S5 - Parameters'!$B$9-$H134))/('Dataset S5 - Parameters'!$B$15-'Dataset S5 - Parameters'!$B$16)))*(1/'Dataset S5 - Parameters'!$B$4))*0.000001</f>
        <v>3009.2286963241572</v>
      </c>
      <c r="X134" s="31">
        <f>(LN((((('Dataset S5 - Parameters'!$B$15/137.818)*EXP('Dataset S5 - Parameters'!$B$5*'Dataset S5 - Parameters'!$B$12)-(('Dataset S5 - Parameters'!$B$16/137.818)*EXP('Dataset S5 - Parameters'!$B$5*$C134*1000000))) + ('Dataset S5 - Parameters'!$B$10-$K134))/(('Dataset S5 - Parameters'!$B$15-'Dataset S5 - Parameters'!$B$16)/137.818)))*(1/'Dataset S5 - Parameters'!$B$5))*0.000001</f>
        <v>3115.7896418891683</v>
      </c>
      <c r="Y134" s="31">
        <f>0.000001*LN(((('Dataset S5 - Parameters'!$B$15*'Dataset S5 - Parameters'!$B$17*EXP('Dataset S5 - Parameters'!$B$6*'Dataset S5 - Parameters'!$B$12))-('Dataset S5 - Parameters'!$B$16*'Dataset S5 - Parameters'!$B$18*EXP('Dataset S5 - Parameters'!$B$6*$C134*1000000))) + ('Dataset S5 - Parameters'!$B$11-$N134))/('Dataset S5 - Parameters'!$B$15*'Dataset S5 - Parameters'!$B$17-'Dataset S5 - Parameters'!$B$16*'Dataset S5 - Parameters'!$B$18))*(1/'Dataset S5 - Parameters'!$B$6)</f>
        <v>2898.87803433411</v>
      </c>
      <c r="AA134" s="30">
        <v>0.28103523555894816</v>
      </c>
      <c r="AB134" s="30">
        <v>4.3000073435974493E-5</v>
      </c>
      <c r="AC134" s="30">
        <v>0.28107488040380829</v>
      </c>
      <c r="AD134" s="30">
        <v>0.28129557760435236</v>
      </c>
      <c r="AE134" s="9">
        <v>-1.4104727111574622</v>
      </c>
      <c r="AF134" s="9">
        <v>2.3404228278742467</v>
      </c>
      <c r="AG134" s="9">
        <v>2.6530843136407922</v>
      </c>
      <c r="AH134" s="9">
        <v>3.2516241444621983</v>
      </c>
      <c r="AJ134" s="5">
        <f>IF(AA134&gt;0,'Dataset S5 - Parameters'!$B$9 + 'Dataset S5 - Parameters'!$B$15*(EXP('Dataset S5 - Parameters'!$B$4*'Dataset S5 - Parameters'!$B$12)-EXP('Dataset S5 - Parameters'!$B$4*'D6 - Calculated Mu'!$AH134*10^9)),"")</f>
        <v>12.319164428890174</v>
      </c>
      <c r="AK134" s="5">
        <f>IF(AA134&gt;0,'Dataset S5 - Parameters'!$B$10 + ('Dataset S5 - Parameters'!$B$15/137.88)*(EXP('Dataset S5 - Parameters'!$B$5*'Dataset S5 - Parameters'!$B$12)-EXP('Dataset S5 - Parameters'!$B$5*'D6 - Calculated Mu'!$AH134*10^9)),"")</f>
        <v>13.993062699804044</v>
      </c>
      <c r="AL134" s="5">
        <f>IF(AA134&gt;0,'Dataset S5 - Parameters'!$B$11 + ('Dataset S5 - Parameters'!$B$15*'Dataset S5 - Parameters'!$B$17)*(EXP('Dataset S5 - Parameters'!$B$6*'Dataset S5 - Parameters'!$B$12)-EXP('Dataset S5 - Parameters'!$B$6*'D6 - Calculated Mu'!$AH134*10^9)),"")</f>
        <v>32.057579534866697</v>
      </c>
      <c r="AN134" s="2">
        <f>IF(AA134&gt;0,EXP('Dataset S5 - Parameters'!$B$4*'D6 - Calculated Mu'!$C134*10^6),"")</f>
        <v>1.5168954059001205</v>
      </c>
      <c r="AO134" s="2">
        <f>IF(AA134&gt;0,EXP('Dataset S5 - Parameters'!$B$5*'D6 - Calculated Mu'!$C134*10^6),"")</f>
        <v>14.087770773285163</v>
      </c>
      <c r="AP134" s="2">
        <f>IF(AA134&gt;0,EXP('Dataset S5 - Parameters'!$B$6*'D6 - Calculated Mu'!$C134*10^6),"")</f>
        <v>1.1421241864227962</v>
      </c>
      <c r="AQ134" s="2">
        <f>IF(AA134&gt;0,EXP('Dataset S5 - Parameters'!$B$4*'D6 - Calculated Mu'!$AH134*10^9),"")</f>
        <v>1.656005198931781</v>
      </c>
      <c r="AR134" s="2">
        <f>IF(AA134&gt;0,EXP('Dataset S5 - Parameters'!$B$5*'D6 - Calculated Mu'!$AH134*10^9),"")</f>
        <v>24.590545472384647</v>
      </c>
      <c r="AS134" s="2">
        <f>IF(AA134&gt;0,EXP('Dataset S5 - Parameters'!$B$6*'D6 - Calculated Mu'!$AH134*10^9),"")</f>
        <v>1.1745370906266954</v>
      </c>
      <c r="AU134" s="2">
        <f t="shared" si="27"/>
        <v>10.427271434295744</v>
      </c>
      <c r="AV134" s="2">
        <f t="shared" si="28"/>
        <v>10.976776542764757</v>
      </c>
      <c r="AW134" s="2">
        <f t="shared" si="29"/>
        <v>42.644141248133607</v>
      </c>
      <c r="AX134" s="2">
        <f t="shared" si="30"/>
        <v>3.9846800281738193</v>
      </c>
      <c r="AY134" s="2">
        <f t="shared" ref="AY134:AY145" si="31">IF(AU134&gt;0,AVERAGE(AU134:AV134),"")</f>
        <v>10.70202398853025</v>
      </c>
    </row>
    <row r="135" spans="1:51" x14ac:dyDescent="0.25">
      <c r="A135" s="1">
        <v>130</v>
      </c>
      <c r="B135" s="1" t="s">
        <v>409</v>
      </c>
      <c r="C135" s="1">
        <v>2659</v>
      </c>
      <c r="D135" s="1">
        <v>7</v>
      </c>
      <c r="E135" s="1">
        <v>119.75294</v>
      </c>
      <c r="F135" s="1">
        <v>-33.255600000000001</v>
      </c>
      <c r="G135" s="1">
        <v>38</v>
      </c>
      <c r="H135" s="1">
        <v>13.842000000000001</v>
      </c>
      <c r="I135" s="1">
        <v>2.1499999999999998E-2</v>
      </c>
      <c r="J135" s="5">
        <f t="shared" si="20"/>
        <v>0.13253490106383298</v>
      </c>
      <c r="K135" s="1">
        <v>14.9139</v>
      </c>
      <c r="L135" s="1">
        <v>2.3400000000000001E-2</v>
      </c>
      <c r="M135" s="5">
        <f t="shared" si="21"/>
        <v>0.14424728766947403</v>
      </c>
      <c r="N135" s="1">
        <v>33.652799999999999</v>
      </c>
      <c r="O135" s="1">
        <v>5.9700000000000003E-2</v>
      </c>
      <c r="P135" s="5">
        <f t="shared" si="22"/>
        <v>0.36801551597724791</v>
      </c>
      <c r="R135" s="1">
        <v>1.08</v>
      </c>
      <c r="S135" s="1">
        <v>2.4300000000000002</v>
      </c>
      <c r="T135" s="1">
        <v>7.22E-2</v>
      </c>
      <c r="U135" s="1">
        <v>0.05</v>
      </c>
      <c r="W135" s="31">
        <f>(LN(((('Dataset S5 - Parameters'!$B$15*EXP('Dataset S5 - Parameters'!$B$4*'Dataset S5 - Parameters'!$B$12)-('Dataset S5 - Parameters'!$B$16*EXP('Dataset S5 - Parameters'!$B$4*$C135*1000000))) + ('Dataset S5 - Parameters'!$B$9-$H135))/('Dataset S5 - Parameters'!$B$15-'Dataset S5 - Parameters'!$B$16)))*(1/'Dataset S5 - Parameters'!$B$4))*0.000001</f>
        <v>3004.9590213686411</v>
      </c>
      <c r="X135" s="31">
        <f>(LN((((('Dataset S5 - Parameters'!$B$15/137.818)*EXP('Dataset S5 - Parameters'!$B$5*'Dataset S5 - Parameters'!$B$12)-(('Dataset S5 - Parameters'!$B$16/137.818)*EXP('Dataset S5 - Parameters'!$B$5*$C135*1000000))) + ('Dataset S5 - Parameters'!$B$10-$K135))/(('Dataset S5 - Parameters'!$B$15-'Dataset S5 - Parameters'!$B$16)/137.818)))*(1/'Dataset S5 - Parameters'!$B$5))*0.000001</f>
        <v>3206.98953266939</v>
      </c>
      <c r="Y135" s="31">
        <f>0.000001*LN(((('Dataset S5 - Parameters'!$B$15*'Dataset S5 - Parameters'!$B$17*EXP('Dataset S5 - Parameters'!$B$6*'Dataset S5 - Parameters'!$B$12))-('Dataset S5 - Parameters'!$B$16*'Dataset S5 - Parameters'!$B$18*EXP('Dataset S5 - Parameters'!$B$6*$C135*1000000))) + ('Dataset S5 - Parameters'!$B$11-$N135))/('Dataset S5 - Parameters'!$B$15*'Dataset S5 - Parameters'!$B$17-'Dataset S5 - Parameters'!$B$16*'Dataset S5 - Parameters'!$B$18))*(1/'Dataset S5 - Parameters'!$B$6)</f>
        <v>2995.07740260419</v>
      </c>
      <c r="AA135" s="30">
        <v>0.28106998776322789</v>
      </c>
      <c r="AB135" s="30">
        <v>2.6000199479300284E-5</v>
      </c>
      <c r="AC135" s="30">
        <v>0.28105707643859767</v>
      </c>
      <c r="AD135" s="30">
        <v>0.28127523021554018</v>
      </c>
      <c r="AE135" s="9">
        <v>0.45938443514081939</v>
      </c>
      <c r="AF135" s="9">
        <v>0.85578429289388491</v>
      </c>
      <c r="AG135" s="9">
        <v>2.375455410575968</v>
      </c>
      <c r="AH135" s="9">
        <v>3.1537451959722311</v>
      </c>
      <c r="AJ135" s="5">
        <f>IF(AA135&gt;0,'Dataset S5 - Parameters'!$B$9 + 'Dataset S5 - Parameters'!$B$15*(EXP('Dataset S5 - Parameters'!$B$4*'Dataset S5 - Parameters'!$B$12)-EXP('Dataset S5 - Parameters'!$B$4*'D6 - Calculated Mu'!$AH135*10^9)),"")</f>
        <v>12.529276981858873</v>
      </c>
      <c r="AK135" s="5">
        <f>IF(AA135&gt;0,'Dataset S5 - Parameters'!$B$10 + ('Dataset S5 - Parameters'!$B$15/137.88)*(EXP('Dataset S5 - Parameters'!$B$5*'Dataset S5 - Parameters'!$B$12)-EXP('Dataset S5 - Parameters'!$B$5*'D6 - Calculated Mu'!$AH135*10^9)),"")</f>
        <v>14.131061196458031</v>
      </c>
      <c r="AL135" s="5">
        <f>IF(AA135&gt;0,'Dataset S5 - Parameters'!$B$11 + ('Dataset S5 - Parameters'!$B$15*'Dataset S5 - Parameters'!$B$17)*(EXP('Dataset S5 - Parameters'!$B$6*'Dataset S5 - Parameters'!$B$12)-EXP('Dataset S5 - Parameters'!$B$6*'D6 - Calculated Mu'!$AH135*10^9)),"")</f>
        <v>32.251069222798158</v>
      </c>
      <c r="AN135" s="2">
        <f>IF(AA135&gt;0,EXP('Dataset S5 - Parameters'!$B$4*'D6 - Calculated Mu'!$C135*10^6),"")</f>
        <v>1.5105553656059032</v>
      </c>
      <c r="AO135" s="2">
        <f>IF(AA135&gt;0,EXP('Dataset S5 - Parameters'!$B$5*'D6 - Calculated Mu'!$C135*10^6),"")</f>
        <v>13.718100291606548</v>
      </c>
      <c r="AP135" s="2">
        <f>IF(AA135&gt;0,EXP('Dataset S5 - Parameters'!$B$6*'D6 - Calculated Mu'!$C135*10^6),"")</f>
        <v>1.1405995269473104</v>
      </c>
      <c r="AQ135" s="2">
        <f>IF(AA135&gt;0,EXP('Dataset S5 - Parameters'!$B$4*'D6 - Calculated Mu'!$AH135*10^9),"")</f>
        <v>1.6310512140186337</v>
      </c>
      <c r="AR135" s="2">
        <f>IF(AA135&gt;0,EXP('Dataset S5 - Parameters'!$B$5*'D6 - Calculated Mu'!$AH135*10^9),"")</f>
        <v>22.330779116250234</v>
      </c>
      <c r="AS135" s="2">
        <f>IF(AA135&gt;0,EXP('Dataset S5 - Parameters'!$B$6*'D6 - Calculated Mu'!$AH135*10^9),"")</f>
        <v>1.1688630726233682</v>
      </c>
      <c r="AU135" s="2">
        <f t="shared" si="27"/>
        <v>10.894342298372804</v>
      </c>
      <c r="AV135" s="2">
        <f t="shared" si="28"/>
        <v>12.532432293135249</v>
      </c>
      <c r="AW135" s="2">
        <f t="shared" si="29"/>
        <v>49.595008116382715</v>
      </c>
      <c r="AX135" s="2">
        <f t="shared" si="30"/>
        <v>4.2340449320206766</v>
      </c>
      <c r="AY135" s="2">
        <f t="shared" si="31"/>
        <v>11.713387295754027</v>
      </c>
    </row>
    <row r="136" spans="1:51" x14ac:dyDescent="0.25">
      <c r="A136" s="1">
        <v>131</v>
      </c>
      <c r="B136" s="1" t="s">
        <v>410</v>
      </c>
      <c r="C136" s="1">
        <v>2631</v>
      </c>
      <c r="D136" s="1">
        <v>6</v>
      </c>
      <c r="E136" s="1">
        <v>119.49529</v>
      </c>
      <c r="F136" s="1">
        <v>-33.334890000000001</v>
      </c>
      <c r="G136" s="1">
        <v>38</v>
      </c>
      <c r="H136" s="1">
        <v>13.9245</v>
      </c>
      <c r="I136" s="1">
        <v>1.8100000000000002E-2</v>
      </c>
      <c r="J136" s="5">
        <f t="shared" si="20"/>
        <v>0.11157589345373847</v>
      </c>
      <c r="K136" s="1">
        <v>14.992100000000001</v>
      </c>
      <c r="L136" s="1">
        <v>1.8800000000000001E-2</v>
      </c>
      <c r="M136" s="5">
        <f t="shared" si="21"/>
        <v>0.11589098325581676</v>
      </c>
      <c r="N136" s="1">
        <v>33.752699999999997</v>
      </c>
      <c r="O136" s="1">
        <v>5.2900000000000003E-2</v>
      </c>
      <c r="P136" s="5">
        <f t="shared" si="22"/>
        <v>0.32609750075705884</v>
      </c>
      <c r="R136" s="1">
        <v>1.08</v>
      </c>
      <c r="S136" s="1">
        <v>2.42</v>
      </c>
      <c r="T136" s="1">
        <v>7.1800000000000003E-2</v>
      </c>
      <c r="U136" s="1">
        <v>0.05</v>
      </c>
      <c r="W136" s="31">
        <f>(LN(((('Dataset S5 - Parameters'!$B$15*EXP('Dataset S5 - Parameters'!$B$4*'Dataset S5 - Parameters'!$B$12)-('Dataset S5 - Parameters'!$B$16*EXP('Dataset S5 - Parameters'!$B$4*$C136*1000000))) + ('Dataset S5 - Parameters'!$B$9-$H136))/('Dataset S5 - Parameters'!$B$15-'Dataset S5 - Parameters'!$B$16)))*(1/'Dataset S5 - Parameters'!$B$4))*0.000001</f>
        <v>3009.4060537716923</v>
      </c>
      <c r="X136" s="31">
        <f>(LN((((('Dataset S5 - Parameters'!$B$15/137.818)*EXP('Dataset S5 - Parameters'!$B$5*'Dataset S5 - Parameters'!$B$12)-(('Dataset S5 - Parameters'!$B$16/137.818)*EXP('Dataset S5 - Parameters'!$B$5*$C136*1000000))) + ('Dataset S5 - Parameters'!$B$10-$K136))/(('Dataset S5 - Parameters'!$B$15-'Dataset S5 - Parameters'!$B$16)/137.818)))*(1/'Dataset S5 - Parameters'!$B$5))*0.000001</f>
        <v>3280.2133056745547</v>
      </c>
      <c r="Y136" s="31">
        <f>0.000001*LN(((('Dataset S5 - Parameters'!$B$15*'Dataset S5 - Parameters'!$B$17*EXP('Dataset S5 - Parameters'!$B$6*'Dataset S5 - Parameters'!$B$12))-('Dataset S5 - Parameters'!$B$16*'Dataset S5 - Parameters'!$B$18*EXP('Dataset S5 - Parameters'!$B$6*$C136*1000000))) + ('Dataset S5 - Parameters'!$B$11-$N136))/('Dataset S5 - Parameters'!$B$15*'Dataset S5 - Parameters'!$B$17-'Dataset S5 - Parameters'!$B$16*'Dataset S5 - Parameters'!$B$18))*(1/'Dataset S5 - Parameters'!$B$6)</f>
        <v>3002.6095616311695</v>
      </c>
      <c r="AA136" s="30">
        <v>0.28100846300326543</v>
      </c>
      <c r="AB136" s="30">
        <v>1.7500118249393152E-5</v>
      </c>
      <c r="AC136" s="30">
        <v>0.2810933342980293</v>
      </c>
      <c r="AD136" s="30">
        <v>0.2813166677691763</v>
      </c>
      <c r="AE136" s="9">
        <v>-3.0193279031615061</v>
      </c>
      <c r="AF136" s="9">
        <v>0.39044510227862994</v>
      </c>
      <c r="AG136" s="9">
        <v>2.237589789041575</v>
      </c>
      <c r="AH136" s="9">
        <v>3.3318312598253912</v>
      </c>
      <c r="AJ136" s="5">
        <f>IF(AA136&gt;0,'Dataset S5 - Parameters'!$B$9 + 'Dataset S5 - Parameters'!$B$15*(EXP('Dataset S5 - Parameters'!$B$4*'Dataset S5 - Parameters'!$B$12)-EXP('Dataset S5 - Parameters'!$B$4*'D6 - Calculated Mu'!$AH136*10^9)),"")</f>
        <v>12.144593045121198</v>
      </c>
      <c r="AK136" s="5">
        <f>IF(AA136&gt;0,'Dataset S5 - Parameters'!$B$10 + ('Dataset S5 - Parameters'!$B$15/137.88)*(EXP('Dataset S5 - Parameters'!$B$5*'Dataset S5 - Parameters'!$B$12)-EXP('Dataset S5 - Parameters'!$B$5*'D6 - Calculated Mu'!$AH136*10^9)),"")</f>
        <v>13.869630701067422</v>
      </c>
      <c r="AL136" s="5">
        <f>IF(AA136&gt;0,'Dataset S5 - Parameters'!$B$11 + ('Dataset S5 - Parameters'!$B$15*'Dataset S5 - Parameters'!$B$17)*(EXP('Dataset S5 - Parameters'!$B$6*'Dataset S5 - Parameters'!$B$12)-EXP('Dataset S5 - Parameters'!$B$6*'D6 - Calculated Mu'!$AH136*10^9)),"")</f>
        <v>31.898324001981102</v>
      </c>
      <c r="AN136" s="2">
        <f>IF(AA136&gt;0,EXP('Dataset S5 - Parameters'!$B$4*'D6 - Calculated Mu'!$C136*10^6),"")</f>
        <v>1.5040084968304186</v>
      </c>
      <c r="AO136" s="2">
        <f>IF(AA136&gt;0,EXP('Dataset S5 - Parameters'!$B$5*'D6 - Calculated Mu'!$C136*10^6),"")</f>
        <v>13.344980878543879</v>
      </c>
      <c r="AP136" s="2">
        <f>IF(AA136&gt;0,EXP('Dataset S5 - Parameters'!$B$6*'D6 - Calculated Mu'!$C136*10^6),"")</f>
        <v>1.1390205483546647</v>
      </c>
      <c r="AQ136" s="2">
        <f>IF(AA136&gt;0,EXP('Dataset S5 - Parameters'!$B$4*'D6 - Calculated Mu'!$AH136*10^9),"")</f>
        <v>1.6767381423722769</v>
      </c>
      <c r="AR136" s="2">
        <f>IF(AA136&gt;0,EXP('Dataset S5 - Parameters'!$B$5*'D6 - Calculated Mu'!$AH136*10^9),"")</f>
        <v>26.611781100152534</v>
      </c>
      <c r="AS136" s="2">
        <f>IF(AA136&gt;0,EXP('Dataset S5 - Parameters'!$B$6*'D6 - Calculated Mu'!$AH136*10^9),"")</f>
        <v>1.1792072039044761</v>
      </c>
      <c r="AU136" s="2">
        <f t="shared" si="27"/>
        <v>10.304582917976692</v>
      </c>
      <c r="AV136" s="2">
        <f t="shared" si="28"/>
        <v>11.66566650221691</v>
      </c>
      <c r="AW136" s="2">
        <f t="shared" si="29"/>
        <v>46.144073763998477</v>
      </c>
      <c r="AX136" s="2">
        <f t="shared" si="30"/>
        <v>4.2005962591927508</v>
      </c>
      <c r="AY136" s="2">
        <f t="shared" si="31"/>
        <v>10.985124710096802</v>
      </c>
    </row>
    <row r="137" spans="1:51" x14ac:dyDescent="0.25">
      <c r="A137" s="1">
        <v>132</v>
      </c>
      <c r="B137" s="1" t="s">
        <v>411</v>
      </c>
      <c r="C137" s="1">
        <v>2650</v>
      </c>
      <c r="D137" s="1">
        <v>9</v>
      </c>
      <c r="E137" s="1">
        <v>120.09735000000001</v>
      </c>
      <c r="F137" s="1">
        <v>-33.066879999999998</v>
      </c>
      <c r="G137" s="1">
        <v>31</v>
      </c>
      <c r="H137" s="1">
        <v>13.851100000000001</v>
      </c>
      <c r="I137" s="1">
        <v>2.47E-2</v>
      </c>
      <c r="J137" s="5">
        <f t="shared" si="20"/>
        <v>0.13752377976190153</v>
      </c>
      <c r="K137" s="1">
        <v>14.930099999999999</v>
      </c>
      <c r="L137" s="1">
        <v>2.3400000000000001E-2</v>
      </c>
      <c r="M137" s="5">
        <f t="shared" si="21"/>
        <v>0.13028568609022251</v>
      </c>
      <c r="N137" s="1">
        <v>33.644399999999997</v>
      </c>
      <c r="O137" s="1">
        <v>5.2499999999999998E-2</v>
      </c>
      <c r="P137" s="5">
        <f t="shared" si="22"/>
        <v>0.2923076290485761</v>
      </c>
      <c r="R137" s="1">
        <v>1.08</v>
      </c>
      <c r="S137" s="1">
        <v>2.4300000000000002</v>
      </c>
      <c r="T137" s="1">
        <v>7.22E-2</v>
      </c>
      <c r="U137" s="1">
        <v>0.05</v>
      </c>
      <c r="W137" s="31">
        <f>(LN(((('Dataset S5 - Parameters'!$B$15*EXP('Dataset S5 - Parameters'!$B$4*'Dataset S5 - Parameters'!$B$12)-('Dataset S5 - Parameters'!$B$16*EXP('Dataset S5 - Parameters'!$B$4*$C137*1000000))) + ('Dataset S5 - Parameters'!$B$9-$H137))/('Dataset S5 - Parameters'!$B$15-'Dataset S5 - Parameters'!$B$16)))*(1/'Dataset S5 - Parameters'!$B$4))*0.000001</f>
        <v>2986.6426374692974</v>
      </c>
      <c r="X137" s="31">
        <f>(LN((((('Dataset S5 - Parameters'!$B$15/137.818)*EXP('Dataset S5 - Parameters'!$B$5*'Dataset S5 - Parameters'!$B$12)-(('Dataset S5 - Parameters'!$B$16/137.818)*EXP('Dataset S5 - Parameters'!$B$5*$C137*1000000))) + ('Dataset S5 - Parameters'!$B$10-$K137))/(('Dataset S5 - Parameters'!$B$15-'Dataset S5 - Parameters'!$B$16)/137.818)))*(1/'Dataset S5 - Parameters'!$B$5))*0.000001</f>
        <v>3216.3469464148639</v>
      </c>
      <c r="Y137" s="31">
        <f>0.000001*LN(((('Dataset S5 - Parameters'!$B$15*'Dataset S5 - Parameters'!$B$17*EXP('Dataset S5 - Parameters'!$B$6*'Dataset S5 - Parameters'!$B$12))-('Dataset S5 - Parameters'!$B$16*'Dataset S5 - Parameters'!$B$18*EXP('Dataset S5 - Parameters'!$B$6*$C137*1000000))) + ('Dataset S5 - Parameters'!$B$11-$N137))/('Dataset S5 - Parameters'!$B$15*'Dataset S5 - Parameters'!$B$17-'Dataset S5 - Parameters'!$B$16*'Dataset S5 - Parameters'!$B$18))*(1/'Dataset S5 - Parameters'!$B$6)</f>
        <v>2966.6357376793662</v>
      </c>
      <c r="AA137" s="30">
        <v>0.28093585592186071</v>
      </c>
      <c r="AB137" s="30">
        <v>3.550016417278141E-5</v>
      </c>
      <c r="AC137" s="30">
        <v>0.28108081306475757</v>
      </c>
      <c r="AD137" s="30">
        <v>0.28130235778829438</v>
      </c>
      <c r="AE137" s="9">
        <v>-5.1571340397205123</v>
      </c>
      <c r="AF137" s="9">
        <v>1.5954547363420555</v>
      </c>
      <c r="AG137" s="9">
        <v>2.5034587437273617</v>
      </c>
      <c r="AH137" s="9">
        <v>3.4823936076933868</v>
      </c>
      <c r="AJ137" s="5">
        <f>IF(AA137&gt;0,'Dataset S5 - Parameters'!$B$9 + 'Dataset S5 - Parameters'!$B$15*(EXP('Dataset S5 - Parameters'!$B$4*'Dataset S5 - Parameters'!$B$12)-EXP('Dataset S5 - Parameters'!$B$4*'D6 - Calculated Mu'!$AH137*10^9)),"")</f>
        <v>11.810969212654511</v>
      </c>
      <c r="AK137" s="5">
        <f>IF(AA137&gt;0,'Dataset S5 - Parameters'!$B$10 + ('Dataset S5 - Parameters'!$B$15/137.88)*(EXP('Dataset S5 - Parameters'!$B$5*'Dataset S5 - Parameters'!$B$12)-EXP('Dataset S5 - Parameters'!$B$5*'D6 - Calculated Mu'!$AH137*10^9)),"")</f>
        <v>13.609873312329352</v>
      </c>
      <c r="AL137" s="5">
        <f>IF(AA137&gt;0,'Dataset S5 - Parameters'!$B$11 + ('Dataset S5 - Parameters'!$B$15*'Dataset S5 - Parameters'!$B$17)*(EXP('Dataset S5 - Parameters'!$B$6*'Dataset S5 - Parameters'!$B$12)-EXP('Dataset S5 - Parameters'!$B$6*'D6 - Calculated Mu'!$AH137*10^9)),"")</f>
        <v>31.597662398461694</v>
      </c>
      <c r="AN137" s="2">
        <f>IF(AA137&gt;0,EXP('Dataset S5 - Parameters'!$B$4*'D6 - Calculated Mu'!$C137*10^6),"")</f>
        <v>1.5084479129720652</v>
      </c>
      <c r="AO137" s="2">
        <f>IF(AA137&gt;0,EXP('Dataset S5 - Parameters'!$B$5*'D6 - Calculated Mu'!$C137*10^6),"")</f>
        <v>13.597045139755178</v>
      </c>
      <c r="AP137" s="2">
        <f>IF(AA137&gt;0,EXP('Dataset S5 - Parameters'!$B$6*'D6 - Calculated Mu'!$C137*10^6),"")</f>
        <v>1.1400917595494025</v>
      </c>
      <c r="AQ137" s="2">
        <f>IF(AA137&gt;0,EXP('Dataset S5 - Parameters'!$B$4*'D6 - Calculated Mu'!$AH137*10^9),"")</f>
        <v>1.7163609253255652</v>
      </c>
      <c r="AR137" s="2">
        <f>IF(AA137&gt;0,EXP('Dataset S5 - Parameters'!$B$5*'D6 - Calculated Mu'!$AH137*10^9),"")</f>
        <v>30.865385465853844</v>
      </c>
      <c r="AS137" s="2">
        <f>IF(AA137&gt;0,EXP('Dataset S5 - Parameters'!$B$6*'D6 - Calculated Mu'!$AH137*10^9),"")</f>
        <v>1.188024001169055</v>
      </c>
      <c r="AU137" s="2">
        <f t="shared" si="27"/>
        <v>9.8124247455796443</v>
      </c>
      <c r="AV137" s="2">
        <f t="shared" si="28"/>
        <v>10.541421599209034</v>
      </c>
      <c r="AW137" s="2">
        <f t="shared" si="29"/>
        <v>42.700644334128647</v>
      </c>
      <c r="AX137" s="2">
        <f t="shared" si="30"/>
        <v>4.195830469660744</v>
      </c>
      <c r="AY137" s="2">
        <f t="shared" si="31"/>
        <v>10.176923172394339</v>
      </c>
    </row>
    <row r="138" spans="1:51" x14ac:dyDescent="0.25">
      <c r="A138" s="1">
        <v>133</v>
      </c>
      <c r="B138" s="1" t="s">
        <v>412</v>
      </c>
      <c r="C138" s="1">
        <v>2646</v>
      </c>
      <c r="D138" s="1">
        <v>5</v>
      </c>
      <c r="E138" s="1">
        <v>120.28733</v>
      </c>
      <c r="F138" s="1">
        <v>-33.067230000000002</v>
      </c>
      <c r="G138" s="1">
        <v>26</v>
      </c>
      <c r="H138" s="1">
        <v>13.9064</v>
      </c>
      <c r="I138" s="1">
        <v>2.18E-2</v>
      </c>
      <c r="J138" s="5">
        <f t="shared" si="20"/>
        <v>0.11115862539632271</v>
      </c>
      <c r="K138" s="1">
        <v>14.942399999999999</v>
      </c>
      <c r="L138" s="1">
        <v>2.3800000000000002E-2</v>
      </c>
      <c r="M138" s="5">
        <f t="shared" si="21"/>
        <v>0.12135666442350827</v>
      </c>
      <c r="N138" s="1">
        <v>33.689900000000002</v>
      </c>
      <c r="O138" s="1">
        <v>5.6399999999999999E-2</v>
      </c>
      <c r="P138" s="5">
        <f t="shared" si="22"/>
        <v>0.28758470056663304</v>
      </c>
      <c r="R138" s="1">
        <v>1.07</v>
      </c>
      <c r="S138" s="1">
        <v>2.42</v>
      </c>
      <c r="T138" s="1">
        <v>7.1900000000000006E-2</v>
      </c>
      <c r="U138" s="1">
        <v>0.05</v>
      </c>
      <c r="W138" s="31">
        <f>(LN(((('Dataset S5 - Parameters'!$B$15*EXP('Dataset S5 - Parameters'!$B$4*'Dataset S5 - Parameters'!$B$12)-('Dataset S5 - Parameters'!$B$16*EXP('Dataset S5 - Parameters'!$B$4*$C138*1000000))) + ('Dataset S5 - Parameters'!$B$9-$H138))/('Dataset S5 - Parameters'!$B$15-'Dataset S5 - Parameters'!$B$16)))*(1/'Dataset S5 - Parameters'!$B$4))*0.000001</f>
        <v>3036.3828142071088</v>
      </c>
      <c r="X138" s="31">
        <f>(LN((((('Dataset S5 - Parameters'!$B$15/137.818)*EXP('Dataset S5 - Parameters'!$B$5*'Dataset S5 - Parameters'!$B$12)-(('Dataset S5 - Parameters'!$B$16/137.818)*EXP('Dataset S5 - Parameters'!$B$5*$C138*1000000))) + ('Dataset S5 - Parameters'!$B$10-$K138))/(('Dataset S5 - Parameters'!$B$15-'Dataset S5 - Parameters'!$B$16)/137.818)))*(1/'Dataset S5 - Parameters'!$B$5))*0.000001</f>
        <v>3228.8520946005578</v>
      </c>
      <c r="Y138" s="31">
        <f>0.000001*LN(((('Dataset S5 - Parameters'!$B$15*'Dataset S5 - Parameters'!$B$17*EXP('Dataset S5 - Parameters'!$B$6*'Dataset S5 - Parameters'!$B$12))-('Dataset S5 - Parameters'!$B$16*'Dataset S5 - Parameters'!$B$18*EXP('Dataset S5 - Parameters'!$B$6*$C138*1000000))) + ('Dataset S5 - Parameters'!$B$11-$N138))/('Dataset S5 - Parameters'!$B$15*'Dataset S5 - Parameters'!$B$17-'Dataset S5 - Parameters'!$B$16*'Dataset S5 - Parameters'!$B$18))*(1/'Dataset S5 - Parameters'!$B$6)</f>
        <v>2991.4983453780874</v>
      </c>
      <c r="AA138" s="30">
        <v>0.28107212609917315</v>
      </c>
      <c r="AB138" s="30">
        <v>4.3000021440776565E-5</v>
      </c>
      <c r="AC138" s="30">
        <v>0.2810834494829928</v>
      </c>
      <c r="AD138" s="30">
        <v>0.28130537083770607</v>
      </c>
      <c r="AE138" s="9">
        <v>-0.40284776070875772</v>
      </c>
      <c r="AF138" s="9">
        <v>2.340274470625983</v>
      </c>
      <c r="AG138" s="9">
        <v>2.6466391333156563</v>
      </c>
      <c r="AH138" s="9">
        <v>3.1772465868842397</v>
      </c>
      <c r="AJ138" s="5">
        <f>IF(AA138&gt;0,'Dataset S5 - Parameters'!$B$9 + 'Dataset S5 - Parameters'!$B$15*(EXP('Dataset S5 - Parameters'!$B$4*'Dataset S5 - Parameters'!$B$12)-EXP('Dataset S5 - Parameters'!$B$4*'D6 - Calculated Mu'!$AH138*10^9)),"")</f>
        <v>12.479118205368923</v>
      </c>
      <c r="AK138" s="5">
        <f>IF(AA138&gt;0,'Dataset S5 - Parameters'!$B$10 + ('Dataset S5 - Parameters'!$B$15/137.88)*(EXP('Dataset S5 - Parameters'!$B$5*'Dataset S5 - Parameters'!$B$12)-EXP('Dataset S5 - Parameters'!$B$5*'D6 - Calculated Mu'!$AH138*10^9)),"")</f>
        <v>14.099130088370419</v>
      </c>
      <c r="AL138" s="5">
        <f>IF(AA138&gt;0,'Dataset S5 - Parameters'!$B$11 + ('Dataset S5 - Parameters'!$B$15*'Dataset S5 - Parameters'!$B$17)*(EXP('Dataset S5 - Parameters'!$B$6*'Dataset S5 - Parameters'!$B$12)-EXP('Dataset S5 - Parameters'!$B$6*'D6 - Calculated Mu'!$AH138*10^9)),"")</f>
        <v>32.204696496339196</v>
      </c>
      <c r="AN138" s="2">
        <f>IF(AA138&gt;0,EXP('Dataset S5 - Parameters'!$B$4*'D6 - Calculated Mu'!$C138*10^6),"")</f>
        <v>1.5075122113735091</v>
      </c>
      <c r="AO138" s="2">
        <f>IF(AA138&gt;0,EXP('Dataset S5 - Parameters'!$B$5*'D6 - Calculated Mu'!$C138*10^6),"")</f>
        <v>13.543586307129303</v>
      </c>
      <c r="AP138" s="2">
        <f>IF(AA138&gt;0,EXP('Dataset S5 - Parameters'!$B$6*'D6 - Calculated Mu'!$C138*10^6),"")</f>
        <v>1.1398661577142255</v>
      </c>
      <c r="AQ138" s="2">
        <f>IF(AA138&gt;0,EXP('Dataset S5 - Parameters'!$B$4*'D6 - Calculated Mu'!$AH138*10^9),"")</f>
        <v>1.6370083133642335</v>
      </c>
      <c r="AR138" s="2">
        <f>IF(AA138&gt;0,EXP('Dataset S5 - Parameters'!$B$5*'D6 - Calculated Mu'!$AH138*10^9),"")</f>
        <v>22.853660491917704</v>
      </c>
      <c r="AS138" s="2">
        <f>IF(AA138&gt;0,EXP('Dataset S5 - Parameters'!$B$6*'D6 - Calculated Mu'!$AH138*10^9),"")</f>
        <v>1.1702229367463841</v>
      </c>
      <c r="AU138" s="2">
        <f t="shared" si="27"/>
        <v>11.021812801232509</v>
      </c>
      <c r="AV138" s="2">
        <f t="shared" si="28"/>
        <v>12.488628243742514</v>
      </c>
      <c r="AW138" s="2">
        <f t="shared" si="29"/>
        <v>48.924937065538074</v>
      </c>
      <c r="AX138" s="2">
        <f t="shared" si="30"/>
        <v>4.1619752663887164</v>
      </c>
      <c r="AY138" s="2">
        <f t="shared" si="31"/>
        <v>11.755220522487512</v>
      </c>
    </row>
    <row r="139" spans="1:51" x14ac:dyDescent="0.25">
      <c r="A139" s="1">
        <v>134</v>
      </c>
      <c r="B139" s="1" t="s">
        <v>413</v>
      </c>
      <c r="C139" s="1">
        <v>2673</v>
      </c>
      <c r="D139" s="1">
        <v>7</v>
      </c>
      <c r="E139" s="1">
        <v>120.05674</v>
      </c>
      <c r="F139" s="1">
        <v>-33.458210000000001</v>
      </c>
      <c r="G139" s="1">
        <v>35</v>
      </c>
      <c r="H139" s="1">
        <v>13.6838</v>
      </c>
      <c r="I139" s="1">
        <v>3.1E-2</v>
      </c>
      <c r="J139" s="5">
        <f t="shared" si="20"/>
        <v>0.1833984732760881</v>
      </c>
      <c r="K139" s="1">
        <v>14.777799999999999</v>
      </c>
      <c r="L139" s="1">
        <v>2.7099999999999999E-2</v>
      </c>
      <c r="M139" s="5">
        <f t="shared" si="21"/>
        <v>0.16032576212199959</v>
      </c>
      <c r="N139" s="1">
        <v>33.357700000000001</v>
      </c>
      <c r="O139" s="1">
        <v>7.1800000000000003E-2</v>
      </c>
      <c r="P139" s="5">
        <f t="shared" si="22"/>
        <v>0.42477452842655244</v>
      </c>
      <c r="R139" s="1">
        <v>1.08</v>
      </c>
      <c r="S139" s="1">
        <v>2.44</v>
      </c>
      <c r="T139" s="1">
        <v>7.3099999999999998E-2</v>
      </c>
      <c r="U139" s="1">
        <v>0.04</v>
      </c>
      <c r="W139" s="31">
        <f>(LN(((('Dataset S5 - Parameters'!$B$15*EXP('Dataset S5 - Parameters'!$B$4*'Dataset S5 - Parameters'!$B$12)-('Dataset S5 - Parameters'!$B$16*EXP('Dataset S5 - Parameters'!$B$4*$C139*1000000))) + ('Dataset S5 - Parameters'!$B$9-$H139))/('Dataset S5 - Parameters'!$B$15-'Dataset S5 - Parameters'!$B$16)))*(1/'Dataset S5 - Parameters'!$B$4))*0.000001</f>
        <v>2869.3358282811746</v>
      </c>
      <c r="X139" s="31">
        <f>(LN((((('Dataset S5 - Parameters'!$B$15/137.818)*EXP('Dataset S5 - Parameters'!$B$5*'Dataset S5 - Parameters'!$B$12)-(('Dataset S5 - Parameters'!$B$16/137.818)*EXP('Dataset S5 - Parameters'!$B$5*$C139*1000000))) + ('Dataset S5 - Parameters'!$B$10-$K139))/(('Dataset S5 - Parameters'!$B$15-'Dataset S5 - Parameters'!$B$16)/137.818)))*(1/'Dataset S5 - Parameters'!$B$5))*0.000001</f>
        <v>2986.0927857064858</v>
      </c>
      <c r="Y139" s="31">
        <f>0.000001*LN(((('Dataset S5 - Parameters'!$B$15*'Dataset S5 - Parameters'!$B$17*EXP('Dataset S5 - Parameters'!$B$6*'Dataset S5 - Parameters'!$B$12))-('Dataset S5 - Parameters'!$B$16*'Dataset S5 - Parameters'!$B$18*EXP('Dataset S5 - Parameters'!$B$6*$C139*1000000))) + ('Dataset S5 - Parameters'!$B$11-$N139))/('Dataset S5 - Parameters'!$B$15*'Dataset S5 - Parameters'!$B$17-'Dataset S5 - Parameters'!$B$16*'Dataset S5 - Parameters'!$B$18))*(1/'Dataset S5 - Parameters'!$B$6)</f>
        <v>2803.8602268314871</v>
      </c>
      <c r="AA139" s="30">
        <v>0.28103774001777326</v>
      </c>
      <c r="AB139" s="30">
        <v>2.0000834211136538E-5</v>
      </c>
      <c r="AC139" s="30">
        <v>0.28106564983845822</v>
      </c>
      <c r="AD139" s="30">
        <v>0.28128502838680935</v>
      </c>
      <c r="AE139" s="9">
        <v>-0.99300005891755916</v>
      </c>
      <c r="AF139" s="9">
        <v>0.52664381284874084</v>
      </c>
      <c r="AG139" s="9">
        <v>2.2957459194490077</v>
      </c>
      <c r="AH139" s="9">
        <v>3.2360649962019399</v>
      </c>
      <c r="AJ139" s="5">
        <f>IF(AA139&gt;0,'Dataset S5 - Parameters'!$B$9 + 'Dataset S5 - Parameters'!$B$15*(EXP('Dataset S5 - Parameters'!$B$4*'Dataset S5 - Parameters'!$B$12)-EXP('Dataset S5 - Parameters'!$B$4*'D6 - Calculated Mu'!$AH139*10^9)),"")</f>
        <v>12.352778212276863</v>
      </c>
      <c r="AK139" s="5">
        <f>IF(AA139&gt;0,'Dataset S5 - Parameters'!$B$10 + ('Dataset S5 - Parameters'!$B$15/137.88)*(EXP('Dataset S5 - Parameters'!$B$5*'Dataset S5 - Parameters'!$B$12)-EXP('Dataset S5 - Parameters'!$B$5*'D6 - Calculated Mu'!$AH139*10^9)),"")</f>
        <v>14.015898261396835</v>
      </c>
      <c r="AL139" s="5">
        <f>IF(AA139&gt;0,'Dataset S5 - Parameters'!$B$11 + ('Dataset S5 - Parameters'!$B$15*'Dataset S5 - Parameters'!$B$17)*(EXP('Dataset S5 - Parameters'!$B$6*'Dataset S5 - Parameters'!$B$12)-EXP('Dataset S5 - Parameters'!$B$6*'D6 - Calculated Mu'!$AH139*10^9)),"")</f>
        <v>32.088399938765107</v>
      </c>
      <c r="AN139" s="2">
        <f>IF(AA139&gt;0,EXP('Dataset S5 - Parameters'!$B$4*'D6 - Calculated Mu'!$C139*10^6),"")</f>
        <v>1.5138394790670697</v>
      </c>
      <c r="AO139" s="2">
        <f>IF(AA139&gt;0,EXP('Dataset S5 - Parameters'!$B$5*'D6 - Calculated Mu'!$C139*10^6),"")</f>
        <v>13.908554048098198</v>
      </c>
      <c r="AP139" s="2">
        <f>IF(AA139&gt;0,EXP('Dataset S5 - Parameters'!$B$6*'D6 - Calculated Mu'!$C139*10^6),"")</f>
        <v>1.1413898368821416</v>
      </c>
      <c r="AQ139" s="2">
        <f>IF(AA139&gt;0,EXP('Dataset S5 - Parameters'!$B$4*'D6 - Calculated Mu'!$AH139*10^9),"")</f>
        <v>1.6520130631376373</v>
      </c>
      <c r="AR139" s="2">
        <f>IF(AA139&gt;0,EXP('Dataset S5 - Parameters'!$B$5*'D6 - Calculated Mu'!$AH139*10^9),"")</f>
        <v>24.21660637114784</v>
      </c>
      <c r="AS139" s="2">
        <f>IF(AA139&gt;0,EXP('Dataset S5 - Parameters'!$B$6*'D6 - Calculated Mu'!$AH139*10^9),"")</f>
        <v>1.1736332929697819</v>
      </c>
      <c r="AU139" s="2">
        <f t="shared" si="27"/>
        <v>9.6329685350230267</v>
      </c>
      <c r="AV139" s="2">
        <f t="shared" si="28"/>
        <v>10.191160116999184</v>
      </c>
      <c r="AW139" s="2">
        <f t="shared" si="29"/>
        <v>39.366129294106464</v>
      </c>
      <c r="AX139" s="2">
        <f t="shared" si="30"/>
        <v>3.9715369068784594</v>
      </c>
      <c r="AY139" s="2">
        <f t="shared" si="31"/>
        <v>9.9120643260111052</v>
      </c>
    </row>
    <row r="140" spans="1:51" x14ac:dyDescent="0.25">
      <c r="A140" s="1">
        <v>135</v>
      </c>
      <c r="B140" s="1" t="s">
        <v>415</v>
      </c>
      <c r="C140" s="1">
        <v>2654</v>
      </c>
      <c r="D140" s="1">
        <v>3</v>
      </c>
      <c r="E140" s="1">
        <v>119.52374</v>
      </c>
      <c r="F140" s="1">
        <v>-32.321120000000001</v>
      </c>
      <c r="G140" s="1">
        <v>37</v>
      </c>
      <c r="H140" s="1">
        <v>13.924799999999999</v>
      </c>
      <c r="I140" s="1">
        <v>1.5100000000000001E-2</v>
      </c>
      <c r="J140" s="5">
        <f t="shared" si="20"/>
        <v>9.1849714207503111E-2</v>
      </c>
      <c r="K140" s="1">
        <v>15.0238</v>
      </c>
      <c r="L140" s="1">
        <v>1.77E-2</v>
      </c>
      <c r="M140" s="5">
        <f t="shared" si="21"/>
        <v>0.10766489678627848</v>
      </c>
      <c r="N140" s="1">
        <v>33.923000000000002</v>
      </c>
      <c r="O140" s="1">
        <v>4.6800000000000001E-2</v>
      </c>
      <c r="P140" s="5">
        <f t="shared" si="22"/>
        <v>0.28467328641795669</v>
      </c>
      <c r="R140" s="1">
        <v>1.08</v>
      </c>
      <c r="S140" s="1">
        <v>2.44</v>
      </c>
      <c r="T140" s="1">
        <v>7.1800000000000003E-2</v>
      </c>
      <c r="U140" s="1">
        <v>0.04</v>
      </c>
      <c r="W140" s="31">
        <f>(LN(((('Dataset S5 - Parameters'!$B$15*EXP('Dataset S5 - Parameters'!$B$4*'Dataset S5 - Parameters'!$B$12)-('Dataset S5 - Parameters'!$B$16*EXP('Dataset S5 - Parameters'!$B$4*$C140*1000000))) + ('Dataset S5 - Parameters'!$B$9-$H140))/('Dataset S5 - Parameters'!$B$15-'Dataset S5 - Parameters'!$B$16)))*(1/'Dataset S5 - Parameters'!$B$4))*0.000001</f>
        <v>3082.1622165869185</v>
      </c>
      <c r="X140" s="31">
        <f>(LN((((('Dataset S5 - Parameters'!$B$15/137.818)*EXP('Dataset S5 - Parameters'!$B$5*'Dataset S5 - Parameters'!$B$12)-(('Dataset S5 - Parameters'!$B$16/137.818)*EXP('Dataset S5 - Parameters'!$B$5*$C140*1000000))) + ('Dataset S5 - Parameters'!$B$10-$K140))/(('Dataset S5 - Parameters'!$B$15-'Dataset S5 - Parameters'!$B$16)/137.818)))*(1/'Dataset S5 - Parameters'!$B$5))*0.000001</f>
        <v>3366.5670147504329</v>
      </c>
      <c r="Y140" s="31">
        <f>0.000001*LN(((('Dataset S5 - Parameters'!$B$15*'Dataset S5 - Parameters'!$B$17*EXP('Dataset S5 - Parameters'!$B$6*'Dataset S5 - Parameters'!$B$12))-('Dataset S5 - Parameters'!$B$16*'Dataset S5 - Parameters'!$B$18*EXP('Dataset S5 - Parameters'!$B$6*$C140*1000000))) + ('Dataset S5 - Parameters'!$B$11-$N140))/('Dataset S5 - Parameters'!$B$15*'Dataset S5 - Parameters'!$B$17-'Dataset S5 - Parameters'!$B$16*'Dataset S5 - Parameters'!$B$18))*(1/'Dataset S5 - Parameters'!$B$6)</f>
        <v>3187.5686427172568</v>
      </c>
      <c r="AA140" s="30">
        <v>0.2809913575934524</v>
      </c>
      <c r="AB140" s="30">
        <v>3.0000043015216874E-5</v>
      </c>
      <c r="AC140" s="30">
        <v>0.28107817644962729</v>
      </c>
      <c r="AD140" s="30">
        <v>0.28129934451385974</v>
      </c>
      <c r="AE140" s="9">
        <v>-3.0887796865464168</v>
      </c>
      <c r="AF140" s="9">
        <v>1.1391725205742813</v>
      </c>
      <c r="AG140" s="9">
        <v>2.4132246359127296</v>
      </c>
      <c r="AH140" s="9">
        <v>3.3543733190392819</v>
      </c>
      <c r="AJ140" s="5">
        <f>IF(AA140&gt;0,'Dataset S5 - Parameters'!$B$9 + 'Dataset S5 - Parameters'!$B$15*(EXP('Dataset S5 - Parameters'!$B$4*'Dataset S5 - Parameters'!$B$12)-EXP('Dataset S5 - Parameters'!$B$4*'D6 - Calculated Mu'!$AH140*10^9)),"")</f>
        <v>12.095137810585781</v>
      </c>
      <c r="AK140" s="5">
        <f>IF(AA140&gt;0,'Dataset S5 - Parameters'!$B$10 + ('Dataset S5 - Parameters'!$B$15/137.88)*(EXP('Dataset S5 - Parameters'!$B$5*'Dataset S5 - Parameters'!$B$12)-EXP('Dataset S5 - Parameters'!$B$5*'D6 - Calculated Mu'!$AH140*10^9)),"")</f>
        <v>13.833148742912726</v>
      </c>
      <c r="AL140" s="5">
        <f>IF(AA140&gt;0,'Dataset S5 - Parameters'!$B$11 + ('Dataset S5 - Parameters'!$B$15*'Dataset S5 - Parameters'!$B$17)*(EXP('Dataset S5 - Parameters'!$B$6*'Dataset S5 - Parameters'!$B$12)-EXP('Dataset S5 - Parameters'!$B$6*'D6 - Calculated Mu'!$AH140*10^9)),"")</f>
        <v>31.853451650635996</v>
      </c>
      <c r="AN140" s="2">
        <f>IF(AA140&gt;0,EXP('Dataset S5 - Parameters'!$B$4*'D6 - Calculated Mu'!$C140*10^6),"")</f>
        <v>1.5093841953536329</v>
      </c>
      <c r="AO140" s="2">
        <f>IF(AA140&gt;0,EXP('Dataset S5 - Parameters'!$B$5*'D6 - Calculated Mu'!$C140*10^6),"")</f>
        <v>13.650714983461945</v>
      </c>
      <c r="AP140" s="2">
        <f>IF(AA140&gt;0,EXP('Dataset S5 - Parameters'!$B$6*'D6 - Calculated Mu'!$C140*10^6),"")</f>
        <v>1.1403174060356007</v>
      </c>
      <c r="AQ140" s="2">
        <f>IF(AA140&gt;0,EXP('Dataset S5 - Parameters'!$B$4*'D6 - Calculated Mu'!$AH140*10^9),"")</f>
        <v>1.6826116856662694</v>
      </c>
      <c r="AR140" s="2">
        <f>IF(AA140&gt;0,EXP('Dataset S5 - Parameters'!$B$5*'D6 - Calculated Mu'!$AH140*10^9),"")</f>
        <v>27.209183996870991</v>
      </c>
      <c r="AS140" s="2">
        <f>IF(AA140&gt;0,EXP('Dataset S5 - Parameters'!$B$6*'D6 - Calculated Mu'!$AH140*10^9),"")</f>
        <v>1.1805230700475542</v>
      </c>
      <c r="AU140" s="2">
        <f t="shared" si="27"/>
        <v>10.562193022089573</v>
      </c>
      <c r="AV140" s="2">
        <f t="shared" si="28"/>
        <v>12.108077627705271</v>
      </c>
      <c r="AW140" s="2">
        <f t="shared" si="29"/>
        <v>51.474049744551216</v>
      </c>
      <c r="AX140" s="2">
        <f t="shared" si="30"/>
        <v>4.5411058861811195</v>
      </c>
      <c r="AY140" s="2">
        <f t="shared" si="31"/>
        <v>11.335135324897422</v>
      </c>
    </row>
    <row r="141" spans="1:51" x14ac:dyDescent="0.25">
      <c r="A141" s="1">
        <v>136</v>
      </c>
      <c r="B141" s="1" t="s">
        <v>416</v>
      </c>
      <c r="C141" s="1">
        <v>2708</v>
      </c>
      <c r="D141" s="1">
        <v>4</v>
      </c>
      <c r="E141" s="1">
        <v>119.95455</v>
      </c>
      <c r="F141" s="1">
        <v>-32.028689999999997</v>
      </c>
      <c r="G141" s="1">
        <v>36</v>
      </c>
      <c r="H141" s="1">
        <v>13.575100000000001</v>
      </c>
      <c r="I141" s="1">
        <v>2.41E-2</v>
      </c>
      <c r="J141" s="5">
        <f t="shared" si="20"/>
        <v>0.14460000000000001</v>
      </c>
      <c r="K141" s="1">
        <v>14.733700000000001</v>
      </c>
      <c r="L141" s="1">
        <v>2.7699999999999999E-2</v>
      </c>
      <c r="M141" s="5">
        <f t="shared" si="21"/>
        <v>0.16619999999999999</v>
      </c>
      <c r="N141" s="1">
        <v>33.244199999999999</v>
      </c>
      <c r="O141" s="1">
        <v>6.6500000000000004E-2</v>
      </c>
      <c r="P141" s="5">
        <f t="shared" si="22"/>
        <v>0.39900000000000002</v>
      </c>
      <c r="R141" s="1">
        <v>1.0900000000000001</v>
      </c>
      <c r="S141" s="1">
        <v>2.4500000000000002</v>
      </c>
      <c r="T141" s="1">
        <v>7.3700000000000002E-2</v>
      </c>
      <c r="U141" s="1">
        <v>0.06</v>
      </c>
      <c r="W141" s="31">
        <f>(LN(((('Dataset S5 - Parameters'!$B$15*EXP('Dataset S5 - Parameters'!$B$4*'Dataset S5 - Parameters'!$B$12)-('Dataset S5 - Parameters'!$B$16*EXP('Dataset S5 - Parameters'!$B$4*$C141*1000000))) + ('Dataset S5 - Parameters'!$B$9-$H141))/('Dataset S5 - Parameters'!$B$15-'Dataset S5 - Parameters'!$B$16)))*(1/'Dataset S5 - Parameters'!$B$4))*0.000001</f>
        <v>2858.0171746660435</v>
      </c>
      <c r="X141" s="31">
        <f>(LN((((('Dataset S5 - Parameters'!$B$15/137.818)*EXP('Dataset S5 - Parameters'!$B$5*'Dataset S5 - Parameters'!$B$12)-(('Dataset S5 - Parameters'!$B$16/137.818)*EXP('Dataset S5 - Parameters'!$B$5*$C141*1000000))) + ('Dataset S5 - Parameters'!$B$10-$K141))/(('Dataset S5 - Parameters'!$B$15-'Dataset S5 - Parameters'!$B$16)/137.818)))*(1/'Dataset S5 - Parameters'!$B$5))*0.000001</f>
        <v>2982.7257241143961</v>
      </c>
      <c r="Y141" s="31">
        <f>0.000001*LN(((('Dataset S5 - Parameters'!$B$15*'Dataset S5 - Parameters'!$B$17*EXP('Dataset S5 - Parameters'!$B$6*'Dataset S5 - Parameters'!$B$12))-('Dataset S5 - Parameters'!$B$16*'Dataset S5 - Parameters'!$B$18*EXP('Dataset S5 - Parameters'!$B$6*$C141*1000000))) + ('Dataset S5 - Parameters'!$B$11-$N141))/('Dataset S5 - Parameters'!$B$15*'Dataset S5 - Parameters'!$B$17-'Dataset S5 - Parameters'!$B$16*'Dataset S5 - Parameters'!$B$18))*(1/'Dataset S5 - Parameters'!$B$6)</f>
        <v>2803.288399243575</v>
      </c>
      <c r="AA141" s="30">
        <v>0.2809624582606326</v>
      </c>
      <c r="AB141" s="30">
        <v>2.0000191846885561E-5</v>
      </c>
      <c r="AC141" s="30">
        <v>0.28104256286682583</v>
      </c>
      <c r="AD141" s="30">
        <v>0.2812586432763724</v>
      </c>
      <c r="AE141" s="9">
        <v>-2.8502660015661263</v>
      </c>
      <c r="AF141" s="9">
        <v>0.50643548548325723</v>
      </c>
      <c r="AG141" s="9">
        <v>2.3147355388036295</v>
      </c>
      <c r="AH141" s="9">
        <v>3.3817034290515622</v>
      </c>
      <c r="AJ141" s="5">
        <f>IF(AA141&gt;0,'Dataset S5 - Parameters'!$B$9 + 'Dataset S5 - Parameters'!$B$15*(EXP('Dataset S5 - Parameters'!$B$4*'Dataset S5 - Parameters'!$B$12)-EXP('Dataset S5 - Parameters'!$B$4*'D6 - Calculated Mu'!$AH141*10^9)),"")</f>
        <v>12.034945625998684</v>
      </c>
      <c r="AK141" s="5">
        <f>IF(AA141&gt;0,'Dataset S5 - Parameters'!$B$10 + ('Dataset S5 - Parameters'!$B$15/137.88)*(EXP('Dataset S5 - Parameters'!$B$5*'Dataset S5 - Parameters'!$B$12)-EXP('Dataset S5 - Parameters'!$B$5*'D6 - Calculated Mu'!$AH141*10^9)),"")</f>
        <v>13.787817705198915</v>
      </c>
      <c r="AL141" s="5">
        <f>IF(AA141&gt;0,'Dataset S5 - Parameters'!$B$11 + ('Dataset S5 - Parameters'!$B$15*'Dataset S5 - Parameters'!$B$17)*(EXP('Dataset S5 - Parameters'!$B$6*'Dataset S5 - Parameters'!$B$12)-EXP('Dataset S5 - Parameters'!$B$6*'D6 - Calculated Mu'!$AH141*10^9)),"")</f>
        <v>31.798981017119942</v>
      </c>
      <c r="AN141" s="2">
        <f>IF(AA141&gt;0,EXP('Dataset S5 - Parameters'!$B$4*'D6 - Calculated Mu'!$C141*10^6),"")</f>
        <v>1.5220810342902265</v>
      </c>
      <c r="AO141" s="2">
        <f>IF(AA141&gt;0,EXP('Dataset S5 - Parameters'!$B$5*'D6 - Calculated Mu'!$C141*10^6),"")</f>
        <v>14.396337011183839</v>
      </c>
      <c r="AP141" s="2">
        <f>IF(AA141&gt;0,EXP('Dataset S5 - Parameters'!$B$6*'D6 - Calculated Mu'!$C141*10^6),"")</f>
        <v>1.1433680082896649</v>
      </c>
      <c r="AQ141" s="2">
        <f>IF(AA141&gt;0,EXP('Dataset S5 - Parameters'!$B$4*'D6 - Calculated Mu'!$AH141*10^9),"")</f>
        <v>1.6897604011754257</v>
      </c>
      <c r="AR141" s="2">
        <f>IF(AA141&gt;0,EXP('Dataset S5 - Parameters'!$B$5*'D6 - Calculated Mu'!$AH141*10^9),"")</f>
        <v>27.951493198768883</v>
      </c>
      <c r="AS141" s="2">
        <f>IF(AA141&gt;0,EXP('Dataset S5 - Parameters'!$B$6*'D6 - Calculated Mu'!$AH141*10^9),"")</f>
        <v>1.1821204024869563</v>
      </c>
      <c r="AU141" s="2">
        <f t="shared" si="27"/>
        <v>9.1851156323590768</v>
      </c>
      <c r="AV141" s="2">
        <f t="shared" si="28"/>
        <v>9.6213019608451091</v>
      </c>
      <c r="AW141" s="2">
        <f t="shared" si="29"/>
        <v>37.293669534902484</v>
      </c>
      <c r="AX141" s="2">
        <f t="shared" si="30"/>
        <v>3.9660577938436052</v>
      </c>
      <c r="AY141" s="2">
        <f t="shared" si="31"/>
        <v>9.4032087966020939</v>
      </c>
    </row>
    <row r="142" spans="1:51" x14ac:dyDescent="0.25">
      <c r="A142" s="1">
        <v>137</v>
      </c>
      <c r="B142" s="1" t="s">
        <v>417</v>
      </c>
      <c r="C142" s="1">
        <v>2639</v>
      </c>
      <c r="D142" s="1">
        <v>6</v>
      </c>
      <c r="E142" s="1">
        <v>120.28651000000001</v>
      </c>
      <c r="F142" s="1">
        <v>-31.823560000000001</v>
      </c>
      <c r="G142" s="1">
        <v>23</v>
      </c>
      <c r="H142" s="1">
        <v>13.464700000000001</v>
      </c>
      <c r="I142" s="1">
        <v>2.23E-2</v>
      </c>
      <c r="J142" s="5">
        <f t="shared" si="20"/>
        <v>0.10694704296987363</v>
      </c>
      <c r="K142" s="1">
        <v>14.872</v>
      </c>
      <c r="L142" s="1">
        <v>1.6799999999999999E-2</v>
      </c>
      <c r="M142" s="5">
        <f t="shared" si="21"/>
        <v>8.0569969591653676E-2</v>
      </c>
      <c r="N142" s="1">
        <v>33.641599999999997</v>
      </c>
      <c r="O142" s="1">
        <v>4.5199999999999997E-2</v>
      </c>
      <c r="P142" s="5">
        <f t="shared" si="22"/>
        <v>0.21677158485373488</v>
      </c>
      <c r="R142" s="1">
        <v>1.1000000000000001</v>
      </c>
      <c r="S142" s="1">
        <v>2.5</v>
      </c>
      <c r="T142" s="1">
        <v>7.4300000000000005E-2</v>
      </c>
      <c r="U142" s="1">
        <v>0.04</v>
      </c>
      <c r="W142" s="31">
        <f>(LN(((('Dataset S5 - Parameters'!$B$15*EXP('Dataset S5 - Parameters'!$B$4*'Dataset S5 - Parameters'!$B$12)-('Dataset S5 - Parameters'!$B$16*EXP('Dataset S5 - Parameters'!$B$4*$C142*1000000))) + ('Dataset S5 - Parameters'!$B$9-$H142))/('Dataset S5 - Parameters'!$B$15-'Dataset S5 - Parameters'!$B$16)))*(1/'Dataset S5 - Parameters'!$B$4))*0.000001</f>
        <v>2495.6586981327787</v>
      </c>
      <c r="X142" s="31">
        <f>(LN((((('Dataset S5 - Parameters'!$B$15/137.818)*EXP('Dataset S5 - Parameters'!$B$5*'Dataset S5 - Parameters'!$B$12)-(('Dataset S5 - Parameters'!$B$16/137.818)*EXP('Dataset S5 - Parameters'!$B$5*$C142*1000000))) + ('Dataset S5 - Parameters'!$B$10-$K142))/(('Dataset S5 - Parameters'!$B$15-'Dataset S5 - Parameters'!$B$16)/137.818)))*(1/'Dataset S5 - Parameters'!$B$5))*0.000001</f>
        <v>3092.4744594455219</v>
      </c>
      <c r="Y142" s="31">
        <f>0.000001*LN(((('Dataset S5 - Parameters'!$B$15*'Dataset S5 - Parameters'!$B$17*EXP('Dataset S5 - Parameters'!$B$6*'Dataset S5 - Parameters'!$B$12))-('Dataset S5 - Parameters'!$B$16*'Dataset S5 - Parameters'!$B$18*EXP('Dataset S5 - Parameters'!$B$6*$C142*1000000))) + ('Dataset S5 - Parameters'!$B$11-$N142))/('Dataset S5 - Parameters'!$B$15*'Dataset S5 - Parameters'!$B$17-'Dataset S5 - Parameters'!$B$16*'Dataset S5 - Parameters'!$B$18))*(1/'Dataset S5 - Parameters'!$B$6)</f>
        <v>2937.5325297186851</v>
      </c>
      <c r="AA142" s="30">
        <v>0.28101938116540326</v>
      </c>
      <c r="AB142" s="30">
        <v>1.8000507935789177E-5</v>
      </c>
      <c r="AC142" s="30">
        <v>0.28108806274116999</v>
      </c>
      <c r="AD142" s="30">
        <v>0.28131064313276566</v>
      </c>
      <c r="AE142" s="9">
        <v>-2.4434184467647668</v>
      </c>
      <c r="AF142" s="9">
        <v>0.41009522782851965</v>
      </c>
      <c r="AG142" s="9">
        <v>2.2475374790703793</v>
      </c>
      <c r="AH142" s="9">
        <v>3.3015744206259154</v>
      </c>
      <c r="AJ142" s="5">
        <f>IF(AA142&gt;0,'Dataset S5 - Parameters'!$B$9 + 'Dataset S5 - Parameters'!$B$15*(EXP('Dataset S5 - Parameters'!$B$4*'Dataset S5 - Parameters'!$B$12)-EXP('Dataset S5 - Parameters'!$B$4*'D6 - Calculated Mu'!$AH142*10^9)),"")</f>
        <v>12.210702547024635</v>
      </c>
      <c r="AK142" s="5">
        <f>IF(AA142&gt;0,'Dataset S5 - Parameters'!$B$10 + ('Dataset S5 - Parameters'!$B$15/137.88)*(EXP('Dataset S5 - Parameters'!$B$5*'Dataset S5 - Parameters'!$B$12)-EXP('Dataset S5 - Parameters'!$B$5*'D6 - Calculated Mu'!$AH142*10^9)),"")</f>
        <v>13.917342283696577</v>
      </c>
      <c r="AL142" s="5">
        <f>IF(AA142&gt;0,'Dataset S5 - Parameters'!$B$11 + ('Dataset S5 - Parameters'!$B$15*'Dataset S5 - Parameters'!$B$17)*(EXP('Dataset S5 - Parameters'!$B$6*'Dataset S5 - Parameters'!$B$12)-EXP('Dataset S5 - Parameters'!$B$6*'D6 - Calculated Mu'!$AH142*10^9)),"")</f>
        <v>31.958474825681446</v>
      </c>
      <c r="AN142" s="2">
        <f>IF(AA142&gt;0,EXP('Dataset S5 - Parameters'!$B$4*'D6 - Calculated Mu'!$C142*10^6),"")</f>
        <v>1.5058761300016756</v>
      </c>
      <c r="AO142" s="2">
        <f>IF(AA142&gt;0,EXP('Dataset S5 - Parameters'!$B$5*'D6 - Calculated Mu'!$C142*10^6),"")</f>
        <v>13.450538601940242</v>
      </c>
      <c r="AP142" s="2">
        <f>IF(AA142&gt;0,EXP('Dataset S5 - Parameters'!$B$6*'D6 - Calculated Mu'!$C142*10^6),"")</f>
        <v>1.139471461917611</v>
      </c>
      <c r="AQ142" s="2">
        <f>IF(AA142&gt;0,EXP('Dataset S5 - Parameters'!$B$4*'D6 - Calculated Mu'!$AH142*10^9),"")</f>
        <v>1.6688866575856454</v>
      </c>
      <c r="AR142" s="2">
        <f>IF(AA142&gt;0,EXP('Dataset S5 - Parameters'!$B$5*'D6 - Calculated Mu'!$AH142*10^9),"")</f>
        <v>25.830489768453258</v>
      </c>
      <c r="AS142" s="2">
        <f>IF(AA142&gt;0,EXP('Dataset S5 - Parameters'!$B$6*'D6 - Calculated Mu'!$AH142*10^9),"")</f>
        <v>1.1774433018576052</v>
      </c>
      <c r="AU142" s="2">
        <f t="shared" si="27"/>
        <v>7.6927390614658835</v>
      </c>
      <c r="AV142" s="2">
        <f t="shared" si="28"/>
        <v>10.632368751175845</v>
      </c>
      <c r="AW142" s="2">
        <f t="shared" si="29"/>
        <v>44.325615429179756</v>
      </c>
      <c r="AX142" s="2">
        <f t="shared" si="30"/>
        <v>4.8376921852106491</v>
      </c>
      <c r="AY142" s="2">
        <f t="shared" si="31"/>
        <v>9.1625539063208645</v>
      </c>
    </row>
    <row r="143" spans="1:51" x14ac:dyDescent="0.25">
      <c r="A143" s="1">
        <v>138</v>
      </c>
      <c r="B143" s="1" t="s">
        <v>418</v>
      </c>
      <c r="C143" s="1">
        <v>2660</v>
      </c>
      <c r="D143" s="1">
        <v>3</v>
      </c>
      <c r="E143" s="1">
        <v>120.63554000000001</v>
      </c>
      <c r="F143" s="1">
        <v>-31.532250000000001</v>
      </c>
      <c r="G143" s="1">
        <v>38</v>
      </c>
      <c r="H143" s="1">
        <v>13.937900000000001</v>
      </c>
      <c r="I143" s="1">
        <v>3.2000000000000001E-2</v>
      </c>
      <c r="J143" s="5">
        <f t="shared" si="20"/>
        <v>0.19726124809500722</v>
      </c>
      <c r="K143" s="1">
        <v>14.9436</v>
      </c>
      <c r="L143" s="1">
        <v>2.3199999999999998E-2</v>
      </c>
      <c r="M143" s="5">
        <f t="shared" si="21"/>
        <v>0.14301440486888023</v>
      </c>
      <c r="N143" s="1">
        <v>33.654400000000003</v>
      </c>
      <c r="O143" s="1">
        <v>5.3600000000000002E-2</v>
      </c>
      <c r="P143" s="5">
        <f t="shared" si="22"/>
        <v>0.33041259055913713</v>
      </c>
      <c r="R143" s="1">
        <v>1.07</v>
      </c>
      <c r="S143" s="1">
        <v>2.41</v>
      </c>
      <c r="T143" s="1">
        <v>7.17E-2</v>
      </c>
      <c r="U143" s="1">
        <v>0.03</v>
      </c>
      <c r="W143" s="31">
        <f>(LN(((('Dataset S5 - Parameters'!$B$15*EXP('Dataset S5 - Parameters'!$B$4*'Dataset S5 - Parameters'!$B$12)-('Dataset S5 - Parameters'!$B$16*EXP('Dataset S5 - Parameters'!$B$4*$C143*1000000))) + ('Dataset S5 - Parameters'!$B$9-$H143))/('Dataset S5 - Parameters'!$B$15-'Dataset S5 - Parameters'!$B$16)))*(1/'Dataset S5 - Parameters'!$B$4))*0.000001</f>
        <v>3115.5276535123194</v>
      </c>
      <c r="X143" s="31">
        <f>(LN((((('Dataset S5 - Parameters'!$B$15/137.818)*EXP('Dataset S5 - Parameters'!$B$5*'Dataset S5 - Parameters'!$B$12)-(('Dataset S5 - Parameters'!$B$16/137.818)*EXP('Dataset S5 - Parameters'!$B$5*$C143*1000000))) + ('Dataset S5 - Parameters'!$B$10-$K143))/(('Dataset S5 - Parameters'!$B$15-'Dataset S5 - Parameters'!$B$16)/137.818)))*(1/'Dataset S5 - Parameters'!$B$5))*0.000001</f>
        <v>3257.0235844985632</v>
      </c>
      <c r="Y143" s="31">
        <f>0.000001*LN(((('Dataset S5 - Parameters'!$B$15*'Dataset S5 - Parameters'!$B$17*EXP('Dataset S5 - Parameters'!$B$6*'Dataset S5 - Parameters'!$B$12))-('Dataset S5 - Parameters'!$B$16*'Dataset S5 - Parameters'!$B$18*EXP('Dataset S5 - Parameters'!$B$6*$C143*1000000))) + ('Dataset S5 - Parameters'!$B$11-$N143))/('Dataset S5 - Parameters'!$B$15*'Dataset S5 - Parameters'!$B$17-'Dataset S5 - Parameters'!$B$16*'Dataset S5 - Parameters'!$B$18))*(1/'Dataset S5 - Parameters'!$B$6)</f>
        <v>2998.7430401580109</v>
      </c>
      <c r="AA143" s="30">
        <v>0.28102226484143267</v>
      </c>
      <c r="AB143" s="30">
        <v>2.0000040972622639E-5</v>
      </c>
      <c r="AC143" s="30">
        <v>0.2810742211577214</v>
      </c>
      <c r="AD143" s="30">
        <v>0.28129482418025303</v>
      </c>
      <c r="AE143" s="9">
        <v>-1.8484909813054617</v>
      </c>
      <c r="AF143" s="9">
        <v>0.50631377001757083</v>
      </c>
      <c r="AG143" s="9">
        <v>2.2827251533577972</v>
      </c>
      <c r="AH143" s="9">
        <v>3.2802742991420888</v>
      </c>
      <c r="AJ143" s="5">
        <f>IF(AA143&gt;0,'Dataset S5 - Parameters'!$B$9 + 'Dataset S5 - Parameters'!$B$15*(EXP('Dataset S5 - Parameters'!$B$4*'Dataset S5 - Parameters'!$B$12)-EXP('Dataset S5 - Parameters'!$B$4*'D6 - Calculated Mu'!$AH143*10^9)),"")</f>
        <v>12.257056365178675</v>
      </c>
      <c r="AK143" s="5">
        <f>IF(AA143&gt;0,'Dataset S5 - Parameters'!$B$10 + ('Dataset S5 - Parameters'!$B$15/137.88)*(EXP('Dataset S5 - Parameters'!$B$5*'Dataset S5 - Parameters'!$B$12)-EXP('Dataset S5 - Parameters'!$B$5*'D6 - Calculated Mu'!$AH143*10^9)),"")</f>
        <v>13.95008754047435</v>
      </c>
      <c r="AL143" s="5">
        <f>IF(AA143&gt;0,'Dataset S5 - Parameters'!$B$11 + ('Dataset S5 - Parameters'!$B$15*'Dataset S5 - Parameters'!$B$17)*(EXP('Dataset S5 - Parameters'!$B$6*'Dataset S5 - Parameters'!$B$12)-EXP('Dataset S5 - Parameters'!$B$6*'D6 - Calculated Mu'!$AH143*10^9)),"")</f>
        <v>32.000765653539041</v>
      </c>
      <c r="AN143" s="2">
        <f>IF(AA143&gt;0,EXP('Dataset S5 - Parameters'!$B$4*'D6 - Calculated Mu'!$C143*10^6),"")</f>
        <v>1.5107897086827577</v>
      </c>
      <c r="AO143" s="2">
        <f>IF(AA143&gt;0,EXP('Dataset S5 - Parameters'!$B$5*'D6 - Calculated Mu'!$C143*10^6),"")</f>
        <v>13.73161721765851</v>
      </c>
      <c r="AP143" s="2">
        <f>IF(AA143&gt;0,EXP('Dataset S5 - Parameters'!$B$6*'D6 - Calculated Mu'!$C143*10^6),"")</f>
        <v>1.1406559595048948</v>
      </c>
      <c r="AQ143" s="2">
        <f>IF(AA143&gt;0,EXP('Dataset S5 - Parameters'!$B$4*'D6 - Calculated Mu'!$AH143*10^9),"")</f>
        <v>1.6633814535293461</v>
      </c>
      <c r="AR143" s="2">
        <f>IF(AA143&gt;0,EXP('Dataset S5 - Parameters'!$B$5*'D6 - Calculated Mu'!$AH143*10^9),"")</f>
        <v>25.294276466253802</v>
      </c>
      <c r="AS143" s="2">
        <f>IF(AA143&gt;0,EXP('Dataset S5 - Parameters'!$B$6*'D6 - Calculated Mu'!$AH143*10^9),"")</f>
        <v>1.1762031379956188</v>
      </c>
      <c r="AU143" s="2">
        <f t="shared" si="27"/>
        <v>11.015298609444443</v>
      </c>
      <c r="AV143" s="2">
        <f t="shared" si="28"/>
        <v>11.847231244494086</v>
      </c>
      <c r="AW143" s="2">
        <f t="shared" si="29"/>
        <v>46.51942620122373</v>
      </c>
      <c r="AX143" s="2">
        <f t="shared" si="30"/>
        <v>4.0694906905247699</v>
      </c>
      <c r="AY143" s="2">
        <f t="shared" si="31"/>
        <v>11.431264926969265</v>
      </c>
    </row>
    <row r="144" spans="1:51" x14ac:dyDescent="0.25">
      <c r="A144" s="1">
        <v>139</v>
      </c>
      <c r="B144" s="1" t="s">
        <v>419</v>
      </c>
      <c r="C144" s="1">
        <v>2699</v>
      </c>
      <c r="D144" s="1">
        <v>8</v>
      </c>
      <c r="E144" s="1">
        <v>120.356719</v>
      </c>
      <c r="F144" s="1">
        <v>-32.346705999999998</v>
      </c>
      <c r="G144" s="1">
        <v>36</v>
      </c>
      <c r="H144" s="1">
        <v>13.6677</v>
      </c>
      <c r="I144" s="1">
        <v>1.5100000000000001E-2</v>
      </c>
      <c r="J144" s="5">
        <f t="shared" si="20"/>
        <v>9.06E-2</v>
      </c>
      <c r="K144" s="1">
        <v>14.823399999999999</v>
      </c>
      <c r="L144" s="1">
        <v>1.4500000000000001E-2</v>
      </c>
      <c r="M144" s="5">
        <f t="shared" si="21"/>
        <v>8.7000000000000008E-2</v>
      </c>
      <c r="N144" s="1">
        <v>33.388800000000003</v>
      </c>
      <c r="O144" s="1">
        <v>3.9300000000000002E-2</v>
      </c>
      <c r="P144" s="5">
        <f t="shared" si="22"/>
        <v>0.23580000000000001</v>
      </c>
      <c r="R144" s="1">
        <v>1.08</v>
      </c>
      <c r="S144" s="1">
        <v>2.44</v>
      </c>
      <c r="T144" s="1">
        <v>7.3200000000000001E-2</v>
      </c>
      <c r="U144" s="1">
        <v>0.05</v>
      </c>
      <c r="W144" s="31">
        <f>(LN(((('Dataset S5 - Parameters'!$B$15*EXP('Dataset S5 - Parameters'!$B$4*'Dataset S5 - Parameters'!$B$12)-('Dataset S5 - Parameters'!$B$16*EXP('Dataset S5 - Parameters'!$B$4*$C144*1000000))) + ('Dataset S5 - Parameters'!$B$9-$H144))/('Dataset S5 - Parameters'!$B$15-'Dataset S5 - Parameters'!$B$16)))*(1/'Dataset S5 - Parameters'!$B$4))*0.000001</f>
        <v>2935.1300845511264</v>
      </c>
      <c r="X144" s="31">
        <f>(LN((((('Dataset S5 - Parameters'!$B$15/137.818)*EXP('Dataset S5 - Parameters'!$B$5*'Dataset S5 - Parameters'!$B$12)-(('Dataset S5 - Parameters'!$B$16/137.818)*EXP('Dataset S5 - Parameters'!$B$5*$C144*1000000))) + ('Dataset S5 - Parameters'!$B$10-$K144))/(('Dataset S5 - Parameters'!$B$15-'Dataset S5 - Parameters'!$B$16)/137.818)))*(1/'Dataset S5 - Parameters'!$B$5))*0.000001</f>
        <v>3133.8103418498463</v>
      </c>
      <c r="Y144" s="31">
        <f>0.000001*LN(((('Dataset S5 - Parameters'!$B$15*'Dataset S5 - Parameters'!$B$17*EXP('Dataset S5 - Parameters'!$B$6*'Dataset S5 - Parameters'!$B$12))-('Dataset S5 - Parameters'!$B$16*'Dataset S5 - Parameters'!$B$18*EXP('Dataset S5 - Parameters'!$B$6*$C144*1000000))) + ('Dataset S5 - Parameters'!$B$11-$N144))/('Dataset S5 - Parameters'!$B$15*'Dataset S5 - Parameters'!$B$17-'Dataset S5 - Parameters'!$B$16*'Dataset S5 - Parameters'!$B$18))*(1/'Dataset S5 - Parameters'!$B$6)</f>
        <v>2891.9061719209949</v>
      </c>
      <c r="AA144" s="30">
        <v>0.28105537253764312</v>
      </c>
      <c r="AB144" s="30">
        <v>2.0000389156542818E-5</v>
      </c>
      <c r="AC144" s="30">
        <v>0.28104850095763467</v>
      </c>
      <c r="AD144" s="30">
        <v>0.28126542966586821</v>
      </c>
      <c r="AE144" s="9">
        <v>0.24449801315551412</v>
      </c>
      <c r="AF144" s="9">
        <v>0.50642407741038964</v>
      </c>
      <c r="AG144" s="9">
        <v>2.3093728393429998</v>
      </c>
      <c r="AH144" s="9">
        <v>3.177668901610136</v>
      </c>
      <c r="AJ144" s="5">
        <f>IF(AA144&gt;0,'Dataset S5 - Parameters'!$B$9 + 'Dataset S5 - Parameters'!$B$15*(EXP('Dataset S5 - Parameters'!$B$4*'Dataset S5 - Parameters'!$B$12)-EXP('Dataset S5 - Parameters'!$B$4*'D6 - Calculated Mu'!$AH144*10^9)),"")</f>
        <v>12.478215189833428</v>
      </c>
      <c r="AK144" s="5">
        <f>IF(AA144&gt;0,'Dataset S5 - Parameters'!$B$10 + ('Dataset S5 - Parameters'!$B$15/137.88)*(EXP('Dataset S5 - Parameters'!$B$5*'Dataset S5 - Parameters'!$B$12)-EXP('Dataset S5 - Parameters'!$B$5*'D6 - Calculated Mu'!$AH144*10^9)),"")</f>
        <v>14.098549506833201</v>
      </c>
      <c r="AL144" s="5">
        <f>IF(AA144&gt;0,'Dataset S5 - Parameters'!$B$11 + ('Dataset S5 - Parameters'!$B$15*'Dataset S5 - Parameters'!$B$17)*(EXP('Dataset S5 - Parameters'!$B$6*'Dataset S5 - Parameters'!$B$12)-EXP('Dataset S5 - Parameters'!$B$6*'D6 - Calculated Mu'!$AH144*10^9)),"")</f>
        <v>32.203862695580121</v>
      </c>
      <c r="AN144" s="2">
        <f>IF(AA144&gt;0,EXP('Dataset S5 - Parameters'!$B$4*'D6 - Calculated Mu'!$C144*10^6),"")</f>
        <v>1.519957501609686</v>
      </c>
      <c r="AO144" s="2">
        <f>IF(AA144&gt;0,EXP('Dataset S5 - Parameters'!$B$5*'D6 - Calculated Mu'!$C144*10^6),"")</f>
        <v>14.269296770483844</v>
      </c>
      <c r="AP144" s="2">
        <f>IF(AA144&gt;0,EXP('Dataset S5 - Parameters'!$B$6*'D6 - Calculated Mu'!$C144*10^6),"")</f>
        <v>1.1428590084306396</v>
      </c>
      <c r="AQ144" s="2">
        <f>IF(AA144&gt;0,EXP('Dataset S5 - Parameters'!$B$4*'D6 - Calculated Mu'!$AH144*10^9),"")</f>
        <v>1.6371155598648861</v>
      </c>
      <c r="AR144" s="2">
        <f>IF(AA144&gt;0,EXP('Dataset S5 - Parameters'!$B$5*'D6 - Calculated Mu'!$AH144*10^9),"")</f>
        <v>22.863167686971337</v>
      </c>
      <c r="AS144" s="2">
        <f>IF(AA144&gt;0,EXP('Dataset S5 - Parameters'!$B$6*'D6 - Calculated Mu'!$AH144*10^9),"")</f>
        <v>1.1702473876645119</v>
      </c>
      <c r="AU144" s="2">
        <f t="shared" si="27"/>
        <v>10.152821136516033</v>
      </c>
      <c r="AV144" s="2">
        <f t="shared" si="28"/>
        <v>11.629495831278648</v>
      </c>
      <c r="AW144" s="2">
        <f t="shared" si="29"/>
        <v>43.26423605798567</v>
      </c>
      <c r="AX144" s="2">
        <f t="shared" si="30"/>
        <v>3.9724181887493573</v>
      </c>
      <c r="AY144" s="2">
        <f t="shared" si="31"/>
        <v>10.891158483897341</v>
      </c>
    </row>
    <row r="145" spans="1:51" x14ac:dyDescent="0.25">
      <c r="A145" s="1">
        <v>140</v>
      </c>
      <c r="B145" s="1" t="s">
        <v>420</v>
      </c>
      <c r="C145" s="1">
        <v>2639</v>
      </c>
      <c r="D145" s="1">
        <v>5</v>
      </c>
      <c r="E145" s="1">
        <v>120.271936</v>
      </c>
      <c r="F145" s="1">
        <v>-28.837479999999999</v>
      </c>
      <c r="G145" s="1">
        <v>34</v>
      </c>
      <c r="H145" s="1">
        <v>13.843299999999999</v>
      </c>
      <c r="I145" s="1">
        <v>1.32E-2</v>
      </c>
      <c r="J145" s="5">
        <f t="shared" si="20"/>
        <v>7.6968565011957965E-2</v>
      </c>
      <c r="K145" s="1">
        <v>14.970700000000001</v>
      </c>
      <c r="L145" s="1">
        <v>1.49E-2</v>
      </c>
      <c r="M145" s="5">
        <f t="shared" si="21"/>
        <v>8.6881183233194978E-2</v>
      </c>
      <c r="N145" s="1">
        <v>33.844799999999999</v>
      </c>
      <c r="O145" s="1">
        <v>3.9300000000000002E-2</v>
      </c>
      <c r="P145" s="5">
        <f t="shared" si="22"/>
        <v>0.22915640946742033</v>
      </c>
      <c r="R145" s="1">
        <v>1.08</v>
      </c>
      <c r="S145" s="1">
        <v>2.44</v>
      </c>
      <c r="T145" s="1">
        <v>7.22E-2</v>
      </c>
      <c r="U145" s="1">
        <v>0.03</v>
      </c>
      <c r="W145" s="31">
        <f>(LN(((('Dataset S5 - Parameters'!$B$15*EXP('Dataset S5 - Parameters'!$B$4*'Dataset S5 - Parameters'!$B$12)-('Dataset S5 - Parameters'!$B$16*EXP('Dataset S5 - Parameters'!$B$4*$C145*1000000))) + ('Dataset S5 - Parameters'!$B$9-$H145))/('Dataset S5 - Parameters'!$B$15-'Dataset S5 - Parameters'!$B$16)))*(1/'Dataset S5 - Parameters'!$B$4))*0.000001</f>
        <v>2942.6902480340755</v>
      </c>
      <c r="X145" s="31">
        <f>(LN((((('Dataset S5 - Parameters'!$B$15/137.818)*EXP('Dataset S5 - Parameters'!$B$5*'Dataset S5 - Parameters'!$B$12)-(('Dataset S5 - Parameters'!$B$16/137.818)*EXP('Dataset S5 - Parameters'!$B$5*$C145*1000000))) + ('Dataset S5 - Parameters'!$B$10-$K145))/(('Dataset S5 - Parameters'!$B$15-'Dataset S5 - Parameters'!$B$16)/137.818)))*(1/'Dataset S5 - Parameters'!$B$5))*0.000001</f>
        <v>3261.1674026604255</v>
      </c>
      <c r="Y145" s="31">
        <f>0.000001*LN(((('Dataset S5 - Parameters'!$B$15*'Dataset S5 - Parameters'!$B$17*EXP('Dataset S5 - Parameters'!$B$6*'Dataset S5 - Parameters'!$B$12))-('Dataset S5 - Parameters'!$B$16*'Dataset S5 - Parameters'!$B$18*EXP('Dataset S5 - Parameters'!$B$6*$C145*1000000))) + ('Dataset S5 - Parameters'!$B$11-$N145))/('Dataset S5 - Parameters'!$B$15*'Dataset S5 - Parameters'!$B$17-'Dataset S5 - Parameters'!$B$16*'Dataset S5 - Parameters'!$B$18))*(1/'Dataset S5 - Parameters'!$B$6)</f>
        <v>3092.0375111557501</v>
      </c>
      <c r="AA145" s="30">
        <v>0.28100686278674769</v>
      </c>
      <c r="AB145" s="30">
        <v>3.3000175870737301E-5</v>
      </c>
      <c r="AC145" s="30">
        <v>0.28108806274116999</v>
      </c>
      <c r="AD145" s="30">
        <v>0.28131064313276566</v>
      </c>
      <c r="AE145" s="9">
        <v>-2.8887727792659135</v>
      </c>
      <c r="AF145" s="9">
        <v>1.3985628734301367</v>
      </c>
      <c r="AG145" s="9">
        <v>2.4562254207305116</v>
      </c>
      <c r="AH145" s="9">
        <v>3.3298351339192491</v>
      </c>
      <c r="AJ145" s="5">
        <f>IF(AA145&gt;0,'Dataset S5 - Parameters'!$B$9 + 'Dataset S5 - Parameters'!$B$15*(EXP('Dataset S5 - Parameters'!$B$4*'Dataset S5 - Parameters'!$B$12)-EXP('Dataset S5 - Parameters'!$B$4*'D6 - Calculated Mu'!$AH145*10^9)),"")</f>
        <v>12.148964035223976</v>
      </c>
      <c r="AK145" s="5">
        <f>IF(AA145&gt;0,'Dataset S5 - Parameters'!$B$10 + ('Dataset S5 - Parameters'!$B$15/137.88)*(EXP('Dataset S5 - Parameters'!$B$5*'Dataset S5 - Parameters'!$B$12)-EXP('Dataset S5 - Parameters'!$B$5*'D6 - Calculated Mu'!$AH145*10^9)),"")</f>
        <v>13.872822356233369</v>
      </c>
      <c r="AL145" s="5">
        <f>IF(AA145&gt;0,'Dataset S5 - Parameters'!$B$11 + ('Dataset S5 - Parameters'!$B$15*'Dataset S5 - Parameters'!$B$17)*(EXP('Dataset S5 - Parameters'!$B$6*'Dataset S5 - Parameters'!$B$12)-EXP('Dataset S5 - Parameters'!$B$6*'D6 - Calculated Mu'!$AH145*10^9)),"")</f>
        <v>31.902295090129073</v>
      </c>
      <c r="AN145" s="2">
        <f>IF(AA145&gt;0,EXP('Dataset S5 - Parameters'!$B$4*'D6 - Calculated Mu'!$C145*10^6),"")</f>
        <v>1.5058761300016756</v>
      </c>
      <c r="AO145" s="2">
        <f>IF(AA145&gt;0,EXP('Dataset S5 - Parameters'!$B$5*'D6 - Calculated Mu'!$C145*10^6),"")</f>
        <v>13.450538601940242</v>
      </c>
      <c r="AP145" s="2">
        <f>IF(AA145&gt;0,EXP('Dataset S5 - Parameters'!$B$6*'D6 - Calculated Mu'!$C145*10^6),"")</f>
        <v>1.139471461917611</v>
      </c>
      <c r="AQ145" s="2">
        <f>IF(AA145&gt;0,EXP('Dataset S5 - Parameters'!$B$4*'D6 - Calculated Mu'!$AH145*10^9),"")</f>
        <v>1.6762190224075764</v>
      </c>
      <c r="AR145" s="2">
        <f>IF(AA145&gt;0,EXP('Dataset S5 - Parameters'!$B$5*'D6 - Calculated Mu'!$AH145*10^9),"")</f>
        <v>26.55951679916906</v>
      </c>
      <c r="AS145" s="2">
        <f>IF(AA145&gt;0,EXP('Dataset S5 - Parameters'!$B$6*'D6 - Calculated Mu'!$AH145*10^9),"")</f>
        <v>1.1790907531215673</v>
      </c>
      <c r="AU145" s="2">
        <f t="shared" si="27"/>
        <v>9.9466196730925702</v>
      </c>
      <c r="AV145" s="2">
        <f t="shared" si="28"/>
        <v>11.547457570304241</v>
      </c>
      <c r="AW145" s="2">
        <f t="shared" si="29"/>
        <v>49.029269601798163</v>
      </c>
      <c r="AX145" s="2">
        <f t="shared" si="30"/>
        <v>4.562119047642339</v>
      </c>
      <c r="AY145" s="2">
        <f t="shared" si="31"/>
        <v>10.747038621698405</v>
      </c>
    </row>
    <row r="146" spans="1:51" x14ac:dyDescent="0.25">
      <c r="A146" s="1">
        <v>141</v>
      </c>
      <c r="B146" s="1">
        <v>224345</v>
      </c>
      <c r="C146" s="1">
        <v>2648</v>
      </c>
      <c r="D146" s="1">
        <v>5</v>
      </c>
      <c r="E146" s="1">
        <v>119.0081</v>
      </c>
      <c r="F146" s="1">
        <v>-34.120100000000001</v>
      </c>
      <c r="G146" s="1">
        <v>34</v>
      </c>
      <c r="H146" s="1">
        <v>13.927300000000001</v>
      </c>
      <c r="I146" s="1">
        <v>1.5100000000000001E-2</v>
      </c>
      <c r="J146" s="5">
        <f t="shared" si="20"/>
        <v>8.804737361216404E-2</v>
      </c>
      <c r="K146" s="1">
        <v>14.956899999999999</v>
      </c>
      <c r="L146" s="1">
        <v>1.55E-2</v>
      </c>
      <c r="M146" s="5">
        <f t="shared" si="21"/>
        <v>9.0379754370102164E-2</v>
      </c>
      <c r="N146" s="1">
        <v>33.694099999999999</v>
      </c>
      <c r="O146" s="1">
        <v>3.6799999999999999E-2</v>
      </c>
      <c r="P146" s="5">
        <f t="shared" si="22"/>
        <v>0.21457902973030707</v>
      </c>
      <c r="R146" s="1">
        <v>1.07</v>
      </c>
      <c r="S146" s="1">
        <v>2.42</v>
      </c>
      <c r="T146" s="1">
        <v>7.1800000000000003E-2</v>
      </c>
      <c r="U146" s="1">
        <v>0.04</v>
      </c>
      <c r="W146" s="31">
        <f>(LN(((('Dataset S5 - Parameters'!$B$15*EXP('Dataset S5 - Parameters'!$B$4*'Dataset S5 - Parameters'!$B$12)-('Dataset S5 - Parameters'!$B$16*EXP('Dataset S5 - Parameters'!$B$4*$C146*1000000))) + ('Dataset S5 - Parameters'!$B$9-$H146))/('Dataset S5 - Parameters'!$B$15-'Dataset S5 - Parameters'!$B$16)))*(1/'Dataset S5 - Parameters'!$B$4))*0.000001</f>
        <v>3066.1225105929043</v>
      </c>
      <c r="X146" s="31">
        <f>(LN((((('Dataset S5 - Parameters'!$B$15/137.818)*EXP('Dataset S5 - Parameters'!$B$5*'Dataset S5 - Parameters'!$B$12)-(('Dataset S5 - Parameters'!$B$16/137.818)*EXP('Dataset S5 - Parameters'!$B$5*$C146*1000000))) + ('Dataset S5 - Parameters'!$B$10-$K146))/(('Dataset S5 - Parameters'!$B$15-'Dataset S5 - Parameters'!$B$16)/137.818)))*(1/'Dataset S5 - Parameters'!$B$5))*0.000001</f>
        <v>3255.8417217621113</v>
      </c>
      <c r="Y146" s="31">
        <f>0.000001*LN(((('Dataset S5 - Parameters'!$B$15*'Dataset S5 - Parameters'!$B$17*EXP('Dataset S5 - Parameters'!$B$6*'Dataset S5 - Parameters'!$B$12))-('Dataset S5 - Parameters'!$B$16*'Dataset S5 - Parameters'!$B$18*EXP('Dataset S5 - Parameters'!$B$6*$C146*1000000))) + ('Dataset S5 - Parameters'!$B$11-$N146))/('Dataset S5 - Parameters'!$B$15*'Dataset S5 - Parameters'!$B$17-'Dataset S5 - Parameters'!$B$16*'Dataset S5 - Parameters'!$B$18))*(1/'Dataset S5 - Parameters'!$B$6)</f>
        <v>2999.5881743685759</v>
      </c>
      <c r="AJ146" s="5" t="str">
        <f>IF(AA146&gt;0,'Dataset S5 - Parameters'!$B$9 + 'Dataset S5 - Parameters'!$B$15*(EXP('Dataset S5 - Parameters'!$B$4*'Dataset S5 - Parameters'!$B$12)-EXP('Dataset S5 - Parameters'!$B$4*'D6 - Calculated Mu'!$AH146*10^9)),"")</f>
        <v/>
      </c>
      <c r="AK146" s="5" t="str">
        <f>IF(AA146&gt;0,'Dataset S5 - Parameters'!$B$10 + ('Dataset S5 - Parameters'!$B$15/137.88)*(EXP('Dataset S5 - Parameters'!$B$5*'Dataset S5 - Parameters'!$B$12)-EXP('Dataset S5 - Parameters'!$B$5*'D6 - Calculated Mu'!$AH146*10^9)),"")</f>
        <v/>
      </c>
      <c r="AL146" s="5" t="str">
        <f>IF(AA146&gt;0,'Dataset S5 - Parameters'!$B$11 + ('Dataset S5 - Parameters'!$B$15*'Dataset S5 - Parameters'!$B$17)*(EXP('Dataset S5 - Parameters'!$B$6*'Dataset S5 - Parameters'!$B$12)-EXP('Dataset S5 - Parameters'!$B$6*'D6 - Calculated Mu'!$AH146*10^9)),"")</f>
        <v/>
      </c>
      <c r="AN146" s="1" t="str">
        <f>IF(AA146&gt;0,EXP('Dataset S5 - Parameters'!$B$4*'D6 - Calculated Mu'!$C146*10^6),"")</f>
        <v/>
      </c>
      <c r="AO146" s="1" t="str">
        <f>IF(AA146&gt;0,EXP('Dataset S5 - Parameters'!$B$5*'D6 - Calculated Mu'!$C146*10^6),"")</f>
        <v/>
      </c>
      <c r="AP146" s="1" t="str">
        <f>IF(AA146&gt;0,EXP('Dataset S5 - Parameters'!$B$6*'D6 - Calculated Mu'!$C146*10^6),"")</f>
        <v/>
      </c>
      <c r="AQ146" s="1" t="str">
        <f>IF(AA146&gt;0,EXP('Dataset S5 - Parameters'!$B$4*'D6 - Calculated Mu'!$AH146*10^9),"")</f>
        <v/>
      </c>
      <c r="AR146" s="1" t="str">
        <f>IF(AA146&gt;0,EXP('Dataset S5 - Parameters'!$B$5*'D6 - Calculated Mu'!$AH146*10^9),"")</f>
        <v/>
      </c>
      <c r="AS146" s="1" t="str">
        <f>IF(AA146&gt;0,EXP('Dataset S5 - Parameters'!$B$6*'D6 - Calculated Mu'!$AH146*10^9),"")</f>
        <v/>
      </c>
      <c r="AU146" s="1" t="str">
        <f t="shared" si="27"/>
        <v/>
      </c>
      <c r="AV146" s="1" t="str">
        <f t="shared" si="28"/>
        <v/>
      </c>
      <c r="AW146" s="1" t="str">
        <f t="shared" si="29"/>
        <v/>
      </c>
      <c r="AX146" s="1" t="str">
        <f t="shared" si="30"/>
        <v/>
      </c>
    </row>
    <row r="147" spans="1:51" x14ac:dyDescent="0.25">
      <c r="A147" s="1">
        <v>142</v>
      </c>
      <c r="B147" s="1">
        <v>224357</v>
      </c>
      <c r="C147" s="1">
        <v>2978</v>
      </c>
      <c r="D147" s="1">
        <v>5</v>
      </c>
      <c r="E147" s="1">
        <v>119.8961</v>
      </c>
      <c r="F147" s="1">
        <v>-33.5366</v>
      </c>
      <c r="G147" s="1">
        <v>28</v>
      </c>
      <c r="H147" s="1">
        <v>13.377800000000001</v>
      </c>
      <c r="I147" s="1">
        <v>1.2E-2</v>
      </c>
      <c r="J147" s="5">
        <f t="shared" si="20"/>
        <v>6.3498031465550178E-2</v>
      </c>
      <c r="K147" s="1">
        <v>14.7277</v>
      </c>
      <c r="L147" s="1">
        <v>1.61E-2</v>
      </c>
      <c r="M147" s="5">
        <f t="shared" si="21"/>
        <v>8.5193192216279814E-2</v>
      </c>
      <c r="N147" s="1">
        <v>33.301499999999997</v>
      </c>
      <c r="O147" s="1">
        <v>3.2399999999999998E-2</v>
      </c>
      <c r="P147" s="5">
        <f t="shared" si="22"/>
        <v>0.17144468495698548</v>
      </c>
      <c r="R147" s="1">
        <v>1.1000000000000001</v>
      </c>
      <c r="S147" s="1">
        <v>2.4900000000000002</v>
      </c>
      <c r="T147" s="1">
        <v>7.4800000000000005E-2</v>
      </c>
      <c r="U147" s="1">
        <v>0.03</v>
      </c>
      <c r="W147" s="31">
        <f>(LN(((('Dataset S5 - Parameters'!$B$15*EXP('Dataset S5 - Parameters'!$B$4*'Dataset S5 - Parameters'!$B$12)-('Dataset S5 - Parameters'!$B$16*EXP('Dataset S5 - Parameters'!$B$4*$C147*1000000))) + ('Dataset S5 - Parameters'!$B$9-$H147))/('Dataset S5 - Parameters'!$B$15-'Dataset S5 - Parameters'!$B$16)))*(1/'Dataset S5 - Parameters'!$B$4))*0.000001</f>
        <v>3499.915640921683</v>
      </c>
      <c r="X147" s="31">
        <f>(LN((((('Dataset S5 - Parameters'!$B$15/137.818)*EXP('Dataset S5 - Parameters'!$B$5*'Dataset S5 - Parameters'!$B$12)-(('Dataset S5 - Parameters'!$B$16/137.818)*EXP('Dataset S5 - Parameters'!$B$5*$C147*1000000))) + ('Dataset S5 - Parameters'!$B$10-$K147))/(('Dataset S5 - Parameters'!$B$15-'Dataset S5 - Parameters'!$B$16)/137.818)))*(1/'Dataset S5 - Parameters'!$B$5))*0.000001</f>
        <v>3560.6386319157259</v>
      </c>
      <c r="Y147" s="31">
        <f>0.000001*LN(((('Dataset S5 - Parameters'!$B$15*'Dataset S5 - Parameters'!$B$17*EXP('Dataset S5 - Parameters'!$B$6*'Dataset S5 - Parameters'!$B$12))-('Dataset S5 - Parameters'!$B$16*'Dataset S5 - Parameters'!$B$18*EXP('Dataset S5 - Parameters'!$B$6*$C147*1000000))) + ('Dataset S5 - Parameters'!$B$11-$N147))/('Dataset S5 - Parameters'!$B$15*'Dataset S5 - Parameters'!$B$17-'Dataset S5 - Parameters'!$B$16*'Dataset S5 - Parameters'!$B$18))*(1/'Dataset S5 - Parameters'!$B$6)</f>
        <v>3508.2846582877482</v>
      </c>
      <c r="AJ147" s="5" t="str">
        <f>IF(AA147&gt;0,'Dataset S5 - Parameters'!$B$9 + 'Dataset S5 - Parameters'!$B$15*(EXP('Dataset S5 - Parameters'!$B$4*'Dataset S5 - Parameters'!$B$12)-EXP('Dataset S5 - Parameters'!$B$4*'D6 - Calculated Mu'!$AH147*10^9)),"")</f>
        <v/>
      </c>
      <c r="AK147" s="5" t="str">
        <f>IF(AA147&gt;0,'Dataset S5 - Parameters'!$B$10 + ('Dataset S5 - Parameters'!$B$15/137.88)*(EXP('Dataset S5 - Parameters'!$B$5*'Dataset S5 - Parameters'!$B$12)-EXP('Dataset S5 - Parameters'!$B$5*'D6 - Calculated Mu'!$AH147*10^9)),"")</f>
        <v/>
      </c>
      <c r="AL147" s="5" t="str">
        <f>IF(AA147&gt;0,'Dataset S5 - Parameters'!$B$11 + ('Dataset S5 - Parameters'!$B$15*'Dataset S5 - Parameters'!$B$17)*(EXP('Dataset S5 - Parameters'!$B$6*'Dataset S5 - Parameters'!$B$12)-EXP('Dataset S5 - Parameters'!$B$6*'D6 - Calculated Mu'!$AH147*10^9)),"")</f>
        <v/>
      </c>
      <c r="AN147" s="1" t="str">
        <f>IF(AA147&gt;0,EXP('Dataset S5 - Parameters'!$B$4*'D6 - Calculated Mu'!$C147*10^6),"")</f>
        <v/>
      </c>
      <c r="AO147" s="1" t="str">
        <f>IF(AA147&gt;0,EXP('Dataset S5 - Parameters'!$B$5*'D6 - Calculated Mu'!$C147*10^6),"")</f>
        <v/>
      </c>
      <c r="AP147" s="1" t="str">
        <f>IF(AA147&gt;0,EXP('Dataset S5 - Parameters'!$B$6*'D6 - Calculated Mu'!$C147*10^6),"")</f>
        <v/>
      </c>
      <c r="AQ147" s="1" t="str">
        <f>IF(AA147&gt;0,EXP('Dataset S5 - Parameters'!$B$4*'D6 - Calculated Mu'!$AH147*10^9),"")</f>
        <v/>
      </c>
      <c r="AR147" s="1" t="str">
        <f>IF(AA147&gt;0,EXP('Dataset S5 - Parameters'!$B$5*'D6 - Calculated Mu'!$AH147*10^9),"")</f>
        <v/>
      </c>
      <c r="AS147" s="1" t="str">
        <f>IF(AA147&gt;0,EXP('Dataset S5 - Parameters'!$B$6*'D6 - Calculated Mu'!$AH147*10^9),"")</f>
        <v/>
      </c>
    </row>
    <row r="148" spans="1:51" x14ac:dyDescent="0.25">
      <c r="A148" s="1">
        <v>143</v>
      </c>
      <c r="B148" s="1">
        <v>242405</v>
      </c>
      <c r="C148" s="1">
        <v>2928</v>
      </c>
      <c r="D148" s="1">
        <v>5</v>
      </c>
      <c r="E148" s="1">
        <v>117.1397</v>
      </c>
      <c r="F148" s="1">
        <v>-29.761099999999999</v>
      </c>
      <c r="G148" s="1">
        <v>29</v>
      </c>
      <c r="H148" s="1">
        <v>13.5343</v>
      </c>
      <c r="I148" s="1">
        <v>1.8700000000000001E-2</v>
      </c>
      <c r="J148" s="5">
        <f t="shared" si="20"/>
        <v>0.10070258189341523</v>
      </c>
      <c r="K148" s="1">
        <v>14.775399999999999</v>
      </c>
      <c r="L148" s="1">
        <v>1.8599999999999998E-2</v>
      </c>
      <c r="M148" s="5">
        <f t="shared" si="21"/>
        <v>0.10016406541270176</v>
      </c>
      <c r="N148" s="1">
        <v>33.419199999999996</v>
      </c>
      <c r="O148" s="1">
        <v>4.6399999999999997E-2</v>
      </c>
      <c r="P148" s="5">
        <f t="shared" si="22"/>
        <v>0.24987164705104095</v>
      </c>
      <c r="R148" s="1">
        <v>1.0900000000000001</v>
      </c>
      <c r="S148" s="1">
        <v>2.4700000000000002</v>
      </c>
      <c r="T148" s="1">
        <v>7.3899999999999993E-2</v>
      </c>
      <c r="U148" s="1">
        <v>0.06</v>
      </c>
      <c r="W148" s="31">
        <f>(LN(((('Dataset S5 - Parameters'!$B$15*EXP('Dataset S5 - Parameters'!$B$4*'Dataset S5 - Parameters'!$B$12)-('Dataset S5 - Parameters'!$B$16*EXP('Dataset S5 - Parameters'!$B$4*$C148*1000000))) + ('Dataset S5 - Parameters'!$B$9-$H148))/('Dataset S5 - Parameters'!$B$15-'Dataset S5 - Parameters'!$B$16)))*(1/'Dataset S5 - Parameters'!$B$4))*0.000001</f>
        <v>3509.684787746045</v>
      </c>
      <c r="X148" s="31">
        <f>(LN((((('Dataset S5 - Parameters'!$B$15/137.818)*EXP('Dataset S5 - Parameters'!$B$5*'Dataset S5 - Parameters'!$B$12)-(('Dataset S5 - Parameters'!$B$16/137.818)*EXP('Dataset S5 - Parameters'!$B$5*$C148*1000000))) + ('Dataset S5 - Parameters'!$B$10-$K148))/(('Dataset S5 - Parameters'!$B$15-'Dataset S5 - Parameters'!$B$16)/137.818)))*(1/'Dataset S5 - Parameters'!$B$5))*0.000001</f>
        <v>3523.7727099639587</v>
      </c>
      <c r="Y148" s="31">
        <f>0.000001*LN(((('Dataset S5 - Parameters'!$B$15*'Dataset S5 - Parameters'!$B$17*EXP('Dataset S5 - Parameters'!$B$6*'Dataset S5 - Parameters'!$B$12))-('Dataset S5 - Parameters'!$B$16*'Dataset S5 - Parameters'!$B$18*EXP('Dataset S5 - Parameters'!$B$6*$C148*1000000))) + ('Dataset S5 - Parameters'!$B$11-$N148))/('Dataset S5 - Parameters'!$B$15*'Dataset S5 - Parameters'!$B$17-'Dataset S5 - Parameters'!$B$16*'Dataset S5 - Parameters'!$B$18))*(1/'Dataset S5 - Parameters'!$B$6)</f>
        <v>3474.5053971039406</v>
      </c>
      <c r="AJ148" s="5" t="str">
        <f>IF(AA148&gt;0,'Dataset S5 - Parameters'!$B$9 + 'Dataset S5 - Parameters'!$B$15*(EXP('Dataset S5 - Parameters'!$B$4*'Dataset S5 - Parameters'!$B$12)-EXP('Dataset S5 - Parameters'!$B$4*'D6 - Calculated Mu'!$AH148*10^9)),"")</f>
        <v/>
      </c>
      <c r="AK148" s="5" t="str">
        <f>IF(AA148&gt;0,'Dataset S5 - Parameters'!$B$10 + ('Dataset S5 - Parameters'!$B$15/137.88)*(EXP('Dataset S5 - Parameters'!$B$5*'Dataset S5 - Parameters'!$B$12)-EXP('Dataset S5 - Parameters'!$B$5*'D6 - Calculated Mu'!$AH148*10^9)),"")</f>
        <v/>
      </c>
      <c r="AL148" s="5" t="str">
        <f>IF(AA148&gt;0,'Dataset S5 - Parameters'!$B$11 + ('Dataset S5 - Parameters'!$B$15*'Dataset S5 - Parameters'!$B$17)*(EXP('Dataset S5 - Parameters'!$B$6*'Dataset S5 - Parameters'!$B$12)-EXP('Dataset S5 - Parameters'!$B$6*'D6 - Calculated Mu'!$AH148*10^9)),"")</f>
        <v/>
      </c>
      <c r="AN148" s="1" t="str">
        <f>IF(AA148&gt;0,EXP('Dataset S5 - Parameters'!$B$4*'D6 - Calculated Mu'!$C148*10^6),"")</f>
        <v/>
      </c>
      <c r="AO148" s="1" t="str">
        <f>IF(AA148&gt;0,EXP('Dataset S5 - Parameters'!$B$5*'D6 - Calculated Mu'!$C148*10^6),"")</f>
        <v/>
      </c>
      <c r="AP148" s="1" t="str">
        <f>IF(AA148&gt;0,EXP('Dataset S5 - Parameters'!$B$6*'D6 - Calculated Mu'!$C148*10^6),"")</f>
        <v/>
      </c>
      <c r="AQ148" s="1" t="str">
        <f>IF(AA148&gt;0,EXP('Dataset S5 - Parameters'!$B$4*'D6 - Calculated Mu'!$AH148*10^9),"")</f>
        <v/>
      </c>
      <c r="AR148" s="1" t="str">
        <f>IF(AA148&gt;0,EXP('Dataset S5 - Parameters'!$B$5*'D6 - Calculated Mu'!$AH148*10^9),"")</f>
        <v/>
      </c>
      <c r="AS148" s="1" t="str">
        <f>IF(AA148&gt;0,EXP('Dataset S5 - Parameters'!$B$6*'D6 - Calculated Mu'!$AH148*10^9),"")</f>
        <v/>
      </c>
      <c r="AW148" s="2"/>
      <c r="AX148" s="2"/>
      <c r="AY148" s="2"/>
    </row>
    <row r="149" spans="1:51" x14ac:dyDescent="0.25">
      <c r="A149" s="1">
        <v>144</v>
      </c>
      <c r="B149">
        <v>227403</v>
      </c>
      <c r="C149">
        <v>2646</v>
      </c>
      <c r="D149">
        <v>6</v>
      </c>
      <c r="E149">
        <v>116.3710928</v>
      </c>
      <c r="F149">
        <v>-26.5431952</v>
      </c>
      <c r="G149">
        <v>15</v>
      </c>
      <c r="H149">
        <v>13.900600000000001</v>
      </c>
      <c r="I149">
        <v>2.23E-2</v>
      </c>
      <c r="J149" s="5">
        <f t="shared" si="20"/>
        <v>8.6367528620425404E-2</v>
      </c>
      <c r="K149">
        <v>14.9962</v>
      </c>
      <c r="L149">
        <v>2.23E-2</v>
      </c>
      <c r="M149" s="5">
        <f t="shared" si="21"/>
        <v>8.6367528620425404E-2</v>
      </c>
      <c r="N149">
        <v>33.609400000000001</v>
      </c>
      <c r="O149">
        <v>4.3700000000000003E-2</v>
      </c>
      <c r="P149" s="5">
        <f t="shared" si="22"/>
        <v>0.16924937222926414</v>
      </c>
      <c r="Q149"/>
      <c r="R149">
        <v>1.08</v>
      </c>
      <c r="S149">
        <v>2.42</v>
      </c>
      <c r="T149">
        <v>7.1900000000000006E-2</v>
      </c>
      <c r="U149">
        <v>0.2</v>
      </c>
      <c r="V149"/>
      <c r="W149" s="31">
        <f>(LN(((('Dataset S5 - Parameters'!$B$15*EXP('Dataset S5 - Parameters'!$B$4*'Dataset S5 - Parameters'!$B$12)-('Dataset S5 - Parameters'!$B$16*EXP('Dataset S5 - Parameters'!$B$4*$C149*1000000))) + ('Dataset S5 - Parameters'!$B$9-$H149))/('Dataset S5 - Parameters'!$B$15-'Dataset S5 - Parameters'!$B$16)))*(1/'Dataset S5 - Parameters'!$B$4))*0.000001</f>
        <v>3029.8586930667016</v>
      </c>
      <c r="X149" s="31">
        <f>(LN((((('Dataset S5 - Parameters'!$B$15/137.818)*EXP('Dataset S5 - Parameters'!$B$5*'Dataset S5 - Parameters'!$B$12)-(('Dataset S5 - Parameters'!$B$16/137.818)*EXP('Dataset S5 - Parameters'!$B$5*$C149*1000000))) + ('Dataset S5 - Parameters'!$B$10-$K149))/(('Dataset S5 - Parameters'!$B$15-'Dataset S5 - Parameters'!$B$16)/137.818)))*(1/'Dataset S5 - Parameters'!$B$5))*0.000001</f>
        <v>3312.7481531767171</v>
      </c>
      <c r="Y149" s="31">
        <f>0.000001*LN(((('Dataset S5 - Parameters'!$B$15*'Dataset S5 - Parameters'!$B$17*EXP('Dataset S5 - Parameters'!$B$6*'Dataset S5 - Parameters'!$B$12))-('Dataset S5 - Parameters'!$B$16*'Dataset S5 - Parameters'!$B$18*EXP('Dataset S5 - Parameters'!$B$6*$C149*1000000))) + ('Dataset S5 - Parameters'!$B$11-$N149))/('Dataset S5 - Parameters'!$B$15*'Dataset S5 - Parameters'!$B$17-'Dataset S5 - Parameters'!$B$16*'Dataset S5 - Parameters'!$B$18))*(1/'Dataset S5 - Parameters'!$B$6)</f>
        <v>2930.1256415713306</v>
      </c>
      <c r="Z149"/>
      <c r="AJ149" s="5" t="str">
        <f>IF(AA149&gt;0,'Dataset S5 - Parameters'!$B$9 + 'Dataset S5 - Parameters'!$B$15*(EXP('Dataset S5 - Parameters'!$B$4*'Dataset S5 - Parameters'!$B$12)-EXP('Dataset S5 - Parameters'!$B$4*'D6 - Calculated Mu'!$AH149*10^9)),"")</f>
        <v/>
      </c>
      <c r="AK149" s="5" t="str">
        <f>IF(AA149&gt;0,'Dataset S5 - Parameters'!$B$10 + ('Dataset S5 - Parameters'!$B$15/137.88)*(EXP('Dataset S5 - Parameters'!$B$5*'Dataset S5 - Parameters'!$B$12)-EXP('Dataset S5 - Parameters'!$B$5*'D6 - Calculated Mu'!$AH149*10^9)),"")</f>
        <v/>
      </c>
      <c r="AL149" s="5" t="str">
        <f>IF(AA149&gt;0,'Dataset S5 - Parameters'!$B$11 + ('Dataset S5 - Parameters'!$B$15*'Dataset S5 - Parameters'!$B$17)*(EXP('Dataset S5 - Parameters'!$B$6*'Dataset S5 - Parameters'!$B$12)-EXP('Dataset S5 - Parameters'!$B$6*'D6 - Calculated Mu'!$AH149*10^9)),"")</f>
        <v/>
      </c>
      <c r="AN149" s="1" t="str">
        <f>IF(AA149&gt;0,EXP('Dataset S5 - Parameters'!$B$4*'D6 - Calculated Mu'!$C149*10^6),"")</f>
        <v/>
      </c>
      <c r="AO149" s="1" t="str">
        <f>IF(AA149&gt;0,EXP('Dataset S5 - Parameters'!$B$5*'D6 - Calculated Mu'!$C149*10^6),"")</f>
        <v/>
      </c>
      <c r="AP149" s="1" t="str">
        <f>IF(AA149&gt;0,EXP('Dataset S5 - Parameters'!$B$6*'D6 - Calculated Mu'!$C149*10^6),"")</f>
        <v/>
      </c>
      <c r="AQ149" s="1" t="str">
        <f>IF(AA149&gt;0,EXP('Dataset S5 - Parameters'!$B$4*'D6 - Calculated Mu'!$AH149*10^9),"")</f>
        <v/>
      </c>
      <c r="AR149" s="1" t="str">
        <f>IF(AA149&gt;0,EXP('Dataset S5 - Parameters'!$B$5*'D6 - Calculated Mu'!$AH149*10^9),"")</f>
        <v/>
      </c>
      <c r="AS149" s="1" t="str">
        <f>IF(AA149&gt;0,EXP('Dataset S5 - Parameters'!$B$6*'D6 - Calculated Mu'!$AH149*10^9),"")</f>
        <v/>
      </c>
    </row>
    <row r="150" spans="1:51" x14ac:dyDescent="0.25">
      <c r="AJ150" s="5"/>
      <c r="AK150" s="5"/>
      <c r="AL150" s="5"/>
    </row>
    <row r="151" spans="1:51" s="34" customFormat="1" x14ac:dyDescent="0.25">
      <c r="A151" s="34" t="s">
        <v>338</v>
      </c>
      <c r="J151" s="5"/>
      <c r="M151" s="5"/>
      <c r="P151" s="5"/>
      <c r="W151" s="31"/>
      <c r="X151" s="31"/>
      <c r="Y151" s="31"/>
      <c r="AJ151" s="5" t="str">
        <f>IF(AA151&gt;0,'Dataset S5 - Parameters'!$B$9 + 'Dataset S5 - Parameters'!$B$15*(EXP('Dataset S5 - Parameters'!$B$4*'Dataset S5 - Parameters'!$B$12)-EXP('Dataset S5 - Parameters'!$B$4*'D6 - Calculated Mu'!$AH151*10^9)),"")</f>
        <v/>
      </c>
      <c r="AK151" s="5" t="str">
        <f>IF(AA151&gt;0,'Dataset S5 - Parameters'!$B$10 + ('Dataset S5 - Parameters'!$B$15/137.88)*(EXP('Dataset S5 - Parameters'!$B$5*'Dataset S5 - Parameters'!$B$12)-EXP('Dataset S5 - Parameters'!$B$5*'D6 - Calculated Mu'!$AH151*10^9)),"")</f>
        <v/>
      </c>
      <c r="AL151" s="5" t="str">
        <f>IF(AA151&gt;0,'Dataset S5 - Parameters'!$B$11 + ('Dataset S5 - Parameters'!$B$15*'Dataset S5 - Parameters'!$B$17)*(EXP('Dataset S5 - Parameters'!$B$6*'Dataset S5 - Parameters'!$B$12)-EXP('Dataset S5 - Parameters'!$B$6*'D6 - Calculated Mu'!$AH151*10^9)),"")</f>
        <v/>
      </c>
      <c r="AM151" s="1"/>
      <c r="AN151" s="1" t="str">
        <f>IF(AA151&gt;0,EXP('Dataset S5 - Parameters'!$B$4*'D6 - Calculated Mu'!$C151*10^6),"")</f>
        <v/>
      </c>
      <c r="AO151" s="1" t="str">
        <f>IF(AA151&gt;0,EXP('Dataset S5 - Parameters'!$B$5*'D6 - Calculated Mu'!$C151*10^6),"")</f>
        <v/>
      </c>
      <c r="AP151" s="1" t="str">
        <f>IF(AA151&gt;0,EXP('Dataset S5 - Parameters'!$B$6*'D6 - Calculated Mu'!$C151*10^6),"")</f>
        <v/>
      </c>
      <c r="AQ151" s="1" t="str">
        <f>IF(AA151&gt;0,EXP('Dataset S5 - Parameters'!$B$4*'D6 - Calculated Mu'!$AH151*10^9),"")</f>
        <v/>
      </c>
      <c r="AR151" s="1" t="str">
        <f>IF(AA151&gt;0,EXP('Dataset S5 - Parameters'!$B$5*'D6 - Calculated Mu'!$AH151*10^9),"")</f>
        <v/>
      </c>
      <c r="AS151" s="1" t="str">
        <f>IF(AA151&gt;0,EXP('Dataset S5 - Parameters'!$B$6*'D6 - Calculated Mu'!$AH151*10^9),"")</f>
        <v/>
      </c>
      <c r="AT151" s="1"/>
      <c r="AU151" s="2" t="str">
        <f t="shared" ref="AU151:AU167" si="32">IF(AA151&gt;0,(H151-AJ151)/(AQ151-AN151),"")</f>
        <v/>
      </c>
      <c r="AV151" s="2" t="str">
        <f t="shared" ref="AV151:AV167" si="33">IF(AB151&gt;0,137.88*(K151-AK151)/(AR151-AO151),"")</f>
        <v/>
      </c>
      <c r="AW151" s="2" t="str">
        <f t="shared" ref="AW151:AW167" si="34">IF(AC151&gt;0,(N151-AL151)/(AS151-AP151),"")</f>
        <v/>
      </c>
      <c r="AX151" s="2" t="str">
        <f t="shared" ref="AX151:AX167" si="35">IF(AA151&gt;0,AW151/AVERAGE(AU151:AV151),"")</f>
        <v/>
      </c>
    </row>
    <row r="152" spans="1:51" x14ac:dyDescent="0.25">
      <c r="A152" s="1">
        <v>94</v>
      </c>
      <c r="B152" s="35" t="s">
        <v>321</v>
      </c>
      <c r="C152" s="18">
        <v>2650</v>
      </c>
      <c r="D152" s="18" t="s">
        <v>337</v>
      </c>
      <c r="E152" s="38">
        <v>120.936933</v>
      </c>
      <c r="F152" s="38">
        <v>-28.938265999999999</v>
      </c>
      <c r="G152" s="1">
        <v>36</v>
      </c>
      <c r="H152" s="5">
        <v>13.7276024771118</v>
      </c>
      <c r="I152" s="5">
        <v>2.9608284332284903E-2</v>
      </c>
      <c r="J152" s="5">
        <f t="shared" ref="J152:J167" si="36">I152*SQRT(G152)</f>
        <v>0.17764970599370941</v>
      </c>
      <c r="K152" s="5">
        <v>14.870714622275749</v>
      </c>
      <c r="L152" s="5">
        <v>1.8875646162689285E-2</v>
      </c>
      <c r="M152" s="5">
        <f t="shared" ref="M152:M167" si="37">L152*SQRT(G152)</f>
        <v>0.1132538769761357</v>
      </c>
      <c r="N152" s="5">
        <v>33.55129596554805</v>
      </c>
      <c r="O152" s="5">
        <v>6.9152200412480533E-2</v>
      </c>
      <c r="P152" s="5">
        <f t="shared" ref="P152:P167" si="38">O152*SQRT(G152)</f>
        <v>0.41491320247488317</v>
      </c>
      <c r="Q152" s="5"/>
      <c r="R152" s="2">
        <v>1.0832710698805472</v>
      </c>
      <c r="S152" s="2">
        <v>2.4440754327996119</v>
      </c>
      <c r="T152" s="5">
        <v>7.2845932249809259E-2</v>
      </c>
      <c r="U152" s="2">
        <v>2.3185979134135948E-2</v>
      </c>
      <c r="V152" s="9">
        <v>64.369505184713347</v>
      </c>
      <c r="W152" s="31">
        <f>(LN(((('Dataset S5 - Parameters'!$B$15*EXP('Dataset S5 - Parameters'!$B$4*'Dataset S5 - Parameters'!$B$12)-('Dataset S5 - Parameters'!$B$16*EXP('Dataset S5 - Parameters'!$B$4*$C152*1000000))) + ('Dataset S5 - Parameters'!$B$9-$H152))/('Dataset S5 - Parameters'!$B$15-'Dataset S5 - Parameters'!$B$16)))*(1/'Dataset S5 - Parameters'!$B$4))*0.000001</f>
        <v>2845.1805879541139</v>
      </c>
      <c r="X152" s="31">
        <f>(LN((((('Dataset S5 - Parameters'!$B$15/137.818)*EXP('Dataset S5 - Parameters'!$B$5*'Dataset S5 - Parameters'!$B$12)-(('Dataset S5 - Parameters'!$B$16/137.818)*EXP('Dataset S5 - Parameters'!$B$5*$C152*1000000))) + ('Dataset S5 - Parameters'!$B$10-$K152))/(('Dataset S5 - Parameters'!$B$15-'Dataset S5 - Parameters'!$B$16)/137.818)))*(1/'Dataset S5 - Parameters'!$B$5))*0.000001</f>
        <v>3113.5821285972979</v>
      </c>
      <c r="Y152" s="31">
        <f>0.000001*LN(((('Dataset S5 - Parameters'!$B$15*'Dataset S5 - Parameters'!$B$17*EXP('Dataset S5 - Parameters'!$B$6*'Dataset S5 - Parameters'!$B$12))-('Dataset S5 - Parameters'!$B$16*'Dataset S5 - Parameters'!$B$18*EXP('Dataset S5 - Parameters'!$B$6*$C152*1000000))) + ('Dataset S5 - Parameters'!$B$11-$N152))/('Dataset S5 - Parameters'!$B$15*'Dataset S5 - Parameters'!$B$17-'Dataset S5 - Parameters'!$B$16*'Dataset S5 - Parameters'!$B$18))*(1/'Dataset S5 - Parameters'!$B$6)</f>
        <v>2895.5493585695153</v>
      </c>
      <c r="AJ152" s="5" t="str">
        <f>IF(AA152&gt;0,'Dataset S5 - Parameters'!$B$9 + 'Dataset S5 - Parameters'!$B$15*(EXP('Dataset S5 - Parameters'!$B$4*'Dataset S5 - Parameters'!$B$12)-EXP('Dataset S5 - Parameters'!$B$4*'D6 - Calculated Mu'!$AH152*10^9)),"")</f>
        <v/>
      </c>
      <c r="AK152" s="5" t="str">
        <f>IF(AA152&gt;0,'Dataset S5 - Parameters'!$B$10 + ('Dataset S5 - Parameters'!$B$15/137.88)*(EXP('Dataset S5 - Parameters'!$B$5*'Dataset S5 - Parameters'!$B$12)-EXP('Dataset S5 - Parameters'!$B$5*'D6 - Calculated Mu'!$AH152*10^9)),"")</f>
        <v/>
      </c>
      <c r="AL152" s="5" t="str">
        <f>IF(AA152&gt;0,'Dataset S5 - Parameters'!$B$11 + ('Dataset S5 - Parameters'!$B$15*'Dataset S5 - Parameters'!$B$17)*(EXP('Dataset S5 - Parameters'!$B$6*'Dataset S5 - Parameters'!$B$12)-EXP('Dataset S5 - Parameters'!$B$6*'D6 - Calculated Mu'!$AH152*10^9)),"")</f>
        <v/>
      </c>
      <c r="AN152" s="1" t="str">
        <f>IF(AA152&gt;0,EXP('Dataset S5 - Parameters'!$B$4*'D6 - Calculated Mu'!$C152*10^6),"")</f>
        <v/>
      </c>
      <c r="AO152" s="1" t="str">
        <f>IF(AA152&gt;0,EXP('Dataset S5 - Parameters'!$B$5*'D6 - Calculated Mu'!$C152*10^6),"")</f>
        <v/>
      </c>
      <c r="AP152" s="1" t="str">
        <f>IF(AA152&gt;0,EXP('Dataset S5 - Parameters'!$B$6*'D6 - Calculated Mu'!$C152*10^6),"")</f>
        <v/>
      </c>
      <c r="AQ152" s="1" t="str">
        <f>IF(AA152&gt;0,EXP('Dataset S5 - Parameters'!$B$4*'D6 - Calculated Mu'!$AH152*10^9),"")</f>
        <v/>
      </c>
      <c r="AR152" s="1" t="str">
        <f>IF(AA152&gt;0,EXP('Dataset S5 - Parameters'!$B$5*'D6 - Calculated Mu'!$AH152*10^9),"")</f>
        <v/>
      </c>
      <c r="AS152" s="1" t="str">
        <f>IF(AA152&gt;0,EXP('Dataset S5 - Parameters'!$B$6*'D6 - Calculated Mu'!$AH152*10^9),"")</f>
        <v/>
      </c>
      <c r="AU152" s="2" t="str">
        <f t="shared" si="32"/>
        <v/>
      </c>
      <c r="AV152" s="2" t="str">
        <f t="shared" si="33"/>
        <v/>
      </c>
      <c r="AW152" s="2" t="str">
        <f t="shared" si="34"/>
        <v/>
      </c>
      <c r="AX152" s="2" t="str">
        <f t="shared" si="35"/>
        <v/>
      </c>
    </row>
    <row r="153" spans="1:51" x14ac:dyDescent="0.25">
      <c r="A153" s="1">
        <v>95</v>
      </c>
      <c r="B153" s="35" t="s">
        <v>322</v>
      </c>
      <c r="C153" s="18">
        <v>2640</v>
      </c>
      <c r="D153" s="18" t="s">
        <v>337</v>
      </c>
      <c r="E153" s="38">
        <v>120.34415</v>
      </c>
      <c r="F153" s="38">
        <v>-28.848558000000001</v>
      </c>
      <c r="G153" s="1">
        <v>36</v>
      </c>
      <c r="H153" s="5">
        <v>13.718335043871299</v>
      </c>
      <c r="I153" s="5">
        <v>3.0353370998984538E-2</v>
      </c>
      <c r="J153" s="5">
        <f t="shared" si="36"/>
        <v>0.18212022599390723</v>
      </c>
      <c r="K153" s="5">
        <v>14.8540695091015</v>
      </c>
      <c r="L153" s="5">
        <v>1.6719150396979795E-2</v>
      </c>
      <c r="M153" s="5">
        <f t="shared" si="37"/>
        <v>0.10031490238187876</v>
      </c>
      <c r="N153" s="5">
        <v>33.483119965174353</v>
      </c>
      <c r="O153" s="5">
        <v>4.349928870513526E-2</v>
      </c>
      <c r="P153" s="5">
        <f t="shared" si="38"/>
        <v>0.26099573223081157</v>
      </c>
      <c r="Q153" s="5"/>
      <c r="R153" s="2">
        <v>1.0827895266880505</v>
      </c>
      <c r="S153" s="2">
        <v>2.4407568307739371</v>
      </c>
      <c r="T153" s="5">
        <v>7.2895143383070571E-2</v>
      </c>
      <c r="U153" s="2">
        <v>1.461486924057105E-2</v>
      </c>
      <c r="V153" s="9">
        <v>97.400366784133752</v>
      </c>
      <c r="W153" s="31">
        <f>(LN(((('Dataset S5 - Parameters'!$B$15*EXP('Dataset S5 - Parameters'!$B$4*'Dataset S5 - Parameters'!$B$12)-('Dataset S5 - Parameters'!$B$16*EXP('Dataset S5 - Parameters'!$B$4*$C153*1000000))) + ('Dataset S5 - Parameters'!$B$9-$H153))/('Dataset S5 - Parameters'!$B$15-'Dataset S5 - Parameters'!$B$16)))*(1/'Dataset S5 - Parameters'!$B$4))*0.000001</f>
        <v>2801.8074844676389</v>
      </c>
      <c r="X153" s="31">
        <f>(LN((((('Dataset S5 - Parameters'!$B$15/137.818)*EXP('Dataset S5 - Parameters'!$B$5*'Dataset S5 - Parameters'!$B$12)-(('Dataset S5 - Parameters'!$B$16/137.818)*EXP('Dataset S5 - Parameters'!$B$5*$C153*1000000))) + ('Dataset S5 - Parameters'!$B$10-$K153))/(('Dataset S5 - Parameters'!$B$15-'Dataset S5 - Parameters'!$B$16)/137.818)))*(1/'Dataset S5 - Parameters'!$B$5))*0.000001</f>
        <v>3060.7922976895024</v>
      </c>
      <c r="Y153" s="31">
        <f>0.000001*LN(((('Dataset S5 - Parameters'!$B$15*'Dataset S5 - Parameters'!$B$17*EXP('Dataset S5 - Parameters'!$B$6*'Dataset S5 - Parameters'!$B$12))-('Dataset S5 - Parameters'!$B$16*'Dataset S5 - Parameters'!$B$18*EXP('Dataset S5 - Parameters'!$B$6*$C153*1000000))) + ('Dataset S5 - Parameters'!$B$11-$N153))/('Dataset S5 - Parameters'!$B$15*'Dataset S5 - Parameters'!$B$17-'Dataset S5 - Parameters'!$B$16*'Dataset S5 - Parameters'!$B$18))*(1/'Dataset S5 - Parameters'!$B$6)</f>
        <v>2818.6730021994072</v>
      </c>
      <c r="AJ153" s="5" t="str">
        <f>IF(AA153&gt;0,'Dataset S5 - Parameters'!$B$9 + 'Dataset S5 - Parameters'!$B$15*(EXP('Dataset S5 - Parameters'!$B$4*'Dataset S5 - Parameters'!$B$12)-EXP('Dataset S5 - Parameters'!$B$4*'D6 - Calculated Mu'!$AH153*10^9)),"")</f>
        <v/>
      </c>
      <c r="AK153" s="5" t="str">
        <f>IF(AA153&gt;0,'Dataset S5 - Parameters'!$B$10 + ('Dataset S5 - Parameters'!$B$15/137.88)*(EXP('Dataset S5 - Parameters'!$B$5*'Dataset S5 - Parameters'!$B$12)-EXP('Dataset S5 - Parameters'!$B$5*'D6 - Calculated Mu'!$AH153*10^9)),"")</f>
        <v/>
      </c>
      <c r="AL153" s="5" t="str">
        <f>IF(AA153&gt;0,'Dataset S5 - Parameters'!$B$11 + ('Dataset S5 - Parameters'!$B$15*'Dataset S5 - Parameters'!$B$17)*(EXP('Dataset S5 - Parameters'!$B$6*'Dataset S5 - Parameters'!$B$12)-EXP('Dataset S5 - Parameters'!$B$6*'D6 - Calculated Mu'!$AH153*10^9)),"")</f>
        <v/>
      </c>
      <c r="AN153" s="1" t="str">
        <f>IF(AA153&gt;0,EXP('Dataset S5 - Parameters'!$B$4*'D6 - Calculated Mu'!$C153*10^6),"")</f>
        <v/>
      </c>
      <c r="AO153" s="1" t="str">
        <f>IF(AA153&gt;0,EXP('Dataset S5 - Parameters'!$B$5*'D6 - Calculated Mu'!$C153*10^6),"")</f>
        <v/>
      </c>
      <c r="AP153" s="1" t="str">
        <f>IF(AA153&gt;0,EXP('Dataset S5 - Parameters'!$B$6*'D6 - Calculated Mu'!$C153*10^6),"")</f>
        <v/>
      </c>
      <c r="AQ153" s="1" t="str">
        <f>IF(AA153&gt;0,EXP('Dataset S5 - Parameters'!$B$4*'D6 - Calculated Mu'!$AH153*10^9),"")</f>
        <v/>
      </c>
      <c r="AR153" s="1" t="str">
        <f>IF(AA153&gt;0,EXP('Dataset S5 - Parameters'!$B$5*'D6 - Calculated Mu'!$AH153*10^9),"")</f>
        <v/>
      </c>
      <c r="AS153" s="1" t="str">
        <f>IF(AA153&gt;0,EXP('Dataset S5 - Parameters'!$B$6*'D6 - Calculated Mu'!$AH153*10^9),"")</f>
        <v/>
      </c>
      <c r="AU153" s="2" t="str">
        <f t="shared" si="32"/>
        <v/>
      </c>
      <c r="AV153" s="2" t="str">
        <f t="shared" si="33"/>
        <v/>
      </c>
      <c r="AW153" s="2" t="str">
        <f t="shared" si="34"/>
        <v/>
      </c>
      <c r="AX153" s="2" t="str">
        <f t="shared" si="35"/>
        <v/>
      </c>
    </row>
    <row r="154" spans="1:51" x14ac:dyDescent="0.25">
      <c r="A154" s="1">
        <v>96</v>
      </c>
      <c r="B154" s="36" t="s">
        <v>323</v>
      </c>
      <c r="C154" s="40">
        <v>2640</v>
      </c>
      <c r="D154" s="18" t="s">
        <v>337</v>
      </c>
      <c r="E154" s="38">
        <v>120.27018099999999</v>
      </c>
      <c r="F154" s="38">
        <v>-28.544485000000002</v>
      </c>
      <c r="G154" s="1">
        <v>30</v>
      </c>
      <c r="H154" s="12">
        <v>13.7248210709469</v>
      </c>
      <c r="I154" s="12">
        <v>4.6293086506912988E-2</v>
      </c>
      <c r="J154" s="5">
        <f t="shared" si="36"/>
        <v>0.25355767736374279</v>
      </c>
      <c r="K154" s="12">
        <v>14.9030705674936</v>
      </c>
      <c r="L154" s="12">
        <v>1.651228673976524E-2</v>
      </c>
      <c r="M154" s="5">
        <f t="shared" si="37"/>
        <v>9.0441519233628587E-2</v>
      </c>
      <c r="N154" s="12">
        <v>33.678500025590054</v>
      </c>
      <c r="O154" s="12">
        <v>7.0807848960455361E-2</v>
      </c>
      <c r="P154" s="5">
        <f t="shared" si="38"/>
        <v>0.38783056124060128</v>
      </c>
      <c r="Q154" s="12"/>
      <c r="R154" s="2">
        <v>1.0858480770318275</v>
      </c>
      <c r="S154" s="2">
        <v>2.4538389135638119</v>
      </c>
      <c r="T154" s="5">
        <v>7.286069485574781E-2</v>
      </c>
      <c r="U154" s="26">
        <v>2.4063395154587802E-2</v>
      </c>
      <c r="V154" s="13">
        <v>62.35711165771405</v>
      </c>
      <c r="W154" s="31">
        <f>(LN(((('Dataset S5 - Parameters'!$B$15*EXP('Dataset S5 - Parameters'!$B$4*'Dataset S5 - Parameters'!$B$12)-('Dataset S5 - Parameters'!$B$16*EXP('Dataset S5 - Parameters'!$B$4*$C154*1000000))) + ('Dataset S5 - Parameters'!$B$9-$H154))/('Dataset S5 - Parameters'!$B$15-'Dataset S5 - Parameters'!$B$16)))*(1/'Dataset S5 - Parameters'!$B$4))*0.000001</f>
        <v>2809.3653949718255</v>
      </c>
      <c r="X154" s="31">
        <f>(LN((((('Dataset S5 - Parameters'!$B$15/137.818)*EXP('Dataset S5 - Parameters'!$B$5*'Dataset S5 - Parameters'!$B$12)-(('Dataset S5 - Parameters'!$B$16/137.818)*EXP('Dataset S5 - Parameters'!$B$5*$C154*1000000))) + ('Dataset S5 - Parameters'!$B$10-$K154))/(('Dataset S5 - Parameters'!$B$15-'Dataset S5 - Parameters'!$B$16)/137.818)))*(1/'Dataset S5 - Parameters'!$B$5))*0.000001</f>
        <v>3150.6892141487751</v>
      </c>
      <c r="Y154" s="31">
        <f>0.000001*LN(((('Dataset S5 - Parameters'!$B$15*'Dataset S5 - Parameters'!$B$17*EXP('Dataset S5 - Parameters'!$B$6*'Dataset S5 - Parameters'!$B$12))-('Dataset S5 - Parameters'!$B$16*'Dataset S5 - Parameters'!$B$18*EXP('Dataset S5 - Parameters'!$B$6*$C154*1000000))) + ('Dataset S5 - Parameters'!$B$11-$N154))/('Dataset S5 - Parameters'!$B$15*'Dataset S5 - Parameters'!$B$17-'Dataset S5 - Parameters'!$B$16*'Dataset S5 - Parameters'!$B$18))*(1/'Dataset S5 - Parameters'!$B$6)</f>
        <v>2968.1269037832471</v>
      </c>
      <c r="AJ154" s="5" t="str">
        <f>IF(AA154&gt;0,'Dataset S5 - Parameters'!$B$9 + 'Dataset S5 - Parameters'!$B$15*(EXP('Dataset S5 - Parameters'!$B$4*'Dataset S5 - Parameters'!$B$12)-EXP('Dataset S5 - Parameters'!$B$4*'D6 - Calculated Mu'!$AH154*10^9)),"")</f>
        <v/>
      </c>
      <c r="AK154" s="5" t="str">
        <f>IF(AA154&gt;0,'Dataset S5 - Parameters'!$B$10 + ('Dataset S5 - Parameters'!$B$15/137.88)*(EXP('Dataset S5 - Parameters'!$B$5*'Dataset S5 - Parameters'!$B$12)-EXP('Dataset S5 - Parameters'!$B$5*'D6 - Calculated Mu'!$AH154*10^9)),"")</f>
        <v/>
      </c>
      <c r="AL154" s="5" t="str">
        <f>IF(AA154&gt;0,'Dataset S5 - Parameters'!$B$11 + ('Dataset S5 - Parameters'!$B$15*'Dataset S5 - Parameters'!$B$17)*(EXP('Dataset S5 - Parameters'!$B$6*'Dataset S5 - Parameters'!$B$12)-EXP('Dataset S5 - Parameters'!$B$6*'D6 - Calculated Mu'!$AH154*10^9)),"")</f>
        <v/>
      </c>
      <c r="AN154" s="1" t="str">
        <f>IF(AA154&gt;0,EXP('Dataset S5 - Parameters'!$B$4*'D6 - Calculated Mu'!$C154*10^6),"")</f>
        <v/>
      </c>
      <c r="AO154" s="1" t="str">
        <f>IF(AA154&gt;0,EXP('Dataset S5 - Parameters'!$B$5*'D6 - Calculated Mu'!$C154*10^6),"")</f>
        <v/>
      </c>
      <c r="AP154" s="1" t="str">
        <f>IF(AA154&gt;0,EXP('Dataset S5 - Parameters'!$B$6*'D6 - Calculated Mu'!$C154*10^6),"")</f>
        <v/>
      </c>
      <c r="AQ154" s="1" t="str">
        <f>IF(AA154&gt;0,EXP('Dataset S5 - Parameters'!$B$4*'D6 - Calculated Mu'!$AH154*10^9),"")</f>
        <v/>
      </c>
      <c r="AR154" s="1" t="str">
        <f>IF(AA154&gt;0,EXP('Dataset S5 - Parameters'!$B$5*'D6 - Calculated Mu'!$AH154*10^9),"")</f>
        <v/>
      </c>
      <c r="AS154" s="1" t="str">
        <f>IF(AA154&gt;0,EXP('Dataset S5 - Parameters'!$B$6*'D6 - Calculated Mu'!$AH154*10^9),"")</f>
        <v/>
      </c>
      <c r="AU154" s="2" t="str">
        <f t="shared" si="32"/>
        <v/>
      </c>
      <c r="AV154" s="2" t="str">
        <f t="shared" si="33"/>
        <v/>
      </c>
      <c r="AW154" s="2" t="str">
        <f t="shared" si="34"/>
        <v/>
      </c>
      <c r="AX154" s="2" t="str">
        <f t="shared" si="35"/>
        <v/>
      </c>
    </row>
    <row r="155" spans="1:51" x14ac:dyDescent="0.25">
      <c r="A155" s="1">
        <v>97</v>
      </c>
      <c r="B155" s="36" t="s">
        <v>324</v>
      </c>
      <c r="C155" s="41">
        <v>2665</v>
      </c>
      <c r="D155" s="41">
        <v>5</v>
      </c>
      <c r="E155" s="39">
        <v>120.56735992431641</v>
      </c>
      <c r="F155" s="39">
        <v>-28.156520843505859</v>
      </c>
      <c r="G155" s="1">
        <v>37</v>
      </c>
      <c r="H155" s="12">
        <v>13.738206970784899</v>
      </c>
      <c r="I155" s="12">
        <v>2.3008545339874426E-2</v>
      </c>
      <c r="J155" s="5">
        <f t="shared" si="36"/>
        <v>0.13995551747005586</v>
      </c>
      <c r="K155" s="12">
        <v>14.8862071210936</v>
      </c>
      <c r="L155" s="12">
        <v>1.747193180005659E-2</v>
      </c>
      <c r="M155" s="5">
        <f t="shared" si="37"/>
        <v>0.10627761208531014</v>
      </c>
      <c r="N155" s="12">
        <v>33.562938641436702</v>
      </c>
      <c r="O155" s="12">
        <v>3.9714398200796565E-2</v>
      </c>
      <c r="P155" s="5">
        <f t="shared" si="38"/>
        <v>0.24157325328914836</v>
      </c>
      <c r="Q155" s="12"/>
      <c r="R155" s="2">
        <v>1.0835625895540801</v>
      </c>
      <c r="S155" s="2">
        <v>2.4430363229211975</v>
      </c>
      <c r="T155" s="5">
        <v>7.2789702624699026E-2</v>
      </c>
      <c r="U155" s="26">
        <v>2.2310276653382002E-2</v>
      </c>
      <c r="V155" s="13">
        <v>59.569512010405603</v>
      </c>
      <c r="W155" s="31">
        <f>(LN(((('Dataset S5 - Parameters'!$B$15*EXP('Dataset S5 - Parameters'!$B$4*'Dataset S5 - Parameters'!$B$12)-('Dataset S5 - Parameters'!$B$16*EXP('Dataset S5 - Parameters'!$B$4*$C155*1000000))) + ('Dataset S5 - Parameters'!$B$9-$H155))/('Dataset S5 - Parameters'!$B$15-'Dataset S5 - Parameters'!$B$16)))*(1/'Dataset S5 - Parameters'!$B$4))*0.000001</f>
        <v>2906.0106260230427</v>
      </c>
      <c r="X155" s="31">
        <f>(LN((((('Dataset S5 - Parameters'!$B$15/137.818)*EXP('Dataset S5 - Parameters'!$B$5*'Dataset S5 - Parameters'!$B$12)-(('Dataset S5 - Parameters'!$B$16/137.818)*EXP('Dataset S5 - Parameters'!$B$5*$C155*1000000))) + ('Dataset S5 - Parameters'!$B$10-$K155))/(('Dataset S5 - Parameters'!$B$15-'Dataset S5 - Parameters'!$B$16)/137.818)))*(1/'Dataset S5 - Parameters'!$B$5))*0.000001</f>
        <v>3172.1588544907154</v>
      </c>
      <c r="Y155" s="31">
        <f>0.000001*LN(((('Dataset S5 - Parameters'!$B$15*'Dataset S5 - Parameters'!$B$17*EXP('Dataset S5 - Parameters'!$B$6*'Dataset S5 - Parameters'!$B$12))-('Dataset S5 - Parameters'!$B$16*'Dataset S5 - Parameters'!$B$18*EXP('Dataset S5 - Parameters'!$B$6*$C155*1000000))) + ('Dataset S5 - Parameters'!$B$11-$N155))/('Dataset S5 - Parameters'!$B$15*'Dataset S5 - Parameters'!$B$17-'Dataset S5 - Parameters'!$B$16*'Dataset S5 - Parameters'!$B$18))*(1/'Dataset S5 - Parameters'!$B$6)</f>
        <v>2941.303256769148</v>
      </c>
      <c r="AJ155" s="5" t="str">
        <f>IF(AA155&gt;0,'Dataset S5 - Parameters'!$B$9 + 'Dataset S5 - Parameters'!$B$15*(EXP('Dataset S5 - Parameters'!$B$4*'Dataset S5 - Parameters'!$B$12)-EXP('Dataset S5 - Parameters'!$B$4*'D6 - Calculated Mu'!$AH155*10^9)),"")</f>
        <v/>
      </c>
      <c r="AK155" s="5" t="str">
        <f>IF(AA155&gt;0,'Dataset S5 - Parameters'!$B$10 + ('Dataset S5 - Parameters'!$B$15/137.88)*(EXP('Dataset S5 - Parameters'!$B$5*'Dataset S5 - Parameters'!$B$12)-EXP('Dataset S5 - Parameters'!$B$5*'D6 - Calculated Mu'!$AH155*10^9)),"")</f>
        <v/>
      </c>
      <c r="AL155" s="5" t="str">
        <f>IF(AA155&gt;0,'Dataset S5 - Parameters'!$B$11 + ('Dataset S5 - Parameters'!$B$15*'Dataset S5 - Parameters'!$B$17)*(EXP('Dataset S5 - Parameters'!$B$6*'Dataset S5 - Parameters'!$B$12)-EXP('Dataset S5 - Parameters'!$B$6*'D6 - Calculated Mu'!$AH155*10^9)),"")</f>
        <v/>
      </c>
      <c r="AN155" s="1" t="str">
        <f>IF(AA155&gt;0,EXP('Dataset S5 - Parameters'!$B$4*'D6 - Calculated Mu'!$C155*10^6),"")</f>
        <v/>
      </c>
      <c r="AO155" s="1" t="str">
        <f>IF(AA155&gt;0,EXP('Dataset S5 - Parameters'!$B$5*'D6 - Calculated Mu'!$C155*10^6),"")</f>
        <v/>
      </c>
      <c r="AP155" s="1" t="str">
        <f>IF(AA155&gt;0,EXP('Dataset S5 - Parameters'!$B$6*'D6 - Calculated Mu'!$C155*10^6),"")</f>
        <v/>
      </c>
      <c r="AQ155" s="1" t="str">
        <f>IF(AA155&gt;0,EXP('Dataset S5 - Parameters'!$B$4*'D6 - Calculated Mu'!$AH155*10^9),"")</f>
        <v/>
      </c>
      <c r="AR155" s="1" t="str">
        <f>IF(AA155&gt;0,EXP('Dataset S5 - Parameters'!$B$5*'D6 - Calculated Mu'!$AH155*10^9),"")</f>
        <v/>
      </c>
      <c r="AS155" s="1" t="str">
        <f>IF(AA155&gt;0,EXP('Dataset S5 - Parameters'!$B$6*'D6 - Calculated Mu'!$AH155*10^9),"")</f>
        <v/>
      </c>
      <c r="AU155" s="2" t="str">
        <f t="shared" si="32"/>
        <v/>
      </c>
      <c r="AV155" s="2" t="str">
        <f t="shared" si="33"/>
        <v/>
      </c>
      <c r="AW155" s="2" t="str">
        <f t="shared" si="34"/>
        <v/>
      </c>
      <c r="AX155" s="2" t="str">
        <f t="shared" si="35"/>
        <v/>
      </c>
    </row>
    <row r="156" spans="1:51" x14ac:dyDescent="0.25">
      <c r="A156" s="1">
        <v>98</v>
      </c>
      <c r="B156" s="36" t="s">
        <v>325</v>
      </c>
      <c r="C156" s="40">
        <v>2684</v>
      </c>
      <c r="D156" s="18">
        <v>8</v>
      </c>
      <c r="E156" s="38">
        <v>119.73855590820313</v>
      </c>
      <c r="F156" s="38">
        <v>-28.510732650756836</v>
      </c>
      <c r="G156" s="1">
        <v>28</v>
      </c>
      <c r="H156" s="12">
        <v>13.678221620005701</v>
      </c>
      <c r="I156" s="12">
        <v>3.8439995729661017E-2</v>
      </c>
      <c r="J156" s="5">
        <f t="shared" si="36"/>
        <v>0.2034053381981358</v>
      </c>
      <c r="K156" s="12">
        <v>14.84891336760065</v>
      </c>
      <c r="L156" s="12">
        <v>3.1329037799577152E-2</v>
      </c>
      <c r="M156" s="5">
        <f t="shared" si="37"/>
        <v>0.16577768566524673</v>
      </c>
      <c r="N156" s="12">
        <v>33.540369603823549</v>
      </c>
      <c r="O156" s="12">
        <v>7.8949175610285513E-2</v>
      </c>
      <c r="P156" s="5">
        <f t="shared" si="38"/>
        <v>0.41775976975676299</v>
      </c>
      <c r="Q156" s="12"/>
      <c r="R156" s="2">
        <v>1.085588008450068</v>
      </c>
      <c r="S156" s="2">
        <v>2.4521001732248267</v>
      </c>
      <c r="T156" s="5">
        <v>7.3108919257266952E-2</v>
      </c>
      <c r="U156" s="26">
        <v>2.8928366238753549E-2</v>
      </c>
      <c r="V156" s="13">
        <v>52.953604218891144</v>
      </c>
      <c r="W156" s="31">
        <f>(LN(((('Dataset S5 - Parameters'!$B$15*EXP('Dataset S5 - Parameters'!$B$4*'Dataset S5 - Parameters'!$B$12)-('Dataset S5 - Parameters'!$B$16*EXP('Dataset S5 - Parameters'!$B$4*$C156*1000000))) + ('Dataset S5 - Parameters'!$B$9-$H156))/('Dataset S5 - Parameters'!$B$15-'Dataset S5 - Parameters'!$B$16)))*(1/'Dataset S5 - Parameters'!$B$4))*0.000001</f>
        <v>2898.6288604046549</v>
      </c>
      <c r="X156" s="31">
        <f>(LN((((('Dataset S5 - Parameters'!$B$15/137.818)*EXP('Dataset S5 - Parameters'!$B$5*'Dataset S5 - Parameters'!$B$12)-(('Dataset S5 - Parameters'!$B$16/137.818)*EXP('Dataset S5 - Parameters'!$B$5*$C156*1000000))) + ('Dataset S5 - Parameters'!$B$10-$K156))/(('Dataset S5 - Parameters'!$B$15-'Dataset S5 - Parameters'!$B$16)/137.818)))*(1/'Dataset S5 - Parameters'!$B$5))*0.000001</f>
        <v>3146.7483167134624</v>
      </c>
      <c r="Y156" s="31">
        <f>0.000001*LN(((('Dataset S5 - Parameters'!$B$15*'Dataset S5 - Parameters'!$B$17*EXP('Dataset S5 - Parameters'!$B$6*'Dataset S5 - Parameters'!$B$12))-('Dataset S5 - Parameters'!$B$16*'Dataset S5 - Parameters'!$B$18*EXP('Dataset S5 - Parameters'!$B$6*$C156*1000000))) + ('Dataset S5 - Parameters'!$B$11-$N156))/('Dataset S5 - Parameters'!$B$15*'Dataset S5 - Parameters'!$B$17-'Dataset S5 - Parameters'!$B$16*'Dataset S5 - Parameters'!$B$18))*(1/'Dataset S5 - Parameters'!$B$6)</f>
        <v>2970.7331554552852</v>
      </c>
      <c r="AJ156" s="5" t="str">
        <f>IF(AA156&gt;0,'Dataset S5 - Parameters'!$B$9 + 'Dataset S5 - Parameters'!$B$15*(EXP('Dataset S5 - Parameters'!$B$4*'Dataset S5 - Parameters'!$B$12)-EXP('Dataset S5 - Parameters'!$B$4*'D6 - Calculated Mu'!$AH156*10^9)),"")</f>
        <v/>
      </c>
      <c r="AK156" s="5" t="str">
        <f>IF(AA156&gt;0,'Dataset S5 - Parameters'!$B$10 + ('Dataset S5 - Parameters'!$B$15/137.88)*(EXP('Dataset S5 - Parameters'!$B$5*'Dataset S5 - Parameters'!$B$12)-EXP('Dataset S5 - Parameters'!$B$5*'D6 - Calculated Mu'!$AH156*10^9)),"")</f>
        <v/>
      </c>
      <c r="AL156" s="5" t="str">
        <f>IF(AA156&gt;0,'Dataset S5 - Parameters'!$B$11 + ('Dataset S5 - Parameters'!$B$15*'Dataset S5 - Parameters'!$B$17)*(EXP('Dataset S5 - Parameters'!$B$6*'Dataset S5 - Parameters'!$B$12)-EXP('Dataset S5 - Parameters'!$B$6*'D6 - Calculated Mu'!$AH156*10^9)),"")</f>
        <v/>
      </c>
      <c r="AN156" s="1" t="str">
        <f>IF(AA156&gt;0,EXP('Dataset S5 - Parameters'!$B$4*'D6 - Calculated Mu'!$C156*10^6),"")</f>
        <v/>
      </c>
      <c r="AO156" s="1" t="str">
        <f>IF(AA156&gt;0,EXP('Dataset S5 - Parameters'!$B$5*'D6 - Calculated Mu'!$C156*10^6),"")</f>
        <v/>
      </c>
      <c r="AP156" s="1" t="str">
        <f>IF(AA156&gt;0,EXP('Dataset S5 - Parameters'!$B$6*'D6 - Calculated Mu'!$C156*10^6),"")</f>
        <v/>
      </c>
      <c r="AQ156" s="1" t="str">
        <f>IF(AA156&gt;0,EXP('Dataset S5 - Parameters'!$B$4*'D6 - Calculated Mu'!$AH156*10^9),"")</f>
        <v/>
      </c>
      <c r="AR156" s="1" t="str">
        <f>IF(AA156&gt;0,EXP('Dataset S5 - Parameters'!$B$5*'D6 - Calculated Mu'!$AH156*10^9),"")</f>
        <v/>
      </c>
      <c r="AS156" s="1" t="str">
        <f>IF(AA156&gt;0,EXP('Dataset S5 - Parameters'!$B$6*'D6 - Calculated Mu'!$AH156*10^9),"")</f>
        <v/>
      </c>
      <c r="AU156" s="2" t="str">
        <f t="shared" si="32"/>
        <v/>
      </c>
      <c r="AV156" s="2" t="str">
        <f t="shared" si="33"/>
        <v/>
      </c>
      <c r="AW156" s="2" t="str">
        <f t="shared" si="34"/>
        <v/>
      </c>
      <c r="AX156" s="2" t="str">
        <f t="shared" si="35"/>
        <v/>
      </c>
    </row>
    <row r="157" spans="1:51" x14ac:dyDescent="0.25">
      <c r="A157" s="1">
        <v>99</v>
      </c>
      <c r="B157" s="35" t="s">
        <v>326</v>
      </c>
      <c r="C157" s="18">
        <v>2640</v>
      </c>
      <c r="D157" s="18">
        <v>50</v>
      </c>
      <c r="E157" s="38">
        <v>119.723388671875</v>
      </c>
      <c r="F157" s="38">
        <v>-27.155702590942383</v>
      </c>
      <c r="G157" s="1">
        <v>18</v>
      </c>
      <c r="H157" s="5">
        <v>13.949379815110699</v>
      </c>
      <c r="I157" s="5">
        <v>8.4831226115931205E-2</v>
      </c>
      <c r="J157" s="5">
        <f t="shared" si="36"/>
        <v>0.35990841145766578</v>
      </c>
      <c r="K157" s="5">
        <v>15.010013157094949</v>
      </c>
      <c r="L157" s="5">
        <v>4.0367164017431921E-2</v>
      </c>
      <c r="M157" s="5">
        <f t="shared" si="37"/>
        <v>0.17126337248397425</v>
      </c>
      <c r="N157" s="5">
        <v>33.889590927399254</v>
      </c>
      <c r="O157" s="5">
        <v>0.11417420409686206</v>
      </c>
      <c r="P157" s="5">
        <f t="shared" si="38"/>
        <v>0.48440012372080832</v>
      </c>
      <c r="Q157" s="5"/>
      <c r="R157" s="2">
        <v>1.0760344442578957</v>
      </c>
      <c r="S157" s="2">
        <v>2.4294693654185453</v>
      </c>
      <c r="T157" s="5">
        <v>7.1687774887077602E-2</v>
      </c>
      <c r="U157" s="2">
        <v>2.4592839487370052E-2</v>
      </c>
      <c r="V157" s="9">
        <v>54.123554124191699</v>
      </c>
      <c r="W157" s="31">
        <f>(LN(((('Dataset S5 - Parameters'!$B$15*EXP('Dataset S5 - Parameters'!$B$4*'Dataset S5 - Parameters'!$B$12)-('Dataset S5 - Parameters'!$B$16*EXP('Dataset S5 - Parameters'!$B$4*$C157*1000000))) + ('Dataset S5 - Parameters'!$B$9-$H157))/('Dataset S5 - Parameters'!$B$15-'Dataset S5 - Parameters'!$B$16)))*(1/'Dataset S5 - Parameters'!$B$4))*0.000001</f>
        <v>3065.7161573766316</v>
      </c>
      <c r="X157" s="31">
        <f>(LN((((('Dataset S5 - Parameters'!$B$15/137.818)*EXP('Dataset S5 - Parameters'!$B$5*'Dataset S5 - Parameters'!$B$12)-(('Dataset S5 - Parameters'!$B$16/137.818)*EXP('Dataset S5 - Parameters'!$B$5*$C157*1000000))) + ('Dataset S5 - Parameters'!$B$10-$K157))/(('Dataset S5 - Parameters'!$B$15-'Dataset S5 - Parameters'!$B$16)/137.818)))*(1/'Dataset S5 - Parameters'!$B$5))*0.000001</f>
        <v>3322.9720239926132</v>
      </c>
      <c r="Y157" s="31">
        <f>0.000001*LN(((('Dataset S5 - Parameters'!$B$15*'Dataset S5 - Parameters'!$B$17*EXP('Dataset S5 - Parameters'!$B$6*'Dataset S5 - Parameters'!$B$12))-('Dataset S5 - Parameters'!$B$16*'Dataset S5 - Parameters'!$B$18*EXP('Dataset S5 - Parameters'!$B$6*$C157*1000000))) + ('Dataset S5 - Parameters'!$B$11-$N157))/('Dataset S5 - Parameters'!$B$15*'Dataset S5 - Parameters'!$B$17-'Dataset S5 - Parameters'!$B$16*'Dataset S5 - Parameters'!$B$18))*(1/'Dataset S5 - Parameters'!$B$6)</f>
        <v>3128.3662773692995</v>
      </c>
      <c r="AJ157" s="5" t="str">
        <f>IF(AA157&gt;0,'Dataset S5 - Parameters'!$B$9 + 'Dataset S5 - Parameters'!$B$15*(EXP('Dataset S5 - Parameters'!$B$4*'Dataset S5 - Parameters'!$B$12)-EXP('Dataset S5 - Parameters'!$B$4*'D6 - Calculated Mu'!$AH157*10^9)),"")</f>
        <v/>
      </c>
      <c r="AK157" s="5" t="str">
        <f>IF(AA157&gt;0,'Dataset S5 - Parameters'!$B$10 + ('Dataset S5 - Parameters'!$B$15/137.88)*(EXP('Dataset S5 - Parameters'!$B$5*'Dataset S5 - Parameters'!$B$12)-EXP('Dataset S5 - Parameters'!$B$5*'D6 - Calculated Mu'!$AH157*10^9)),"")</f>
        <v/>
      </c>
      <c r="AL157" s="5" t="str">
        <f>IF(AA157&gt;0,'Dataset S5 - Parameters'!$B$11 + ('Dataset S5 - Parameters'!$B$15*'Dataset S5 - Parameters'!$B$17)*(EXP('Dataset S5 - Parameters'!$B$6*'Dataset S5 - Parameters'!$B$12)-EXP('Dataset S5 - Parameters'!$B$6*'D6 - Calculated Mu'!$AH157*10^9)),"")</f>
        <v/>
      </c>
      <c r="AN157" s="1" t="str">
        <f>IF(AA157&gt;0,EXP('Dataset S5 - Parameters'!$B$4*'D6 - Calculated Mu'!$C157*10^6),"")</f>
        <v/>
      </c>
      <c r="AO157" s="1" t="str">
        <f>IF(AA157&gt;0,EXP('Dataset S5 - Parameters'!$B$5*'D6 - Calculated Mu'!$C157*10^6),"")</f>
        <v/>
      </c>
      <c r="AP157" s="1" t="str">
        <f>IF(AA157&gt;0,EXP('Dataset S5 - Parameters'!$B$6*'D6 - Calculated Mu'!$C157*10^6),"")</f>
        <v/>
      </c>
      <c r="AQ157" s="1" t="str">
        <f>IF(AA157&gt;0,EXP('Dataset S5 - Parameters'!$B$4*'D6 - Calculated Mu'!$AH157*10^9),"")</f>
        <v/>
      </c>
      <c r="AR157" s="1" t="str">
        <f>IF(AA157&gt;0,EXP('Dataset S5 - Parameters'!$B$5*'D6 - Calculated Mu'!$AH157*10^9),"")</f>
        <v/>
      </c>
      <c r="AS157" s="1" t="str">
        <f>IF(AA157&gt;0,EXP('Dataset S5 - Parameters'!$B$6*'D6 - Calculated Mu'!$AH157*10^9),"")</f>
        <v/>
      </c>
      <c r="AU157" s="2" t="str">
        <f t="shared" si="32"/>
        <v/>
      </c>
      <c r="AV157" s="2" t="str">
        <f t="shared" si="33"/>
        <v/>
      </c>
      <c r="AW157" s="2" t="str">
        <f t="shared" si="34"/>
        <v/>
      </c>
      <c r="AX157" s="2" t="str">
        <f t="shared" si="35"/>
        <v/>
      </c>
    </row>
    <row r="158" spans="1:51" x14ac:dyDescent="0.25">
      <c r="A158" s="1">
        <v>100</v>
      </c>
      <c r="B158" s="35" t="s">
        <v>327</v>
      </c>
      <c r="C158" s="18">
        <v>2671</v>
      </c>
      <c r="D158" s="18">
        <v>3</v>
      </c>
      <c r="E158" s="38">
        <v>119.12838745117188</v>
      </c>
      <c r="F158" s="38">
        <v>-27.338998794555664</v>
      </c>
      <c r="G158" s="1">
        <v>30</v>
      </c>
      <c r="H158" s="5">
        <v>13.821550908905451</v>
      </c>
      <c r="I158" s="5">
        <v>3.4532022132916673E-2</v>
      </c>
      <c r="J158" s="5">
        <f t="shared" si="36"/>
        <v>0.1891396747846612</v>
      </c>
      <c r="K158" s="5">
        <v>14.97010625982435</v>
      </c>
      <c r="L158" s="5">
        <v>3.8690525721337667E-2</v>
      </c>
      <c r="M158" s="5">
        <f t="shared" si="37"/>
        <v>0.21191673699310479</v>
      </c>
      <c r="N158" s="5">
        <v>33.747036695559352</v>
      </c>
      <c r="O158" s="5">
        <v>8.9326745100380217E-2</v>
      </c>
      <c r="P158" s="5">
        <f t="shared" si="38"/>
        <v>0.48926273279992322</v>
      </c>
      <c r="Q158" s="5"/>
      <c r="R158" s="2">
        <v>1.0830988764205083</v>
      </c>
      <c r="S158" s="2">
        <v>2.4416244543016941</v>
      </c>
      <c r="T158" s="5">
        <v>7.2350780790865057E-2</v>
      </c>
      <c r="U158" s="2">
        <v>2.737010106657185E-2</v>
      </c>
      <c r="V158" s="9">
        <v>56.772431453601399</v>
      </c>
      <c r="W158" s="31">
        <f>(LN(((('Dataset S5 - Parameters'!$B$15*EXP('Dataset S5 - Parameters'!$B$4*'Dataset S5 - Parameters'!$B$12)-('Dataset S5 - Parameters'!$B$16*EXP('Dataset S5 - Parameters'!$B$4*$C158*1000000))) + ('Dataset S5 - Parameters'!$B$9-$H158))/('Dataset S5 - Parameters'!$B$15-'Dataset S5 - Parameters'!$B$16)))*(1/'Dataset S5 - Parameters'!$B$4))*0.000001</f>
        <v>3019.9958350862144</v>
      </c>
      <c r="X158" s="31">
        <f>(LN((((('Dataset S5 - Parameters'!$B$15/137.818)*EXP('Dataset S5 - Parameters'!$B$5*'Dataset S5 - Parameters'!$B$12)-(('Dataset S5 - Parameters'!$B$16/137.818)*EXP('Dataset S5 - Parameters'!$B$5*$C158*1000000))) + ('Dataset S5 - Parameters'!$B$10-$K158))/(('Dataset S5 - Parameters'!$B$15-'Dataset S5 - Parameters'!$B$16)/137.818)))*(1/'Dataset S5 - Parameters'!$B$5))*0.000001</f>
        <v>3317.6775413169107</v>
      </c>
      <c r="Y158" s="31">
        <f>0.000001*LN(((('Dataset S5 - Parameters'!$B$15*'Dataset S5 - Parameters'!$B$17*EXP('Dataset S5 - Parameters'!$B$6*'Dataset S5 - Parameters'!$B$12))-('Dataset S5 - Parameters'!$B$16*'Dataset S5 - Parameters'!$B$18*EXP('Dataset S5 - Parameters'!$B$6*$C158*1000000))) + ('Dataset S5 - Parameters'!$B$11-$N158))/('Dataset S5 - Parameters'!$B$15*'Dataset S5 - Parameters'!$B$17-'Dataset S5 - Parameters'!$B$16*'Dataset S5 - Parameters'!$B$18))*(1/'Dataset S5 - Parameters'!$B$6)</f>
        <v>3095.9356151509496</v>
      </c>
      <c r="AJ158" s="5" t="str">
        <f>IF(AA158&gt;0,'Dataset S5 - Parameters'!$B$9 + 'Dataset S5 - Parameters'!$B$15*(EXP('Dataset S5 - Parameters'!$B$4*'Dataset S5 - Parameters'!$B$12)-EXP('Dataset S5 - Parameters'!$B$4*'D6 - Calculated Mu'!$AH158*10^9)),"")</f>
        <v/>
      </c>
      <c r="AK158" s="5" t="str">
        <f>IF(AA158&gt;0,'Dataset S5 - Parameters'!$B$10 + ('Dataset S5 - Parameters'!$B$15/137.88)*(EXP('Dataset S5 - Parameters'!$B$5*'Dataset S5 - Parameters'!$B$12)-EXP('Dataset S5 - Parameters'!$B$5*'D6 - Calculated Mu'!$AH158*10^9)),"")</f>
        <v/>
      </c>
      <c r="AL158" s="5" t="str">
        <f>IF(AA158&gt;0,'Dataset S5 - Parameters'!$B$11 + ('Dataset S5 - Parameters'!$B$15*'Dataset S5 - Parameters'!$B$17)*(EXP('Dataset S5 - Parameters'!$B$6*'Dataset S5 - Parameters'!$B$12)-EXP('Dataset S5 - Parameters'!$B$6*'D6 - Calculated Mu'!$AH158*10^9)),"")</f>
        <v/>
      </c>
      <c r="AN158" s="1" t="str">
        <f>IF(AA158&gt;0,EXP('Dataset S5 - Parameters'!$B$4*'D6 - Calculated Mu'!$C158*10^6),"")</f>
        <v/>
      </c>
      <c r="AO158" s="1" t="str">
        <f>IF(AA158&gt;0,EXP('Dataset S5 - Parameters'!$B$5*'D6 - Calculated Mu'!$C158*10^6),"")</f>
        <v/>
      </c>
      <c r="AP158" s="1" t="str">
        <f>IF(AA158&gt;0,EXP('Dataset S5 - Parameters'!$B$6*'D6 - Calculated Mu'!$C158*10^6),"")</f>
        <v/>
      </c>
      <c r="AQ158" s="1" t="str">
        <f>IF(AA158&gt;0,EXP('Dataset S5 - Parameters'!$B$4*'D6 - Calculated Mu'!$AH158*10^9),"")</f>
        <v/>
      </c>
      <c r="AR158" s="1" t="str">
        <f>IF(AA158&gt;0,EXP('Dataset S5 - Parameters'!$B$5*'D6 - Calculated Mu'!$AH158*10^9),"")</f>
        <v/>
      </c>
      <c r="AS158" s="1" t="str">
        <f>IF(AA158&gt;0,EXP('Dataset S5 - Parameters'!$B$6*'D6 - Calculated Mu'!$AH158*10^9),"")</f>
        <v/>
      </c>
      <c r="AU158" s="2" t="str">
        <f t="shared" si="32"/>
        <v/>
      </c>
      <c r="AV158" s="2" t="str">
        <f t="shared" si="33"/>
        <v/>
      </c>
      <c r="AW158" s="2" t="str">
        <f t="shared" si="34"/>
        <v/>
      </c>
      <c r="AX158" s="2" t="str">
        <f t="shared" si="35"/>
        <v/>
      </c>
    </row>
    <row r="159" spans="1:51" x14ac:dyDescent="0.25">
      <c r="A159" s="1">
        <v>101</v>
      </c>
      <c r="B159" s="77" t="s">
        <v>328</v>
      </c>
      <c r="C159" s="78">
        <v>2712</v>
      </c>
      <c r="D159" s="18">
        <v>6</v>
      </c>
      <c r="E159" s="38">
        <v>119.3953857421875</v>
      </c>
      <c r="F159" s="38">
        <v>-27.585615158081055</v>
      </c>
      <c r="G159" s="1">
        <v>27</v>
      </c>
      <c r="H159" s="79">
        <v>13.6298823970134</v>
      </c>
      <c r="I159" s="79">
        <v>2.92309536659544E-2</v>
      </c>
      <c r="J159" s="5">
        <f t="shared" si="36"/>
        <v>0.15188849070937427</v>
      </c>
      <c r="K159" s="79">
        <v>14.841699506042399</v>
      </c>
      <c r="L159" s="79">
        <v>1.9007876569573774E-2</v>
      </c>
      <c r="M159" s="5">
        <f t="shared" si="37"/>
        <v>9.8767823887499384E-2</v>
      </c>
      <c r="N159" s="79">
        <v>33.364707147797901</v>
      </c>
      <c r="O159" s="79">
        <v>4.953316249013822E-2</v>
      </c>
      <c r="P159" s="5">
        <f t="shared" si="38"/>
        <v>0.25738186227745297</v>
      </c>
      <c r="Q159" s="79"/>
      <c r="R159" s="2">
        <v>1.0889088455594109</v>
      </c>
      <c r="S159" s="2">
        <v>2.4479086595133666</v>
      </c>
      <c r="T159" s="5">
        <v>7.3368204572265533E-2</v>
      </c>
      <c r="U159" s="80">
        <v>2.8448675205393899E-2</v>
      </c>
      <c r="V159" s="81">
        <v>45.284350711008599</v>
      </c>
      <c r="W159" s="31">
        <f>(LN(((('Dataset S5 - Parameters'!$B$15*EXP('Dataset S5 - Parameters'!$B$4*'Dataset S5 - Parameters'!$B$12)-('Dataset S5 - Parameters'!$B$16*EXP('Dataset S5 - Parameters'!$B$4*$C159*1000000))) + ('Dataset S5 - Parameters'!$B$9-$H159))/('Dataset S5 - Parameters'!$B$15-'Dataset S5 - Parameters'!$B$16)))*(1/'Dataset S5 - Parameters'!$B$4))*0.000001</f>
        <v>2933.9898720461056</v>
      </c>
      <c r="X159" s="31">
        <f>(LN((((('Dataset S5 - Parameters'!$B$15/137.818)*EXP('Dataset S5 - Parameters'!$B$5*'Dataset S5 - Parameters'!$B$12)-(('Dataset S5 - Parameters'!$B$16/137.818)*EXP('Dataset S5 - Parameters'!$B$5*$C159*1000000))) + ('Dataset S5 - Parameters'!$B$10-$K159))/(('Dataset S5 - Parameters'!$B$15-'Dataset S5 - Parameters'!$B$16)/137.818)))*(1/'Dataset S5 - Parameters'!$B$5))*0.000001</f>
        <v>3193.2808538989193</v>
      </c>
      <c r="Y159" s="31">
        <f>0.000001*LN(((('Dataset S5 - Parameters'!$B$15*'Dataset S5 - Parameters'!$B$17*EXP('Dataset S5 - Parameters'!$B$6*'Dataset S5 - Parameters'!$B$12))-('Dataset S5 - Parameters'!$B$16*'Dataset S5 - Parameters'!$B$18*EXP('Dataset S5 - Parameters'!$B$6*$C159*1000000))) + ('Dataset S5 - Parameters'!$B$11-$N159))/('Dataset S5 - Parameters'!$B$15*'Dataset S5 - Parameters'!$B$17-'Dataset S5 - Parameters'!$B$16*'Dataset S5 - Parameters'!$B$18))*(1/'Dataset S5 - Parameters'!$B$6)</f>
        <v>2905.5330324498714</v>
      </c>
      <c r="AJ159" s="5" t="str">
        <f>IF(AA159&gt;0,'Dataset S5 - Parameters'!$B$9 + 'Dataset S5 - Parameters'!$B$15*(EXP('Dataset S5 - Parameters'!$B$4*'Dataset S5 - Parameters'!$B$12)-EXP('Dataset S5 - Parameters'!$B$4*'D6 - Calculated Mu'!$AH159*10^9)),"")</f>
        <v/>
      </c>
      <c r="AK159" s="5" t="str">
        <f>IF(AA159&gt;0,'Dataset S5 - Parameters'!$B$10 + ('Dataset S5 - Parameters'!$B$15/137.88)*(EXP('Dataset S5 - Parameters'!$B$5*'Dataset S5 - Parameters'!$B$12)-EXP('Dataset S5 - Parameters'!$B$5*'D6 - Calculated Mu'!$AH159*10^9)),"")</f>
        <v/>
      </c>
      <c r="AL159" s="5" t="str">
        <f>IF(AA159&gt;0,'Dataset S5 - Parameters'!$B$11 + ('Dataset S5 - Parameters'!$B$15*'Dataset S5 - Parameters'!$B$17)*(EXP('Dataset S5 - Parameters'!$B$6*'Dataset S5 - Parameters'!$B$12)-EXP('Dataset S5 - Parameters'!$B$6*'D6 - Calculated Mu'!$AH159*10^9)),"")</f>
        <v/>
      </c>
      <c r="AN159" s="1" t="str">
        <f>IF(AA159&gt;0,EXP('Dataset S5 - Parameters'!$B$4*'D6 - Calculated Mu'!$C159*10^6),"")</f>
        <v/>
      </c>
      <c r="AO159" s="1" t="str">
        <f>IF(AA159&gt;0,EXP('Dataset S5 - Parameters'!$B$5*'D6 - Calculated Mu'!$C159*10^6),"")</f>
        <v/>
      </c>
      <c r="AP159" s="1" t="str">
        <f>IF(AA159&gt;0,EXP('Dataset S5 - Parameters'!$B$6*'D6 - Calculated Mu'!$C159*10^6),"")</f>
        <v/>
      </c>
      <c r="AQ159" s="1" t="str">
        <f>IF(AA159&gt;0,EXP('Dataset S5 - Parameters'!$B$4*'D6 - Calculated Mu'!$AH159*10^9),"")</f>
        <v/>
      </c>
      <c r="AR159" s="1" t="str">
        <f>IF(AA159&gt;0,EXP('Dataset S5 - Parameters'!$B$5*'D6 - Calculated Mu'!$AH159*10^9),"")</f>
        <v/>
      </c>
      <c r="AS159" s="1" t="str">
        <f>IF(AA159&gt;0,EXP('Dataset S5 - Parameters'!$B$6*'D6 - Calculated Mu'!$AH159*10^9),"")</f>
        <v/>
      </c>
      <c r="AU159" s="2" t="str">
        <f t="shared" si="32"/>
        <v/>
      </c>
      <c r="AV159" s="2" t="str">
        <f t="shared" si="33"/>
        <v/>
      </c>
      <c r="AW159" s="2" t="str">
        <f t="shared" si="34"/>
        <v/>
      </c>
      <c r="AX159" s="2" t="str">
        <f t="shared" si="35"/>
        <v/>
      </c>
    </row>
    <row r="160" spans="1:51" x14ac:dyDescent="0.25">
      <c r="A160" s="1">
        <v>102</v>
      </c>
      <c r="B160" s="35" t="s">
        <v>329</v>
      </c>
      <c r="C160" s="18">
        <v>2630</v>
      </c>
      <c r="D160" s="18">
        <v>50</v>
      </c>
      <c r="E160" s="38">
        <v>117.45015716552734</v>
      </c>
      <c r="F160" s="38">
        <v>-27.132577896118164</v>
      </c>
      <c r="G160" s="1">
        <v>14</v>
      </c>
      <c r="H160" s="5">
        <v>13.91939241453615</v>
      </c>
      <c r="I160" s="5">
        <v>0.10047412287040351</v>
      </c>
      <c r="J160" s="5">
        <f t="shared" si="36"/>
        <v>0.37593974401767788</v>
      </c>
      <c r="K160" s="5">
        <v>14.89094776388915</v>
      </c>
      <c r="L160" s="5">
        <v>3.9678460917996282E-2</v>
      </c>
      <c r="M160" s="5">
        <f t="shared" si="37"/>
        <v>0.14846320638964192</v>
      </c>
      <c r="N160" s="5">
        <v>33.812542399643348</v>
      </c>
      <c r="O160" s="5">
        <v>0.12212232078090106</v>
      </c>
      <c r="P160" s="5">
        <f t="shared" si="38"/>
        <v>0.45693988363983523</v>
      </c>
      <c r="Q160" s="5"/>
      <c r="R160" s="2">
        <v>1.0697986895130851</v>
      </c>
      <c r="S160" s="2">
        <v>2.4291679832470705</v>
      </c>
      <c r="T160" s="5">
        <v>7.1842216256198854E-2</v>
      </c>
      <c r="U160" s="2">
        <v>2.43005582106877E-2</v>
      </c>
      <c r="V160" s="9">
        <v>51.766533256482745</v>
      </c>
      <c r="W160" s="31">
        <f>(LN(((('Dataset S5 - Parameters'!$B$15*EXP('Dataset S5 - Parameters'!$B$4*'Dataset S5 - Parameters'!$B$12)-('Dataset S5 - Parameters'!$B$16*EXP('Dataset S5 - Parameters'!$B$4*$C160*1000000))) + ('Dataset S5 - Parameters'!$B$9-$H160))/('Dataset S5 - Parameters'!$B$15-'Dataset S5 - Parameters'!$B$16)))*(1/'Dataset S5 - Parameters'!$B$4))*0.000001</f>
        <v>3000.4728195590515</v>
      </c>
      <c r="X160" s="31">
        <f>(LN((((('Dataset S5 - Parameters'!$B$15/137.818)*EXP('Dataset S5 - Parameters'!$B$5*'Dataset S5 - Parameters'!$B$12)-(('Dataset S5 - Parameters'!$B$16/137.818)*EXP('Dataset S5 - Parameters'!$B$5*$C160*1000000))) + ('Dataset S5 - Parameters'!$B$10-$K160))/(('Dataset S5 - Parameters'!$B$15-'Dataset S5 - Parameters'!$B$16)/137.818)))*(1/'Dataset S5 - Parameters'!$B$5))*0.000001</f>
        <v>3108.3636904430055</v>
      </c>
      <c r="Y160" s="31">
        <f>0.000001*LN(((('Dataset S5 - Parameters'!$B$15*'Dataset S5 - Parameters'!$B$17*EXP('Dataset S5 - Parameters'!$B$6*'Dataset S5 - Parameters'!$B$12))-('Dataset S5 - Parameters'!$B$16*'Dataset S5 - Parameters'!$B$18*EXP('Dataset S5 - Parameters'!$B$6*$C160*1000000))) + ('Dataset S5 - Parameters'!$B$11-$N160))/('Dataset S5 - Parameters'!$B$15*'Dataset S5 - Parameters'!$B$17-'Dataset S5 - Parameters'!$B$16*'Dataset S5 - Parameters'!$B$18))*(1/'Dataset S5 - Parameters'!$B$6)</f>
        <v>3045.6491657811944</v>
      </c>
      <c r="AJ160" s="5" t="str">
        <f>IF(AA160&gt;0,'Dataset S5 - Parameters'!$B$9 + 'Dataset S5 - Parameters'!$B$15*(EXP('Dataset S5 - Parameters'!$B$4*'Dataset S5 - Parameters'!$B$12)-EXP('Dataset S5 - Parameters'!$B$4*'D6 - Calculated Mu'!$AH160*10^9)),"")</f>
        <v/>
      </c>
      <c r="AK160" s="5" t="str">
        <f>IF(AA160&gt;0,'Dataset S5 - Parameters'!$B$10 + ('Dataset S5 - Parameters'!$B$15/137.88)*(EXP('Dataset S5 - Parameters'!$B$5*'Dataset S5 - Parameters'!$B$12)-EXP('Dataset S5 - Parameters'!$B$5*'D6 - Calculated Mu'!$AH160*10^9)),"")</f>
        <v/>
      </c>
      <c r="AL160" s="5" t="str">
        <f>IF(AA160&gt;0,'Dataset S5 - Parameters'!$B$11 + ('Dataset S5 - Parameters'!$B$15*'Dataset S5 - Parameters'!$B$17)*(EXP('Dataset S5 - Parameters'!$B$6*'Dataset S5 - Parameters'!$B$12)-EXP('Dataset S5 - Parameters'!$B$6*'D6 - Calculated Mu'!$AH160*10^9)),"")</f>
        <v/>
      </c>
      <c r="AN160" s="1" t="str">
        <f>IF(AA160&gt;0,EXP('Dataset S5 - Parameters'!$B$4*'D6 - Calculated Mu'!$C160*10^6),"")</f>
        <v/>
      </c>
      <c r="AO160" s="1" t="str">
        <f>IF(AA160&gt;0,EXP('Dataset S5 - Parameters'!$B$5*'D6 - Calculated Mu'!$C160*10^6),"")</f>
        <v/>
      </c>
      <c r="AP160" s="1" t="str">
        <f>IF(AA160&gt;0,EXP('Dataset S5 - Parameters'!$B$6*'D6 - Calculated Mu'!$C160*10^6),"")</f>
        <v/>
      </c>
      <c r="AQ160" s="1" t="str">
        <f>IF(AA160&gt;0,EXP('Dataset S5 - Parameters'!$B$4*'D6 - Calculated Mu'!$AH160*10^9),"")</f>
        <v/>
      </c>
      <c r="AR160" s="1" t="str">
        <f>IF(AA160&gt;0,EXP('Dataset S5 - Parameters'!$B$5*'D6 - Calculated Mu'!$AH160*10^9),"")</f>
        <v/>
      </c>
      <c r="AS160" s="1" t="str">
        <f>IF(AA160&gt;0,EXP('Dataset S5 - Parameters'!$B$6*'D6 - Calculated Mu'!$AH160*10^9),"")</f>
        <v/>
      </c>
      <c r="AU160" s="2" t="str">
        <f t="shared" si="32"/>
        <v/>
      </c>
      <c r="AV160" s="2" t="str">
        <f t="shared" si="33"/>
        <v/>
      </c>
      <c r="AW160" s="2" t="str">
        <f t="shared" si="34"/>
        <v/>
      </c>
      <c r="AX160" s="2" t="str">
        <f t="shared" si="35"/>
        <v/>
      </c>
    </row>
    <row r="161" spans="1:50" x14ac:dyDescent="0.25">
      <c r="A161" s="1">
        <v>103</v>
      </c>
      <c r="B161" s="35" t="s">
        <v>330</v>
      </c>
      <c r="C161" s="18">
        <v>2650</v>
      </c>
      <c r="D161" s="43" t="s">
        <v>337</v>
      </c>
      <c r="E161" s="38">
        <v>121.300693</v>
      </c>
      <c r="F161" s="38">
        <v>-27.296012000000001</v>
      </c>
      <c r="G161" s="1">
        <v>34</v>
      </c>
      <c r="H161" s="5">
        <v>13.65842619018335</v>
      </c>
      <c r="I161" s="5">
        <v>3.0124134561850056E-2</v>
      </c>
      <c r="J161" s="5">
        <f t="shared" si="36"/>
        <v>0.1756523795039944</v>
      </c>
      <c r="K161" s="5">
        <v>14.774307095586749</v>
      </c>
      <c r="L161" s="5">
        <v>1.7253122388207073E-2</v>
      </c>
      <c r="M161" s="5">
        <f t="shared" si="37"/>
        <v>0.10060212668151391</v>
      </c>
      <c r="N161" s="5">
        <v>33.43524761703295</v>
      </c>
      <c r="O161" s="5">
        <v>6.4055565088627947E-2</v>
      </c>
      <c r="P161" s="5">
        <f t="shared" si="38"/>
        <v>0.3735049186289216</v>
      </c>
      <c r="Q161" s="5"/>
      <c r="R161" s="2">
        <v>1.0816990837645271</v>
      </c>
      <c r="S161" s="2">
        <v>2.4479575575891528</v>
      </c>
      <c r="T161" s="5">
        <v>7.3214877473857479E-2</v>
      </c>
      <c r="U161" s="2">
        <v>2.45699780494349E-2</v>
      </c>
      <c r="V161" s="9">
        <v>58.705905166737253</v>
      </c>
      <c r="W161" s="31">
        <f>(LN(((('Dataset S5 - Parameters'!$B$15*EXP('Dataset S5 - Parameters'!$B$4*'Dataset S5 - Parameters'!$B$12)-('Dataset S5 - Parameters'!$B$16*EXP('Dataset S5 - Parameters'!$B$4*$C161*1000000))) + ('Dataset S5 - Parameters'!$B$9-$H161))/('Dataset S5 - Parameters'!$B$15-'Dataset S5 - Parameters'!$B$16)))*(1/'Dataset S5 - Parameters'!$B$4))*0.000001</f>
        <v>2764.5637891306592</v>
      </c>
      <c r="X161" s="31">
        <f>(LN((((('Dataset S5 - Parameters'!$B$15/137.818)*EXP('Dataset S5 - Parameters'!$B$5*'Dataset S5 - Parameters'!$B$12)-(('Dataset S5 - Parameters'!$B$16/137.818)*EXP('Dataset S5 - Parameters'!$B$5*$C161*1000000))) + ('Dataset S5 - Parameters'!$B$10-$K161))/(('Dataset S5 - Parameters'!$B$15-'Dataset S5 - Parameters'!$B$16)/137.818)))*(1/'Dataset S5 - Parameters'!$B$5))*0.000001</f>
        <v>2920.8257803067017</v>
      </c>
      <c r="Y161" s="31">
        <f>0.000001*LN(((('Dataset S5 - Parameters'!$B$15*'Dataset S5 - Parameters'!$B$17*EXP('Dataset S5 - Parameters'!$B$6*'Dataset S5 - Parameters'!$B$12))-('Dataset S5 - Parameters'!$B$16*'Dataset S5 - Parameters'!$B$18*EXP('Dataset S5 - Parameters'!$B$6*$C161*1000000))) + ('Dataset S5 - Parameters'!$B$11-$N161))/('Dataset S5 - Parameters'!$B$15*'Dataset S5 - Parameters'!$B$17-'Dataset S5 - Parameters'!$B$16*'Dataset S5 - Parameters'!$B$18))*(1/'Dataset S5 - Parameters'!$B$6)</f>
        <v>2806.5931784976869</v>
      </c>
      <c r="AJ161" s="5" t="str">
        <f>IF(AA161&gt;0,'Dataset S5 - Parameters'!$B$9 + 'Dataset S5 - Parameters'!$B$15*(EXP('Dataset S5 - Parameters'!$B$4*'Dataset S5 - Parameters'!$B$12)-EXP('Dataset S5 - Parameters'!$B$4*'D6 - Calculated Mu'!$AH161*10^9)),"")</f>
        <v/>
      </c>
      <c r="AK161" s="5" t="str">
        <f>IF(AA161&gt;0,'Dataset S5 - Parameters'!$B$10 + ('Dataset S5 - Parameters'!$B$15/137.88)*(EXP('Dataset S5 - Parameters'!$B$5*'Dataset S5 - Parameters'!$B$12)-EXP('Dataset S5 - Parameters'!$B$5*'D6 - Calculated Mu'!$AH161*10^9)),"")</f>
        <v/>
      </c>
      <c r="AL161" s="5" t="str">
        <f>IF(AA161&gt;0,'Dataset S5 - Parameters'!$B$11 + ('Dataset S5 - Parameters'!$B$15*'Dataset S5 - Parameters'!$B$17)*(EXP('Dataset S5 - Parameters'!$B$6*'Dataset S5 - Parameters'!$B$12)-EXP('Dataset S5 - Parameters'!$B$6*'D6 - Calculated Mu'!$AH161*10^9)),"")</f>
        <v/>
      </c>
      <c r="AN161" s="1" t="str">
        <f>IF(AA161&gt;0,EXP('Dataset S5 - Parameters'!$B$4*'D6 - Calculated Mu'!$C161*10^6),"")</f>
        <v/>
      </c>
      <c r="AO161" s="1" t="str">
        <f>IF(AA161&gt;0,EXP('Dataset S5 - Parameters'!$B$5*'D6 - Calculated Mu'!$C161*10^6),"")</f>
        <v/>
      </c>
      <c r="AP161" s="1" t="str">
        <f>IF(AA161&gt;0,EXP('Dataset S5 - Parameters'!$B$6*'D6 - Calculated Mu'!$C161*10^6),"")</f>
        <v/>
      </c>
      <c r="AQ161" s="1" t="str">
        <f>IF(AA161&gt;0,EXP('Dataset S5 - Parameters'!$B$4*'D6 - Calculated Mu'!$AH161*10^9),"")</f>
        <v/>
      </c>
      <c r="AR161" s="1" t="str">
        <f>IF(AA161&gt;0,EXP('Dataset S5 - Parameters'!$B$5*'D6 - Calculated Mu'!$AH161*10^9),"")</f>
        <v/>
      </c>
      <c r="AS161" s="1" t="str">
        <f>IF(AA161&gt;0,EXP('Dataset S5 - Parameters'!$B$6*'D6 - Calculated Mu'!$AH161*10^9),"")</f>
        <v/>
      </c>
      <c r="AU161" s="2" t="str">
        <f t="shared" si="32"/>
        <v/>
      </c>
      <c r="AV161" s="2" t="str">
        <f t="shared" si="33"/>
        <v/>
      </c>
      <c r="AW161" s="2" t="str">
        <f t="shared" si="34"/>
        <v/>
      </c>
      <c r="AX161" s="2" t="str">
        <f t="shared" si="35"/>
        <v/>
      </c>
    </row>
    <row r="162" spans="1:50" x14ac:dyDescent="0.25">
      <c r="A162" s="1">
        <v>104</v>
      </c>
      <c r="B162" s="35" t="s">
        <v>331</v>
      </c>
      <c r="C162" s="18">
        <v>2640</v>
      </c>
      <c r="D162" s="18" t="s">
        <v>337</v>
      </c>
      <c r="E162" s="38">
        <v>122.20734405517578</v>
      </c>
      <c r="F162" s="38">
        <v>-28.016469955444336</v>
      </c>
      <c r="G162" s="1">
        <v>35</v>
      </c>
      <c r="H162" s="5">
        <v>13.613539494565901</v>
      </c>
      <c r="I162" s="5">
        <v>3.7242816692893234E-2</v>
      </c>
      <c r="J162" s="5">
        <f t="shared" si="36"/>
        <v>0.22033147490251057</v>
      </c>
      <c r="K162" s="5">
        <v>14.7000562131377</v>
      </c>
      <c r="L162" s="5">
        <v>3.5727631560520293E-2</v>
      </c>
      <c r="M162" s="5">
        <f t="shared" si="37"/>
        <v>0.2113675187732259</v>
      </c>
      <c r="N162" s="5">
        <v>33.311797864367499</v>
      </c>
      <c r="O162" s="5">
        <v>8.6958011804453686E-2</v>
      </c>
      <c r="P162" s="5">
        <f t="shared" si="38"/>
        <v>0.5144505356148662</v>
      </c>
      <c r="Q162" s="5"/>
      <c r="R162" s="2">
        <v>1.0798114787859177</v>
      </c>
      <c r="S162" s="2">
        <v>2.4469608273193408</v>
      </c>
      <c r="T162" s="5">
        <v>7.3456282284204547E-2</v>
      </c>
      <c r="U162" s="2">
        <v>3.6243388028414002E-2</v>
      </c>
      <c r="V162" s="9">
        <v>40.2321967572612</v>
      </c>
      <c r="W162" s="31">
        <f>(LN(((('Dataset S5 - Parameters'!$B$15*EXP('Dataset S5 - Parameters'!$B$4*'Dataset S5 - Parameters'!$B$12)-('Dataset S5 - Parameters'!$B$16*EXP('Dataset S5 - Parameters'!$B$4*$C162*1000000))) + ('Dataset S5 - Parameters'!$B$9-$H162))/('Dataset S5 - Parameters'!$B$15-'Dataset S5 - Parameters'!$B$16)))*(1/'Dataset S5 - Parameters'!$B$4))*0.000001</f>
        <v>2678.4489673691332</v>
      </c>
      <c r="X162" s="31">
        <f>(LN((((('Dataset S5 - Parameters'!$B$15/137.818)*EXP('Dataset S5 - Parameters'!$B$5*'Dataset S5 - Parameters'!$B$12)-(('Dataset S5 - Parameters'!$B$16/137.818)*EXP('Dataset S5 - Parameters'!$B$5*$C162*1000000))) + ('Dataset S5 - Parameters'!$B$10-$K162))/(('Dataset S5 - Parameters'!$B$15-'Dataset S5 - Parameters'!$B$16)/137.818)))*(1/'Dataset S5 - Parameters'!$B$5))*0.000001</f>
        <v>2711.6583446054947</v>
      </c>
      <c r="Y162" s="31">
        <f>0.000001*LN(((('Dataset S5 - Parameters'!$B$15*'Dataset S5 - Parameters'!$B$17*EXP('Dataset S5 - Parameters'!$B$6*'Dataset S5 - Parameters'!$B$12))-('Dataset S5 - Parameters'!$B$16*'Dataset S5 - Parameters'!$B$18*EXP('Dataset S5 - Parameters'!$B$6*$C162*1000000))) + ('Dataset S5 - Parameters'!$B$11-$N162))/('Dataset S5 - Parameters'!$B$15*'Dataset S5 - Parameters'!$B$17-'Dataset S5 - Parameters'!$B$16*'Dataset S5 - Parameters'!$B$18))*(1/'Dataset S5 - Parameters'!$B$6)</f>
        <v>2686.7064019761065</v>
      </c>
      <c r="AJ162" s="5" t="str">
        <f>IF(AA162&gt;0,'Dataset S5 - Parameters'!$B$9 + 'Dataset S5 - Parameters'!$B$15*(EXP('Dataset S5 - Parameters'!$B$4*'Dataset S5 - Parameters'!$B$12)-EXP('Dataset S5 - Parameters'!$B$4*'D6 - Calculated Mu'!$AH162*10^9)),"")</f>
        <v/>
      </c>
      <c r="AK162" s="5" t="str">
        <f>IF(AA162&gt;0,'Dataset S5 - Parameters'!$B$10 + ('Dataset S5 - Parameters'!$B$15/137.88)*(EXP('Dataset S5 - Parameters'!$B$5*'Dataset S5 - Parameters'!$B$12)-EXP('Dataset S5 - Parameters'!$B$5*'D6 - Calculated Mu'!$AH162*10^9)),"")</f>
        <v/>
      </c>
      <c r="AL162" s="5" t="str">
        <f>IF(AA162&gt;0,'Dataset S5 - Parameters'!$B$11 + ('Dataset S5 - Parameters'!$B$15*'Dataset S5 - Parameters'!$B$17)*(EXP('Dataset S5 - Parameters'!$B$6*'Dataset S5 - Parameters'!$B$12)-EXP('Dataset S5 - Parameters'!$B$6*'D6 - Calculated Mu'!$AH162*10^9)),"")</f>
        <v/>
      </c>
      <c r="AN162" s="1" t="str">
        <f>IF(AA162&gt;0,EXP('Dataset S5 - Parameters'!$B$4*'D6 - Calculated Mu'!$C162*10^6),"")</f>
        <v/>
      </c>
      <c r="AO162" s="1" t="str">
        <f>IF(AA162&gt;0,EXP('Dataset S5 - Parameters'!$B$5*'D6 - Calculated Mu'!$C162*10^6),"")</f>
        <v/>
      </c>
      <c r="AP162" s="1" t="str">
        <f>IF(AA162&gt;0,EXP('Dataset S5 - Parameters'!$B$6*'D6 - Calculated Mu'!$C162*10^6),"")</f>
        <v/>
      </c>
      <c r="AQ162" s="1" t="str">
        <f>IF(AA162&gt;0,EXP('Dataset S5 - Parameters'!$B$4*'D6 - Calculated Mu'!$AH162*10^9),"")</f>
        <v/>
      </c>
      <c r="AR162" s="1" t="str">
        <f>IF(AA162&gt;0,EXP('Dataset S5 - Parameters'!$B$5*'D6 - Calculated Mu'!$AH162*10^9),"")</f>
        <v/>
      </c>
      <c r="AS162" s="1" t="str">
        <f>IF(AA162&gt;0,EXP('Dataset S5 - Parameters'!$B$6*'D6 - Calculated Mu'!$AH162*10^9),"")</f>
        <v/>
      </c>
      <c r="AU162" s="2" t="str">
        <f t="shared" si="32"/>
        <v/>
      </c>
      <c r="AV162" s="2" t="str">
        <f t="shared" si="33"/>
        <v/>
      </c>
      <c r="AW162" s="2" t="str">
        <f t="shared" si="34"/>
        <v/>
      </c>
      <c r="AX162" s="2" t="str">
        <f t="shared" si="35"/>
        <v/>
      </c>
    </row>
    <row r="163" spans="1:50" x14ac:dyDescent="0.25">
      <c r="A163" s="1">
        <v>105</v>
      </c>
      <c r="B163" s="1" t="s">
        <v>332</v>
      </c>
      <c r="C163" s="18">
        <v>2671</v>
      </c>
      <c r="D163" s="18">
        <v>12</v>
      </c>
      <c r="E163" s="38">
        <v>122.20734400000001</v>
      </c>
      <c r="F163" s="38">
        <v>-28.016470000000002</v>
      </c>
      <c r="G163" s="1">
        <v>39</v>
      </c>
      <c r="H163" s="5">
        <v>13.4970634312433</v>
      </c>
      <c r="I163" s="5">
        <v>2.4975249300309664E-2</v>
      </c>
      <c r="J163" s="5">
        <f t="shared" si="36"/>
        <v>0.15597038188993484</v>
      </c>
      <c r="K163" s="5">
        <v>14.748638223932</v>
      </c>
      <c r="L163" s="5">
        <v>1.7963334214057422E-2</v>
      </c>
      <c r="M163" s="5">
        <f t="shared" si="37"/>
        <v>0.11218098621135007</v>
      </c>
      <c r="N163" s="5">
        <v>33.272172410017802</v>
      </c>
      <c r="O163" s="5">
        <v>4.4873329999397492E-2</v>
      </c>
      <c r="P163" s="5">
        <f t="shared" si="38"/>
        <v>0.28023385602770812</v>
      </c>
      <c r="Q163" s="5"/>
      <c r="R163" s="2">
        <v>1.0927294147400632</v>
      </c>
      <c r="S163" s="2">
        <v>2.4651415902068479</v>
      </c>
      <c r="T163" s="5">
        <v>7.4090190439883241E-2</v>
      </c>
      <c r="U163" s="2">
        <v>0.100114283716913</v>
      </c>
      <c r="V163" s="9">
        <v>29.6773248047915</v>
      </c>
      <c r="W163" s="31">
        <f>(LN(((('Dataset S5 - Parameters'!$B$15*EXP('Dataset S5 - Parameters'!$B$4*'Dataset S5 - Parameters'!$B$12)-('Dataset S5 - Parameters'!$B$16*EXP('Dataset S5 - Parameters'!$B$4*$C163*1000000))) + ('Dataset S5 - Parameters'!$B$9-$H163))/('Dataset S5 - Parameters'!$B$15-'Dataset S5 - Parameters'!$B$16)))*(1/'Dataset S5 - Parameters'!$B$4))*0.000001</f>
        <v>2643.4673619436717</v>
      </c>
      <c r="X163" s="31">
        <f>(LN((((('Dataset S5 - Parameters'!$B$15/137.818)*EXP('Dataset S5 - Parameters'!$B$5*'Dataset S5 - Parameters'!$B$12)-(('Dataset S5 - Parameters'!$B$16/137.818)*EXP('Dataset S5 - Parameters'!$B$5*$C163*1000000))) + ('Dataset S5 - Parameters'!$B$10-$K163))/(('Dataset S5 - Parameters'!$B$15-'Dataset S5 - Parameters'!$B$16)/137.818)))*(1/'Dataset S5 - Parameters'!$B$5))*0.000001</f>
        <v>2918.7795959551663</v>
      </c>
      <c r="Y163" s="31">
        <f>0.000001*LN(((('Dataset S5 - Parameters'!$B$15*'Dataset S5 - Parameters'!$B$17*EXP('Dataset S5 - Parameters'!$B$6*'Dataset S5 - Parameters'!$B$12))-('Dataset S5 - Parameters'!$B$16*'Dataset S5 - Parameters'!$B$18*EXP('Dataset S5 - Parameters'!$B$6*$C163*1000000))) + ('Dataset S5 - Parameters'!$B$11-$N163))/('Dataset S5 - Parameters'!$B$15*'Dataset S5 - Parameters'!$B$17-'Dataset S5 - Parameters'!$B$16*'Dataset S5 - Parameters'!$B$18))*(1/'Dataset S5 - Parameters'!$B$6)</f>
        <v>2733.0763783573984</v>
      </c>
      <c r="AJ163" s="5" t="str">
        <f>IF(AA163&gt;0,'Dataset S5 - Parameters'!$B$9 + 'Dataset S5 - Parameters'!$B$15*(EXP('Dataset S5 - Parameters'!$B$4*'Dataset S5 - Parameters'!$B$12)-EXP('Dataset S5 - Parameters'!$B$4*'D6 - Calculated Mu'!$AH163*10^9)),"")</f>
        <v/>
      </c>
      <c r="AK163" s="5" t="str">
        <f>IF(AA163&gt;0,'Dataset S5 - Parameters'!$B$10 + ('Dataset S5 - Parameters'!$B$15/137.88)*(EXP('Dataset S5 - Parameters'!$B$5*'Dataset S5 - Parameters'!$B$12)-EXP('Dataset S5 - Parameters'!$B$5*'D6 - Calculated Mu'!$AH163*10^9)),"")</f>
        <v/>
      </c>
      <c r="AL163" s="5" t="str">
        <f>IF(AA163&gt;0,'Dataset S5 - Parameters'!$B$11 + ('Dataset S5 - Parameters'!$B$15*'Dataset S5 - Parameters'!$B$17)*(EXP('Dataset S5 - Parameters'!$B$6*'Dataset S5 - Parameters'!$B$12)-EXP('Dataset S5 - Parameters'!$B$6*'D6 - Calculated Mu'!$AH163*10^9)),"")</f>
        <v/>
      </c>
      <c r="AN163" s="1" t="str">
        <f>IF(AA163&gt;0,EXP('Dataset S5 - Parameters'!$B$4*'D6 - Calculated Mu'!$C163*10^6),"")</f>
        <v/>
      </c>
      <c r="AO163" s="1" t="str">
        <f>IF(AA163&gt;0,EXP('Dataset S5 - Parameters'!$B$5*'D6 - Calculated Mu'!$C163*10^6),"")</f>
        <v/>
      </c>
      <c r="AP163" s="1" t="str">
        <f>IF(AA163&gt;0,EXP('Dataset S5 - Parameters'!$B$6*'D6 - Calculated Mu'!$C163*10^6),"")</f>
        <v/>
      </c>
      <c r="AQ163" s="1" t="str">
        <f>IF(AA163&gt;0,EXP('Dataset S5 - Parameters'!$B$4*'D6 - Calculated Mu'!$AH163*10^9),"")</f>
        <v/>
      </c>
      <c r="AR163" s="1" t="str">
        <f>IF(AA163&gt;0,EXP('Dataset S5 - Parameters'!$B$5*'D6 - Calculated Mu'!$AH163*10^9),"")</f>
        <v/>
      </c>
      <c r="AS163" s="1" t="str">
        <f>IF(AA163&gt;0,EXP('Dataset S5 - Parameters'!$B$6*'D6 - Calculated Mu'!$AH163*10^9),"")</f>
        <v/>
      </c>
      <c r="AU163" s="2" t="str">
        <f t="shared" si="32"/>
        <v/>
      </c>
      <c r="AV163" s="2" t="str">
        <f t="shared" si="33"/>
        <v/>
      </c>
      <c r="AW163" s="2" t="str">
        <f t="shared" si="34"/>
        <v/>
      </c>
      <c r="AX163" s="2" t="str">
        <f t="shared" si="35"/>
        <v/>
      </c>
    </row>
    <row r="164" spans="1:50" x14ac:dyDescent="0.25">
      <c r="A164" s="1">
        <v>106</v>
      </c>
      <c r="B164" s="35" t="s">
        <v>333</v>
      </c>
      <c r="C164" s="18">
        <v>2939</v>
      </c>
      <c r="D164" s="18">
        <v>6</v>
      </c>
      <c r="E164" s="38">
        <v>121.95299530029297</v>
      </c>
      <c r="F164" s="38">
        <v>-27.414682388305664</v>
      </c>
      <c r="G164" s="1">
        <v>26</v>
      </c>
      <c r="H164" s="5">
        <v>13.6020966390389</v>
      </c>
      <c r="I164" s="5">
        <v>6.7724058355699265E-2</v>
      </c>
      <c r="J164" s="5">
        <f t="shared" si="36"/>
        <v>0.34532629509540702</v>
      </c>
      <c r="K164" s="5">
        <v>14.861655558588701</v>
      </c>
      <c r="L164" s="5">
        <v>1.8414765607367628E-2</v>
      </c>
      <c r="M164" s="5">
        <f t="shared" si="37"/>
        <v>9.3897249170204825E-2</v>
      </c>
      <c r="N164" s="5">
        <v>33.203536411555703</v>
      </c>
      <c r="O164" s="5">
        <v>5.9090015996177019E-2</v>
      </c>
      <c r="P164" s="5">
        <f t="shared" si="38"/>
        <v>0.30130114462301638</v>
      </c>
      <c r="Q164" s="5"/>
      <c r="R164" s="2">
        <v>1.0926003507381932</v>
      </c>
      <c r="S164" s="2">
        <v>2.4410601756981642</v>
      </c>
      <c r="T164" s="5">
        <v>7.3518077877048393E-2</v>
      </c>
      <c r="U164" s="2">
        <v>9.6185500625961151E-2</v>
      </c>
      <c r="V164" s="9">
        <v>34.346151068656198</v>
      </c>
      <c r="W164" s="31">
        <f>(LN(((('Dataset S5 - Parameters'!$B$15*EXP('Dataset S5 - Parameters'!$B$4*'Dataset S5 - Parameters'!$B$12)-('Dataset S5 - Parameters'!$B$16*EXP('Dataset S5 - Parameters'!$B$4*$C164*1000000))) + ('Dataset S5 - Parameters'!$B$9-$H164))/('Dataset S5 - Parameters'!$B$15-'Dataset S5 - Parameters'!$B$16)))*(1/'Dataset S5 - Parameters'!$B$4))*0.000001</f>
        <v>3613.3915617906409</v>
      </c>
      <c r="X164" s="31">
        <f>(LN((((('Dataset S5 - Parameters'!$B$15/137.818)*EXP('Dataset S5 - Parameters'!$B$5*'Dataset S5 - Parameters'!$B$12)-(('Dataset S5 - Parameters'!$B$16/137.818)*EXP('Dataset S5 - Parameters'!$B$5*$C164*1000000))) + ('Dataset S5 - Parameters'!$B$10-$K164))/(('Dataset S5 - Parameters'!$B$15-'Dataset S5 - Parameters'!$B$16)/137.818)))*(1/'Dataset S5 - Parameters'!$B$5))*0.000001</f>
        <v>3642.0944018215232</v>
      </c>
      <c r="Y164" s="31">
        <f>0.000001*LN(((('Dataset S5 - Parameters'!$B$15*'Dataset S5 - Parameters'!$B$17*EXP('Dataset S5 - Parameters'!$B$6*'Dataset S5 - Parameters'!$B$12))-('Dataset S5 - Parameters'!$B$16*'Dataset S5 - Parameters'!$B$18*EXP('Dataset S5 - Parameters'!$B$6*$C164*1000000))) + ('Dataset S5 - Parameters'!$B$11-$N164))/('Dataset S5 - Parameters'!$B$15*'Dataset S5 - Parameters'!$B$17-'Dataset S5 - Parameters'!$B$16*'Dataset S5 - Parameters'!$B$18))*(1/'Dataset S5 - Parameters'!$B$6)</f>
        <v>3340.4250398737991</v>
      </c>
      <c r="AJ164" s="5" t="str">
        <f>IF(AA164&gt;0,'Dataset S5 - Parameters'!$B$9 + 'Dataset S5 - Parameters'!$B$15*(EXP('Dataset S5 - Parameters'!$B$4*'Dataset S5 - Parameters'!$B$12)-EXP('Dataset S5 - Parameters'!$B$4*'D6 - Calculated Mu'!$AH164*10^9)),"")</f>
        <v/>
      </c>
      <c r="AK164" s="5" t="str">
        <f>IF(AA164&gt;0,'Dataset S5 - Parameters'!$B$10 + ('Dataset S5 - Parameters'!$B$15/137.88)*(EXP('Dataset S5 - Parameters'!$B$5*'Dataset S5 - Parameters'!$B$12)-EXP('Dataset S5 - Parameters'!$B$5*'D6 - Calculated Mu'!$AH164*10^9)),"")</f>
        <v/>
      </c>
      <c r="AL164" s="5" t="str">
        <f>IF(AA164&gt;0,'Dataset S5 - Parameters'!$B$11 + ('Dataset S5 - Parameters'!$B$15*'Dataset S5 - Parameters'!$B$17)*(EXP('Dataset S5 - Parameters'!$B$6*'Dataset S5 - Parameters'!$B$12)-EXP('Dataset S5 - Parameters'!$B$6*'D6 - Calculated Mu'!$AH164*10^9)),"")</f>
        <v/>
      </c>
      <c r="AN164" s="1" t="str">
        <f>IF(AA164&gt;0,EXP('Dataset S5 - Parameters'!$B$4*'D6 - Calculated Mu'!$C164*10^6),"")</f>
        <v/>
      </c>
      <c r="AO164" s="1" t="str">
        <f>IF(AA164&gt;0,EXP('Dataset S5 - Parameters'!$B$5*'D6 - Calculated Mu'!$C164*10^6),"")</f>
        <v/>
      </c>
      <c r="AP164" s="1" t="str">
        <f>IF(AA164&gt;0,EXP('Dataset S5 - Parameters'!$B$6*'D6 - Calculated Mu'!$C164*10^6),"")</f>
        <v/>
      </c>
      <c r="AQ164" s="1" t="str">
        <f>IF(AA164&gt;0,EXP('Dataset S5 - Parameters'!$B$4*'D6 - Calculated Mu'!$AH164*10^9),"")</f>
        <v/>
      </c>
      <c r="AR164" s="1" t="str">
        <f>IF(AA164&gt;0,EXP('Dataset S5 - Parameters'!$B$5*'D6 - Calculated Mu'!$AH164*10^9),"")</f>
        <v/>
      </c>
      <c r="AS164" s="1" t="str">
        <f>IF(AA164&gt;0,EXP('Dataset S5 - Parameters'!$B$6*'D6 - Calculated Mu'!$AH164*10^9),"")</f>
        <v/>
      </c>
      <c r="AU164" s="2" t="str">
        <f t="shared" si="32"/>
        <v/>
      </c>
      <c r="AV164" s="2" t="str">
        <f t="shared" si="33"/>
        <v/>
      </c>
      <c r="AW164" s="2" t="str">
        <f t="shared" si="34"/>
        <v/>
      </c>
      <c r="AX164" s="2" t="str">
        <f t="shared" si="35"/>
        <v/>
      </c>
    </row>
    <row r="165" spans="1:50" x14ac:dyDescent="0.25">
      <c r="A165" s="1">
        <v>107</v>
      </c>
      <c r="B165" s="35" t="s">
        <v>334</v>
      </c>
      <c r="C165" s="18">
        <v>2650</v>
      </c>
      <c r="D165" s="18" t="s">
        <v>337</v>
      </c>
      <c r="E165" s="38">
        <v>120.81043</v>
      </c>
      <c r="F165" s="38">
        <v>-28.006889999999999</v>
      </c>
      <c r="G165" s="1">
        <v>37</v>
      </c>
      <c r="H165" s="5">
        <v>13.7222628504071</v>
      </c>
      <c r="I165" s="5">
        <v>6.8431976855716475E-2</v>
      </c>
      <c r="J165" s="5">
        <f t="shared" si="36"/>
        <v>0.4162554646921871</v>
      </c>
      <c r="K165" s="5">
        <v>14.8554428204356</v>
      </c>
      <c r="L165" s="5">
        <v>1.3885081516063527E-2</v>
      </c>
      <c r="M165" s="5">
        <f t="shared" si="37"/>
        <v>8.4459653576047622E-2</v>
      </c>
      <c r="N165" s="5">
        <v>33.501726709754898</v>
      </c>
      <c r="O165" s="5">
        <v>4.3370826254042601E-2</v>
      </c>
      <c r="P165" s="5">
        <f t="shared" si="38"/>
        <v>0.26381443684616462</v>
      </c>
      <c r="Q165" s="5"/>
      <c r="R165" s="2">
        <v>1.0825796723457226</v>
      </c>
      <c r="S165" s="2">
        <v>2.4414141512207661</v>
      </c>
      <c r="T165" s="5">
        <v>7.2874278163993403E-2</v>
      </c>
      <c r="U165" s="2">
        <v>1.6181284781242301E-2</v>
      </c>
      <c r="V165" s="9">
        <v>89.756356428793495</v>
      </c>
      <c r="W165" s="31">
        <f>(LN(((('Dataset S5 - Parameters'!$B$15*EXP('Dataset S5 - Parameters'!$B$4*'Dataset S5 - Parameters'!$B$12)-('Dataset S5 - Parameters'!$B$16*EXP('Dataset S5 - Parameters'!$B$4*$C165*1000000))) + ('Dataset S5 - Parameters'!$B$9-$H165))/('Dataset S5 - Parameters'!$B$15-'Dataset S5 - Parameters'!$B$16)))*(1/'Dataset S5 - Parameters'!$B$4))*0.000001</f>
        <v>2838.9936630649936</v>
      </c>
      <c r="X165" s="31">
        <f>(LN((((('Dataset S5 - Parameters'!$B$15/137.818)*EXP('Dataset S5 - Parameters'!$B$5*'Dataset S5 - Parameters'!$B$12)-(('Dataset S5 - Parameters'!$B$16/137.818)*EXP('Dataset S5 - Parameters'!$B$5*$C165*1000000))) + ('Dataset S5 - Parameters'!$B$10-$K165))/(('Dataset S5 - Parameters'!$B$15-'Dataset S5 - Parameters'!$B$16)/137.818)))*(1/'Dataset S5 - Parameters'!$B$5))*0.000001</f>
        <v>3085.38309716813</v>
      </c>
      <c r="Y165" s="31">
        <f>0.000001*LN(((('Dataset S5 - Parameters'!$B$15*'Dataset S5 - Parameters'!$B$17*EXP('Dataset S5 - Parameters'!$B$6*'Dataset S5 - Parameters'!$B$12))-('Dataset S5 - Parameters'!$B$16*'Dataset S5 - Parameters'!$B$18*EXP('Dataset S5 - Parameters'!$B$6*$C165*1000000))) + ('Dataset S5 - Parameters'!$B$11-$N165))/('Dataset S5 - Parameters'!$B$15*'Dataset S5 - Parameters'!$B$17-'Dataset S5 - Parameters'!$B$16*'Dataset S5 - Parameters'!$B$18))*(1/'Dataset S5 - Parameters'!$B$6)</f>
        <v>2857.6002254848463</v>
      </c>
      <c r="AJ165" s="5" t="str">
        <f>IF(AA165&gt;0,'Dataset S5 - Parameters'!$B$9 + 'Dataset S5 - Parameters'!$B$15*(EXP('Dataset S5 - Parameters'!$B$4*'Dataset S5 - Parameters'!$B$12)-EXP('Dataset S5 - Parameters'!$B$4*'D6 - Calculated Mu'!$AH165*10^9)),"")</f>
        <v/>
      </c>
      <c r="AK165" s="5" t="str">
        <f>IF(AA165&gt;0,'Dataset S5 - Parameters'!$B$10 + ('Dataset S5 - Parameters'!$B$15/137.88)*(EXP('Dataset S5 - Parameters'!$B$5*'Dataset S5 - Parameters'!$B$12)-EXP('Dataset S5 - Parameters'!$B$5*'D6 - Calculated Mu'!$AH165*10^9)),"")</f>
        <v/>
      </c>
      <c r="AL165" s="5" t="str">
        <f>IF(AA165&gt;0,'Dataset S5 - Parameters'!$B$11 + ('Dataset S5 - Parameters'!$B$15*'Dataset S5 - Parameters'!$B$17)*(EXP('Dataset S5 - Parameters'!$B$6*'Dataset S5 - Parameters'!$B$12)-EXP('Dataset S5 - Parameters'!$B$6*'D6 - Calculated Mu'!$AH165*10^9)),"")</f>
        <v/>
      </c>
      <c r="AN165" s="1" t="str">
        <f>IF(AA165&gt;0,EXP('Dataset S5 - Parameters'!$B$4*'D6 - Calculated Mu'!$C165*10^6),"")</f>
        <v/>
      </c>
      <c r="AO165" s="1" t="str">
        <f>IF(AA165&gt;0,EXP('Dataset S5 - Parameters'!$B$5*'D6 - Calculated Mu'!$C165*10^6),"")</f>
        <v/>
      </c>
      <c r="AP165" s="1" t="str">
        <f>IF(AA165&gt;0,EXP('Dataset S5 - Parameters'!$B$6*'D6 - Calculated Mu'!$C165*10^6),"")</f>
        <v/>
      </c>
      <c r="AQ165" s="1" t="str">
        <f>IF(AA165&gt;0,EXP('Dataset S5 - Parameters'!$B$4*'D6 - Calculated Mu'!$AH165*10^9),"")</f>
        <v/>
      </c>
      <c r="AR165" s="1" t="str">
        <f>IF(AA165&gt;0,EXP('Dataset S5 - Parameters'!$B$5*'D6 - Calculated Mu'!$AH165*10^9),"")</f>
        <v/>
      </c>
      <c r="AS165" s="1" t="str">
        <f>IF(AA165&gt;0,EXP('Dataset S5 - Parameters'!$B$6*'D6 - Calculated Mu'!$AH165*10^9),"")</f>
        <v/>
      </c>
      <c r="AU165" s="2" t="str">
        <f t="shared" si="32"/>
        <v/>
      </c>
      <c r="AV165" s="2" t="str">
        <f t="shared" si="33"/>
        <v/>
      </c>
      <c r="AW165" s="2" t="str">
        <f t="shared" si="34"/>
        <v/>
      </c>
      <c r="AX165" s="2" t="str">
        <f t="shared" si="35"/>
        <v/>
      </c>
    </row>
    <row r="166" spans="1:50" x14ac:dyDescent="0.25">
      <c r="A166" s="1">
        <v>108</v>
      </c>
      <c r="B166" s="1" t="s">
        <v>335</v>
      </c>
      <c r="C166" s="18">
        <v>2682</v>
      </c>
      <c r="D166" s="18">
        <v>5</v>
      </c>
      <c r="E166" s="38">
        <v>119.73252868652344</v>
      </c>
      <c r="F166" s="38">
        <v>-28.710308074951172</v>
      </c>
      <c r="G166" s="1">
        <v>33</v>
      </c>
      <c r="H166" s="5">
        <v>13.7189522102727</v>
      </c>
      <c r="I166" s="5">
        <v>1.4460900863592726E-2</v>
      </c>
      <c r="J166" s="5">
        <f t="shared" si="36"/>
        <v>8.3071550936284294E-2</v>
      </c>
      <c r="K166" s="5">
        <v>14.932366550407901</v>
      </c>
      <c r="L166" s="5">
        <v>9.3980904913119421E-3</v>
      </c>
      <c r="M166" s="5">
        <f t="shared" si="37"/>
        <v>5.3987919585174814E-2</v>
      </c>
      <c r="N166" s="5">
        <v>33.670147362569203</v>
      </c>
      <c r="O166" s="5">
        <v>3.1565824755733995E-2</v>
      </c>
      <c r="P166" s="5">
        <f t="shared" si="38"/>
        <v>0.18133185779895492</v>
      </c>
      <c r="Q166" s="5"/>
      <c r="R166" s="2">
        <v>1.0884480331687867</v>
      </c>
      <c r="S166" s="2">
        <v>2.4542798055202146</v>
      </c>
      <c r="T166" s="5">
        <v>7.289186409230318E-2</v>
      </c>
      <c r="U166" s="2">
        <v>3.1090643536842801E-2</v>
      </c>
      <c r="V166" s="9">
        <v>41.246133748894898</v>
      </c>
      <c r="W166" s="31">
        <f>(LN(((('Dataset S5 - Parameters'!$B$15*EXP('Dataset S5 - Parameters'!$B$4*'Dataset S5 - Parameters'!$B$12)-('Dataset S5 - Parameters'!$B$16*EXP('Dataset S5 - Parameters'!$B$4*$C166*1000000))) + ('Dataset S5 - Parameters'!$B$9-$H166))/('Dataset S5 - Parameters'!$B$15-'Dataset S5 - Parameters'!$B$16)))*(1/'Dataset S5 - Parameters'!$B$4))*0.000001</f>
        <v>2938.8016890093677</v>
      </c>
      <c r="X166" s="31">
        <f>(LN((((('Dataset S5 - Parameters'!$B$15/137.818)*EXP('Dataset S5 - Parameters'!$B$5*'Dataset S5 - Parameters'!$B$12)-(('Dataset S5 - Parameters'!$B$16/137.818)*EXP('Dataset S5 - Parameters'!$B$5*$C166*1000000))) + ('Dataset S5 - Parameters'!$B$10-$K166))/(('Dataset S5 - Parameters'!$B$15-'Dataset S5 - Parameters'!$B$16)/137.818)))*(1/'Dataset S5 - Parameters'!$B$5))*0.000001</f>
        <v>3280.3980448393804</v>
      </c>
      <c r="Y166" s="31">
        <f>0.000001*LN(((('Dataset S5 - Parameters'!$B$15*'Dataset S5 - Parameters'!$B$17*EXP('Dataset S5 - Parameters'!$B$6*'Dataset S5 - Parameters'!$B$12))-('Dataset S5 - Parameters'!$B$16*'Dataset S5 - Parameters'!$B$18*EXP('Dataset S5 - Parameters'!$B$6*$C166*1000000))) + ('Dataset S5 - Parameters'!$B$11-$N166))/('Dataset S5 - Parameters'!$B$15*'Dataset S5 - Parameters'!$B$17-'Dataset S5 - Parameters'!$B$16*'Dataset S5 - Parameters'!$B$18))*(1/'Dataset S5 - Parameters'!$B$6)</f>
        <v>3064.5005511956774</v>
      </c>
      <c r="AJ166" s="5" t="str">
        <f>IF(AA166&gt;0,'Dataset S5 - Parameters'!$B$9 + 'Dataset S5 - Parameters'!$B$15*(EXP('Dataset S5 - Parameters'!$B$4*'Dataset S5 - Parameters'!$B$12)-EXP('Dataset S5 - Parameters'!$B$4*'D6 - Calculated Mu'!$AH166*10^9)),"")</f>
        <v/>
      </c>
      <c r="AK166" s="5" t="str">
        <f>IF(AA166&gt;0,'Dataset S5 - Parameters'!$B$10 + ('Dataset S5 - Parameters'!$B$15/137.88)*(EXP('Dataset S5 - Parameters'!$B$5*'Dataset S5 - Parameters'!$B$12)-EXP('Dataset S5 - Parameters'!$B$5*'D6 - Calculated Mu'!$AH166*10^9)),"")</f>
        <v/>
      </c>
      <c r="AL166" s="5" t="str">
        <f>IF(AA166&gt;0,'Dataset S5 - Parameters'!$B$11 + ('Dataset S5 - Parameters'!$B$15*'Dataset S5 - Parameters'!$B$17)*(EXP('Dataset S5 - Parameters'!$B$6*'Dataset S5 - Parameters'!$B$12)-EXP('Dataset S5 - Parameters'!$B$6*'D6 - Calculated Mu'!$AH166*10^9)),"")</f>
        <v/>
      </c>
      <c r="AN166" s="1" t="str">
        <f>IF(AA166&gt;0,EXP('Dataset S5 - Parameters'!$B$4*'D6 - Calculated Mu'!$C166*10^6),"")</f>
        <v/>
      </c>
      <c r="AO166" s="1" t="str">
        <f>IF(AA166&gt;0,EXP('Dataset S5 - Parameters'!$B$5*'D6 - Calculated Mu'!$C166*10^6),"")</f>
        <v/>
      </c>
      <c r="AP166" s="1" t="str">
        <f>IF(AA166&gt;0,EXP('Dataset S5 - Parameters'!$B$6*'D6 - Calculated Mu'!$C166*10^6),"")</f>
        <v/>
      </c>
      <c r="AQ166" s="1" t="str">
        <f>IF(AA166&gt;0,EXP('Dataset S5 - Parameters'!$B$4*'D6 - Calculated Mu'!$AH166*10^9),"")</f>
        <v/>
      </c>
      <c r="AR166" s="1" t="str">
        <f>IF(AA166&gt;0,EXP('Dataset S5 - Parameters'!$B$5*'D6 - Calculated Mu'!$AH166*10^9),"")</f>
        <v/>
      </c>
      <c r="AS166" s="1" t="str">
        <f>IF(AA166&gt;0,EXP('Dataset S5 - Parameters'!$B$6*'D6 - Calculated Mu'!$AH166*10^9),"")</f>
        <v/>
      </c>
      <c r="AU166" s="2" t="str">
        <f t="shared" si="32"/>
        <v/>
      </c>
      <c r="AV166" s="2" t="str">
        <f t="shared" si="33"/>
        <v/>
      </c>
      <c r="AW166" s="2" t="str">
        <f t="shared" si="34"/>
        <v/>
      </c>
      <c r="AX166" s="2" t="str">
        <f t="shared" si="35"/>
        <v/>
      </c>
    </row>
    <row r="167" spans="1:50" x14ac:dyDescent="0.25">
      <c r="A167" s="1">
        <v>109</v>
      </c>
      <c r="B167" s="35" t="s">
        <v>336</v>
      </c>
      <c r="C167" s="18">
        <v>2700</v>
      </c>
      <c r="D167" s="18">
        <v>15</v>
      </c>
      <c r="E167" s="38">
        <v>118.98638916015625</v>
      </c>
      <c r="F167" s="38">
        <v>-27.17060661315918</v>
      </c>
      <c r="G167" s="1">
        <v>36</v>
      </c>
      <c r="H167" s="5">
        <v>13.691768555953551</v>
      </c>
      <c r="I167" s="5">
        <v>3.6200878829126655E-2</v>
      </c>
      <c r="J167" s="5">
        <f t="shared" si="36"/>
        <v>0.21720527297475994</v>
      </c>
      <c r="K167" s="5">
        <v>14.8262502216781</v>
      </c>
      <c r="L167" s="5">
        <v>1.2319028067933717E-2</v>
      </c>
      <c r="M167" s="5">
        <f t="shared" si="37"/>
        <v>7.3914168407602301E-2</v>
      </c>
      <c r="N167" s="5">
        <v>33.488371669533649</v>
      </c>
      <c r="O167" s="5">
        <v>2.739583358978406E-2</v>
      </c>
      <c r="P167" s="5">
        <f t="shared" si="38"/>
        <v>0.16437500153870435</v>
      </c>
      <c r="Q167" s="5"/>
      <c r="R167" s="2">
        <v>1.0828586651233778</v>
      </c>
      <c r="S167" s="2">
        <v>2.4458762600812443</v>
      </c>
      <c r="T167" s="5">
        <v>7.3036583689926091E-2</v>
      </c>
      <c r="U167" s="2">
        <v>2.8669422437409553E-2</v>
      </c>
      <c r="V167" s="9">
        <v>46.782984986643953</v>
      </c>
      <c r="W167" s="31">
        <f>(LN(((('Dataset S5 - Parameters'!$B$15*EXP('Dataset S5 - Parameters'!$B$4*'Dataset S5 - Parameters'!$B$12)-('Dataset S5 - Parameters'!$B$16*EXP('Dataset S5 - Parameters'!$B$4*$C167*1000000))) + ('Dataset S5 - Parameters'!$B$9-$H167))/('Dataset S5 - Parameters'!$B$15-'Dataset S5 - Parameters'!$B$16)))*(1/'Dataset S5 - Parameters'!$B$4))*0.000001</f>
        <v>2965.7769283727766</v>
      </c>
      <c r="X167" s="31">
        <f>(LN((((('Dataset S5 - Parameters'!$B$15/137.818)*EXP('Dataset S5 - Parameters'!$B$5*'Dataset S5 - Parameters'!$B$12)-(('Dataset S5 - Parameters'!$B$16/137.818)*EXP('Dataset S5 - Parameters'!$B$5*$C167*1000000))) + ('Dataset S5 - Parameters'!$B$10-$K167))/(('Dataset S5 - Parameters'!$B$15-'Dataset S5 - Parameters'!$B$16)/137.818)))*(1/'Dataset S5 - Parameters'!$B$5))*0.000001</f>
        <v>3141.0579270738581</v>
      </c>
      <c r="Y167" s="31">
        <f>0.000001*LN(((('Dataset S5 - Parameters'!$B$15*'Dataset S5 - Parameters'!$B$17*EXP('Dataset S5 - Parameters'!$B$6*'Dataset S5 - Parameters'!$B$12))-('Dataset S5 - Parameters'!$B$16*'Dataset S5 - Parameters'!$B$18*EXP('Dataset S5 - Parameters'!$B$6*$C167*1000000))) + ('Dataset S5 - Parameters'!$B$11-$N167))/('Dataset S5 - Parameters'!$B$15*'Dataset S5 - Parameters'!$B$17-'Dataset S5 - Parameters'!$B$16*'Dataset S5 - Parameters'!$B$18))*(1/'Dataset S5 - Parameters'!$B$6)</f>
        <v>2970.3912959438126</v>
      </c>
      <c r="AJ167" s="5" t="str">
        <f>IF(AA167&gt;0,'Dataset S5 - Parameters'!$B$9 + 'Dataset S5 - Parameters'!$B$15*(EXP('Dataset S5 - Parameters'!$B$4*'Dataset S5 - Parameters'!$B$12)-EXP('Dataset S5 - Parameters'!$B$4*'D6 - Calculated Mu'!$AH167*10^9)),"")</f>
        <v/>
      </c>
      <c r="AK167" s="5" t="str">
        <f>IF(AA167&gt;0,'Dataset S5 - Parameters'!$B$10 + ('Dataset S5 - Parameters'!$B$15/137.88)*(EXP('Dataset S5 - Parameters'!$B$5*'Dataset S5 - Parameters'!$B$12)-EXP('Dataset S5 - Parameters'!$B$5*'D6 - Calculated Mu'!$AH167*10^9)),"")</f>
        <v/>
      </c>
      <c r="AL167" s="5" t="str">
        <f>IF(AA167&gt;0,'Dataset S5 - Parameters'!$B$11 + ('Dataset S5 - Parameters'!$B$15*'Dataset S5 - Parameters'!$B$17)*(EXP('Dataset S5 - Parameters'!$B$6*'Dataset S5 - Parameters'!$B$12)-EXP('Dataset S5 - Parameters'!$B$6*'D6 - Calculated Mu'!$AH167*10^9)),"")</f>
        <v/>
      </c>
      <c r="AN167" s="1" t="str">
        <f>IF(AA167&gt;0,EXP('Dataset S5 - Parameters'!$B$4*'D6 - Calculated Mu'!$C167*10^6),"")</f>
        <v/>
      </c>
      <c r="AO167" s="1" t="str">
        <f>IF(AA167&gt;0,EXP('Dataset S5 - Parameters'!$B$5*'D6 - Calculated Mu'!$C167*10^6),"")</f>
        <v/>
      </c>
      <c r="AP167" s="1" t="str">
        <f>IF(AA167&gt;0,EXP('Dataset S5 - Parameters'!$B$6*'D6 - Calculated Mu'!$C167*10^6),"")</f>
        <v/>
      </c>
      <c r="AQ167" s="1" t="str">
        <f>IF(AA167&gt;0,EXP('Dataset S5 - Parameters'!$B$4*'D6 - Calculated Mu'!$AH167*10^9),"")</f>
        <v/>
      </c>
      <c r="AR167" s="1" t="str">
        <f>IF(AA167&gt;0,EXP('Dataset S5 - Parameters'!$B$5*'D6 - Calculated Mu'!$AH167*10^9),"")</f>
        <v/>
      </c>
      <c r="AS167" s="1" t="str">
        <f>IF(AA167&gt;0,EXP('Dataset S5 - Parameters'!$B$6*'D6 - Calculated Mu'!$AH167*10^9),"")</f>
        <v/>
      </c>
      <c r="AU167" s="2" t="str">
        <f t="shared" si="32"/>
        <v/>
      </c>
      <c r="AV167" s="2" t="str">
        <f t="shared" si="33"/>
        <v/>
      </c>
      <c r="AW167" s="2" t="str">
        <f t="shared" si="34"/>
        <v/>
      </c>
      <c r="AX167" s="2" t="str">
        <f t="shared" si="35"/>
        <v/>
      </c>
    </row>
    <row r="168" spans="1:50" x14ac:dyDescent="0.25">
      <c r="AJ168" s="5"/>
      <c r="AK168" s="5"/>
      <c r="AL168" s="5"/>
    </row>
    <row r="169" spans="1:50" x14ac:dyDescent="0.25">
      <c r="AJ169" s="5"/>
      <c r="AK169" s="5"/>
      <c r="AL169" s="5"/>
    </row>
    <row r="170" spans="1:50" x14ac:dyDescent="0.25">
      <c r="AJ170" s="5"/>
      <c r="AK170" s="5"/>
      <c r="AL170" s="5"/>
    </row>
    <row r="171" spans="1:50" x14ac:dyDescent="0.25">
      <c r="AJ171" s="5"/>
      <c r="AK171" s="5"/>
      <c r="AL171" s="5"/>
    </row>
    <row r="172" spans="1:50" x14ac:dyDescent="0.25">
      <c r="AJ172" s="5"/>
      <c r="AK172" s="5"/>
      <c r="AL172" s="5"/>
    </row>
    <row r="173" spans="1:50" x14ac:dyDescent="0.25">
      <c r="AJ173" s="5"/>
      <c r="AK173" s="5"/>
      <c r="AL173" s="5"/>
    </row>
    <row r="174" spans="1:50" x14ac:dyDescent="0.25">
      <c r="AJ174" s="5"/>
      <c r="AK174" s="5"/>
      <c r="AL174" s="5"/>
    </row>
  </sheetData>
  <mergeCells count="6">
    <mergeCell ref="A2:U2"/>
    <mergeCell ref="AN1:AS1"/>
    <mergeCell ref="AN2:AP2"/>
    <mergeCell ref="AQ2:AS2"/>
    <mergeCell ref="AJ2:AL2"/>
    <mergeCell ref="AA2:AH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Dataset S1 - Standards</vt:lpstr>
      <vt:lpstr>Dataset S2 - Summary Table</vt:lpstr>
      <vt:lpstr>PlotDat8</vt:lpstr>
      <vt:lpstr>Dataset S3 - Individual</vt:lpstr>
      <vt:lpstr>Dataset S4 - Ore Compilation</vt:lpstr>
      <vt:lpstr>Dataset S5 - Parameters</vt:lpstr>
      <vt:lpstr>D6 - Calculated Mu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Hartnady</dc:creator>
  <cp:lastModifiedBy>Michael Hartnady</cp:lastModifiedBy>
  <dcterms:created xsi:type="dcterms:W3CDTF">2022-01-03T16:06:35Z</dcterms:created>
  <dcterms:modified xsi:type="dcterms:W3CDTF">2023-09-27T02:45:33Z</dcterms:modified>
</cp:coreProperties>
</file>